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24226"/>
  <mc:AlternateContent xmlns:mc="http://schemas.openxmlformats.org/markup-compatibility/2006">
    <mc:Choice Requires="x15">
      <x15ac:absPath xmlns:x15ac="http://schemas.microsoft.com/office/spreadsheetml/2010/11/ac" url="C:\Users\Uporabnik\Documents\JAVNA NAROČILA - ANEMA\javni razpisi 2022\VRTEC POSTOJNA\RAZPISNA DOKUMENTACIJA\"/>
    </mc:Choice>
  </mc:AlternateContent>
  <xr:revisionPtr revIDLastSave="0" documentId="13_ncr:1_{710FB178-0C9D-40E3-80A3-7FCDD36176D2}" xr6:coauthVersionLast="47" xr6:coauthVersionMax="47" xr10:uidLastSave="{00000000-0000-0000-0000-000000000000}"/>
  <bookViews>
    <workbookView xWindow="20175" yWindow="150" windowWidth="18255" windowHeight="20340" tabRatio="684" firstSheet="21" activeTab="22" xr2:uid="{00000000-000D-0000-FFFF-FFFF00000000}"/>
  </bookViews>
  <sheets>
    <sheet name="prva stran" sheetId="27" r:id="rId1"/>
    <sheet name="Navodila za izpolnjevanje" sheetId="26" r:id="rId2"/>
    <sheet name="Ponudbeni pred_rekapitulacija" sheetId="28" r:id="rId3"/>
    <sheet name="1_Rdeče meso" sheetId="29" r:id="rId4"/>
    <sheet name="2_ Mesni izdelki" sheetId="31" r:id="rId5"/>
    <sheet name="3_Perutninsko meso in izdelki" sheetId="32" r:id="rId6"/>
    <sheet name="4_Jajca" sheetId="34" r:id="rId7"/>
    <sheet name="5_Sveže in zamr.ribe" sheetId="35" r:id="rId8"/>
    <sheet name="6_Namaz iz polenovke" sheetId="36" r:id="rId9"/>
    <sheet name="7_Konz.ribji izd." sheetId="37" r:id="rId10"/>
    <sheet name="8_Sladoledi" sheetId="38" r:id="rId11"/>
    <sheet name="9_Mleko in mlečni izd." sheetId="40" r:id="rId12"/>
    <sheet name="10_Kruh" sheetId="41" r:id="rId13"/>
    <sheet name="11 Slaščičar.izd." sheetId="42" r:id="rId14"/>
    <sheet name="12_Zamrz.izdelki iz testa" sheetId="43" r:id="rId15"/>
    <sheet name="13_Testenine" sheetId="44" r:id="rId16"/>
    <sheet name="14_Žita in mlevski izd." sheetId="45" r:id="rId17"/>
    <sheet name="15_Sveže sadje in zelen." sheetId="46" r:id="rId18"/>
    <sheet name="16_Konz.sadje in zelenj." sheetId="47" r:id="rId19"/>
    <sheet name="17_Zamrz.sadje in zelenj." sheetId="48" r:id="rId20"/>
    <sheet name="18_Sadni sokovi" sheetId="49" r:id="rId21"/>
    <sheet name="19_Splošno prehramb.blago" sheetId="51" r:id="rId22"/>
    <sheet name="20_Dietetična živila" sheetId="69" r:id="rId23"/>
    <sheet name="21_Eko rdeče meso" sheetId="52" r:id="rId24"/>
    <sheet name="22_Eko južno sadje" sheetId="70" r:id="rId25"/>
    <sheet name="23_Eko mlevski izdelki" sheetId="71" r:id="rId26"/>
    <sheet name="24_Eko konz.sadje in zelen." sheetId="68" r:id="rId27"/>
    <sheet name="25_Eko čaji" sheetId="72" r:id="rId28"/>
    <sheet name="26_Eko sokovi" sheetId="74" r:id="rId29"/>
    <sheet name="27_Eko začimbe" sheetId="75" r:id="rId30"/>
  </sheets>
  <definedNames>
    <definedName name="_Hlk15366980" localSheetId="1">'Navodila za izpolnjevanje'!#REF!</definedName>
    <definedName name="_xlnm.Print_Area" localSheetId="3">'1_Rdeče meso'!$A$1:$V$50</definedName>
    <definedName name="_xlnm.Print_Area" localSheetId="12">'10_Kruh'!$A$1:$V$73</definedName>
    <definedName name="_xlnm.Print_Area" localSheetId="13">'11 Slaščičar.izd.'!$A$1:$V$42</definedName>
    <definedName name="_xlnm.Print_Area" localSheetId="14">'12_Zamrz.izdelki iz testa'!$A$1:$V$46</definedName>
    <definedName name="_xlnm.Print_Area" localSheetId="15">'13_Testenine'!$A$1:$V$56</definedName>
    <definedName name="_xlnm.Print_Area" localSheetId="16">'14_Žita in mlevski izd.'!$A$1:$U$61</definedName>
    <definedName name="_xlnm.Print_Area" localSheetId="17">'15_Sveže sadje in zelen.'!$A$1:$V$138</definedName>
    <definedName name="_xlnm.Print_Area" localSheetId="18">'16_Konz.sadje in zelenj.'!$A$1:$V$57</definedName>
    <definedName name="_xlnm.Print_Area" localSheetId="19">'17_Zamrz.sadje in zelenj.'!$A$1:$V$49</definedName>
    <definedName name="_xlnm.Print_Area" localSheetId="20">'18_Sadni sokovi'!$A$1:$V$49</definedName>
    <definedName name="_xlnm.Print_Area" localSheetId="21">'19_Splošno prehramb.blago'!$A$1:$V$124</definedName>
    <definedName name="_xlnm.Print_Area" localSheetId="4">'2_ Mesni izdelki'!$A$1:$U$34</definedName>
    <definedName name="_xlnm.Print_Area" localSheetId="22">'20_Dietetična živila'!$A$1:$V$84</definedName>
    <definedName name="_xlnm.Print_Area" localSheetId="23">'21_Eko rdeče meso'!$A$1:$U$30</definedName>
    <definedName name="_xlnm.Print_Area" localSheetId="24">'22_Eko južno sadje'!$A$1:$U$29</definedName>
    <definedName name="_xlnm.Print_Area" localSheetId="25">'23_Eko mlevski izdelki'!$A$1:$U$34</definedName>
    <definedName name="_xlnm.Print_Area" localSheetId="26">'24_Eko konz.sadje in zelen.'!$A$1:$V$29</definedName>
    <definedName name="_xlnm.Print_Area" localSheetId="27">'25_Eko čaji'!$A$1:$V$27</definedName>
    <definedName name="_xlnm.Print_Area" localSheetId="28">'26_Eko sokovi'!$A$1:$V$31</definedName>
    <definedName name="_xlnm.Print_Area" localSheetId="29">'27_Eko začimbe'!$A$1:$V$31</definedName>
    <definedName name="_xlnm.Print_Area" localSheetId="5">'3_Perutninsko meso in izdelki'!$A$1:$U$43</definedName>
    <definedName name="_xlnm.Print_Area" localSheetId="6">'4_Jajca'!$A$1:$V$27</definedName>
    <definedName name="_xlnm.Print_Area" localSheetId="7">'5_Sveže in zamr.ribe'!$A$1:$U$40</definedName>
    <definedName name="_xlnm.Print_Area" localSheetId="8">'6_Namaz iz polenovke'!$A$1:$U$26</definedName>
    <definedName name="_xlnm.Print_Area" localSheetId="9">'7_Konz.ribji izd.'!$A$1:$U$28</definedName>
    <definedName name="_xlnm.Print_Area" localSheetId="10">'8_Sladoledi'!$A$1:$U$29</definedName>
    <definedName name="_xlnm.Print_Area" localSheetId="11">'9_Mleko in mlečni izd.'!$A$1:$V$79</definedName>
    <definedName name="_xlnm.Print_Area" localSheetId="1">'Navodila za izpolnjevanje'!$A$1:$C$30</definedName>
    <definedName name="_xlnm.Print_Area" localSheetId="2">'Ponudbeni pred_rekapitulacija'!$A$1:$F$52</definedName>
    <definedName name="_xlnm.Print_Titles" localSheetId="3">'1_Rdeče meso'!$15:$15</definedName>
    <definedName name="_xlnm.Print_Titles" localSheetId="12">'10_Kruh'!$15:$15</definedName>
    <definedName name="_xlnm.Print_Titles" localSheetId="13">'11 Slaščičar.izd.'!$15:$15</definedName>
    <definedName name="_xlnm.Print_Titles" localSheetId="14">'12_Zamrz.izdelki iz testa'!$15:$15</definedName>
    <definedName name="_xlnm.Print_Titles" localSheetId="15">'13_Testenine'!$15:$15</definedName>
    <definedName name="_xlnm.Print_Titles" localSheetId="16">'14_Žita in mlevski izd.'!$15:$15</definedName>
    <definedName name="_xlnm.Print_Titles" localSheetId="17">'15_Sveže sadje in zelen.'!$15:$15</definedName>
    <definedName name="_xlnm.Print_Titles" localSheetId="18">'16_Konz.sadje in zelenj.'!$15:$15</definedName>
    <definedName name="_xlnm.Print_Titles" localSheetId="19">'17_Zamrz.sadje in zelenj.'!$15:$15</definedName>
    <definedName name="_xlnm.Print_Titles" localSheetId="20">'18_Sadni sokovi'!$15:$15</definedName>
    <definedName name="_xlnm.Print_Titles" localSheetId="21">'19_Splošno prehramb.blago'!$15:$15</definedName>
    <definedName name="_xlnm.Print_Titles" localSheetId="4">'2_ Mesni izdelki'!$15:$15</definedName>
    <definedName name="_xlnm.Print_Titles" localSheetId="22">'20_Dietetična živila'!$15:$15</definedName>
    <definedName name="_xlnm.Print_Titles" localSheetId="23">'21_Eko rdeče meso'!$15:$15</definedName>
    <definedName name="_xlnm.Print_Titles" localSheetId="24">'22_Eko južno sadje'!$15:$15</definedName>
    <definedName name="_xlnm.Print_Titles" localSheetId="25">'23_Eko mlevski izdelki'!$15:$15</definedName>
    <definedName name="_xlnm.Print_Titles" localSheetId="26">'24_Eko konz.sadje in zelen.'!$15:$15</definedName>
    <definedName name="_xlnm.Print_Titles" localSheetId="27">'25_Eko čaji'!$15:$15</definedName>
    <definedName name="_xlnm.Print_Titles" localSheetId="28">'26_Eko sokovi'!$15:$15</definedName>
    <definedName name="_xlnm.Print_Titles" localSheetId="29">'27_Eko začimbe'!$15:$15</definedName>
    <definedName name="_xlnm.Print_Titles" localSheetId="5">'3_Perutninsko meso in izdelki'!$15:$15</definedName>
    <definedName name="_xlnm.Print_Titles" localSheetId="6">'4_Jajca'!$15:$15</definedName>
    <definedName name="_xlnm.Print_Titles" localSheetId="7">'5_Sveže in zamr.ribe'!$15:$15</definedName>
    <definedName name="_xlnm.Print_Titles" localSheetId="8">'6_Namaz iz polenovke'!$15:$15</definedName>
    <definedName name="_xlnm.Print_Titles" localSheetId="9">'7_Konz.ribji izd.'!$15:$15</definedName>
    <definedName name="_xlnm.Print_Titles" localSheetId="10">'8_Sladoledi'!$15:$15</definedName>
    <definedName name="_xlnm.Print_Titles" localSheetId="11">'9_Mleko in mlečni izd.'!$15:$15</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I113" i="51" l="1"/>
  <c r="I114" i="51"/>
  <c r="J113" i="51"/>
  <c r="J114" i="51"/>
  <c r="R113" i="51"/>
  <c r="S113" i="51" s="1"/>
  <c r="U113" i="51" s="1"/>
  <c r="R114" i="51"/>
  <c r="S114" i="51" s="1"/>
  <c r="U114" i="51" s="1"/>
  <c r="T113" i="51"/>
  <c r="T114" i="51"/>
  <c r="J17" i="75"/>
  <c r="J18" i="75"/>
  <c r="J19" i="75"/>
  <c r="J20" i="75"/>
  <c r="J21" i="75"/>
  <c r="J16" i="75"/>
  <c r="J17" i="74"/>
  <c r="J18" i="74"/>
  <c r="J19" i="74"/>
  <c r="J20" i="74"/>
  <c r="J21" i="74"/>
  <c r="J16" i="74"/>
  <c r="J17" i="72"/>
  <c r="J18" i="72"/>
  <c r="J16" i="72"/>
  <c r="J17" i="68"/>
  <c r="J18" i="68"/>
  <c r="J19" i="68"/>
  <c r="J16" i="68"/>
  <c r="I17" i="71"/>
  <c r="I18" i="71"/>
  <c r="I19" i="71"/>
  <c r="I20" i="71"/>
  <c r="I21" i="71"/>
  <c r="I22" i="71"/>
  <c r="I23" i="71"/>
  <c r="I24" i="71"/>
  <c r="I25" i="71"/>
  <c r="I16" i="71"/>
  <c r="I17" i="70"/>
  <c r="I18" i="70"/>
  <c r="I19" i="70"/>
  <c r="I16" i="70"/>
  <c r="I17" i="52"/>
  <c r="I18" i="52"/>
  <c r="I19" i="52"/>
  <c r="I20" i="52"/>
  <c r="I16" i="52"/>
  <c r="J17" i="69"/>
  <c r="J18" i="69"/>
  <c r="J19" i="69"/>
  <c r="J20" i="69"/>
  <c r="J21" i="69"/>
  <c r="J22" i="69"/>
  <c r="J23" i="69"/>
  <c r="J24" i="69"/>
  <c r="J25" i="69"/>
  <c r="J26" i="69"/>
  <c r="J27" i="69"/>
  <c r="J28" i="69"/>
  <c r="J29" i="69"/>
  <c r="J30" i="69"/>
  <c r="J31" i="69"/>
  <c r="J32" i="69"/>
  <c r="J33" i="69"/>
  <c r="J34" i="69"/>
  <c r="J35" i="69"/>
  <c r="J36" i="69"/>
  <c r="J37" i="69"/>
  <c r="J38" i="69"/>
  <c r="J39" i="69"/>
  <c r="J40" i="69"/>
  <c r="J41" i="69"/>
  <c r="J42" i="69"/>
  <c r="J43" i="69"/>
  <c r="J44" i="69"/>
  <c r="J45" i="69"/>
  <c r="J46" i="69"/>
  <c r="J47" i="69"/>
  <c r="J48" i="69"/>
  <c r="J49" i="69"/>
  <c r="J50" i="69"/>
  <c r="J51" i="69"/>
  <c r="J52" i="69"/>
  <c r="J53" i="69"/>
  <c r="J54" i="69"/>
  <c r="J55" i="69"/>
  <c r="J56" i="69"/>
  <c r="J57" i="69"/>
  <c r="J58" i="69"/>
  <c r="J59" i="69"/>
  <c r="J60" i="69"/>
  <c r="J61" i="69"/>
  <c r="J62" i="69"/>
  <c r="J63" i="69"/>
  <c r="J64" i="69"/>
  <c r="J65" i="69"/>
  <c r="J66" i="69"/>
  <c r="J67" i="69"/>
  <c r="J68" i="69"/>
  <c r="J69" i="69"/>
  <c r="J70" i="69"/>
  <c r="J71" i="69"/>
  <c r="J72" i="69"/>
  <c r="J73" i="69"/>
  <c r="J74" i="69"/>
  <c r="J16" i="69"/>
  <c r="J75" i="69" s="1"/>
  <c r="J17" i="51"/>
  <c r="J18" i="51"/>
  <c r="J19" i="51"/>
  <c r="J20" i="51"/>
  <c r="J21" i="51"/>
  <c r="J22" i="51"/>
  <c r="J23" i="51"/>
  <c r="J24" i="51"/>
  <c r="J25" i="51"/>
  <c r="J26" i="51"/>
  <c r="J27" i="51"/>
  <c r="J28" i="51"/>
  <c r="J29" i="51"/>
  <c r="J30" i="51"/>
  <c r="J31" i="51"/>
  <c r="J32" i="51"/>
  <c r="J33" i="51"/>
  <c r="J34" i="51"/>
  <c r="J35" i="51"/>
  <c r="J36" i="51"/>
  <c r="J37" i="51"/>
  <c r="J38" i="51"/>
  <c r="J39" i="51"/>
  <c r="J40" i="51"/>
  <c r="J41" i="51"/>
  <c r="J42" i="51"/>
  <c r="J43" i="51"/>
  <c r="J44" i="51"/>
  <c r="J45" i="51"/>
  <c r="J46" i="51"/>
  <c r="J47" i="51"/>
  <c r="J48" i="51"/>
  <c r="J49" i="51"/>
  <c r="J50" i="51"/>
  <c r="J51" i="51"/>
  <c r="J52" i="51"/>
  <c r="J53" i="51"/>
  <c r="J54" i="51"/>
  <c r="J55" i="51"/>
  <c r="J56" i="51"/>
  <c r="J57" i="51"/>
  <c r="J58" i="51"/>
  <c r="J59" i="51"/>
  <c r="J60" i="51"/>
  <c r="J61" i="51"/>
  <c r="J62" i="51"/>
  <c r="J63" i="51"/>
  <c r="J64" i="51"/>
  <c r="J65" i="51"/>
  <c r="J66" i="51"/>
  <c r="J67" i="51"/>
  <c r="J68" i="51"/>
  <c r="J69" i="51"/>
  <c r="J70" i="51"/>
  <c r="J71" i="51"/>
  <c r="J72" i="51"/>
  <c r="J73" i="51"/>
  <c r="J74" i="51"/>
  <c r="J75" i="51"/>
  <c r="J76" i="51"/>
  <c r="J77" i="51"/>
  <c r="J78" i="51"/>
  <c r="J79" i="51"/>
  <c r="J80" i="51"/>
  <c r="J81" i="51"/>
  <c r="J82" i="51"/>
  <c r="J83" i="51"/>
  <c r="J84" i="51"/>
  <c r="J85" i="51"/>
  <c r="J86" i="51"/>
  <c r="J87" i="51"/>
  <c r="J88" i="51"/>
  <c r="J89" i="51"/>
  <c r="J90" i="51"/>
  <c r="J91" i="51"/>
  <c r="J92" i="51"/>
  <c r="J93" i="51"/>
  <c r="J94" i="51"/>
  <c r="J95" i="51"/>
  <c r="J96" i="51"/>
  <c r="J97" i="51"/>
  <c r="J98" i="51"/>
  <c r="J99" i="51"/>
  <c r="J100" i="51"/>
  <c r="J101" i="51"/>
  <c r="J102" i="51"/>
  <c r="J103" i="51"/>
  <c r="J104" i="51"/>
  <c r="J105" i="51"/>
  <c r="J106" i="51"/>
  <c r="J107" i="51"/>
  <c r="J108" i="51"/>
  <c r="J109" i="51"/>
  <c r="J110" i="51"/>
  <c r="J111" i="51"/>
  <c r="J112" i="51"/>
  <c r="J16" i="51"/>
  <c r="J29" i="49"/>
  <c r="J30" i="49"/>
  <c r="J31" i="49"/>
  <c r="J32" i="49"/>
  <c r="J33" i="49"/>
  <c r="J34" i="49"/>
  <c r="J35" i="49"/>
  <c r="J36" i="49"/>
  <c r="J37" i="49"/>
  <c r="J38" i="49"/>
  <c r="J17" i="49"/>
  <c r="J18" i="49"/>
  <c r="J19" i="49"/>
  <c r="J20" i="49"/>
  <c r="J21" i="49"/>
  <c r="J22" i="49"/>
  <c r="J23" i="49"/>
  <c r="J24" i="49"/>
  <c r="J25" i="49"/>
  <c r="J26" i="49"/>
  <c r="J27" i="49"/>
  <c r="J28" i="49"/>
  <c r="J16" i="49"/>
  <c r="J17" i="48"/>
  <c r="J18" i="48"/>
  <c r="J19" i="48"/>
  <c r="J20" i="48"/>
  <c r="J21" i="48"/>
  <c r="J22" i="48"/>
  <c r="J23" i="48"/>
  <c r="J24" i="48"/>
  <c r="J25" i="48"/>
  <c r="J26" i="48"/>
  <c r="J27" i="48"/>
  <c r="J28" i="48"/>
  <c r="J29" i="48"/>
  <c r="J30" i="48"/>
  <c r="J31" i="48"/>
  <c r="J32" i="48"/>
  <c r="J33" i="48"/>
  <c r="J34" i="48"/>
  <c r="J35" i="48"/>
  <c r="J36" i="48"/>
  <c r="J37" i="48"/>
  <c r="J38" i="48"/>
  <c r="J39" i="48"/>
  <c r="J16" i="48"/>
  <c r="J17" i="47"/>
  <c r="J18" i="47"/>
  <c r="J19" i="47"/>
  <c r="J20" i="47"/>
  <c r="J21" i="47"/>
  <c r="J22" i="47"/>
  <c r="J23" i="47"/>
  <c r="J24" i="47"/>
  <c r="J25" i="47"/>
  <c r="J26" i="47"/>
  <c r="J27" i="47"/>
  <c r="J28" i="47"/>
  <c r="J29" i="47"/>
  <c r="J30" i="47"/>
  <c r="J31" i="47"/>
  <c r="J32" i="47"/>
  <c r="J33" i="47"/>
  <c r="J34" i="47"/>
  <c r="J35" i="47"/>
  <c r="J36" i="47"/>
  <c r="J37" i="47"/>
  <c r="J38" i="47"/>
  <c r="J39" i="47"/>
  <c r="J40" i="47"/>
  <c r="J41" i="47"/>
  <c r="J42" i="47"/>
  <c r="J43" i="47"/>
  <c r="J44" i="47"/>
  <c r="J45" i="47"/>
  <c r="J16" i="47"/>
  <c r="J17" i="46"/>
  <c r="J18" i="46"/>
  <c r="J19" i="46"/>
  <c r="J20" i="46"/>
  <c r="J21" i="46"/>
  <c r="J22" i="46"/>
  <c r="J23" i="46"/>
  <c r="J24" i="46"/>
  <c r="J25" i="46"/>
  <c r="J26" i="46"/>
  <c r="J27" i="46"/>
  <c r="J28" i="46"/>
  <c r="J29" i="46"/>
  <c r="J30" i="46"/>
  <c r="J31" i="46"/>
  <c r="J32" i="46"/>
  <c r="J33" i="46"/>
  <c r="J34" i="46"/>
  <c r="J35" i="46"/>
  <c r="J36" i="46"/>
  <c r="J37" i="46"/>
  <c r="J38" i="46"/>
  <c r="J39" i="46"/>
  <c r="J40" i="46"/>
  <c r="J41" i="46"/>
  <c r="J42" i="46"/>
  <c r="J43" i="46"/>
  <c r="J44" i="46"/>
  <c r="J45" i="46"/>
  <c r="J46" i="46"/>
  <c r="J47" i="46"/>
  <c r="J48" i="46"/>
  <c r="J49" i="46"/>
  <c r="J50" i="46"/>
  <c r="J51" i="46"/>
  <c r="J52" i="46"/>
  <c r="J53" i="46"/>
  <c r="J54" i="46"/>
  <c r="J55" i="46"/>
  <c r="J56" i="46"/>
  <c r="J57" i="46"/>
  <c r="J58" i="46"/>
  <c r="J59" i="46"/>
  <c r="J60" i="46"/>
  <c r="J61" i="46"/>
  <c r="J62" i="46"/>
  <c r="J63" i="46"/>
  <c r="J64" i="46"/>
  <c r="J65" i="46"/>
  <c r="J66" i="46"/>
  <c r="J67" i="46"/>
  <c r="J68" i="46"/>
  <c r="J69" i="46"/>
  <c r="J70" i="46"/>
  <c r="J71" i="46"/>
  <c r="J72" i="46"/>
  <c r="J73" i="46"/>
  <c r="J74" i="46"/>
  <c r="J75" i="46"/>
  <c r="J76" i="46"/>
  <c r="J77" i="46"/>
  <c r="J78" i="46"/>
  <c r="J79" i="46"/>
  <c r="J80" i="46"/>
  <c r="J81" i="46"/>
  <c r="J82" i="46"/>
  <c r="J83" i="46"/>
  <c r="J84" i="46"/>
  <c r="J85" i="46"/>
  <c r="J86" i="46"/>
  <c r="J87" i="46"/>
  <c r="J88" i="46"/>
  <c r="J89" i="46"/>
  <c r="J90" i="46"/>
  <c r="J91" i="46"/>
  <c r="J92" i="46"/>
  <c r="J93" i="46"/>
  <c r="J94" i="46"/>
  <c r="J95" i="46"/>
  <c r="J96" i="46"/>
  <c r="J97" i="46"/>
  <c r="J98" i="46"/>
  <c r="J99" i="46"/>
  <c r="J100" i="46"/>
  <c r="J101" i="46"/>
  <c r="J102" i="46"/>
  <c r="J103" i="46"/>
  <c r="J104" i="46"/>
  <c r="J105" i="46"/>
  <c r="J106" i="46"/>
  <c r="J107" i="46"/>
  <c r="J108" i="46"/>
  <c r="J109" i="46"/>
  <c r="J110" i="46"/>
  <c r="J111" i="46"/>
  <c r="J112" i="46"/>
  <c r="J113" i="46"/>
  <c r="J114" i="46"/>
  <c r="J115" i="46"/>
  <c r="J116" i="46"/>
  <c r="J117" i="46"/>
  <c r="J118" i="46"/>
  <c r="J119" i="46"/>
  <c r="J120" i="46"/>
  <c r="J121" i="46"/>
  <c r="J122" i="46"/>
  <c r="J123" i="46"/>
  <c r="J124" i="46"/>
  <c r="J125" i="46"/>
  <c r="J126" i="46"/>
  <c r="J127" i="46"/>
  <c r="J128" i="46"/>
  <c r="J129" i="46"/>
  <c r="J16" i="46"/>
  <c r="I17" i="45"/>
  <c r="I18" i="45"/>
  <c r="I19" i="45"/>
  <c r="I20" i="45"/>
  <c r="I21" i="45"/>
  <c r="I22" i="45"/>
  <c r="I23" i="45"/>
  <c r="I24" i="45"/>
  <c r="I25" i="45"/>
  <c r="I26" i="45"/>
  <c r="I27" i="45"/>
  <c r="I28" i="45"/>
  <c r="I29" i="45"/>
  <c r="I30" i="45"/>
  <c r="I31" i="45"/>
  <c r="I32" i="45"/>
  <c r="I33" i="45"/>
  <c r="I34" i="45"/>
  <c r="I35" i="45"/>
  <c r="I36" i="45"/>
  <c r="I37" i="45"/>
  <c r="I38" i="45"/>
  <c r="I39" i="45"/>
  <c r="I40" i="45"/>
  <c r="I41" i="45"/>
  <c r="I42" i="45"/>
  <c r="I43" i="45"/>
  <c r="I44" i="45"/>
  <c r="I45" i="45"/>
  <c r="I46" i="45"/>
  <c r="I47" i="45"/>
  <c r="I48" i="45"/>
  <c r="I49" i="45"/>
  <c r="I50" i="45"/>
  <c r="I51" i="45"/>
  <c r="I16" i="45"/>
  <c r="J17" i="44"/>
  <c r="J18" i="44"/>
  <c r="J19" i="44"/>
  <c r="J20" i="44"/>
  <c r="J21" i="44"/>
  <c r="J22" i="44"/>
  <c r="J23" i="44"/>
  <c r="J24" i="44"/>
  <c r="J25" i="44"/>
  <c r="J26" i="44"/>
  <c r="J27" i="44"/>
  <c r="J28" i="44"/>
  <c r="J29" i="44"/>
  <c r="J30" i="44"/>
  <c r="J31" i="44"/>
  <c r="J32" i="44"/>
  <c r="J33" i="44"/>
  <c r="J34" i="44"/>
  <c r="J35" i="44"/>
  <c r="J36" i="44"/>
  <c r="J37" i="44"/>
  <c r="J38" i="44"/>
  <c r="J39" i="44"/>
  <c r="J40" i="44"/>
  <c r="J41" i="44"/>
  <c r="J42" i="44"/>
  <c r="J43" i="44"/>
  <c r="J44" i="44"/>
  <c r="J45" i="44"/>
  <c r="J16" i="44"/>
  <c r="J17" i="43"/>
  <c r="J18" i="43"/>
  <c r="J19" i="43"/>
  <c r="J20" i="43"/>
  <c r="J21" i="43"/>
  <c r="J22" i="43"/>
  <c r="J23" i="43"/>
  <c r="J24" i="43"/>
  <c r="J25" i="43"/>
  <c r="J26" i="43"/>
  <c r="J27" i="43"/>
  <c r="J28" i="43"/>
  <c r="J29" i="43"/>
  <c r="J30" i="43"/>
  <c r="J31" i="43"/>
  <c r="J32" i="43"/>
  <c r="J33" i="43"/>
  <c r="J34" i="43"/>
  <c r="J35" i="43"/>
  <c r="J16" i="43"/>
  <c r="J17" i="42"/>
  <c r="J18" i="42"/>
  <c r="J19" i="42"/>
  <c r="J20" i="42"/>
  <c r="J21" i="42"/>
  <c r="J22" i="42"/>
  <c r="J23" i="42"/>
  <c r="J24" i="42"/>
  <c r="J25" i="42"/>
  <c r="J26" i="42"/>
  <c r="J27" i="42"/>
  <c r="J28" i="42"/>
  <c r="J29" i="42"/>
  <c r="J30" i="42"/>
  <c r="J31" i="42"/>
  <c r="J32" i="42"/>
  <c r="J16" i="42"/>
  <c r="J17" i="41"/>
  <c r="J18" i="41"/>
  <c r="J19" i="41"/>
  <c r="J20" i="41"/>
  <c r="J21" i="41"/>
  <c r="J22" i="41"/>
  <c r="J23" i="41"/>
  <c r="J24" i="41"/>
  <c r="J25" i="41"/>
  <c r="J26" i="41"/>
  <c r="J27" i="41"/>
  <c r="J28" i="41"/>
  <c r="J29" i="41"/>
  <c r="J30" i="41"/>
  <c r="J31" i="41"/>
  <c r="J32" i="41"/>
  <c r="J33" i="41"/>
  <c r="J34" i="41"/>
  <c r="J35" i="41"/>
  <c r="J36" i="41"/>
  <c r="J37" i="41"/>
  <c r="J38" i="41"/>
  <c r="J39" i="41"/>
  <c r="J40" i="41"/>
  <c r="J41" i="41"/>
  <c r="J42" i="41"/>
  <c r="J43" i="41"/>
  <c r="J44" i="41"/>
  <c r="J45" i="41"/>
  <c r="J46" i="41"/>
  <c r="J47" i="41"/>
  <c r="J48" i="41"/>
  <c r="J49" i="41"/>
  <c r="J50" i="41"/>
  <c r="J51" i="41"/>
  <c r="J52" i="41"/>
  <c r="J53" i="41"/>
  <c r="J54" i="41"/>
  <c r="J55" i="41"/>
  <c r="J56" i="41"/>
  <c r="J57" i="41"/>
  <c r="J58" i="41"/>
  <c r="J59" i="41"/>
  <c r="J60" i="41"/>
  <c r="J61" i="41"/>
  <c r="J62" i="41"/>
  <c r="J63" i="41"/>
  <c r="J16" i="41"/>
  <c r="J33" i="40"/>
  <c r="J42" i="40"/>
  <c r="J45" i="40"/>
  <c r="J46" i="40"/>
  <c r="J47" i="40"/>
  <c r="J48" i="40"/>
  <c r="J61" i="40"/>
  <c r="J62" i="40"/>
  <c r="J63" i="40"/>
  <c r="J64" i="40"/>
  <c r="J65" i="40"/>
  <c r="J66" i="40"/>
  <c r="J67" i="40"/>
  <c r="J68" i="40"/>
  <c r="I17" i="38"/>
  <c r="I18" i="38"/>
  <c r="I16" i="38"/>
  <c r="I17" i="37"/>
  <c r="I16" i="37"/>
  <c r="I16" i="36"/>
  <c r="I17" i="36" s="1"/>
  <c r="I17" i="35"/>
  <c r="I18" i="35"/>
  <c r="I19" i="35"/>
  <c r="I20" i="35"/>
  <c r="I21" i="35"/>
  <c r="I22" i="35"/>
  <c r="I23" i="35"/>
  <c r="I24" i="35"/>
  <c r="I25" i="35"/>
  <c r="I26" i="35"/>
  <c r="I27" i="35"/>
  <c r="I28" i="35"/>
  <c r="I29" i="35"/>
  <c r="I30" i="35"/>
  <c r="I16" i="35"/>
  <c r="J16" i="34"/>
  <c r="I17" i="32"/>
  <c r="I18" i="32"/>
  <c r="I19" i="32"/>
  <c r="I20" i="32"/>
  <c r="I21" i="32"/>
  <c r="I22" i="32"/>
  <c r="I23" i="32"/>
  <c r="I24" i="32"/>
  <c r="I25" i="32"/>
  <c r="I26" i="32"/>
  <c r="I27" i="32"/>
  <c r="I28" i="32"/>
  <c r="I29" i="32"/>
  <c r="I30" i="32"/>
  <c r="I31" i="32"/>
  <c r="I32" i="32"/>
  <c r="I33" i="32"/>
  <c r="I16" i="32"/>
  <c r="I16" i="31"/>
  <c r="I17" i="31"/>
  <c r="I18" i="31"/>
  <c r="I19" i="31"/>
  <c r="I20" i="31"/>
  <c r="I21" i="31"/>
  <c r="I22" i="31"/>
  <c r="I24" i="31"/>
  <c r="H22" i="35"/>
  <c r="H23" i="35"/>
  <c r="H24" i="35"/>
  <c r="H25" i="35"/>
  <c r="H26" i="35"/>
  <c r="H27" i="35"/>
  <c r="H28" i="35"/>
  <c r="H29" i="35"/>
  <c r="H30" i="35"/>
  <c r="H17" i="35"/>
  <c r="H18" i="35"/>
  <c r="H19" i="35"/>
  <c r="H20" i="35"/>
  <c r="H21" i="35"/>
  <c r="H16" i="35"/>
  <c r="I17" i="75"/>
  <c r="I18" i="75"/>
  <c r="I19" i="75"/>
  <c r="I20" i="75"/>
  <c r="I21" i="75"/>
  <c r="I16" i="75"/>
  <c r="I17" i="74"/>
  <c r="I18" i="74"/>
  <c r="I19" i="74"/>
  <c r="I20" i="74"/>
  <c r="I21" i="74"/>
  <c r="I16" i="74"/>
  <c r="I17" i="72"/>
  <c r="I18" i="72"/>
  <c r="I16" i="72"/>
  <c r="I17" i="68"/>
  <c r="I18" i="68"/>
  <c r="I19" i="68"/>
  <c r="I16" i="68"/>
  <c r="I20" i="68" s="1"/>
  <c r="J20" i="68"/>
  <c r="H17" i="71"/>
  <c r="H18" i="71"/>
  <c r="H19" i="71"/>
  <c r="H20" i="71"/>
  <c r="H21" i="71"/>
  <c r="H22" i="71"/>
  <c r="H23" i="71"/>
  <c r="H24" i="71"/>
  <c r="H25" i="71"/>
  <c r="H16" i="71"/>
  <c r="H17" i="70"/>
  <c r="H18" i="70"/>
  <c r="H19" i="70"/>
  <c r="H16" i="70"/>
  <c r="H17" i="52"/>
  <c r="H18" i="52"/>
  <c r="H19" i="52"/>
  <c r="H20" i="52"/>
  <c r="H16" i="52"/>
  <c r="I17" i="69"/>
  <c r="I18" i="69"/>
  <c r="I19" i="69"/>
  <c r="I20" i="69"/>
  <c r="I21" i="69"/>
  <c r="I22" i="69"/>
  <c r="I23" i="69"/>
  <c r="I24" i="69"/>
  <c r="I25" i="69"/>
  <c r="I26" i="69"/>
  <c r="I27" i="69"/>
  <c r="I28" i="69"/>
  <c r="I29" i="69"/>
  <c r="I30" i="69"/>
  <c r="I31" i="69"/>
  <c r="I32" i="69"/>
  <c r="I33" i="69"/>
  <c r="I34" i="69"/>
  <c r="I35" i="69"/>
  <c r="I36" i="69"/>
  <c r="I37" i="69"/>
  <c r="I38" i="69"/>
  <c r="I39" i="69"/>
  <c r="I40" i="69"/>
  <c r="I41" i="69"/>
  <c r="I42" i="69"/>
  <c r="I43" i="69"/>
  <c r="I44" i="69"/>
  <c r="I45" i="69"/>
  <c r="I46" i="69"/>
  <c r="I47" i="69"/>
  <c r="I48" i="69"/>
  <c r="I49" i="69"/>
  <c r="I50" i="69"/>
  <c r="I51" i="69"/>
  <c r="I52" i="69"/>
  <c r="I53" i="69"/>
  <c r="I54" i="69"/>
  <c r="I55" i="69"/>
  <c r="I56" i="69"/>
  <c r="I57" i="69"/>
  <c r="I58" i="69"/>
  <c r="I59" i="69"/>
  <c r="I60" i="69"/>
  <c r="I61" i="69"/>
  <c r="I62" i="69"/>
  <c r="I63" i="69"/>
  <c r="I64" i="69"/>
  <c r="I65" i="69"/>
  <c r="I66" i="69"/>
  <c r="I67" i="69"/>
  <c r="I68" i="69"/>
  <c r="I69" i="69"/>
  <c r="I70" i="69"/>
  <c r="I71" i="69"/>
  <c r="I72" i="69"/>
  <c r="I73" i="69"/>
  <c r="I74" i="69"/>
  <c r="I16" i="69"/>
  <c r="V75" i="69"/>
  <c r="I17" i="51"/>
  <c r="I18" i="51"/>
  <c r="I19" i="51"/>
  <c r="I20" i="51"/>
  <c r="I21" i="51"/>
  <c r="I22" i="51"/>
  <c r="I23" i="51"/>
  <c r="I24" i="51"/>
  <c r="I25" i="51"/>
  <c r="I26" i="51"/>
  <c r="I27" i="51"/>
  <c r="I28" i="51"/>
  <c r="I29" i="51"/>
  <c r="I30" i="51"/>
  <c r="I31" i="51"/>
  <c r="I32" i="51"/>
  <c r="I33" i="51"/>
  <c r="I34" i="51"/>
  <c r="I35" i="51"/>
  <c r="I36" i="51"/>
  <c r="I37" i="51"/>
  <c r="I38" i="51"/>
  <c r="I39" i="51"/>
  <c r="I40" i="51"/>
  <c r="I41" i="51"/>
  <c r="I42" i="51"/>
  <c r="I43" i="51"/>
  <c r="I44" i="51"/>
  <c r="I45" i="51"/>
  <c r="I46" i="51"/>
  <c r="I47" i="51"/>
  <c r="I48" i="51"/>
  <c r="I49" i="51"/>
  <c r="I50" i="51"/>
  <c r="I51" i="51"/>
  <c r="I52" i="51"/>
  <c r="I53" i="51"/>
  <c r="I54" i="51"/>
  <c r="I55" i="51"/>
  <c r="I56" i="51"/>
  <c r="I57" i="51"/>
  <c r="I58" i="51"/>
  <c r="I59" i="51"/>
  <c r="I60" i="51"/>
  <c r="I61" i="51"/>
  <c r="I62" i="51"/>
  <c r="I63" i="51"/>
  <c r="I64" i="51"/>
  <c r="I65" i="51"/>
  <c r="I66" i="51"/>
  <c r="I67" i="51"/>
  <c r="I68" i="51"/>
  <c r="I69" i="51"/>
  <c r="I70" i="51"/>
  <c r="I71" i="51"/>
  <c r="I72" i="51"/>
  <c r="I73" i="51"/>
  <c r="I74" i="51"/>
  <c r="I75" i="51"/>
  <c r="I76" i="51"/>
  <c r="I77" i="51"/>
  <c r="I78" i="51"/>
  <c r="I79" i="51"/>
  <c r="I80" i="51"/>
  <c r="I81" i="51"/>
  <c r="I82" i="51"/>
  <c r="I83" i="51"/>
  <c r="I84" i="51"/>
  <c r="I85" i="51"/>
  <c r="I86" i="51"/>
  <c r="I87" i="51"/>
  <c r="I88" i="51"/>
  <c r="I89" i="51"/>
  <c r="I90" i="51"/>
  <c r="I91" i="51"/>
  <c r="I92" i="51"/>
  <c r="I93" i="51"/>
  <c r="I94" i="51"/>
  <c r="I95" i="51"/>
  <c r="I96" i="51"/>
  <c r="I97" i="51"/>
  <c r="I98" i="51"/>
  <c r="I99" i="51"/>
  <c r="I100" i="51"/>
  <c r="I101" i="51"/>
  <c r="I102" i="51"/>
  <c r="I103" i="51"/>
  <c r="I104" i="51"/>
  <c r="I105" i="51"/>
  <c r="I106" i="51"/>
  <c r="I107" i="51"/>
  <c r="I108" i="51"/>
  <c r="I109" i="51"/>
  <c r="I110" i="51"/>
  <c r="I111" i="51"/>
  <c r="I112" i="51"/>
  <c r="I16" i="51"/>
  <c r="V115" i="51"/>
  <c r="I17" i="49"/>
  <c r="I18" i="49"/>
  <c r="I19" i="49"/>
  <c r="I20" i="49"/>
  <c r="I21" i="49"/>
  <c r="I22" i="49"/>
  <c r="I23" i="49"/>
  <c r="I24" i="49"/>
  <c r="I25" i="49"/>
  <c r="I26" i="49"/>
  <c r="I27" i="49"/>
  <c r="I28" i="49"/>
  <c r="I29" i="49"/>
  <c r="I30" i="49"/>
  <c r="I31" i="49"/>
  <c r="I32" i="49"/>
  <c r="I33" i="49"/>
  <c r="I34" i="49"/>
  <c r="I35" i="49"/>
  <c r="I36" i="49"/>
  <c r="I37" i="49"/>
  <c r="I38" i="49"/>
  <c r="I16" i="49"/>
  <c r="I17" i="48"/>
  <c r="I18" i="48"/>
  <c r="I19" i="48"/>
  <c r="I20" i="48"/>
  <c r="I21" i="48"/>
  <c r="I22" i="48"/>
  <c r="I23" i="48"/>
  <c r="I24" i="48"/>
  <c r="I25" i="48"/>
  <c r="I26" i="48"/>
  <c r="I27" i="48"/>
  <c r="I28" i="48"/>
  <c r="I29" i="48"/>
  <c r="I30" i="48"/>
  <c r="I31" i="48"/>
  <c r="I32" i="48"/>
  <c r="I33" i="48"/>
  <c r="I34" i="48"/>
  <c r="I35" i="48"/>
  <c r="I36" i="48"/>
  <c r="I37" i="48"/>
  <c r="I38" i="48"/>
  <c r="I39" i="48"/>
  <c r="I16" i="48"/>
  <c r="I17" i="47"/>
  <c r="I18" i="47"/>
  <c r="I19" i="47"/>
  <c r="I20" i="47"/>
  <c r="I21" i="47"/>
  <c r="I22" i="47"/>
  <c r="I23" i="47"/>
  <c r="I24" i="47"/>
  <c r="I25" i="47"/>
  <c r="I26" i="47"/>
  <c r="I27" i="47"/>
  <c r="I28" i="47"/>
  <c r="I29" i="47"/>
  <c r="I30" i="47"/>
  <c r="I31" i="47"/>
  <c r="I32" i="47"/>
  <c r="I33" i="47"/>
  <c r="I34" i="47"/>
  <c r="I35" i="47"/>
  <c r="I36" i="47"/>
  <c r="I37" i="47"/>
  <c r="I38" i="47"/>
  <c r="I39" i="47"/>
  <c r="I40" i="47"/>
  <c r="I41" i="47"/>
  <c r="I42" i="47"/>
  <c r="I43" i="47"/>
  <c r="I44" i="47"/>
  <c r="I45" i="47"/>
  <c r="I16" i="47"/>
  <c r="I17" i="46"/>
  <c r="I18" i="46"/>
  <c r="I19" i="46"/>
  <c r="I20" i="46"/>
  <c r="I21" i="46"/>
  <c r="I22" i="46"/>
  <c r="I23" i="46"/>
  <c r="I24" i="46"/>
  <c r="I25" i="46"/>
  <c r="I26" i="46"/>
  <c r="I27" i="46"/>
  <c r="I28" i="46"/>
  <c r="I29" i="46"/>
  <c r="I30" i="46"/>
  <c r="I31" i="46"/>
  <c r="I32" i="46"/>
  <c r="I33" i="46"/>
  <c r="I34" i="46"/>
  <c r="I35" i="46"/>
  <c r="I36" i="46"/>
  <c r="I37" i="46"/>
  <c r="I38" i="46"/>
  <c r="I39" i="46"/>
  <c r="I40" i="46"/>
  <c r="I41" i="46"/>
  <c r="I42" i="46"/>
  <c r="I43" i="46"/>
  <c r="I44" i="46"/>
  <c r="I45" i="46"/>
  <c r="I46" i="46"/>
  <c r="I47" i="46"/>
  <c r="I48" i="46"/>
  <c r="I49" i="46"/>
  <c r="I50" i="46"/>
  <c r="I51" i="46"/>
  <c r="I52" i="46"/>
  <c r="I53" i="46"/>
  <c r="I54" i="46"/>
  <c r="I55" i="46"/>
  <c r="I56" i="46"/>
  <c r="I57" i="46"/>
  <c r="I58" i="46"/>
  <c r="I59" i="46"/>
  <c r="I60" i="46"/>
  <c r="I61" i="46"/>
  <c r="I62" i="46"/>
  <c r="I63" i="46"/>
  <c r="I64" i="46"/>
  <c r="I65" i="46"/>
  <c r="I66" i="46"/>
  <c r="I67" i="46"/>
  <c r="I68" i="46"/>
  <c r="I69" i="46"/>
  <c r="I70" i="46"/>
  <c r="I71" i="46"/>
  <c r="I72" i="46"/>
  <c r="I73" i="46"/>
  <c r="I74" i="46"/>
  <c r="I75" i="46"/>
  <c r="I76" i="46"/>
  <c r="I77" i="46"/>
  <c r="I78" i="46"/>
  <c r="I79" i="46"/>
  <c r="I80" i="46"/>
  <c r="I81" i="46"/>
  <c r="I82" i="46"/>
  <c r="I83" i="46"/>
  <c r="I84" i="46"/>
  <c r="I85" i="46"/>
  <c r="I86" i="46"/>
  <c r="I87" i="46"/>
  <c r="I88" i="46"/>
  <c r="I89" i="46"/>
  <c r="I90" i="46"/>
  <c r="I91" i="46"/>
  <c r="I92" i="46"/>
  <c r="I93" i="46"/>
  <c r="I94" i="46"/>
  <c r="I95" i="46"/>
  <c r="I96" i="46"/>
  <c r="I97" i="46"/>
  <c r="I98" i="46"/>
  <c r="I99" i="46"/>
  <c r="I100" i="46"/>
  <c r="I101" i="46"/>
  <c r="I102" i="46"/>
  <c r="I103" i="46"/>
  <c r="I104" i="46"/>
  <c r="I105" i="46"/>
  <c r="I106" i="46"/>
  <c r="I107" i="46"/>
  <c r="I108" i="46"/>
  <c r="I109" i="46"/>
  <c r="I110" i="46"/>
  <c r="I111" i="46"/>
  <c r="I112" i="46"/>
  <c r="I113" i="46"/>
  <c r="I114" i="46"/>
  <c r="I115" i="46"/>
  <c r="I116" i="46"/>
  <c r="I117" i="46"/>
  <c r="I118" i="46"/>
  <c r="I119" i="46"/>
  <c r="I120" i="46"/>
  <c r="I121" i="46"/>
  <c r="I122" i="46"/>
  <c r="I123" i="46"/>
  <c r="I124" i="46"/>
  <c r="I125" i="46"/>
  <c r="I126" i="46"/>
  <c r="I127" i="46"/>
  <c r="I128" i="46"/>
  <c r="I129" i="46"/>
  <c r="I16" i="46"/>
  <c r="H21" i="45"/>
  <c r="H22" i="45"/>
  <c r="H23" i="45"/>
  <c r="H24" i="45"/>
  <c r="H25" i="45"/>
  <c r="H26" i="45"/>
  <c r="H27" i="45"/>
  <c r="H28" i="45"/>
  <c r="H29" i="45"/>
  <c r="H30" i="45"/>
  <c r="H31" i="45"/>
  <c r="H32" i="45"/>
  <c r="H33" i="45"/>
  <c r="H34" i="45"/>
  <c r="H35" i="45"/>
  <c r="H36" i="45"/>
  <c r="H37" i="45"/>
  <c r="H38" i="45"/>
  <c r="H39" i="45"/>
  <c r="H40" i="45"/>
  <c r="H41" i="45"/>
  <c r="H42" i="45"/>
  <c r="H43" i="45"/>
  <c r="H44" i="45"/>
  <c r="H45" i="45"/>
  <c r="H46" i="45"/>
  <c r="H47" i="45"/>
  <c r="H48" i="45"/>
  <c r="H49" i="45"/>
  <c r="H50" i="45"/>
  <c r="H51" i="45"/>
  <c r="H17" i="45"/>
  <c r="H18" i="45"/>
  <c r="H19" i="45"/>
  <c r="H20" i="45"/>
  <c r="H16" i="45"/>
  <c r="I24" i="44"/>
  <c r="I25" i="44"/>
  <c r="I26" i="44"/>
  <c r="I27" i="44"/>
  <c r="I28" i="44"/>
  <c r="I29" i="44"/>
  <c r="I30" i="44"/>
  <c r="I31" i="44"/>
  <c r="I32" i="44"/>
  <c r="I33" i="44"/>
  <c r="I34" i="44"/>
  <c r="I35" i="44"/>
  <c r="I36" i="44"/>
  <c r="I37" i="44"/>
  <c r="I38" i="44"/>
  <c r="I39" i="44"/>
  <c r="I40" i="44"/>
  <c r="I41" i="44"/>
  <c r="I42" i="44"/>
  <c r="I43" i="44"/>
  <c r="I44" i="44"/>
  <c r="I45" i="44"/>
  <c r="I17" i="44"/>
  <c r="I18" i="44"/>
  <c r="I19" i="44"/>
  <c r="I20" i="44"/>
  <c r="I21" i="44"/>
  <c r="I22" i="44"/>
  <c r="I23" i="44"/>
  <c r="I16" i="44"/>
  <c r="V46" i="44"/>
  <c r="I17" i="43"/>
  <c r="I18" i="43"/>
  <c r="I19" i="43"/>
  <c r="I20" i="43"/>
  <c r="I21" i="43"/>
  <c r="I22" i="43"/>
  <c r="I23" i="43"/>
  <c r="I24" i="43"/>
  <c r="I25" i="43"/>
  <c r="I26" i="43"/>
  <c r="I27" i="43"/>
  <c r="I28" i="43"/>
  <c r="I29" i="43"/>
  <c r="I30" i="43"/>
  <c r="I31" i="43"/>
  <c r="I32" i="43"/>
  <c r="I33" i="43"/>
  <c r="I34" i="43"/>
  <c r="I35" i="43"/>
  <c r="I16" i="43"/>
  <c r="V36" i="43"/>
  <c r="I17" i="42"/>
  <c r="I18" i="42"/>
  <c r="I19" i="42"/>
  <c r="I20" i="42"/>
  <c r="I21" i="42"/>
  <c r="I22" i="42"/>
  <c r="I23" i="42"/>
  <c r="I24" i="42"/>
  <c r="I25" i="42"/>
  <c r="I26" i="42"/>
  <c r="I27" i="42"/>
  <c r="I28" i="42"/>
  <c r="I29" i="42"/>
  <c r="I30" i="42"/>
  <c r="I31" i="42"/>
  <c r="I32" i="42"/>
  <c r="I16" i="42"/>
  <c r="I30" i="41"/>
  <c r="I31" i="41"/>
  <c r="I32" i="41"/>
  <c r="I33" i="41"/>
  <c r="I34" i="41"/>
  <c r="I35" i="41"/>
  <c r="I36" i="41"/>
  <c r="I37" i="41"/>
  <c r="I38" i="41"/>
  <c r="I39" i="41"/>
  <c r="I40" i="41"/>
  <c r="I41" i="41"/>
  <c r="I42" i="41"/>
  <c r="I43" i="41"/>
  <c r="I44" i="41"/>
  <c r="I45" i="41"/>
  <c r="I46" i="41"/>
  <c r="I47" i="41"/>
  <c r="I48" i="41"/>
  <c r="I49" i="41"/>
  <c r="I50" i="41"/>
  <c r="I51" i="41"/>
  <c r="I52" i="41"/>
  <c r="I53" i="41"/>
  <c r="I54" i="41"/>
  <c r="I55" i="41"/>
  <c r="I56" i="41"/>
  <c r="I57" i="41"/>
  <c r="I58" i="41"/>
  <c r="I59" i="41"/>
  <c r="I60" i="41"/>
  <c r="I61" i="41"/>
  <c r="I62" i="41"/>
  <c r="I63" i="41"/>
  <c r="I17" i="41"/>
  <c r="I18" i="41"/>
  <c r="I19" i="41"/>
  <c r="I20" i="41"/>
  <c r="I21" i="41"/>
  <c r="I22" i="41"/>
  <c r="I23" i="41"/>
  <c r="I24" i="41"/>
  <c r="I25" i="41"/>
  <c r="I26" i="41"/>
  <c r="I27" i="41"/>
  <c r="I28" i="41"/>
  <c r="I29" i="41"/>
  <c r="I16" i="41"/>
  <c r="V64" i="41"/>
  <c r="I35" i="40"/>
  <c r="J35" i="40" s="1"/>
  <c r="I36" i="40"/>
  <c r="J36" i="40" s="1"/>
  <c r="I37" i="40"/>
  <c r="J37" i="40" s="1"/>
  <c r="I38" i="40"/>
  <c r="J38" i="40" s="1"/>
  <c r="I39" i="40"/>
  <c r="J39" i="40" s="1"/>
  <c r="I40" i="40"/>
  <c r="J40" i="40" s="1"/>
  <c r="I41" i="40"/>
  <c r="J41" i="40" s="1"/>
  <c r="I42" i="40"/>
  <c r="I43" i="40"/>
  <c r="J43" i="40" s="1"/>
  <c r="I44" i="40"/>
  <c r="J44" i="40" s="1"/>
  <c r="I45" i="40"/>
  <c r="I46" i="40"/>
  <c r="I47" i="40"/>
  <c r="I48" i="40"/>
  <c r="I49" i="40"/>
  <c r="J49" i="40" s="1"/>
  <c r="I50" i="40"/>
  <c r="J50" i="40" s="1"/>
  <c r="I51" i="40"/>
  <c r="J51" i="40" s="1"/>
  <c r="I52" i="40"/>
  <c r="J52" i="40" s="1"/>
  <c r="I53" i="40"/>
  <c r="J53" i="40" s="1"/>
  <c r="I54" i="40"/>
  <c r="J54" i="40" s="1"/>
  <c r="I55" i="40"/>
  <c r="J55" i="40" s="1"/>
  <c r="I56" i="40"/>
  <c r="J56" i="40" s="1"/>
  <c r="I57" i="40"/>
  <c r="J57" i="40" s="1"/>
  <c r="I58" i="40"/>
  <c r="J58" i="40" s="1"/>
  <c r="I59" i="40"/>
  <c r="J59" i="40" s="1"/>
  <c r="I60" i="40"/>
  <c r="J60" i="40" s="1"/>
  <c r="I61" i="40"/>
  <c r="I62" i="40"/>
  <c r="I63" i="40"/>
  <c r="I64" i="40"/>
  <c r="I65" i="40"/>
  <c r="I66" i="40"/>
  <c r="I67" i="40"/>
  <c r="I68" i="40"/>
  <c r="I21" i="40"/>
  <c r="J21" i="40" s="1"/>
  <c r="I22" i="40"/>
  <c r="J22" i="40" s="1"/>
  <c r="I23" i="40"/>
  <c r="J23" i="40" s="1"/>
  <c r="I24" i="40"/>
  <c r="J24" i="40" s="1"/>
  <c r="I25" i="40"/>
  <c r="J25" i="40" s="1"/>
  <c r="I26" i="40"/>
  <c r="J26" i="40" s="1"/>
  <c r="I27" i="40"/>
  <c r="J27" i="40" s="1"/>
  <c r="I28" i="40"/>
  <c r="J28" i="40" s="1"/>
  <c r="I29" i="40"/>
  <c r="J29" i="40" s="1"/>
  <c r="I30" i="40"/>
  <c r="J30" i="40" s="1"/>
  <c r="I31" i="40"/>
  <c r="J31" i="40" s="1"/>
  <c r="I32" i="40"/>
  <c r="J32" i="40" s="1"/>
  <c r="I33" i="40"/>
  <c r="I34" i="40"/>
  <c r="J34" i="40" s="1"/>
  <c r="I19" i="40"/>
  <c r="J19" i="40" s="1"/>
  <c r="I20" i="40"/>
  <c r="J20" i="40" s="1"/>
  <c r="I17" i="40"/>
  <c r="J17" i="40" s="1"/>
  <c r="I18" i="40"/>
  <c r="J18" i="40" s="1"/>
  <c r="I16" i="40"/>
  <c r="J16" i="40" s="1"/>
  <c r="V69" i="40"/>
  <c r="H17" i="38"/>
  <c r="H18" i="38"/>
  <c r="H16" i="38"/>
  <c r="H17" i="37"/>
  <c r="H16" i="37"/>
  <c r="H16" i="36"/>
  <c r="H17" i="36"/>
  <c r="S31" i="35"/>
  <c r="T31" i="35"/>
  <c r="U31" i="35"/>
  <c r="I46" i="47" l="1"/>
  <c r="J46" i="44"/>
  <c r="I36" i="43"/>
  <c r="J64" i="41"/>
  <c r="J46" i="47"/>
  <c r="I75" i="69"/>
  <c r="H52" i="45"/>
  <c r="J115" i="51"/>
  <c r="I40" i="48"/>
  <c r="J40" i="48"/>
  <c r="I130" i="46"/>
  <c r="J39" i="49"/>
  <c r="J130" i="46"/>
  <c r="J36" i="43"/>
  <c r="J69" i="40"/>
  <c r="I31" i="35"/>
  <c r="H31" i="35"/>
  <c r="I115" i="51"/>
  <c r="I39" i="49"/>
  <c r="I46" i="44"/>
  <c r="I64" i="41"/>
  <c r="I69" i="40"/>
  <c r="I17" i="34"/>
  <c r="I16" i="34"/>
  <c r="J18" i="34"/>
  <c r="V18" i="34"/>
  <c r="I34" i="32"/>
  <c r="H17" i="32"/>
  <c r="H18" i="32"/>
  <c r="H19" i="32"/>
  <c r="H20" i="32"/>
  <c r="H21" i="32"/>
  <c r="H22" i="32"/>
  <c r="H23" i="32"/>
  <c r="H24" i="32"/>
  <c r="H25" i="32"/>
  <c r="H26" i="32"/>
  <c r="H27" i="32"/>
  <c r="H28" i="32"/>
  <c r="H29" i="32"/>
  <c r="H30" i="32"/>
  <c r="H31" i="32"/>
  <c r="H32" i="32"/>
  <c r="H33" i="32"/>
  <c r="H16" i="32"/>
  <c r="H34" i="32" s="1"/>
  <c r="S34" i="32"/>
  <c r="T34" i="32"/>
  <c r="U34" i="32"/>
  <c r="J16" i="29"/>
  <c r="H18" i="31"/>
  <c r="H19" i="31"/>
  <c r="H20" i="31"/>
  <c r="H21" i="31"/>
  <c r="H22" i="31"/>
  <c r="H23" i="31"/>
  <c r="I23" i="31" s="1"/>
  <c r="H24" i="31"/>
  <c r="H25" i="31"/>
  <c r="I25" i="31" s="1"/>
  <c r="H17" i="31"/>
  <c r="H16" i="31"/>
  <c r="I16" i="29"/>
  <c r="J18" i="29"/>
  <c r="J21" i="29"/>
  <c r="J27" i="29"/>
  <c r="J30" i="29"/>
  <c r="J31" i="29"/>
  <c r="J32" i="29"/>
  <c r="J33" i="29"/>
  <c r="J34" i="29"/>
  <c r="J35" i="29"/>
  <c r="J36" i="29"/>
  <c r="J37" i="29"/>
  <c r="J38" i="29"/>
  <c r="J39" i="29"/>
  <c r="J40" i="29"/>
  <c r="I40" i="29"/>
  <c r="I39" i="29"/>
  <c r="I38" i="29"/>
  <c r="I37" i="29"/>
  <c r="I36" i="29"/>
  <c r="I35" i="29"/>
  <c r="I34" i="29"/>
  <c r="I33" i="29"/>
  <c r="I32" i="29"/>
  <c r="I31" i="29"/>
  <c r="I30" i="29"/>
  <c r="I29" i="29"/>
  <c r="J29" i="29" s="1"/>
  <c r="I28" i="29"/>
  <c r="J28" i="29" s="1"/>
  <c r="I18" i="29"/>
  <c r="I19" i="29"/>
  <c r="J19" i="29" s="1"/>
  <c r="I20" i="29"/>
  <c r="J20" i="29" s="1"/>
  <c r="I21" i="29"/>
  <c r="I22" i="29"/>
  <c r="J22" i="29" s="1"/>
  <c r="I23" i="29"/>
  <c r="J23" i="29" s="1"/>
  <c r="I24" i="29"/>
  <c r="J24" i="29" s="1"/>
  <c r="I25" i="29"/>
  <c r="J25" i="29" s="1"/>
  <c r="I26" i="29"/>
  <c r="J26" i="29" s="1"/>
  <c r="I27" i="29"/>
  <c r="I17" i="29"/>
  <c r="J17" i="29" s="1"/>
  <c r="I18" i="34" l="1"/>
  <c r="I22" i="75"/>
  <c r="J22" i="75"/>
  <c r="I22" i="74"/>
  <c r="J22" i="74"/>
  <c r="I19" i="72"/>
  <c r="J19" i="72"/>
  <c r="H26" i="71"/>
  <c r="I26" i="71"/>
  <c r="S26" i="71"/>
  <c r="C36" i="28" s="1"/>
  <c r="T26" i="71"/>
  <c r="H20" i="70"/>
  <c r="I20" i="70"/>
  <c r="S20" i="70"/>
  <c r="T20" i="70"/>
  <c r="H21" i="52"/>
  <c r="I21" i="52"/>
  <c r="S21" i="52"/>
  <c r="C34" i="28" s="1"/>
  <c r="T21" i="52"/>
  <c r="V39" i="49"/>
  <c r="V40" i="48"/>
  <c r="V46" i="47"/>
  <c r="I52" i="45"/>
  <c r="U52" i="45"/>
  <c r="V33" i="42"/>
  <c r="I33" i="42"/>
  <c r="J33" i="42"/>
  <c r="U19" i="38"/>
  <c r="H19" i="38"/>
  <c r="I19" i="38"/>
  <c r="S19" i="38"/>
  <c r="C21" i="28" s="1"/>
  <c r="T19" i="38"/>
  <c r="H18" i="37"/>
  <c r="I18" i="37"/>
  <c r="S18" i="37"/>
  <c r="C20" i="28" s="1"/>
  <c r="T18" i="37"/>
  <c r="U18" i="37"/>
  <c r="U17" i="36"/>
  <c r="I41" i="29"/>
  <c r="J41" i="29"/>
  <c r="U26" i="31"/>
  <c r="H26" i="31"/>
  <c r="I26" i="31"/>
  <c r="S26" i="31"/>
  <c r="C15" i="28" s="1"/>
  <c r="T26" i="31"/>
  <c r="C16" i="28"/>
  <c r="C18" i="28"/>
  <c r="C35" i="28"/>
  <c r="R17" i="75"/>
  <c r="S17" i="75" s="1"/>
  <c r="U17" i="75" s="1"/>
  <c r="R18" i="75"/>
  <c r="S18" i="75" s="1"/>
  <c r="U18" i="75" s="1"/>
  <c r="R19" i="75"/>
  <c r="S19" i="75"/>
  <c r="U19" i="75" s="1"/>
  <c r="T17" i="75"/>
  <c r="T18" i="75"/>
  <c r="T19" i="75"/>
  <c r="R20" i="75"/>
  <c r="S20" i="75" s="1"/>
  <c r="U20" i="75" s="1"/>
  <c r="T20" i="75"/>
  <c r="R21" i="75"/>
  <c r="S21" i="75" s="1"/>
  <c r="U21" i="75" s="1"/>
  <c r="T21" i="75"/>
  <c r="Q17" i="71"/>
  <c r="R17" i="71" s="1"/>
  <c r="T17" i="71" s="1"/>
  <c r="Q18" i="71"/>
  <c r="R18" i="71" s="1"/>
  <c r="T18" i="71" s="1"/>
  <c r="Q19" i="71"/>
  <c r="R19" i="71"/>
  <c r="T19" i="71" s="1"/>
  <c r="S17" i="71"/>
  <c r="S18" i="71"/>
  <c r="S19" i="71"/>
  <c r="Q20" i="71"/>
  <c r="R20" i="71" s="1"/>
  <c r="T20" i="71" s="1"/>
  <c r="Q21" i="71"/>
  <c r="R21" i="71" s="1"/>
  <c r="T21" i="71" s="1"/>
  <c r="Q22" i="71"/>
  <c r="R22" i="71" s="1"/>
  <c r="T22" i="71" s="1"/>
  <c r="S20" i="71"/>
  <c r="S21" i="71"/>
  <c r="S22" i="71"/>
  <c r="Q23" i="71"/>
  <c r="R23" i="71" s="1"/>
  <c r="T23" i="71" s="1"/>
  <c r="Q24" i="71"/>
  <c r="R24" i="71" s="1"/>
  <c r="T24" i="71" s="1"/>
  <c r="Q25" i="71"/>
  <c r="R25" i="71" s="1"/>
  <c r="T25" i="71" s="1"/>
  <c r="S23" i="71"/>
  <c r="S24" i="71"/>
  <c r="S25" i="71"/>
  <c r="Q17" i="52"/>
  <c r="Q18" i="52"/>
  <c r="R18" i="52" s="1"/>
  <c r="T18" i="52" s="1"/>
  <c r="R17" i="52"/>
  <c r="T17" i="52" s="1"/>
  <c r="S17" i="52"/>
  <c r="S18" i="52"/>
  <c r="R17" i="49"/>
  <c r="S17" i="49" s="1"/>
  <c r="U17" i="49" s="1"/>
  <c r="R18" i="49"/>
  <c r="S18" i="49" s="1"/>
  <c r="U18" i="49" s="1"/>
  <c r="R19" i="49"/>
  <c r="R20" i="49"/>
  <c r="S20" i="49" s="1"/>
  <c r="U20" i="49" s="1"/>
  <c r="R21" i="49"/>
  <c r="S21" i="49" s="1"/>
  <c r="U21" i="49" s="1"/>
  <c r="R22" i="49"/>
  <c r="S22" i="49" s="1"/>
  <c r="U22" i="49" s="1"/>
  <c r="R23" i="49"/>
  <c r="S23" i="49" s="1"/>
  <c r="U23" i="49" s="1"/>
  <c r="R24" i="49"/>
  <c r="S24" i="49" s="1"/>
  <c r="U24" i="49" s="1"/>
  <c r="R25" i="49"/>
  <c r="R26" i="49"/>
  <c r="S26" i="49" s="1"/>
  <c r="U26" i="49" s="1"/>
  <c r="R27" i="49"/>
  <c r="S27" i="49" s="1"/>
  <c r="U27" i="49" s="1"/>
  <c r="S19" i="49"/>
  <c r="U19" i="49" s="1"/>
  <c r="S25" i="49"/>
  <c r="U25" i="49" s="1"/>
  <c r="T17" i="49"/>
  <c r="T18" i="49"/>
  <c r="T19" i="49"/>
  <c r="T20" i="49"/>
  <c r="T21" i="49"/>
  <c r="T22" i="49"/>
  <c r="T23" i="49"/>
  <c r="T24" i="49"/>
  <c r="T25" i="49"/>
  <c r="T26" i="49"/>
  <c r="T27" i="49"/>
  <c r="R28" i="49"/>
  <c r="S28" i="49" s="1"/>
  <c r="U28" i="49" s="1"/>
  <c r="U39" i="49" s="1"/>
  <c r="R29" i="49"/>
  <c r="S29" i="49" s="1"/>
  <c r="U29" i="49" s="1"/>
  <c r="R30" i="49"/>
  <c r="S30" i="49" s="1"/>
  <c r="U30" i="49" s="1"/>
  <c r="R31" i="49"/>
  <c r="S31" i="49" s="1"/>
  <c r="U31" i="49" s="1"/>
  <c r="R32" i="49"/>
  <c r="S32" i="49" s="1"/>
  <c r="U32" i="49" s="1"/>
  <c r="R33" i="49"/>
  <c r="S33" i="49" s="1"/>
  <c r="U33" i="49" s="1"/>
  <c r="R34" i="49"/>
  <c r="S34" i="49" s="1"/>
  <c r="U34" i="49" s="1"/>
  <c r="R35" i="49"/>
  <c r="S35" i="49" s="1"/>
  <c r="U35" i="49" s="1"/>
  <c r="R36" i="49"/>
  <c r="S36" i="49" s="1"/>
  <c r="U36" i="49" s="1"/>
  <c r="R37" i="49"/>
  <c r="S37" i="49" s="1"/>
  <c r="U37" i="49" s="1"/>
  <c r="R38" i="49"/>
  <c r="S38" i="49" s="1"/>
  <c r="U38" i="49" s="1"/>
  <c r="T28" i="49"/>
  <c r="T39" i="49" s="1"/>
  <c r="T29" i="49"/>
  <c r="T30" i="49"/>
  <c r="T31" i="49"/>
  <c r="T32" i="49"/>
  <c r="T33" i="49"/>
  <c r="T34" i="49"/>
  <c r="T35" i="49"/>
  <c r="T36" i="49"/>
  <c r="T37" i="49"/>
  <c r="T38" i="49"/>
  <c r="R37" i="47"/>
  <c r="S37" i="47" s="1"/>
  <c r="U37" i="47" s="1"/>
  <c r="T37" i="47"/>
  <c r="R58" i="41"/>
  <c r="S58" i="41" s="1"/>
  <c r="U58" i="41" s="1"/>
  <c r="R59" i="41"/>
  <c r="S59" i="41" s="1"/>
  <c r="U59" i="41" s="1"/>
  <c r="R60" i="41"/>
  <c r="S60" i="41" s="1"/>
  <c r="U60" i="41" s="1"/>
  <c r="T58" i="41"/>
  <c r="T59" i="41"/>
  <c r="T60" i="41"/>
  <c r="R67" i="40"/>
  <c r="S67" i="40" s="1"/>
  <c r="U67" i="40" s="1"/>
  <c r="T67" i="40"/>
  <c r="R68" i="40"/>
  <c r="S68" i="40" s="1"/>
  <c r="U68" i="40" s="1"/>
  <c r="T68" i="40"/>
  <c r="R17" i="68"/>
  <c r="S17" i="68" s="1"/>
  <c r="U17" i="68" s="1"/>
  <c r="R18" i="68"/>
  <c r="S18" i="68" s="1"/>
  <c r="U18" i="68" s="1"/>
  <c r="R19" i="68"/>
  <c r="S19" i="68" s="1"/>
  <c r="U19" i="68" s="1"/>
  <c r="T17" i="68"/>
  <c r="T18" i="68"/>
  <c r="T19" i="68"/>
  <c r="R31" i="69"/>
  <c r="S31" i="69" s="1"/>
  <c r="U31" i="69" s="1"/>
  <c r="R32" i="69"/>
  <c r="S32" i="69" s="1"/>
  <c r="U32" i="69" s="1"/>
  <c r="R33" i="69"/>
  <c r="S33" i="69" s="1"/>
  <c r="U33" i="69" s="1"/>
  <c r="R34" i="69"/>
  <c r="R35" i="69"/>
  <c r="S35" i="69" s="1"/>
  <c r="U35" i="69" s="1"/>
  <c r="R36" i="69"/>
  <c r="S36" i="69" s="1"/>
  <c r="U36" i="69" s="1"/>
  <c r="R37" i="69"/>
  <c r="R38" i="69"/>
  <c r="S38" i="69" s="1"/>
  <c r="U38" i="69" s="1"/>
  <c r="R39" i="69"/>
  <c r="R40" i="69"/>
  <c r="S40" i="69" s="1"/>
  <c r="U40" i="69" s="1"/>
  <c r="R41" i="69"/>
  <c r="R42" i="69"/>
  <c r="R43" i="69"/>
  <c r="R44" i="69"/>
  <c r="S44" i="69" s="1"/>
  <c r="U44" i="69" s="1"/>
  <c r="R45" i="69"/>
  <c r="R46" i="69"/>
  <c r="R47" i="69"/>
  <c r="S47" i="69" s="1"/>
  <c r="U47" i="69" s="1"/>
  <c r="R48" i="69"/>
  <c r="S48" i="69" s="1"/>
  <c r="U48" i="69" s="1"/>
  <c r="R49" i="69"/>
  <c r="R50" i="69"/>
  <c r="S50" i="69" s="1"/>
  <c r="U50" i="69" s="1"/>
  <c r="R51" i="69"/>
  <c r="S51" i="69" s="1"/>
  <c r="U51" i="69" s="1"/>
  <c r="R52" i="69"/>
  <c r="S52" i="69" s="1"/>
  <c r="U52" i="69" s="1"/>
  <c r="R53" i="69"/>
  <c r="R54" i="69"/>
  <c r="S54" i="69" s="1"/>
  <c r="U54" i="69" s="1"/>
  <c r="R55" i="69"/>
  <c r="R56" i="69"/>
  <c r="S56" i="69" s="1"/>
  <c r="U56" i="69" s="1"/>
  <c r="R57" i="69"/>
  <c r="S34" i="69"/>
  <c r="U34" i="69" s="1"/>
  <c r="S37" i="69"/>
  <c r="U37" i="69" s="1"/>
  <c r="S39" i="69"/>
  <c r="U39" i="69" s="1"/>
  <c r="S41" i="69"/>
  <c r="U41" i="69" s="1"/>
  <c r="S42" i="69"/>
  <c r="U42" i="69" s="1"/>
  <c r="S43" i="69"/>
  <c r="U43" i="69" s="1"/>
  <c r="S45" i="69"/>
  <c r="U45" i="69" s="1"/>
  <c r="S46" i="69"/>
  <c r="S49" i="69"/>
  <c r="U49" i="69" s="1"/>
  <c r="S53" i="69"/>
  <c r="U53" i="69" s="1"/>
  <c r="S55" i="69"/>
  <c r="U55" i="69" s="1"/>
  <c r="S57" i="69"/>
  <c r="U57" i="69" s="1"/>
  <c r="T31" i="69"/>
  <c r="T32" i="69"/>
  <c r="T33" i="69"/>
  <c r="T34" i="69"/>
  <c r="T35" i="69"/>
  <c r="T36" i="69"/>
  <c r="T37" i="69"/>
  <c r="T38" i="69"/>
  <c r="T39" i="69"/>
  <c r="T40" i="69"/>
  <c r="T41" i="69"/>
  <c r="T42" i="69"/>
  <c r="T43" i="69"/>
  <c r="T44" i="69"/>
  <c r="T45" i="69"/>
  <c r="T46" i="69"/>
  <c r="T47" i="69"/>
  <c r="T48" i="69"/>
  <c r="T49" i="69"/>
  <c r="T50" i="69"/>
  <c r="T51" i="69"/>
  <c r="T52" i="69"/>
  <c r="T53" i="69"/>
  <c r="T54" i="69"/>
  <c r="T55" i="69"/>
  <c r="T56" i="69"/>
  <c r="T57" i="69"/>
  <c r="U46" i="69"/>
  <c r="R25" i="51"/>
  <c r="S25" i="51" s="1"/>
  <c r="U25" i="51" s="1"/>
  <c r="R26" i="51"/>
  <c r="S26" i="51" s="1"/>
  <c r="U26" i="51" s="1"/>
  <c r="R27" i="51"/>
  <c r="S27" i="51" s="1"/>
  <c r="U27" i="51" s="1"/>
  <c r="R28" i="51"/>
  <c r="S28" i="51" s="1"/>
  <c r="U28" i="51" s="1"/>
  <c r="R29" i="51"/>
  <c r="S29" i="51" s="1"/>
  <c r="U29" i="51" s="1"/>
  <c r="R30" i="51"/>
  <c r="S30" i="51" s="1"/>
  <c r="U30" i="51" s="1"/>
  <c r="R31" i="51"/>
  <c r="S31" i="51" s="1"/>
  <c r="U31" i="51" s="1"/>
  <c r="R32" i="51"/>
  <c r="R33" i="51"/>
  <c r="S33" i="51" s="1"/>
  <c r="U33" i="51" s="1"/>
  <c r="R34" i="51"/>
  <c r="S34" i="51" s="1"/>
  <c r="U34" i="51" s="1"/>
  <c r="R35" i="51"/>
  <c r="S35" i="51" s="1"/>
  <c r="U35" i="51" s="1"/>
  <c r="R36" i="51"/>
  <c r="R37" i="51"/>
  <c r="R38" i="51"/>
  <c r="S38" i="51" s="1"/>
  <c r="U38" i="51" s="1"/>
  <c r="R39" i="51"/>
  <c r="S39" i="51" s="1"/>
  <c r="U39" i="51" s="1"/>
  <c r="R40" i="51"/>
  <c r="S40" i="51" s="1"/>
  <c r="U40" i="51" s="1"/>
  <c r="R41" i="51"/>
  <c r="S41" i="51" s="1"/>
  <c r="U41" i="51" s="1"/>
  <c r="R42" i="51"/>
  <c r="S42" i="51" s="1"/>
  <c r="U42" i="51" s="1"/>
  <c r="R43" i="51"/>
  <c r="S43" i="51" s="1"/>
  <c r="U43" i="51" s="1"/>
  <c r="R44" i="51"/>
  <c r="S44" i="51" s="1"/>
  <c r="U44" i="51" s="1"/>
  <c r="R45" i="51"/>
  <c r="S45" i="51" s="1"/>
  <c r="U45" i="51" s="1"/>
  <c r="R46" i="51"/>
  <c r="S46" i="51" s="1"/>
  <c r="U46" i="51" s="1"/>
  <c r="R47" i="51"/>
  <c r="S47" i="51" s="1"/>
  <c r="U47" i="51" s="1"/>
  <c r="R48" i="51"/>
  <c r="R49" i="51"/>
  <c r="R50" i="51"/>
  <c r="S50" i="51" s="1"/>
  <c r="U50" i="51" s="1"/>
  <c r="R51" i="51"/>
  <c r="S51" i="51" s="1"/>
  <c r="U51" i="51" s="1"/>
  <c r="R52" i="51"/>
  <c r="S52" i="51" s="1"/>
  <c r="U52" i="51" s="1"/>
  <c r="R53" i="51"/>
  <c r="R54" i="51"/>
  <c r="S54" i="51" s="1"/>
  <c r="U54" i="51" s="1"/>
  <c r="R55" i="51"/>
  <c r="S55" i="51" s="1"/>
  <c r="U55" i="51" s="1"/>
  <c r="R56" i="51"/>
  <c r="S56" i="51" s="1"/>
  <c r="U56" i="51" s="1"/>
  <c r="R57" i="51"/>
  <c r="S57" i="51" s="1"/>
  <c r="U57" i="51" s="1"/>
  <c r="R58" i="51"/>
  <c r="S58" i="51" s="1"/>
  <c r="U58" i="51" s="1"/>
  <c r="R59" i="51"/>
  <c r="S59" i="51" s="1"/>
  <c r="U59" i="51" s="1"/>
  <c r="R60" i="51"/>
  <c r="R61" i="51"/>
  <c r="S61" i="51" s="1"/>
  <c r="U61" i="51" s="1"/>
  <c r="R62" i="51"/>
  <c r="S62" i="51" s="1"/>
  <c r="U62" i="51" s="1"/>
  <c r="R63" i="51"/>
  <c r="S63" i="51" s="1"/>
  <c r="U63" i="51" s="1"/>
  <c r="R64" i="51"/>
  <c r="S64" i="51" s="1"/>
  <c r="U64" i="51" s="1"/>
  <c r="R65" i="51"/>
  <c r="R66" i="51"/>
  <c r="S66" i="51" s="1"/>
  <c r="U66" i="51" s="1"/>
  <c r="R67" i="51"/>
  <c r="S67" i="51" s="1"/>
  <c r="U67" i="51" s="1"/>
  <c r="R68" i="51"/>
  <c r="S68" i="51" s="1"/>
  <c r="U68" i="51" s="1"/>
  <c r="R69" i="51"/>
  <c r="S69" i="51" s="1"/>
  <c r="U69" i="51" s="1"/>
  <c r="R70" i="51"/>
  <c r="S70" i="51" s="1"/>
  <c r="U70" i="51" s="1"/>
  <c r="R71" i="51"/>
  <c r="S71" i="51" s="1"/>
  <c r="U71" i="51" s="1"/>
  <c r="R72" i="51"/>
  <c r="S72" i="51" s="1"/>
  <c r="U72" i="51" s="1"/>
  <c r="R73" i="51"/>
  <c r="S73" i="51" s="1"/>
  <c r="U73" i="51" s="1"/>
  <c r="R74" i="51"/>
  <c r="S74" i="51" s="1"/>
  <c r="U74" i="51" s="1"/>
  <c r="R75" i="51"/>
  <c r="S75" i="51" s="1"/>
  <c r="U75" i="51" s="1"/>
  <c r="R76" i="51"/>
  <c r="S76" i="51" s="1"/>
  <c r="U76" i="51" s="1"/>
  <c r="R77" i="51"/>
  <c r="S77" i="51" s="1"/>
  <c r="U77" i="51" s="1"/>
  <c r="R78" i="51"/>
  <c r="S78" i="51" s="1"/>
  <c r="U78" i="51" s="1"/>
  <c r="R79" i="51"/>
  <c r="S79" i="51" s="1"/>
  <c r="U79" i="51" s="1"/>
  <c r="S32" i="51"/>
  <c r="U32" i="51" s="1"/>
  <c r="S36" i="51"/>
  <c r="U36" i="51" s="1"/>
  <c r="S37" i="51"/>
  <c r="U37" i="51" s="1"/>
  <c r="S48" i="51"/>
  <c r="U48" i="51" s="1"/>
  <c r="S49" i="51"/>
  <c r="U49" i="51" s="1"/>
  <c r="S53" i="51"/>
  <c r="S60" i="51"/>
  <c r="U60" i="51" s="1"/>
  <c r="S65" i="51"/>
  <c r="U65" i="51" s="1"/>
  <c r="T25" i="51"/>
  <c r="T26" i="51"/>
  <c r="T27" i="51"/>
  <c r="T28" i="51"/>
  <c r="T29" i="51"/>
  <c r="T30" i="51"/>
  <c r="T31" i="51"/>
  <c r="T32" i="51"/>
  <c r="T33" i="51"/>
  <c r="T34" i="51"/>
  <c r="T35" i="51"/>
  <c r="T36" i="51"/>
  <c r="T37" i="51"/>
  <c r="T38" i="51"/>
  <c r="T39" i="51"/>
  <c r="T40" i="51"/>
  <c r="T41" i="51"/>
  <c r="T42" i="51"/>
  <c r="T43" i="51"/>
  <c r="T44" i="51"/>
  <c r="T45" i="51"/>
  <c r="T46" i="51"/>
  <c r="T47" i="51"/>
  <c r="T48" i="51"/>
  <c r="T49" i="51"/>
  <c r="T50" i="51"/>
  <c r="T51" i="51"/>
  <c r="T52" i="51"/>
  <c r="T53" i="51"/>
  <c r="T54" i="51"/>
  <c r="T55" i="51"/>
  <c r="T56" i="51"/>
  <c r="T57" i="51"/>
  <c r="T58" i="51"/>
  <c r="T59" i="51"/>
  <c r="T60" i="51"/>
  <c r="T61" i="51"/>
  <c r="T62" i="51"/>
  <c r="T63" i="51"/>
  <c r="T64" i="51"/>
  <c r="T65" i="51"/>
  <c r="T66" i="51"/>
  <c r="T67" i="51"/>
  <c r="T68" i="51"/>
  <c r="T69" i="51"/>
  <c r="T70" i="51"/>
  <c r="T71" i="51"/>
  <c r="T72" i="51"/>
  <c r="T73" i="51"/>
  <c r="T74" i="51"/>
  <c r="T75" i="51"/>
  <c r="T76" i="51"/>
  <c r="T77" i="51"/>
  <c r="T78" i="51"/>
  <c r="T79" i="51"/>
  <c r="U53" i="51"/>
  <c r="R80" i="51"/>
  <c r="S80" i="51" s="1"/>
  <c r="U80" i="51" s="1"/>
  <c r="R81" i="51"/>
  <c r="S81" i="51" s="1"/>
  <c r="U81" i="51" s="1"/>
  <c r="R82" i="51"/>
  <c r="S82" i="51" s="1"/>
  <c r="U82" i="51" s="1"/>
  <c r="R83" i="51"/>
  <c r="S83" i="51" s="1"/>
  <c r="U83" i="51" s="1"/>
  <c r="R84" i="51"/>
  <c r="S84" i="51" s="1"/>
  <c r="U84" i="51" s="1"/>
  <c r="R85" i="51"/>
  <c r="S85" i="51" s="1"/>
  <c r="U85" i="51" s="1"/>
  <c r="R86" i="51"/>
  <c r="S86" i="51" s="1"/>
  <c r="U86" i="51" s="1"/>
  <c r="R87" i="51"/>
  <c r="S87" i="51" s="1"/>
  <c r="U87" i="51" s="1"/>
  <c r="R88" i="51"/>
  <c r="S88" i="51" s="1"/>
  <c r="U88" i="51" s="1"/>
  <c r="R89" i="51"/>
  <c r="S89" i="51" s="1"/>
  <c r="U89" i="51" s="1"/>
  <c r="R90" i="51"/>
  <c r="S90" i="51" s="1"/>
  <c r="U90" i="51" s="1"/>
  <c r="R91" i="51"/>
  <c r="S91" i="51" s="1"/>
  <c r="U91" i="51" s="1"/>
  <c r="R92" i="51"/>
  <c r="S92" i="51" s="1"/>
  <c r="U92" i="51" s="1"/>
  <c r="R93" i="51"/>
  <c r="S93" i="51" s="1"/>
  <c r="U93" i="51" s="1"/>
  <c r="R94" i="51"/>
  <c r="S94" i="51" s="1"/>
  <c r="U94" i="51" s="1"/>
  <c r="R95" i="51"/>
  <c r="S95" i="51" s="1"/>
  <c r="U95" i="51" s="1"/>
  <c r="R96" i="51"/>
  <c r="S96" i="51" s="1"/>
  <c r="U96" i="51" s="1"/>
  <c r="R97" i="51"/>
  <c r="S97" i="51" s="1"/>
  <c r="U97" i="51" s="1"/>
  <c r="R98" i="51"/>
  <c r="S98" i="51" s="1"/>
  <c r="U98" i="51" s="1"/>
  <c r="R99" i="51"/>
  <c r="S99" i="51" s="1"/>
  <c r="U99" i="51" s="1"/>
  <c r="R100" i="51"/>
  <c r="S100" i="51" s="1"/>
  <c r="U100" i="51" s="1"/>
  <c r="R101" i="51"/>
  <c r="S101" i="51" s="1"/>
  <c r="U101" i="51" s="1"/>
  <c r="R102" i="51"/>
  <c r="S102" i="51" s="1"/>
  <c r="U102" i="51" s="1"/>
  <c r="R103" i="51"/>
  <c r="S103" i="51" s="1"/>
  <c r="U103" i="51" s="1"/>
  <c r="R104" i="51"/>
  <c r="S104" i="51" s="1"/>
  <c r="U104" i="51" s="1"/>
  <c r="R105" i="51"/>
  <c r="S105" i="51" s="1"/>
  <c r="U105" i="51" s="1"/>
  <c r="R106" i="51"/>
  <c r="S106" i="51" s="1"/>
  <c r="U106" i="51" s="1"/>
  <c r="R107" i="51"/>
  <c r="S107" i="51" s="1"/>
  <c r="U107" i="51" s="1"/>
  <c r="R108" i="51"/>
  <c r="S108" i="51" s="1"/>
  <c r="U108" i="51" s="1"/>
  <c r="R109" i="51"/>
  <c r="S109" i="51" s="1"/>
  <c r="U109" i="51" s="1"/>
  <c r="R110" i="51"/>
  <c r="S110" i="51" s="1"/>
  <c r="U110" i="51" s="1"/>
  <c r="R111" i="51"/>
  <c r="S111" i="51" s="1"/>
  <c r="U111" i="51" s="1"/>
  <c r="R112" i="51"/>
  <c r="S112" i="51" s="1"/>
  <c r="U112" i="51" s="1"/>
  <c r="T80" i="51"/>
  <c r="T81" i="51"/>
  <c r="T82" i="51"/>
  <c r="T83" i="51"/>
  <c r="T84" i="51"/>
  <c r="T85" i="51"/>
  <c r="T86" i="51"/>
  <c r="T87" i="51"/>
  <c r="T88" i="51"/>
  <c r="T89" i="51"/>
  <c r="T90" i="51"/>
  <c r="T91" i="51"/>
  <c r="T92" i="51"/>
  <c r="T93" i="51"/>
  <c r="T94" i="51"/>
  <c r="T95" i="51"/>
  <c r="T96" i="51"/>
  <c r="T97" i="51"/>
  <c r="T98" i="51"/>
  <c r="T99" i="51"/>
  <c r="T100" i="51"/>
  <c r="T101" i="51"/>
  <c r="T102" i="51"/>
  <c r="T103" i="51"/>
  <c r="T104" i="51"/>
  <c r="T105" i="51"/>
  <c r="T106" i="51"/>
  <c r="T107" i="51"/>
  <c r="T108" i="51"/>
  <c r="T109" i="51"/>
  <c r="T110" i="51"/>
  <c r="T111" i="51"/>
  <c r="T112" i="51"/>
  <c r="D8" i="49"/>
  <c r="R17" i="47"/>
  <c r="S17" i="47" s="1"/>
  <c r="U17" i="47" s="1"/>
  <c r="R18" i="47"/>
  <c r="S18" i="47" s="1"/>
  <c r="U18" i="47" s="1"/>
  <c r="R19" i="47"/>
  <c r="S19" i="47" s="1"/>
  <c r="U19" i="47" s="1"/>
  <c r="R20" i="47"/>
  <c r="S20" i="47" s="1"/>
  <c r="U20" i="47" s="1"/>
  <c r="R21" i="47"/>
  <c r="S21" i="47" s="1"/>
  <c r="U21" i="47" s="1"/>
  <c r="R22" i="47"/>
  <c r="S22" i="47" s="1"/>
  <c r="U22" i="47" s="1"/>
  <c r="R23" i="47"/>
  <c r="S23" i="47" s="1"/>
  <c r="U23" i="47" s="1"/>
  <c r="R24" i="47"/>
  <c r="S24" i="47" s="1"/>
  <c r="U24" i="47" s="1"/>
  <c r="R25" i="47"/>
  <c r="S25" i="47" s="1"/>
  <c r="U25" i="47" s="1"/>
  <c r="T17" i="47"/>
  <c r="T18" i="47"/>
  <c r="T19" i="47"/>
  <c r="T20" i="47"/>
  <c r="T21" i="47"/>
  <c r="T22" i="47"/>
  <c r="T23" i="47"/>
  <c r="T24" i="47"/>
  <c r="T25" i="47"/>
  <c r="R26" i="47"/>
  <c r="S26" i="47" s="1"/>
  <c r="U26" i="47" s="1"/>
  <c r="R27" i="47"/>
  <c r="S27" i="47" s="1"/>
  <c r="U27" i="47" s="1"/>
  <c r="R28" i="47"/>
  <c r="S28" i="47" s="1"/>
  <c r="U28" i="47" s="1"/>
  <c r="R29" i="47"/>
  <c r="S29" i="47" s="1"/>
  <c r="U29" i="47" s="1"/>
  <c r="R30" i="47"/>
  <c r="S30" i="47" s="1"/>
  <c r="U30" i="47" s="1"/>
  <c r="R31" i="47"/>
  <c r="S31" i="47" s="1"/>
  <c r="U31" i="47" s="1"/>
  <c r="R32" i="47"/>
  <c r="S32" i="47" s="1"/>
  <c r="U32" i="47" s="1"/>
  <c r="R33" i="47"/>
  <c r="S33" i="47" s="1"/>
  <c r="U33" i="47" s="1"/>
  <c r="R34" i="47"/>
  <c r="S34" i="47" s="1"/>
  <c r="U34" i="47" s="1"/>
  <c r="T26" i="47"/>
  <c r="T27" i="47"/>
  <c r="T28" i="47"/>
  <c r="T29" i="47"/>
  <c r="T30" i="47"/>
  <c r="T31" i="47"/>
  <c r="T32" i="47"/>
  <c r="T33" i="47"/>
  <c r="T34" i="47"/>
  <c r="R35" i="47"/>
  <c r="R36" i="47"/>
  <c r="S36" i="47" s="1"/>
  <c r="U36" i="47" s="1"/>
  <c r="R38" i="47"/>
  <c r="S38" i="47" s="1"/>
  <c r="U38" i="47" s="1"/>
  <c r="R39" i="47"/>
  <c r="R40" i="47"/>
  <c r="S40" i="47" s="1"/>
  <c r="U40" i="47" s="1"/>
  <c r="R41" i="47"/>
  <c r="S41" i="47" s="1"/>
  <c r="U41" i="47" s="1"/>
  <c r="R42" i="47"/>
  <c r="S42" i="47" s="1"/>
  <c r="U42" i="47" s="1"/>
  <c r="R43" i="47"/>
  <c r="S43" i="47" s="1"/>
  <c r="U43" i="47" s="1"/>
  <c r="R44" i="47"/>
  <c r="S44" i="47" s="1"/>
  <c r="U44" i="47" s="1"/>
  <c r="S35" i="47"/>
  <c r="U35" i="47" s="1"/>
  <c r="S39" i="47"/>
  <c r="U39" i="47" s="1"/>
  <c r="T35" i="47"/>
  <c r="T36" i="47"/>
  <c r="T38" i="47"/>
  <c r="T39" i="47"/>
  <c r="T40" i="47"/>
  <c r="T41" i="47"/>
  <c r="T42" i="47"/>
  <c r="T43" i="47"/>
  <c r="T44" i="47"/>
  <c r="R45" i="47"/>
  <c r="S45" i="47" s="1"/>
  <c r="U45" i="47" s="1"/>
  <c r="T45" i="47"/>
  <c r="R23" i="46"/>
  <c r="S23" i="46" s="1"/>
  <c r="U23" i="46" s="1"/>
  <c r="R24" i="46"/>
  <c r="S24" i="46" s="1"/>
  <c r="U24" i="46" s="1"/>
  <c r="R25" i="46"/>
  <c r="R26" i="46"/>
  <c r="R27" i="46"/>
  <c r="R28" i="46"/>
  <c r="S28" i="46" s="1"/>
  <c r="U28" i="46" s="1"/>
  <c r="R29" i="46"/>
  <c r="S29" i="46" s="1"/>
  <c r="U29" i="46" s="1"/>
  <c r="R30" i="46"/>
  <c r="S30" i="46" s="1"/>
  <c r="U30" i="46" s="1"/>
  <c r="R31" i="46"/>
  <c r="R32" i="46"/>
  <c r="S32" i="46" s="1"/>
  <c r="U32" i="46" s="1"/>
  <c r="R33" i="46"/>
  <c r="S33" i="46" s="1"/>
  <c r="U33" i="46" s="1"/>
  <c r="R34" i="46"/>
  <c r="R35" i="46"/>
  <c r="S35" i="46" s="1"/>
  <c r="U35" i="46" s="1"/>
  <c r="R36" i="46"/>
  <c r="S36" i="46" s="1"/>
  <c r="U36" i="46" s="1"/>
  <c r="R37" i="46"/>
  <c r="S37" i="46" s="1"/>
  <c r="U37" i="46" s="1"/>
  <c r="R38" i="46"/>
  <c r="R39" i="46"/>
  <c r="R40" i="46"/>
  <c r="S40" i="46" s="1"/>
  <c r="U40" i="46" s="1"/>
  <c r="R41" i="46"/>
  <c r="S41" i="46" s="1"/>
  <c r="U41" i="46" s="1"/>
  <c r="R42" i="46"/>
  <c r="S42" i="46" s="1"/>
  <c r="U42" i="46" s="1"/>
  <c r="R43" i="46"/>
  <c r="R44" i="46"/>
  <c r="S44" i="46" s="1"/>
  <c r="U44" i="46" s="1"/>
  <c r="R45" i="46"/>
  <c r="S45" i="46" s="1"/>
  <c r="U45" i="46" s="1"/>
  <c r="R46" i="46"/>
  <c r="R47" i="46"/>
  <c r="S47" i="46" s="1"/>
  <c r="U47" i="46" s="1"/>
  <c r="R48" i="46"/>
  <c r="S48" i="46" s="1"/>
  <c r="U48" i="46" s="1"/>
  <c r="R49" i="46"/>
  <c r="S49" i="46" s="1"/>
  <c r="U49" i="46" s="1"/>
  <c r="R50" i="46"/>
  <c r="R51" i="46"/>
  <c r="S51" i="46" s="1"/>
  <c r="U51" i="46" s="1"/>
  <c r="R52" i="46"/>
  <c r="S52" i="46" s="1"/>
  <c r="U52" i="46" s="1"/>
  <c r="R53" i="46"/>
  <c r="S53" i="46" s="1"/>
  <c r="U53" i="46" s="1"/>
  <c r="R54" i="46"/>
  <c r="S54" i="46" s="1"/>
  <c r="U54" i="46" s="1"/>
  <c r="R55" i="46"/>
  <c r="S55" i="46" s="1"/>
  <c r="U55" i="46" s="1"/>
  <c r="R56" i="46"/>
  <c r="S56" i="46" s="1"/>
  <c r="U56" i="46" s="1"/>
  <c r="R57" i="46"/>
  <c r="S57" i="46" s="1"/>
  <c r="U57" i="46" s="1"/>
  <c r="R58" i="46"/>
  <c r="R59" i="46"/>
  <c r="S59" i="46" s="1"/>
  <c r="U59" i="46" s="1"/>
  <c r="R60" i="46"/>
  <c r="S60" i="46" s="1"/>
  <c r="U60" i="46" s="1"/>
  <c r="R61" i="46"/>
  <c r="S61" i="46" s="1"/>
  <c r="U61" i="46" s="1"/>
  <c r="R62" i="46"/>
  <c r="R63" i="46"/>
  <c r="R64" i="46"/>
  <c r="S64" i="46" s="1"/>
  <c r="U64" i="46" s="1"/>
  <c r="R65" i="46"/>
  <c r="S65" i="46" s="1"/>
  <c r="U65" i="46" s="1"/>
  <c r="R66" i="46"/>
  <c r="S66" i="46" s="1"/>
  <c r="U66" i="46" s="1"/>
  <c r="R67" i="46"/>
  <c r="R68" i="46"/>
  <c r="S68" i="46" s="1"/>
  <c r="U68" i="46" s="1"/>
  <c r="R69" i="46"/>
  <c r="S69" i="46" s="1"/>
  <c r="U69" i="46" s="1"/>
  <c r="R70" i="46"/>
  <c r="R71" i="46"/>
  <c r="S71" i="46" s="1"/>
  <c r="U71" i="46" s="1"/>
  <c r="R72" i="46"/>
  <c r="S72" i="46" s="1"/>
  <c r="U72" i="46" s="1"/>
  <c r="R73" i="46"/>
  <c r="S73" i="46" s="1"/>
  <c r="U73" i="46" s="1"/>
  <c r="R74" i="46"/>
  <c r="R75" i="46"/>
  <c r="S75" i="46" s="1"/>
  <c r="U75" i="46" s="1"/>
  <c r="R76" i="46"/>
  <c r="S76" i="46" s="1"/>
  <c r="U76" i="46" s="1"/>
  <c r="R77" i="46"/>
  <c r="S77" i="46" s="1"/>
  <c r="U77" i="46" s="1"/>
  <c r="R78" i="46"/>
  <c r="S78" i="46" s="1"/>
  <c r="U78" i="46" s="1"/>
  <c r="R79" i="46"/>
  <c r="S79" i="46" s="1"/>
  <c r="U79" i="46" s="1"/>
  <c r="R80" i="46"/>
  <c r="S80" i="46" s="1"/>
  <c r="U80" i="46" s="1"/>
  <c r="R81" i="46"/>
  <c r="S81" i="46" s="1"/>
  <c r="U81" i="46" s="1"/>
  <c r="R82" i="46"/>
  <c r="R83" i="46"/>
  <c r="S83" i="46" s="1"/>
  <c r="U83" i="46" s="1"/>
  <c r="S25" i="46"/>
  <c r="U25" i="46" s="1"/>
  <c r="S26" i="46"/>
  <c r="S27" i="46"/>
  <c r="U27" i="46" s="1"/>
  <c r="S31" i="46"/>
  <c r="U31" i="46" s="1"/>
  <c r="S34" i="46"/>
  <c r="U34" i="46" s="1"/>
  <c r="S38" i="46"/>
  <c r="U38" i="46" s="1"/>
  <c r="S39" i="46"/>
  <c r="U39" i="46" s="1"/>
  <c r="S43" i="46"/>
  <c r="U43" i="46" s="1"/>
  <c r="S46" i="46"/>
  <c r="U46" i="46" s="1"/>
  <c r="S50" i="46"/>
  <c r="U50" i="46" s="1"/>
  <c r="S58" i="46"/>
  <c r="U58" i="46" s="1"/>
  <c r="S62" i="46"/>
  <c r="U62" i="46" s="1"/>
  <c r="S63" i="46"/>
  <c r="U63" i="46" s="1"/>
  <c r="S67" i="46"/>
  <c r="U67" i="46" s="1"/>
  <c r="S70" i="46"/>
  <c r="U70" i="46" s="1"/>
  <c r="S74" i="46"/>
  <c r="U74" i="46" s="1"/>
  <c r="S82" i="46"/>
  <c r="U82" i="46" s="1"/>
  <c r="T23" i="46"/>
  <c r="T24" i="46"/>
  <c r="T25" i="46"/>
  <c r="T26" i="46"/>
  <c r="T27" i="46"/>
  <c r="T28" i="46"/>
  <c r="T29" i="46"/>
  <c r="T30" i="46"/>
  <c r="T31" i="46"/>
  <c r="T32" i="46"/>
  <c r="T33" i="46"/>
  <c r="T34" i="46"/>
  <c r="T35" i="46"/>
  <c r="T36" i="46"/>
  <c r="T37" i="46"/>
  <c r="T38" i="46"/>
  <c r="T39" i="46"/>
  <c r="T40" i="46"/>
  <c r="T41" i="46"/>
  <c r="T42" i="46"/>
  <c r="T43" i="46"/>
  <c r="T44" i="46"/>
  <c r="T45" i="46"/>
  <c r="T46" i="46"/>
  <c r="T47" i="46"/>
  <c r="T48" i="46"/>
  <c r="T49" i="46"/>
  <c r="T50" i="46"/>
  <c r="T51" i="46"/>
  <c r="T52" i="46"/>
  <c r="T53" i="46"/>
  <c r="T54" i="46"/>
  <c r="T55" i="46"/>
  <c r="T56" i="46"/>
  <c r="T57" i="46"/>
  <c r="T58" i="46"/>
  <c r="T59" i="46"/>
  <c r="T60" i="46"/>
  <c r="T61" i="46"/>
  <c r="T62" i="46"/>
  <c r="T63" i="46"/>
  <c r="T64" i="46"/>
  <c r="T65" i="46"/>
  <c r="T66" i="46"/>
  <c r="T67" i="46"/>
  <c r="T68" i="46"/>
  <c r="T69" i="46"/>
  <c r="T70" i="46"/>
  <c r="T71" i="46"/>
  <c r="T72" i="46"/>
  <c r="T73" i="46"/>
  <c r="T74" i="46"/>
  <c r="T75" i="46"/>
  <c r="T76" i="46"/>
  <c r="T77" i="46"/>
  <c r="T78" i="46"/>
  <c r="T79" i="46"/>
  <c r="T80" i="46"/>
  <c r="T81" i="46"/>
  <c r="T82" i="46"/>
  <c r="T83" i="46"/>
  <c r="U26" i="46"/>
  <c r="Q19" i="45"/>
  <c r="R19" i="45" s="1"/>
  <c r="T19" i="45" s="1"/>
  <c r="Q20" i="45"/>
  <c r="R20" i="45" s="1"/>
  <c r="T20" i="45" s="1"/>
  <c r="Q21" i="45"/>
  <c r="R21" i="45" s="1"/>
  <c r="T21" i="45" s="1"/>
  <c r="Q22" i="45"/>
  <c r="R22" i="45" s="1"/>
  <c r="T22" i="45" s="1"/>
  <c r="Q23" i="45"/>
  <c r="Q24" i="45"/>
  <c r="R24" i="45" s="1"/>
  <c r="T24" i="45" s="1"/>
  <c r="Q25" i="45"/>
  <c r="Q26" i="45"/>
  <c r="R26" i="45" s="1"/>
  <c r="T26" i="45" s="1"/>
  <c r="Q27" i="45"/>
  <c r="R27" i="45" s="1"/>
  <c r="T27" i="45" s="1"/>
  <c r="Q28" i="45"/>
  <c r="R28" i="45" s="1"/>
  <c r="T28" i="45" s="1"/>
  <c r="Q29" i="45"/>
  <c r="R29" i="45" s="1"/>
  <c r="T29" i="45" s="1"/>
  <c r="R23" i="45"/>
  <c r="T23" i="45" s="1"/>
  <c r="R25" i="45"/>
  <c r="T25" i="45" s="1"/>
  <c r="S19" i="45"/>
  <c r="S20" i="45"/>
  <c r="S21" i="45"/>
  <c r="S22" i="45"/>
  <c r="S23" i="45"/>
  <c r="S24" i="45"/>
  <c r="S25" i="45"/>
  <c r="S26" i="45"/>
  <c r="S27" i="45"/>
  <c r="S28" i="45"/>
  <c r="S29" i="45"/>
  <c r="Q30" i="45"/>
  <c r="R30" i="45" s="1"/>
  <c r="T30" i="45" s="1"/>
  <c r="Q31" i="45"/>
  <c r="R31" i="45" s="1"/>
  <c r="T31" i="45" s="1"/>
  <c r="Q32" i="45"/>
  <c r="Q33" i="45"/>
  <c r="R33" i="45" s="1"/>
  <c r="T33" i="45" s="1"/>
  <c r="Q34" i="45"/>
  <c r="R34" i="45" s="1"/>
  <c r="T34" i="45" s="1"/>
  <c r="Q35" i="45"/>
  <c r="R35" i="45" s="1"/>
  <c r="T35" i="45" s="1"/>
  <c r="Q36" i="45"/>
  <c r="R36" i="45" s="1"/>
  <c r="T36" i="45" s="1"/>
  <c r="Q37" i="45"/>
  <c r="R37" i="45" s="1"/>
  <c r="T37" i="45" s="1"/>
  <c r="Q38" i="45"/>
  <c r="Q39" i="45"/>
  <c r="R39" i="45" s="1"/>
  <c r="T39" i="45" s="1"/>
  <c r="Q40" i="45"/>
  <c r="R40" i="45" s="1"/>
  <c r="T40" i="45" s="1"/>
  <c r="R32" i="45"/>
  <c r="T32" i="45" s="1"/>
  <c r="R38" i="45"/>
  <c r="T38" i="45" s="1"/>
  <c r="S30" i="45"/>
  <c r="S31" i="45"/>
  <c r="S32" i="45"/>
  <c r="S33" i="45"/>
  <c r="S34" i="45"/>
  <c r="S35" i="45"/>
  <c r="S36" i="45"/>
  <c r="S37" i="45"/>
  <c r="S38" i="45"/>
  <c r="S39" i="45"/>
  <c r="S40" i="45"/>
  <c r="Q41" i="45"/>
  <c r="R41" i="45" s="1"/>
  <c r="T41" i="45" s="1"/>
  <c r="Q42" i="45"/>
  <c r="R42" i="45" s="1"/>
  <c r="T42" i="45" s="1"/>
  <c r="Q43" i="45"/>
  <c r="R43" i="45" s="1"/>
  <c r="T43" i="45" s="1"/>
  <c r="Q44" i="45"/>
  <c r="R44" i="45" s="1"/>
  <c r="T44" i="45" s="1"/>
  <c r="Q45" i="45"/>
  <c r="R45" i="45" s="1"/>
  <c r="T45" i="45" s="1"/>
  <c r="Q46" i="45"/>
  <c r="R46" i="45" s="1"/>
  <c r="T46" i="45" s="1"/>
  <c r="Q47" i="45"/>
  <c r="R47" i="45" s="1"/>
  <c r="T47" i="45" s="1"/>
  <c r="Q48" i="45"/>
  <c r="R48" i="45" s="1"/>
  <c r="T48" i="45" s="1"/>
  <c r="Q49" i="45"/>
  <c r="R49" i="45" s="1"/>
  <c r="T49" i="45" s="1"/>
  <c r="Q50" i="45"/>
  <c r="R50" i="45" s="1"/>
  <c r="T50" i="45" s="1"/>
  <c r="Q51" i="45"/>
  <c r="R51" i="45" s="1"/>
  <c r="T51" i="45" s="1"/>
  <c r="S41" i="45"/>
  <c r="S42" i="45"/>
  <c r="S43" i="45"/>
  <c r="S44" i="45"/>
  <c r="S45" i="45"/>
  <c r="S46" i="45"/>
  <c r="S47" i="45"/>
  <c r="S48" i="45"/>
  <c r="S49" i="45"/>
  <c r="S50" i="45"/>
  <c r="S51" i="45"/>
  <c r="Q17" i="45"/>
  <c r="R17" i="45" s="1"/>
  <c r="T17" i="45" s="1"/>
  <c r="S17" i="45"/>
  <c r="R34" i="43"/>
  <c r="S34" i="43" s="1"/>
  <c r="U34" i="43" s="1"/>
  <c r="R35" i="43"/>
  <c r="S35" i="43" s="1"/>
  <c r="U35" i="43" s="1"/>
  <c r="T34" i="43"/>
  <c r="T35" i="43"/>
  <c r="R17" i="43"/>
  <c r="S17" i="43" s="1"/>
  <c r="U17" i="43" s="1"/>
  <c r="R18" i="43"/>
  <c r="S18" i="43" s="1"/>
  <c r="U18" i="43" s="1"/>
  <c r="R19" i="43"/>
  <c r="R20" i="43"/>
  <c r="S20" i="43" s="1"/>
  <c r="U20" i="43" s="1"/>
  <c r="R21" i="43"/>
  <c r="S21" i="43" s="1"/>
  <c r="U21" i="43" s="1"/>
  <c r="S19" i="43"/>
  <c r="U19" i="43" s="1"/>
  <c r="T17" i="43"/>
  <c r="T18" i="43"/>
  <c r="T19" i="43"/>
  <c r="T20" i="43"/>
  <c r="T21" i="43"/>
  <c r="R22" i="43"/>
  <c r="S22" i="43" s="1"/>
  <c r="U22" i="43" s="1"/>
  <c r="R23" i="43"/>
  <c r="S23" i="43" s="1"/>
  <c r="U23" i="43" s="1"/>
  <c r="R24" i="43"/>
  <c r="S24" i="43" s="1"/>
  <c r="U24" i="43" s="1"/>
  <c r="R25" i="43"/>
  <c r="R26" i="43"/>
  <c r="S26" i="43" s="1"/>
  <c r="U26" i="43" s="1"/>
  <c r="S25" i="43"/>
  <c r="U25" i="43" s="1"/>
  <c r="T22" i="43"/>
  <c r="T23" i="43"/>
  <c r="T24" i="43"/>
  <c r="T25" i="43"/>
  <c r="T26" i="43"/>
  <c r="R27" i="43"/>
  <c r="R28" i="43"/>
  <c r="S28" i="43" s="1"/>
  <c r="U28" i="43" s="1"/>
  <c r="R29" i="43"/>
  <c r="S29" i="43" s="1"/>
  <c r="U29" i="43" s="1"/>
  <c r="R30" i="43"/>
  <c r="R31" i="43"/>
  <c r="S31" i="43" s="1"/>
  <c r="U31" i="43" s="1"/>
  <c r="S27" i="43"/>
  <c r="U27" i="43" s="1"/>
  <c r="S30" i="43"/>
  <c r="U30" i="43" s="1"/>
  <c r="T27" i="43"/>
  <c r="T28" i="43"/>
  <c r="T29" i="43"/>
  <c r="T30" i="43"/>
  <c r="T31" i="43"/>
  <c r="R32" i="43"/>
  <c r="S32" i="43" s="1"/>
  <c r="U32" i="43" s="1"/>
  <c r="T32" i="43"/>
  <c r="R33" i="43"/>
  <c r="S33" i="43" s="1"/>
  <c r="U33" i="43" s="1"/>
  <c r="T33" i="43"/>
  <c r="R28" i="41"/>
  <c r="S28" i="41" s="1"/>
  <c r="U28" i="41" s="1"/>
  <c r="R29" i="41"/>
  <c r="S29" i="41" s="1"/>
  <c r="U29" i="41" s="1"/>
  <c r="R30" i="41"/>
  <c r="S30" i="41" s="1"/>
  <c r="U30" i="41" s="1"/>
  <c r="R31" i="41"/>
  <c r="R32" i="41"/>
  <c r="S32" i="41" s="1"/>
  <c r="U32" i="41" s="1"/>
  <c r="R33" i="41"/>
  <c r="S33" i="41" s="1"/>
  <c r="U33" i="41" s="1"/>
  <c r="R34" i="41"/>
  <c r="S34" i="41" s="1"/>
  <c r="U34" i="41" s="1"/>
  <c r="R35" i="41"/>
  <c r="R36" i="41"/>
  <c r="S36" i="41" s="1"/>
  <c r="U36" i="41" s="1"/>
  <c r="R37" i="41"/>
  <c r="S37" i="41" s="1"/>
  <c r="U37" i="41" s="1"/>
  <c r="R38" i="41"/>
  <c r="R39" i="41"/>
  <c r="S39" i="41" s="1"/>
  <c r="U39" i="41" s="1"/>
  <c r="R40" i="41"/>
  <c r="R41" i="41"/>
  <c r="S41" i="41" s="1"/>
  <c r="U41" i="41" s="1"/>
  <c r="R42" i="41"/>
  <c r="S42" i="41" s="1"/>
  <c r="U42" i="41" s="1"/>
  <c r="R43" i="41"/>
  <c r="R44" i="41"/>
  <c r="R45" i="41"/>
  <c r="S45" i="41" s="1"/>
  <c r="U45" i="41" s="1"/>
  <c r="R46" i="41"/>
  <c r="S46" i="41" s="1"/>
  <c r="U46" i="41" s="1"/>
  <c r="S31" i="41"/>
  <c r="S35" i="41"/>
  <c r="S38" i="41"/>
  <c r="U38" i="41" s="1"/>
  <c r="S40" i="41"/>
  <c r="U40" i="41" s="1"/>
  <c r="S43" i="41"/>
  <c r="S44" i="41"/>
  <c r="U44" i="41" s="1"/>
  <c r="T28" i="41"/>
  <c r="T29" i="41"/>
  <c r="T30" i="41"/>
  <c r="T31" i="41"/>
  <c r="T32" i="41"/>
  <c r="T33" i="41"/>
  <c r="T34" i="41"/>
  <c r="T35" i="41"/>
  <c r="T36" i="41"/>
  <c r="T37" i="41"/>
  <c r="T38" i="41"/>
  <c r="T39" i="41"/>
  <c r="T40" i="41"/>
  <c r="T41" i="41"/>
  <c r="T42" i="41"/>
  <c r="T43" i="41"/>
  <c r="T44" i="41"/>
  <c r="T45" i="41"/>
  <c r="T46" i="41"/>
  <c r="U31" i="41"/>
  <c r="U35" i="41"/>
  <c r="U43" i="41"/>
  <c r="Q20" i="31"/>
  <c r="R20" i="31" s="1"/>
  <c r="T20" i="31" s="1"/>
  <c r="Q21" i="31"/>
  <c r="R21" i="31" s="1"/>
  <c r="T21" i="31" s="1"/>
  <c r="Q22" i="31"/>
  <c r="R22" i="31" s="1"/>
  <c r="T22" i="31" s="1"/>
  <c r="S20" i="31"/>
  <c r="S21" i="31"/>
  <c r="S22" i="31"/>
  <c r="R64" i="69"/>
  <c r="S64" i="69" s="1"/>
  <c r="U64" i="69" s="1"/>
  <c r="T64" i="69"/>
  <c r="F37" i="28" l="1"/>
  <c r="B12" i="70" l="1"/>
  <c r="B13" i="70"/>
  <c r="B13" i="75" l="1"/>
  <c r="B12" i="75"/>
  <c r="F40" i="28"/>
  <c r="T16" i="75"/>
  <c r="T22" i="75" s="1"/>
  <c r="C40" i="28" s="1"/>
  <c r="R16" i="75"/>
  <c r="S16" i="75" s="1"/>
  <c r="U16" i="75" s="1"/>
  <c r="U22" i="75" s="1"/>
  <c r="D9" i="75"/>
  <c r="D8" i="75"/>
  <c r="D7" i="75"/>
  <c r="D6" i="75"/>
  <c r="D3" i="75"/>
  <c r="D2" i="75"/>
  <c r="F39" i="28" s="1"/>
  <c r="T21" i="74"/>
  <c r="R21" i="74"/>
  <c r="S21" i="74" s="1"/>
  <c r="U21" i="74" s="1"/>
  <c r="T20" i="74"/>
  <c r="R20" i="74"/>
  <c r="S20" i="74" s="1"/>
  <c r="U20" i="74" s="1"/>
  <c r="T19" i="74"/>
  <c r="R19" i="74"/>
  <c r="S19" i="74" s="1"/>
  <c r="U19" i="74" s="1"/>
  <c r="T18" i="74"/>
  <c r="R18" i="74"/>
  <c r="S18" i="74" s="1"/>
  <c r="U18" i="74" s="1"/>
  <c r="T17" i="74"/>
  <c r="R17" i="74"/>
  <c r="S17" i="74" s="1"/>
  <c r="U17" i="74" s="1"/>
  <c r="T16" i="74"/>
  <c r="R16" i="74"/>
  <c r="S16" i="74" s="1"/>
  <c r="U16" i="74" s="1"/>
  <c r="B13" i="74"/>
  <c r="B12" i="74"/>
  <c r="D9" i="74"/>
  <c r="D8" i="74"/>
  <c r="D7" i="74"/>
  <c r="D6" i="74"/>
  <c r="D3" i="74"/>
  <c r="D2" i="74"/>
  <c r="R17" i="72"/>
  <c r="S17" i="72" s="1"/>
  <c r="U17" i="72" s="1"/>
  <c r="R18" i="72"/>
  <c r="S18" i="72" s="1"/>
  <c r="U18" i="72" s="1"/>
  <c r="T17" i="72"/>
  <c r="T18" i="72"/>
  <c r="B13" i="72"/>
  <c r="B12" i="72"/>
  <c r="F38" i="28"/>
  <c r="T16" i="72"/>
  <c r="T19" i="72" s="1"/>
  <c r="C38" i="28" s="1"/>
  <c r="R16" i="72"/>
  <c r="S16" i="72" s="1"/>
  <c r="U16" i="72" s="1"/>
  <c r="D9" i="72"/>
  <c r="D8" i="72"/>
  <c r="D7" i="72"/>
  <c r="D6" i="72"/>
  <c r="D3" i="72"/>
  <c r="D2" i="72"/>
  <c r="B13" i="68"/>
  <c r="B12" i="68"/>
  <c r="F36" i="28"/>
  <c r="S16" i="71"/>
  <c r="Q16" i="71"/>
  <c r="R16" i="71" s="1"/>
  <c r="T16" i="71" s="1"/>
  <c r="E36" i="28" s="1"/>
  <c r="B13" i="71"/>
  <c r="B12" i="71"/>
  <c r="C9" i="71"/>
  <c r="C8" i="71"/>
  <c r="C7" i="71"/>
  <c r="C6" i="71"/>
  <c r="C3" i="71"/>
  <c r="C2" i="71"/>
  <c r="Q17" i="70"/>
  <c r="R17" i="70" s="1"/>
  <c r="T17" i="70" s="1"/>
  <c r="Q18" i="70"/>
  <c r="R18" i="70" s="1"/>
  <c r="T18" i="70" s="1"/>
  <c r="Q19" i="70"/>
  <c r="R19" i="70"/>
  <c r="S17" i="70"/>
  <c r="S18" i="70"/>
  <c r="S19" i="70"/>
  <c r="T19" i="70"/>
  <c r="Q19" i="52"/>
  <c r="R19" i="52" s="1"/>
  <c r="T19" i="52" s="1"/>
  <c r="Q20" i="52"/>
  <c r="R20" i="52" s="1"/>
  <c r="T20" i="52" s="1"/>
  <c r="S19" i="52"/>
  <c r="S20" i="52"/>
  <c r="B13" i="52"/>
  <c r="B12" i="52"/>
  <c r="B12" i="69"/>
  <c r="R19" i="69"/>
  <c r="S19" i="69" s="1"/>
  <c r="U19" i="69" s="1"/>
  <c r="R20" i="69"/>
  <c r="S20" i="69" s="1"/>
  <c r="U20" i="69" s="1"/>
  <c r="R21" i="69"/>
  <c r="S21" i="69" s="1"/>
  <c r="U21" i="69" s="1"/>
  <c r="R22" i="69"/>
  <c r="S22" i="69" s="1"/>
  <c r="U22" i="69" s="1"/>
  <c r="R23" i="69"/>
  <c r="S23" i="69" s="1"/>
  <c r="U23" i="69" s="1"/>
  <c r="R24" i="69"/>
  <c r="S24" i="69" s="1"/>
  <c r="U24" i="69" s="1"/>
  <c r="R25" i="69"/>
  <c r="S25" i="69" s="1"/>
  <c r="U25" i="69" s="1"/>
  <c r="R26" i="69"/>
  <c r="S26" i="69" s="1"/>
  <c r="U26" i="69" s="1"/>
  <c r="R27" i="69"/>
  <c r="S27" i="69" s="1"/>
  <c r="U27" i="69" s="1"/>
  <c r="R28" i="69"/>
  <c r="S28" i="69" s="1"/>
  <c r="U28" i="69" s="1"/>
  <c r="R29" i="69"/>
  <c r="S29" i="69" s="1"/>
  <c r="U29" i="69" s="1"/>
  <c r="R30" i="69"/>
  <c r="S30" i="69" s="1"/>
  <c r="U30" i="69" s="1"/>
  <c r="R58" i="69"/>
  <c r="S58" i="69" s="1"/>
  <c r="U58" i="69" s="1"/>
  <c r="R59" i="69"/>
  <c r="S59" i="69" s="1"/>
  <c r="U59" i="69" s="1"/>
  <c r="R60" i="69"/>
  <c r="S60" i="69" s="1"/>
  <c r="U60" i="69" s="1"/>
  <c r="R61" i="69"/>
  <c r="S61" i="69" s="1"/>
  <c r="U61" i="69" s="1"/>
  <c r="R62" i="69"/>
  <c r="S62" i="69" s="1"/>
  <c r="U62" i="69" s="1"/>
  <c r="R63" i="69"/>
  <c r="S63" i="69" s="1"/>
  <c r="U63" i="69" s="1"/>
  <c r="R65" i="69"/>
  <c r="S65" i="69" s="1"/>
  <c r="U65" i="69" s="1"/>
  <c r="R66" i="69"/>
  <c r="S66" i="69" s="1"/>
  <c r="U66" i="69" s="1"/>
  <c r="R67" i="69"/>
  <c r="S67" i="69" s="1"/>
  <c r="U67" i="69" s="1"/>
  <c r="T19" i="69"/>
  <c r="T20" i="69"/>
  <c r="T21" i="69"/>
  <c r="T22" i="69"/>
  <c r="T23" i="69"/>
  <c r="T24" i="69"/>
  <c r="T25" i="69"/>
  <c r="T26" i="69"/>
  <c r="T27" i="69"/>
  <c r="T28" i="69"/>
  <c r="T29" i="69"/>
  <c r="T30" i="69"/>
  <c r="T58" i="69"/>
  <c r="T59" i="69"/>
  <c r="T60" i="69"/>
  <c r="T61" i="69"/>
  <c r="T62" i="69"/>
  <c r="T63" i="69"/>
  <c r="T65" i="69"/>
  <c r="T66" i="69"/>
  <c r="T67" i="69"/>
  <c r="R17" i="69"/>
  <c r="S17" i="69" s="1"/>
  <c r="U17" i="69" s="1"/>
  <c r="R18" i="69"/>
  <c r="S18" i="69" s="1"/>
  <c r="U18" i="69" s="1"/>
  <c r="R68" i="69"/>
  <c r="S68" i="69" s="1"/>
  <c r="U68" i="69" s="1"/>
  <c r="R69" i="69"/>
  <c r="S69" i="69" s="1"/>
  <c r="U69" i="69" s="1"/>
  <c r="R70" i="69"/>
  <c r="S70" i="69" s="1"/>
  <c r="U70" i="69" s="1"/>
  <c r="R71" i="69"/>
  <c r="S71" i="69" s="1"/>
  <c r="U71" i="69" s="1"/>
  <c r="R72" i="69"/>
  <c r="S72" i="69" s="1"/>
  <c r="U72" i="69" s="1"/>
  <c r="T17" i="69"/>
  <c r="T18" i="69"/>
  <c r="T68" i="69"/>
  <c r="T69" i="69"/>
  <c r="T70" i="69"/>
  <c r="T71" i="69"/>
  <c r="T72" i="69"/>
  <c r="R73" i="69"/>
  <c r="S73" i="69" s="1"/>
  <c r="U73" i="69" s="1"/>
  <c r="R74" i="69"/>
  <c r="S74" i="69" s="1"/>
  <c r="U74" i="69" s="1"/>
  <c r="U75" i="69" s="1"/>
  <c r="T73" i="69"/>
  <c r="T74" i="69"/>
  <c r="T75" i="69" s="1"/>
  <c r="C33" i="28" s="1"/>
  <c r="R22" i="51"/>
  <c r="S22" i="51" s="1"/>
  <c r="U22" i="51" s="1"/>
  <c r="R23" i="51"/>
  <c r="S23" i="51" s="1"/>
  <c r="U23" i="51" s="1"/>
  <c r="R24" i="51"/>
  <c r="S24" i="51" s="1"/>
  <c r="U24" i="51" s="1"/>
  <c r="T22" i="51"/>
  <c r="T23" i="51"/>
  <c r="T24" i="51"/>
  <c r="R18" i="51"/>
  <c r="S18" i="51" s="1"/>
  <c r="U18" i="51" s="1"/>
  <c r="R19" i="51"/>
  <c r="S19" i="51" s="1"/>
  <c r="U19" i="51" s="1"/>
  <c r="R20" i="51"/>
  <c r="S20" i="51" s="1"/>
  <c r="U20" i="51" s="1"/>
  <c r="R21" i="51"/>
  <c r="S21" i="51" s="1"/>
  <c r="U21" i="51" s="1"/>
  <c r="T18" i="51"/>
  <c r="T19" i="51"/>
  <c r="T20" i="51"/>
  <c r="T21" i="51"/>
  <c r="R26" i="48"/>
  <c r="S26" i="48" s="1"/>
  <c r="U26" i="48" s="1"/>
  <c r="R27" i="48"/>
  <c r="S27" i="48" s="1"/>
  <c r="U27" i="48" s="1"/>
  <c r="R28" i="48"/>
  <c r="R29" i="48"/>
  <c r="S29" i="48" s="1"/>
  <c r="U29" i="48" s="1"/>
  <c r="R30" i="48"/>
  <c r="S30" i="48" s="1"/>
  <c r="U30" i="48" s="1"/>
  <c r="R31" i="48"/>
  <c r="S31" i="48" s="1"/>
  <c r="U31" i="48" s="1"/>
  <c r="R32" i="48"/>
  <c r="S32" i="48" s="1"/>
  <c r="U32" i="48" s="1"/>
  <c r="R33" i="48"/>
  <c r="S33" i="48" s="1"/>
  <c r="U33" i="48" s="1"/>
  <c r="R34" i="48"/>
  <c r="S34" i="48" s="1"/>
  <c r="U34" i="48" s="1"/>
  <c r="R35" i="48"/>
  <c r="S35" i="48" s="1"/>
  <c r="U35" i="48" s="1"/>
  <c r="R36" i="48"/>
  <c r="S36" i="48" s="1"/>
  <c r="U36" i="48" s="1"/>
  <c r="R37" i="48"/>
  <c r="S37" i="48" s="1"/>
  <c r="U37" i="48" s="1"/>
  <c r="R38" i="48"/>
  <c r="S38" i="48" s="1"/>
  <c r="U38" i="48" s="1"/>
  <c r="R39" i="48"/>
  <c r="S39" i="48" s="1"/>
  <c r="U39" i="48" s="1"/>
  <c r="S28" i="48"/>
  <c r="U28" i="48" s="1"/>
  <c r="T26" i="48"/>
  <c r="T27" i="48"/>
  <c r="T28" i="48"/>
  <c r="T29" i="48"/>
  <c r="T30" i="48"/>
  <c r="T31" i="48"/>
  <c r="T32" i="48"/>
  <c r="T33" i="48"/>
  <c r="T34" i="48"/>
  <c r="T35" i="48"/>
  <c r="T36" i="48"/>
  <c r="T37" i="48"/>
  <c r="T38" i="48"/>
  <c r="T39" i="48"/>
  <c r="R19" i="48"/>
  <c r="S19" i="48" s="1"/>
  <c r="U19" i="48" s="1"/>
  <c r="R20" i="48"/>
  <c r="S20" i="48" s="1"/>
  <c r="U20" i="48" s="1"/>
  <c r="R21" i="48"/>
  <c r="S21" i="48" s="1"/>
  <c r="U21" i="48" s="1"/>
  <c r="R22" i="48"/>
  <c r="S22" i="48" s="1"/>
  <c r="U22" i="48" s="1"/>
  <c r="R23" i="48"/>
  <c r="S23" i="48" s="1"/>
  <c r="U23" i="48" s="1"/>
  <c r="R24" i="48"/>
  <c r="S24" i="48" s="1"/>
  <c r="U24" i="48" s="1"/>
  <c r="R25" i="48"/>
  <c r="S25" i="48" s="1"/>
  <c r="U25" i="48" s="1"/>
  <c r="T19" i="48"/>
  <c r="T20" i="48"/>
  <c r="T21" i="48"/>
  <c r="T22" i="48"/>
  <c r="T23" i="48"/>
  <c r="T24" i="48"/>
  <c r="T25" i="48"/>
  <c r="R16" i="48"/>
  <c r="S16" i="48" s="1"/>
  <c r="U16" i="48" s="1"/>
  <c r="T16" i="48"/>
  <c r="R17" i="48"/>
  <c r="S17" i="48" s="1"/>
  <c r="U17" i="48" s="1"/>
  <c r="R18" i="48"/>
  <c r="S18" i="48" s="1"/>
  <c r="U18" i="48" s="1"/>
  <c r="T17" i="48"/>
  <c r="T18" i="48"/>
  <c r="R18" i="46"/>
  <c r="S18" i="46" s="1"/>
  <c r="U18" i="46" s="1"/>
  <c r="R19" i="46"/>
  <c r="S19" i="46" s="1"/>
  <c r="U19" i="46" s="1"/>
  <c r="R20" i="46"/>
  <c r="S20" i="46" s="1"/>
  <c r="U20" i="46" s="1"/>
  <c r="R21" i="46"/>
  <c r="S21" i="46" s="1"/>
  <c r="U21" i="46" s="1"/>
  <c r="R22" i="46"/>
  <c r="S22" i="46" s="1"/>
  <c r="U22" i="46" s="1"/>
  <c r="R84" i="46"/>
  <c r="S84" i="46" s="1"/>
  <c r="U84" i="46" s="1"/>
  <c r="R85" i="46"/>
  <c r="S85" i="46" s="1"/>
  <c r="U85" i="46" s="1"/>
  <c r="R86" i="46"/>
  <c r="S86" i="46" s="1"/>
  <c r="U86" i="46" s="1"/>
  <c r="R87" i="46"/>
  <c r="S87" i="46" s="1"/>
  <c r="U87" i="46" s="1"/>
  <c r="R88" i="46"/>
  <c r="S88" i="46" s="1"/>
  <c r="U88" i="46" s="1"/>
  <c r="R89" i="46"/>
  <c r="S89" i="46" s="1"/>
  <c r="U89" i="46" s="1"/>
  <c r="R90" i="46"/>
  <c r="S90" i="46" s="1"/>
  <c r="U90" i="46" s="1"/>
  <c r="R91" i="46"/>
  <c r="S91" i="46" s="1"/>
  <c r="U91" i="46" s="1"/>
  <c r="R92" i="46"/>
  <c r="S92" i="46" s="1"/>
  <c r="U92" i="46" s="1"/>
  <c r="R93" i="46"/>
  <c r="S93" i="46" s="1"/>
  <c r="U93" i="46" s="1"/>
  <c r="R94" i="46"/>
  <c r="S94" i="46" s="1"/>
  <c r="U94" i="46" s="1"/>
  <c r="R95" i="46"/>
  <c r="S95" i="46" s="1"/>
  <c r="U95" i="46" s="1"/>
  <c r="R96" i="46"/>
  <c r="S96" i="46" s="1"/>
  <c r="U96" i="46" s="1"/>
  <c r="R97" i="46"/>
  <c r="S97" i="46" s="1"/>
  <c r="U97" i="46" s="1"/>
  <c r="R98" i="46"/>
  <c r="S98" i="46" s="1"/>
  <c r="U98" i="46" s="1"/>
  <c r="R99" i="46"/>
  <c r="S99" i="46" s="1"/>
  <c r="U99" i="46" s="1"/>
  <c r="R100" i="46"/>
  <c r="S100" i="46" s="1"/>
  <c r="U100" i="46" s="1"/>
  <c r="R101" i="46"/>
  <c r="S101" i="46" s="1"/>
  <c r="U101" i="46" s="1"/>
  <c r="R102" i="46"/>
  <c r="S102" i="46" s="1"/>
  <c r="U102" i="46" s="1"/>
  <c r="R103" i="46"/>
  <c r="S103" i="46" s="1"/>
  <c r="U103" i="46" s="1"/>
  <c r="T18" i="46"/>
  <c r="T19" i="46"/>
  <c r="T20" i="46"/>
  <c r="T21" i="46"/>
  <c r="T22" i="46"/>
  <c r="T84" i="46"/>
  <c r="T85" i="46"/>
  <c r="T86" i="46"/>
  <c r="T87" i="46"/>
  <c r="T88" i="46"/>
  <c r="T89" i="46"/>
  <c r="T90" i="46"/>
  <c r="T91" i="46"/>
  <c r="T92" i="46"/>
  <c r="T93" i="46"/>
  <c r="T94" i="46"/>
  <c r="T95" i="46"/>
  <c r="T96" i="46"/>
  <c r="T97" i="46"/>
  <c r="T98" i="46"/>
  <c r="T99" i="46"/>
  <c r="T100" i="46"/>
  <c r="T101" i="46"/>
  <c r="T102" i="46"/>
  <c r="T103" i="46"/>
  <c r="R104" i="46"/>
  <c r="S104" i="46" s="1"/>
  <c r="U104" i="46" s="1"/>
  <c r="R105" i="46"/>
  <c r="S105" i="46" s="1"/>
  <c r="U105" i="46" s="1"/>
  <c r="R106" i="46"/>
  <c r="S106" i="46" s="1"/>
  <c r="U106" i="46" s="1"/>
  <c r="R107" i="46"/>
  <c r="S107" i="46" s="1"/>
  <c r="U107" i="46" s="1"/>
  <c r="R108" i="46"/>
  <c r="S108" i="46" s="1"/>
  <c r="U108" i="46" s="1"/>
  <c r="R109" i="46"/>
  <c r="S109" i="46" s="1"/>
  <c r="U109" i="46" s="1"/>
  <c r="R110" i="46"/>
  <c r="S110" i="46" s="1"/>
  <c r="U110" i="46" s="1"/>
  <c r="R111" i="46"/>
  <c r="S111" i="46" s="1"/>
  <c r="U111" i="46" s="1"/>
  <c r="R112" i="46"/>
  <c r="S112" i="46" s="1"/>
  <c r="U112" i="46" s="1"/>
  <c r="R113" i="46"/>
  <c r="S113" i="46" s="1"/>
  <c r="U113" i="46" s="1"/>
  <c r="R114" i="46"/>
  <c r="S114" i="46" s="1"/>
  <c r="U114" i="46" s="1"/>
  <c r="R115" i="46"/>
  <c r="S115" i="46" s="1"/>
  <c r="U115" i="46" s="1"/>
  <c r="R116" i="46"/>
  <c r="S116" i="46" s="1"/>
  <c r="U116" i="46" s="1"/>
  <c r="R117" i="46"/>
  <c r="S117" i="46" s="1"/>
  <c r="U117" i="46" s="1"/>
  <c r="R118" i="46"/>
  <c r="S118" i="46" s="1"/>
  <c r="U118" i="46" s="1"/>
  <c r="R119" i="46"/>
  <c r="S119" i="46" s="1"/>
  <c r="U119" i="46" s="1"/>
  <c r="R120" i="46"/>
  <c r="S120" i="46" s="1"/>
  <c r="U120" i="46" s="1"/>
  <c r="R121" i="46"/>
  <c r="S121" i="46" s="1"/>
  <c r="U121" i="46" s="1"/>
  <c r="R122" i="46"/>
  <c r="S122" i="46" s="1"/>
  <c r="U122" i="46" s="1"/>
  <c r="R123" i="46"/>
  <c r="S123" i="46" s="1"/>
  <c r="U123" i="46" s="1"/>
  <c r="R124" i="46"/>
  <c r="R125" i="46"/>
  <c r="S125" i="46" s="1"/>
  <c r="U125" i="46" s="1"/>
  <c r="R126" i="46"/>
  <c r="S126" i="46" s="1"/>
  <c r="U126" i="46" s="1"/>
  <c r="R127" i="46"/>
  <c r="S127" i="46" s="1"/>
  <c r="U127" i="46" s="1"/>
  <c r="R128" i="46"/>
  <c r="S128" i="46" s="1"/>
  <c r="U128" i="46" s="1"/>
  <c r="S124" i="46"/>
  <c r="U124" i="46" s="1"/>
  <c r="T104" i="46"/>
  <c r="T105" i="46"/>
  <c r="T106" i="46"/>
  <c r="T107" i="46"/>
  <c r="T108" i="46"/>
  <c r="T109" i="46"/>
  <c r="T110" i="46"/>
  <c r="T111" i="46"/>
  <c r="T112" i="46"/>
  <c r="T113" i="46"/>
  <c r="T114" i="46"/>
  <c r="T115" i="46"/>
  <c r="T116" i="46"/>
  <c r="T117" i="46"/>
  <c r="T118" i="46"/>
  <c r="T119" i="46"/>
  <c r="T120" i="46"/>
  <c r="T121" i="46"/>
  <c r="T122" i="46"/>
  <c r="T123" i="46"/>
  <c r="T124" i="46"/>
  <c r="T125" i="46"/>
  <c r="T126" i="46"/>
  <c r="T127" i="46"/>
  <c r="T128" i="46"/>
  <c r="R17" i="46"/>
  <c r="S17" i="46" s="1"/>
  <c r="U17" i="46" s="1"/>
  <c r="R129" i="46"/>
  <c r="S129" i="46" s="1"/>
  <c r="U129" i="46" s="1"/>
  <c r="T17" i="46"/>
  <c r="T129" i="46"/>
  <c r="Q18" i="45"/>
  <c r="R18" i="45" s="1"/>
  <c r="T18" i="45" s="1"/>
  <c r="T52" i="45" s="1"/>
  <c r="S18" i="45"/>
  <c r="S16" i="70"/>
  <c r="Q16" i="70"/>
  <c r="R16" i="70" s="1"/>
  <c r="T16" i="70" s="1"/>
  <c r="C9" i="70"/>
  <c r="C8" i="70"/>
  <c r="C7" i="70"/>
  <c r="C6" i="70"/>
  <c r="C3" i="70"/>
  <c r="C2" i="70"/>
  <c r="F33" i="28" s="1"/>
  <c r="T16" i="69"/>
  <c r="R16" i="69"/>
  <c r="S16" i="69" s="1"/>
  <c r="U16" i="69" s="1"/>
  <c r="B13" i="69"/>
  <c r="D9" i="69"/>
  <c r="D8" i="69"/>
  <c r="D7" i="69"/>
  <c r="D6" i="69"/>
  <c r="D3" i="69"/>
  <c r="D2" i="69"/>
  <c r="T16" i="68"/>
  <c r="T20" i="68" s="1"/>
  <c r="C37" i="28" s="1"/>
  <c r="R16" i="68"/>
  <c r="S16" i="68" s="1"/>
  <c r="U16" i="68" s="1"/>
  <c r="U20" i="68" s="1"/>
  <c r="D9" i="68"/>
  <c r="D8" i="68"/>
  <c r="D7" i="68"/>
  <c r="D6" i="68"/>
  <c r="D3" i="68"/>
  <c r="D2" i="68"/>
  <c r="R18" i="41"/>
  <c r="S18" i="41" s="1"/>
  <c r="U18" i="41" s="1"/>
  <c r="R19" i="41"/>
  <c r="S19" i="41" s="1"/>
  <c r="U19" i="41" s="1"/>
  <c r="R20" i="41"/>
  <c r="R21" i="41"/>
  <c r="S21" i="41" s="1"/>
  <c r="U21" i="41" s="1"/>
  <c r="R22" i="41"/>
  <c r="S22" i="41" s="1"/>
  <c r="U22" i="41" s="1"/>
  <c r="R23" i="41"/>
  <c r="S23" i="41" s="1"/>
  <c r="U23" i="41" s="1"/>
  <c r="R24" i="41"/>
  <c r="S24" i="41" s="1"/>
  <c r="U24" i="41" s="1"/>
  <c r="R25" i="41"/>
  <c r="S25" i="41" s="1"/>
  <c r="U25" i="41" s="1"/>
  <c r="R26" i="41"/>
  <c r="S26" i="41" s="1"/>
  <c r="U26" i="41" s="1"/>
  <c r="R27" i="41"/>
  <c r="S27" i="41" s="1"/>
  <c r="U27" i="41" s="1"/>
  <c r="R47" i="41"/>
  <c r="S47" i="41" s="1"/>
  <c r="U47" i="41" s="1"/>
  <c r="R48" i="41"/>
  <c r="S48" i="41" s="1"/>
  <c r="U48" i="41" s="1"/>
  <c r="R49" i="41"/>
  <c r="S49" i="41" s="1"/>
  <c r="U49" i="41" s="1"/>
  <c r="S20" i="41"/>
  <c r="U20" i="41" s="1"/>
  <c r="T18" i="41"/>
  <c r="T19" i="41"/>
  <c r="T20" i="41"/>
  <c r="T21" i="41"/>
  <c r="T22" i="41"/>
  <c r="T23" i="41"/>
  <c r="T24" i="41"/>
  <c r="T25" i="41"/>
  <c r="T26" i="41"/>
  <c r="T27" i="41"/>
  <c r="T47" i="41"/>
  <c r="T48" i="41"/>
  <c r="T49" i="41"/>
  <c r="R50" i="41"/>
  <c r="S50" i="41" s="1"/>
  <c r="U50" i="41" s="1"/>
  <c r="R51" i="41"/>
  <c r="S51" i="41" s="1"/>
  <c r="U51" i="41" s="1"/>
  <c r="R52" i="41"/>
  <c r="S52" i="41" s="1"/>
  <c r="U52" i="41" s="1"/>
  <c r="R53" i="41"/>
  <c r="S53" i="41" s="1"/>
  <c r="U53" i="41" s="1"/>
  <c r="R54" i="41"/>
  <c r="S54" i="41" s="1"/>
  <c r="U54" i="41" s="1"/>
  <c r="R55" i="41"/>
  <c r="S55" i="41" s="1"/>
  <c r="U55" i="41" s="1"/>
  <c r="R56" i="41"/>
  <c r="S56" i="41" s="1"/>
  <c r="U56" i="41" s="1"/>
  <c r="R57" i="41"/>
  <c r="S57" i="41" s="1"/>
  <c r="U57" i="41" s="1"/>
  <c r="R61" i="41"/>
  <c r="S61" i="41" s="1"/>
  <c r="U61" i="41" s="1"/>
  <c r="R62" i="41"/>
  <c r="S62" i="41" s="1"/>
  <c r="U62" i="41" s="1"/>
  <c r="R63" i="41"/>
  <c r="S63" i="41" s="1"/>
  <c r="U63" i="41" s="1"/>
  <c r="T50" i="41"/>
  <c r="T51" i="41"/>
  <c r="T52" i="41"/>
  <c r="T53" i="41"/>
  <c r="T54" i="41"/>
  <c r="T55" i="41"/>
  <c r="T56" i="41"/>
  <c r="T57" i="41"/>
  <c r="T61" i="41"/>
  <c r="T62" i="41"/>
  <c r="T63" i="41"/>
  <c r="R24" i="40"/>
  <c r="S24" i="40" s="1"/>
  <c r="U24" i="40" s="1"/>
  <c r="R25" i="40"/>
  <c r="S25" i="40" s="1"/>
  <c r="U25" i="40" s="1"/>
  <c r="R26" i="40"/>
  <c r="S26" i="40" s="1"/>
  <c r="U26" i="40" s="1"/>
  <c r="R27" i="40"/>
  <c r="S27" i="40" s="1"/>
  <c r="U27" i="40" s="1"/>
  <c r="R28" i="40"/>
  <c r="S28" i="40" s="1"/>
  <c r="U28" i="40" s="1"/>
  <c r="R29" i="40"/>
  <c r="S29" i="40" s="1"/>
  <c r="U29" i="40" s="1"/>
  <c r="R30" i="40"/>
  <c r="S30" i="40" s="1"/>
  <c r="U30" i="40" s="1"/>
  <c r="R31" i="40"/>
  <c r="S31" i="40" s="1"/>
  <c r="U31" i="40" s="1"/>
  <c r="R32" i="40"/>
  <c r="S32" i="40" s="1"/>
  <c r="U32" i="40" s="1"/>
  <c r="R33" i="40"/>
  <c r="S33" i="40" s="1"/>
  <c r="U33" i="40" s="1"/>
  <c r="R34" i="40"/>
  <c r="S34" i="40" s="1"/>
  <c r="U34" i="40" s="1"/>
  <c r="R35" i="40"/>
  <c r="S35" i="40" s="1"/>
  <c r="U35" i="40" s="1"/>
  <c r="R36" i="40"/>
  <c r="S36" i="40" s="1"/>
  <c r="U36" i="40" s="1"/>
  <c r="R37" i="40"/>
  <c r="S37" i="40" s="1"/>
  <c r="U37" i="40" s="1"/>
  <c r="R38" i="40"/>
  <c r="S38" i="40" s="1"/>
  <c r="U38" i="40" s="1"/>
  <c r="R39" i="40"/>
  <c r="S39" i="40" s="1"/>
  <c r="U39" i="40" s="1"/>
  <c r="R40" i="40"/>
  <c r="S40" i="40" s="1"/>
  <c r="U40" i="40" s="1"/>
  <c r="R41" i="40"/>
  <c r="S41" i="40" s="1"/>
  <c r="U41" i="40" s="1"/>
  <c r="R42" i="40"/>
  <c r="S42" i="40" s="1"/>
  <c r="U42" i="40" s="1"/>
  <c r="R43" i="40"/>
  <c r="S43" i="40" s="1"/>
  <c r="U43" i="40" s="1"/>
  <c r="R44" i="40"/>
  <c r="S44" i="40" s="1"/>
  <c r="U44" i="40" s="1"/>
  <c r="R45" i="40"/>
  <c r="S45" i="40" s="1"/>
  <c r="U45" i="40" s="1"/>
  <c r="R46" i="40"/>
  <c r="S46" i="40" s="1"/>
  <c r="U46" i="40" s="1"/>
  <c r="R47" i="40"/>
  <c r="S47" i="40" s="1"/>
  <c r="U47" i="40" s="1"/>
  <c r="R48" i="40"/>
  <c r="S48" i="40" s="1"/>
  <c r="U48" i="40" s="1"/>
  <c r="R49" i="40"/>
  <c r="S49" i="40" s="1"/>
  <c r="U49" i="40" s="1"/>
  <c r="R50" i="40"/>
  <c r="S50" i="40" s="1"/>
  <c r="U50" i="40" s="1"/>
  <c r="R51" i="40"/>
  <c r="S51" i="40" s="1"/>
  <c r="U51" i="40" s="1"/>
  <c r="R52" i="40"/>
  <c r="S52" i="40" s="1"/>
  <c r="U52" i="40" s="1"/>
  <c r="R53" i="40"/>
  <c r="S53" i="40" s="1"/>
  <c r="U53" i="40" s="1"/>
  <c r="R54" i="40"/>
  <c r="S54" i="40" s="1"/>
  <c r="U54" i="40" s="1"/>
  <c r="T24" i="40"/>
  <c r="T25" i="40"/>
  <c r="T26" i="40"/>
  <c r="T27" i="40"/>
  <c r="T28" i="40"/>
  <c r="T29" i="40"/>
  <c r="T30" i="40"/>
  <c r="T31" i="40"/>
  <c r="T32" i="40"/>
  <c r="T33" i="40"/>
  <c r="T34" i="40"/>
  <c r="T35" i="40"/>
  <c r="T36" i="40"/>
  <c r="T37" i="40"/>
  <c r="T38" i="40"/>
  <c r="T39" i="40"/>
  <c r="T40" i="40"/>
  <c r="T41" i="40"/>
  <c r="T42" i="40"/>
  <c r="T43" i="40"/>
  <c r="T44" i="40"/>
  <c r="T45" i="40"/>
  <c r="T46" i="40"/>
  <c r="T47" i="40"/>
  <c r="T48" i="40"/>
  <c r="T49" i="40"/>
  <c r="T50" i="40"/>
  <c r="T51" i="40"/>
  <c r="T52" i="40"/>
  <c r="T53" i="40"/>
  <c r="T54" i="40"/>
  <c r="R55" i="40"/>
  <c r="S55" i="40" s="1"/>
  <c r="U55" i="40" s="1"/>
  <c r="R56" i="40"/>
  <c r="S56" i="40" s="1"/>
  <c r="U56" i="40" s="1"/>
  <c r="R57" i="40"/>
  <c r="S57" i="40" s="1"/>
  <c r="U57" i="40" s="1"/>
  <c r="R58" i="40"/>
  <c r="S58" i="40" s="1"/>
  <c r="U58" i="40" s="1"/>
  <c r="R59" i="40"/>
  <c r="S59" i="40" s="1"/>
  <c r="U59" i="40" s="1"/>
  <c r="R60" i="40"/>
  <c r="S60" i="40" s="1"/>
  <c r="U60" i="40" s="1"/>
  <c r="R61" i="40"/>
  <c r="S61" i="40" s="1"/>
  <c r="U61" i="40" s="1"/>
  <c r="R62" i="40"/>
  <c r="S62" i="40" s="1"/>
  <c r="U62" i="40" s="1"/>
  <c r="R63" i="40"/>
  <c r="S63" i="40" s="1"/>
  <c r="U63" i="40" s="1"/>
  <c r="R64" i="40"/>
  <c r="S64" i="40" s="1"/>
  <c r="U64" i="40" s="1"/>
  <c r="R65" i="40"/>
  <c r="S65" i="40" s="1"/>
  <c r="U65" i="40" s="1"/>
  <c r="R66" i="40"/>
  <c r="S66" i="40" s="1"/>
  <c r="U66" i="40" s="1"/>
  <c r="T55" i="40"/>
  <c r="T56" i="40"/>
  <c r="T57" i="40"/>
  <c r="T58" i="40"/>
  <c r="T59" i="40"/>
  <c r="T60" i="40"/>
  <c r="T61" i="40"/>
  <c r="T62" i="40"/>
  <c r="T63" i="40"/>
  <c r="T64" i="40"/>
  <c r="T65" i="40"/>
  <c r="T66" i="40"/>
  <c r="Q17" i="35"/>
  <c r="R17" i="35" s="1"/>
  <c r="T17" i="35" s="1"/>
  <c r="Q18" i="35"/>
  <c r="R18" i="35" s="1"/>
  <c r="T18" i="35" s="1"/>
  <c r="Q19" i="35"/>
  <c r="R19" i="35" s="1"/>
  <c r="T19" i="35" s="1"/>
  <c r="Q20" i="35"/>
  <c r="R20" i="35" s="1"/>
  <c r="T20" i="35" s="1"/>
  <c r="Q21" i="35"/>
  <c r="R21" i="35" s="1"/>
  <c r="T21" i="35" s="1"/>
  <c r="Q22" i="35"/>
  <c r="R22" i="35" s="1"/>
  <c r="T22" i="35" s="1"/>
  <c r="Q23" i="35"/>
  <c r="R23" i="35" s="1"/>
  <c r="T23" i="35" s="1"/>
  <c r="Q24" i="35"/>
  <c r="R24" i="35" s="1"/>
  <c r="T24" i="35" s="1"/>
  <c r="Q25" i="35"/>
  <c r="R25" i="35" s="1"/>
  <c r="T25" i="35" s="1"/>
  <c r="Q26" i="35"/>
  <c r="R26" i="35" s="1"/>
  <c r="T26" i="35" s="1"/>
  <c r="Q27" i="35"/>
  <c r="R27" i="35" s="1"/>
  <c r="T27" i="35" s="1"/>
  <c r="Q28" i="35"/>
  <c r="R28" i="35" s="1"/>
  <c r="T28" i="35" s="1"/>
  <c r="Q29" i="35"/>
  <c r="R29" i="35" s="1"/>
  <c r="T29" i="35" s="1"/>
  <c r="Q30" i="35"/>
  <c r="R30" i="35" s="1"/>
  <c r="T30" i="35" s="1"/>
  <c r="S17" i="35"/>
  <c r="S18" i="35"/>
  <c r="S19" i="35"/>
  <c r="S20" i="35"/>
  <c r="S21" i="35"/>
  <c r="S22" i="35"/>
  <c r="S23" i="35"/>
  <c r="S24" i="35"/>
  <c r="S25" i="35"/>
  <c r="S26" i="35"/>
  <c r="S27" i="35"/>
  <c r="S28" i="35"/>
  <c r="S29" i="35"/>
  <c r="S30" i="35"/>
  <c r="F32" i="28" s="1"/>
  <c r="R17" i="51"/>
  <c r="S17" i="51" s="1"/>
  <c r="U17" i="51" s="1"/>
  <c r="T17" i="51"/>
  <c r="U19" i="72" l="1"/>
  <c r="E38" i="28" s="1"/>
  <c r="E33" i="28"/>
  <c r="E35" i="28" s="1"/>
  <c r="E37" i="28" s="1"/>
  <c r="F35" i="28"/>
  <c r="S52" i="45"/>
  <c r="U40" i="48"/>
  <c r="T40" i="48"/>
  <c r="C30" i="28" s="1"/>
  <c r="U22" i="74"/>
  <c r="T22" i="74"/>
  <c r="C39" i="28" s="1"/>
  <c r="E39" i="28"/>
  <c r="B13" i="47"/>
  <c r="R41" i="44"/>
  <c r="S41" i="44" s="1"/>
  <c r="U41" i="44" s="1"/>
  <c r="T41" i="44"/>
  <c r="R42" i="44"/>
  <c r="S42" i="44" s="1"/>
  <c r="U42" i="44" s="1"/>
  <c r="T42" i="44"/>
  <c r="R28" i="42"/>
  <c r="S28" i="42" s="1"/>
  <c r="U28" i="42" s="1"/>
  <c r="T28" i="42"/>
  <c r="Q16" i="35"/>
  <c r="R16" i="35" s="1"/>
  <c r="T16" i="35" s="1"/>
  <c r="S16" i="35"/>
  <c r="R25" i="42"/>
  <c r="S25" i="42" s="1"/>
  <c r="U25" i="42" s="1"/>
  <c r="T25" i="42"/>
  <c r="R17" i="34"/>
  <c r="S17" i="34" s="1"/>
  <c r="U17" i="34" s="1"/>
  <c r="U18" i="34" s="1"/>
  <c r="T17" i="34"/>
  <c r="T18" i="34" s="1"/>
  <c r="C17" i="28" s="1"/>
  <c r="Q28" i="32"/>
  <c r="R28" i="32" s="1"/>
  <c r="T28" i="32" s="1"/>
  <c r="S28" i="32"/>
  <c r="R35" i="44"/>
  <c r="S35" i="44" s="1"/>
  <c r="U35" i="44" s="1"/>
  <c r="R36" i="44"/>
  <c r="S36" i="44" s="1"/>
  <c r="U36" i="44" s="1"/>
  <c r="R37" i="44"/>
  <c r="S37" i="44" s="1"/>
  <c r="U37" i="44" s="1"/>
  <c r="R38" i="44"/>
  <c r="S38" i="44" s="1"/>
  <c r="U38" i="44" s="1"/>
  <c r="R39" i="44"/>
  <c r="S39" i="44" s="1"/>
  <c r="U39" i="44" s="1"/>
  <c r="R40" i="44"/>
  <c r="S40" i="44" s="1"/>
  <c r="U40" i="44" s="1"/>
  <c r="R43" i="44"/>
  <c r="S43" i="44" s="1"/>
  <c r="U43" i="44" s="1"/>
  <c r="R44" i="44"/>
  <c r="S44" i="44" s="1"/>
  <c r="U44" i="44" s="1"/>
  <c r="R45" i="44"/>
  <c r="S45" i="44" s="1"/>
  <c r="U45" i="44" s="1"/>
  <c r="T35" i="44"/>
  <c r="T36" i="44"/>
  <c r="T37" i="44"/>
  <c r="T38" i="44"/>
  <c r="T39" i="44"/>
  <c r="T40" i="44"/>
  <c r="T43" i="44"/>
  <c r="T44" i="44"/>
  <c r="T45" i="44"/>
  <c r="F34" i="28" s="1"/>
  <c r="S16" i="52"/>
  <c r="Q16" i="52"/>
  <c r="R16" i="52" s="1"/>
  <c r="T16" i="52" s="1"/>
  <c r="C9" i="52"/>
  <c r="C8" i="52"/>
  <c r="C7" i="52"/>
  <c r="C6" i="52"/>
  <c r="C3" i="52"/>
  <c r="C2" i="52"/>
  <c r="B13" i="51"/>
  <c r="B12" i="51"/>
  <c r="T16" i="51"/>
  <c r="T115" i="51" s="1"/>
  <c r="R16" i="51"/>
  <c r="S16" i="51" s="1"/>
  <c r="U16" i="51" s="1"/>
  <c r="U115" i="51" s="1"/>
  <c r="D9" i="51"/>
  <c r="D8" i="51"/>
  <c r="D7" i="51"/>
  <c r="D6" i="51"/>
  <c r="D3" i="51"/>
  <c r="D2" i="51"/>
  <c r="B13" i="49"/>
  <c r="B12" i="49"/>
  <c r="F31" i="28"/>
  <c r="T16" i="49"/>
  <c r="R16" i="49"/>
  <c r="S16" i="49" s="1"/>
  <c r="U16" i="49" s="1"/>
  <c r="D9" i="49"/>
  <c r="D7" i="49"/>
  <c r="D6" i="49"/>
  <c r="D3" i="49"/>
  <c r="D2" i="49"/>
  <c r="B12" i="47"/>
  <c r="B13" i="48"/>
  <c r="B12" i="48"/>
  <c r="F30" i="28"/>
  <c r="D9" i="48"/>
  <c r="D8" i="48"/>
  <c r="D7" i="48"/>
  <c r="D6" i="48"/>
  <c r="D3" i="48"/>
  <c r="D2" i="48"/>
  <c r="F29" i="28"/>
  <c r="T16" i="47"/>
  <c r="T46" i="47" s="1"/>
  <c r="C29" i="28" s="1"/>
  <c r="R16" i="47"/>
  <c r="S16" i="47" s="1"/>
  <c r="U16" i="47" s="1"/>
  <c r="U46" i="47" s="1"/>
  <c r="D9" i="47"/>
  <c r="D8" i="47"/>
  <c r="D7" i="47"/>
  <c r="D6" i="47"/>
  <c r="D3" i="47"/>
  <c r="D2" i="47"/>
  <c r="B13" i="46"/>
  <c r="B12" i="46"/>
  <c r="B13" i="45"/>
  <c r="B12" i="45"/>
  <c r="F28" i="28"/>
  <c r="T16" i="46"/>
  <c r="T130" i="46" s="1"/>
  <c r="C28" i="28" s="1"/>
  <c r="R16" i="46"/>
  <c r="S16" i="46" s="1"/>
  <c r="U16" i="46" s="1"/>
  <c r="U130" i="46" s="1"/>
  <c r="E28" i="28" s="1"/>
  <c r="D9" i="46"/>
  <c r="D8" i="46"/>
  <c r="D7" i="46"/>
  <c r="D6" i="46"/>
  <c r="D3" i="46"/>
  <c r="D2" i="46"/>
  <c r="F27" i="28"/>
  <c r="S16" i="45"/>
  <c r="Q16" i="45"/>
  <c r="R16" i="45" s="1"/>
  <c r="T16" i="45" s="1"/>
  <c r="C9" i="45"/>
  <c r="C8" i="45"/>
  <c r="C7" i="45"/>
  <c r="C6" i="45"/>
  <c r="C3" i="45"/>
  <c r="C2" i="45"/>
  <c r="B13" i="44"/>
  <c r="B12" i="44"/>
  <c r="B13" i="43"/>
  <c r="B12" i="43"/>
  <c r="F26" i="28"/>
  <c r="T34" i="44"/>
  <c r="R34" i="44"/>
  <c r="S34" i="44" s="1"/>
  <c r="U34" i="44" s="1"/>
  <c r="T33" i="44"/>
  <c r="R33" i="44"/>
  <c r="S33" i="44" s="1"/>
  <c r="U33" i="44" s="1"/>
  <c r="T32" i="44"/>
  <c r="R32" i="44"/>
  <c r="S32" i="44" s="1"/>
  <c r="U32" i="44" s="1"/>
  <c r="T31" i="44"/>
  <c r="R31" i="44"/>
  <c r="S31" i="44" s="1"/>
  <c r="U31" i="44" s="1"/>
  <c r="T30" i="44"/>
  <c r="R30" i="44"/>
  <c r="S30" i="44" s="1"/>
  <c r="U30" i="44" s="1"/>
  <c r="T29" i="44"/>
  <c r="R29" i="44"/>
  <c r="S29" i="44" s="1"/>
  <c r="U29" i="44" s="1"/>
  <c r="T28" i="44"/>
  <c r="R28" i="44"/>
  <c r="S28" i="44" s="1"/>
  <c r="U28" i="44" s="1"/>
  <c r="T27" i="44"/>
  <c r="R27" i="44"/>
  <c r="S27" i="44" s="1"/>
  <c r="U27" i="44" s="1"/>
  <c r="T26" i="44"/>
  <c r="R26" i="44"/>
  <c r="S26" i="44" s="1"/>
  <c r="U26" i="44" s="1"/>
  <c r="T25" i="44"/>
  <c r="R25" i="44"/>
  <c r="S25" i="44" s="1"/>
  <c r="U25" i="44" s="1"/>
  <c r="T24" i="44"/>
  <c r="R24" i="44"/>
  <c r="S24" i="44" s="1"/>
  <c r="U24" i="44" s="1"/>
  <c r="T23" i="44"/>
  <c r="R23" i="44"/>
  <c r="S23" i="44" s="1"/>
  <c r="U23" i="44" s="1"/>
  <c r="T22" i="44"/>
  <c r="R22" i="44"/>
  <c r="S22" i="44" s="1"/>
  <c r="U22" i="44" s="1"/>
  <c r="T21" i="44"/>
  <c r="R21" i="44"/>
  <c r="S21" i="44" s="1"/>
  <c r="U21" i="44" s="1"/>
  <c r="T20" i="44"/>
  <c r="R20" i="44"/>
  <c r="S20" i="44" s="1"/>
  <c r="U20" i="44" s="1"/>
  <c r="T19" i="44"/>
  <c r="R19" i="44"/>
  <c r="S19" i="44" s="1"/>
  <c r="U19" i="44" s="1"/>
  <c r="T18" i="44"/>
  <c r="R18" i="44"/>
  <c r="S18" i="44" s="1"/>
  <c r="U18" i="44" s="1"/>
  <c r="T17" i="44"/>
  <c r="R17" i="44"/>
  <c r="S17" i="44" s="1"/>
  <c r="U17" i="44" s="1"/>
  <c r="T16" i="44"/>
  <c r="R16" i="44"/>
  <c r="S16" i="44" s="1"/>
  <c r="U16" i="44" s="1"/>
  <c r="D9" i="44"/>
  <c r="D8" i="44"/>
  <c r="D7" i="44"/>
  <c r="D6" i="44"/>
  <c r="D3" i="44"/>
  <c r="D2" i="44"/>
  <c r="F25" i="28" s="1"/>
  <c r="T16" i="43"/>
  <c r="T36" i="43" s="1"/>
  <c r="C25" i="28" s="1"/>
  <c r="R16" i="43"/>
  <c r="S16" i="43" s="1"/>
  <c r="U16" i="43" s="1"/>
  <c r="U36" i="43" s="1"/>
  <c r="D9" i="43"/>
  <c r="D8" i="43"/>
  <c r="D7" i="43"/>
  <c r="D6" i="43"/>
  <c r="D3" i="43"/>
  <c r="D2" i="43"/>
  <c r="B13" i="42"/>
  <c r="B12" i="42"/>
  <c r="B13" i="41"/>
  <c r="B12" i="41"/>
  <c r="F24" i="28"/>
  <c r="T32" i="42"/>
  <c r="R32" i="42"/>
  <c r="S32" i="42" s="1"/>
  <c r="U32" i="42" s="1"/>
  <c r="T31" i="42"/>
  <c r="R31" i="42"/>
  <c r="S31" i="42" s="1"/>
  <c r="U31" i="42" s="1"/>
  <c r="T30" i="42"/>
  <c r="R30" i="42"/>
  <c r="S30" i="42" s="1"/>
  <c r="U30" i="42" s="1"/>
  <c r="T29" i="42"/>
  <c r="R29" i="42"/>
  <c r="S29" i="42" s="1"/>
  <c r="U29" i="42" s="1"/>
  <c r="T27" i="42"/>
  <c r="R27" i="42"/>
  <c r="S27" i="42" s="1"/>
  <c r="U27" i="42" s="1"/>
  <c r="T26" i="42"/>
  <c r="R26" i="42"/>
  <c r="S26" i="42" s="1"/>
  <c r="U26" i="42" s="1"/>
  <c r="T24" i="42"/>
  <c r="R24" i="42"/>
  <c r="S24" i="42" s="1"/>
  <c r="U24" i="42" s="1"/>
  <c r="T23" i="42"/>
  <c r="R23" i="42"/>
  <c r="S23" i="42" s="1"/>
  <c r="U23" i="42" s="1"/>
  <c r="T22" i="42"/>
  <c r="R22" i="42"/>
  <c r="S22" i="42" s="1"/>
  <c r="U22" i="42" s="1"/>
  <c r="T21" i="42"/>
  <c r="R21" i="42"/>
  <c r="S21" i="42" s="1"/>
  <c r="U21" i="42" s="1"/>
  <c r="T20" i="42"/>
  <c r="R20" i="42"/>
  <c r="S20" i="42" s="1"/>
  <c r="U20" i="42" s="1"/>
  <c r="T19" i="42"/>
  <c r="R19" i="42"/>
  <c r="S19" i="42" s="1"/>
  <c r="U19" i="42" s="1"/>
  <c r="T18" i="42"/>
  <c r="R18" i="42"/>
  <c r="S18" i="42" s="1"/>
  <c r="U18" i="42" s="1"/>
  <c r="T17" i="42"/>
  <c r="R17" i="42"/>
  <c r="S17" i="42" s="1"/>
  <c r="U17" i="42" s="1"/>
  <c r="T16" i="42"/>
  <c r="R16" i="42"/>
  <c r="S16" i="42" s="1"/>
  <c r="U16" i="42" s="1"/>
  <c r="U33" i="42" s="1"/>
  <c r="D9" i="42"/>
  <c r="D8" i="42"/>
  <c r="D7" i="42"/>
  <c r="D6" i="42"/>
  <c r="D3" i="42"/>
  <c r="D2" i="42"/>
  <c r="F23" i="28" s="1"/>
  <c r="T17" i="41"/>
  <c r="R17" i="41"/>
  <c r="S17" i="41" s="1"/>
  <c r="U17" i="41" s="1"/>
  <c r="T16" i="41"/>
  <c r="T64" i="41" s="1"/>
  <c r="C23" i="28" s="1"/>
  <c r="R16" i="41"/>
  <c r="S16" i="41" s="1"/>
  <c r="U16" i="41" s="1"/>
  <c r="U64" i="41" s="1"/>
  <c r="D9" i="41"/>
  <c r="D8" i="41"/>
  <c r="D7" i="41"/>
  <c r="D6" i="41"/>
  <c r="D3" i="41"/>
  <c r="D2" i="41"/>
  <c r="B13" i="40"/>
  <c r="B12" i="40"/>
  <c r="F22" i="28"/>
  <c r="T23" i="40"/>
  <c r="R23" i="40"/>
  <c r="S23" i="40" s="1"/>
  <c r="U23" i="40" s="1"/>
  <c r="T22" i="40"/>
  <c r="R22" i="40"/>
  <c r="S22" i="40" s="1"/>
  <c r="U22" i="40" s="1"/>
  <c r="T21" i="40"/>
  <c r="R21" i="40"/>
  <c r="S21" i="40" s="1"/>
  <c r="U21" i="40" s="1"/>
  <c r="T20" i="40"/>
  <c r="R20" i="40"/>
  <c r="S20" i="40" s="1"/>
  <c r="U20" i="40" s="1"/>
  <c r="T19" i="40"/>
  <c r="R19" i="40"/>
  <c r="S19" i="40" s="1"/>
  <c r="U19" i="40" s="1"/>
  <c r="T18" i="40"/>
  <c r="R18" i="40"/>
  <c r="S18" i="40" s="1"/>
  <c r="U18" i="40" s="1"/>
  <c r="T17" i="40"/>
  <c r="R17" i="40"/>
  <c r="S17" i="40" s="1"/>
  <c r="U17" i="40" s="1"/>
  <c r="T16" i="40"/>
  <c r="R16" i="40"/>
  <c r="S16" i="40" s="1"/>
  <c r="U16" i="40" s="1"/>
  <c r="D9" i="40"/>
  <c r="D8" i="40"/>
  <c r="D7" i="40"/>
  <c r="D6" i="40"/>
  <c r="D3" i="40"/>
  <c r="D2" i="40"/>
  <c r="B13" i="38"/>
  <c r="B12" i="38"/>
  <c r="B13" i="37"/>
  <c r="B12" i="37"/>
  <c r="F21" i="28"/>
  <c r="S18" i="38"/>
  <c r="Q18" i="38"/>
  <c r="R18" i="38" s="1"/>
  <c r="T18" i="38" s="1"/>
  <c r="S17" i="38"/>
  <c r="Q17" i="38"/>
  <c r="R17" i="38" s="1"/>
  <c r="T17" i="38" s="1"/>
  <c r="S16" i="38"/>
  <c r="Q16" i="38"/>
  <c r="R16" i="38" s="1"/>
  <c r="T16" i="38" s="1"/>
  <c r="C9" i="38"/>
  <c r="C8" i="38"/>
  <c r="C7" i="38"/>
  <c r="C6" i="38"/>
  <c r="C3" i="38"/>
  <c r="C2" i="38"/>
  <c r="F20" i="28"/>
  <c r="S17" i="37"/>
  <c r="Q17" i="37"/>
  <c r="R17" i="37" s="1"/>
  <c r="T17" i="37" s="1"/>
  <c r="S16" i="37"/>
  <c r="Q16" i="37"/>
  <c r="R16" i="37" s="1"/>
  <c r="T16" i="37" s="1"/>
  <c r="C9" i="37"/>
  <c r="C8" i="37"/>
  <c r="C7" i="37"/>
  <c r="C6" i="37"/>
  <c r="C3" i="37"/>
  <c r="C2" i="37"/>
  <c r="B13" i="36"/>
  <c r="B12" i="36"/>
  <c r="F19" i="28"/>
  <c r="S16" i="36"/>
  <c r="S17" i="36" s="1"/>
  <c r="C19" i="28" s="1"/>
  <c r="Q16" i="36"/>
  <c r="R16" i="36" s="1"/>
  <c r="T16" i="36" s="1"/>
  <c r="T17" i="36" s="1"/>
  <c r="C9" i="36"/>
  <c r="C8" i="36"/>
  <c r="C7" i="36"/>
  <c r="C6" i="36"/>
  <c r="C3" i="36"/>
  <c r="C2" i="36"/>
  <c r="B13" i="35"/>
  <c r="B12" i="35"/>
  <c r="F18" i="28" s="1"/>
  <c r="C9" i="35"/>
  <c r="C8" i="35"/>
  <c r="C7" i="35"/>
  <c r="C6" i="35"/>
  <c r="C3" i="35"/>
  <c r="C2" i="35"/>
  <c r="B13" i="34"/>
  <c r="B12" i="34"/>
  <c r="F17" i="28"/>
  <c r="T16" i="34"/>
  <c r="R16" i="34"/>
  <c r="S16" i="34" s="1"/>
  <c r="U16" i="34" s="1"/>
  <c r="D9" i="34"/>
  <c r="D8" i="34"/>
  <c r="D7" i="34"/>
  <c r="D6" i="34"/>
  <c r="D3" i="34"/>
  <c r="D2" i="34"/>
  <c r="B13" i="32"/>
  <c r="B12" i="32"/>
  <c r="E30" i="28"/>
  <c r="U46" i="44" l="1"/>
  <c r="E26" i="28" s="1"/>
  <c r="T46" i="44"/>
  <c r="C26" i="28" s="1"/>
  <c r="E34" i="28" s="1"/>
  <c r="E25" i="28"/>
  <c r="E24" i="28" s="1"/>
  <c r="T33" i="42"/>
  <c r="C24" i="28" s="1"/>
  <c r="E23" i="28"/>
  <c r="D23" i="28" s="1"/>
  <c r="T69" i="40"/>
  <c r="C22" i="28" s="1"/>
  <c r="U69" i="40"/>
  <c r="E22" i="28" s="1"/>
  <c r="E21" i="28" s="1"/>
  <c r="E20" i="28" s="1"/>
  <c r="C32" i="28"/>
  <c r="E31" i="28" s="1"/>
  <c r="C31" i="28" s="1"/>
  <c r="E29" i="28"/>
  <c r="C27" i="28" s="1"/>
  <c r="E27" i="28" s="1"/>
  <c r="E40" i="28"/>
  <c r="E19" i="28"/>
  <c r="E18" i="28" s="1"/>
  <c r="E17" i="28"/>
  <c r="E32" i="28"/>
  <c r="D36" i="28"/>
  <c r="D33" i="28"/>
  <c r="D37" i="28"/>
  <c r="D34" i="28"/>
  <c r="D38" i="28"/>
  <c r="D35" i="28"/>
  <c r="D39" i="28"/>
  <c r="D40" i="28" l="1"/>
  <c r="F16" i="28" s="1"/>
  <c r="S33" i="32"/>
  <c r="Q33" i="32"/>
  <c r="R33" i="32" s="1"/>
  <c r="T33" i="32" s="1"/>
  <c r="S32" i="32"/>
  <c r="Q32" i="32"/>
  <c r="R32" i="32" s="1"/>
  <c r="T32" i="32" s="1"/>
  <c r="S31" i="32"/>
  <c r="Q31" i="32"/>
  <c r="R31" i="32" s="1"/>
  <c r="T31" i="32" s="1"/>
  <c r="S30" i="32"/>
  <c r="Q30" i="32"/>
  <c r="R30" i="32" s="1"/>
  <c r="T30" i="32" s="1"/>
  <c r="S29" i="32"/>
  <c r="Q29" i="32"/>
  <c r="R29" i="32" s="1"/>
  <c r="T29" i="32" s="1"/>
  <c r="S27" i="32"/>
  <c r="Q27" i="32"/>
  <c r="R27" i="32" s="1"/>
  <c r="T27" i="32" s="1"/>
  <c r="S26" i="32"/>
  <c r="Q26" i="32"/>
  <c r="R26" i="32" s="1"/>
  <c r="T26" i="32" s="1"/>
  <c r="S25" i="32"/>
  <c r="Q25" i="32"/>
  <c r="R25" i="32" s="1"/>
  <c r="T25" i="32" s="1"/>
  <c r="S24" i="32"/>
  <c r="Q24" i="32"/>
  <c r="R24" i="32" s="1"/>
  <c r="T24" i="32" s="1"/>
  <c r="S23" i="32"/>
  <c r="Q23" i="32"/>
  <c r="R23" i="32" s="1"/>
  <c r="T23" i="32" s="1"/>
  <c r="S22" i="32"/>
  <c r="Q22" i="32"/>
  <c r="R22" i="32" s="1"/>
  <c r="T22" i="32" s="1"/>
  <c r="S21" i="32"/>
  <c r="Q21" i="32"/>
  <c r="R21" i="32" s="1"/>
  <c r="T21" i="32" s="1"/>
  <c r="S20" i="32"/>
  <c r="Q20" i="32"/>
  <c r="R20" i="32" s="1"/>
  <c r="T20" i="32" s="1"/>
  <c r="S19" i="32"/>
  <c r="Q19" i="32"/>
  <c r="R19" i="32" s="1"/>
  <c r="T19" i="32" s="1"/>
  <c r="S18" i="32"/>
  <c r="Q18" i="32"/>
  <c r="R18" i="32" s="1"/>
  <c r="T18" i="32" s="1"/>
  <c r="S17" i="32"/>
  <c r="Q17" i="32"/>
  <c r="R17" i="32" s="1"/>
  <c r="T17" i="32" s="1"/>
  <c r="S16" i="32"/>
  <c r="Q16" i="32"/>
  <c r="R16" i="32" s="1"/>
  <c r="T16" i="32" s="1"/>
  <c r="C9" i="32"/>
  <c r="C8" i="32"/>
  <c r="C7" i="32"/>
  <c r="C6" i="32"/>
  <c r="C3" i="32"/>
  <c r="C2" i="32"/>
  <c r="B13" i="31"/>
  <c r="B12" i="31"/>
  <c r="F15" i="28"/>
  <c r="S25" i="31"/>
  <c r="Q25" i="31"/>
  <c r="R25" i="31" s="1"/>
  <c r="T25" i="31" s="1"/>
  <c r="S24" i="31"/>
  <c r="Q24" i="31"/>
  <c r="R24" i="31" s="1"/>
  <c r="T24" i="31" s="1"/>
  <c r="S23" i="31"/>
  <c r="Q23" i="31"/>
  <c r="R23" i="31" s="1"/>
  <c r="T23" i="31" s="1"/>
  <c r="S19" i="31"/>
  <c r="Q19" i="31"/>
  <c r="R19" i="31" s="1"/>
  <c r="T19" i="31" s="1"/>
  <c r="S18" i="31"/>
  <c r="Q18" i="31"/>
  <c r="R18" i="31" s="1"/>
  <c r="T18" i="31" s="1"/>
  <c r="S17" i="31"/>
  <c r="Q17" i="31"/>
  <c r="R17" i="31" s="1"/>
  <c r="T17" i="31" s="1"/>
  <c r="S16" i="31"/>
  <c r="Q16" i="31"/>
  <c r="R16" i="31" s="1"/>
  <c r="T16" i="31" s="1"/>
  <c r="C9" i="31"/>
  <c r="C8" i="31"/>
  <c r="C7" i="31"/>
  <c r="C6" i="31"/>
  <c r="C3" i="31"/>
  <c r="C2" i="31"/>
  <c r="C3" i="28"/>
  <c r="C9" i="28"/>
  <c r="C8" i="28"/>
  <c r="C7" i="28"/>
  <c r="C6" i="28"/>
  <c r="E16" i="28" s="1"/>
  <c r="E15" i="28" l="1"/>
  <c r="D15" i="28" s="1"/>
  <c r="B12" i="29"/>
  <c r="B13" i="29"/>
  <c r="D9" i="29" l="1"/>
  <c r="D8" i="29"/>
  <c r="D7" i="29"/>
  <c r="D6" i="29"/>
  <c r="D3" i="29"/>
  <c r="D2" i="29"/>
  <c r="T16" i="29"/>
  <c r="T17" i="29"/>
  <c r="T18" i="29"/>
  <c r="T19" i="29"/>
  <c r="T20" i="29"/>
  <c r="T21" i="29"/>
  <c r="T22" i="29"/>
  <c r="T23" i="29"/>
  <c r="T24" i="29"/>
  <c r="T25" i="29"/>
  <c r="T26" i="29"/>
  <c r="T27" i="29"/>
  <c r="T28" i="29"/>
  <c r="T29" i="29"/>
  <c r="T30" i="29"/>
  <c r="T31" i="29"/>
  <c r="T32" i="29"/>
  <c r="T33" i="29"/>
  <c r="T34" i="29"/>
  <c r="T35" i="29"/>
  <c r="T36" i="29"/>
  <c r="T37" i="29"/>
  <c r="T38" i="29"/>
  <c r="T39" i="29"/>
  <c r="T40" i="29"/>
  <c r="R16" i="29"/>
  <c r="S16" i="29" s="1"/>
  <c r="U16" i="29" s="1"/>
  <c r="R17" i="29"/>
  <c r="S17" i="29" s="1"/>
  <c r="U17" i="29" s="1"/>
  <c r="R18" i="29"/>
  <c r="S18" i="29" s="1"/>
  <c r="U18" i="29" s="1"/>
  <c r="R19" i="29"/>
  <c r="S19" i="29" s="1"/>
  <c r="U19" i="29" s="1"/>
  <c r="R20" i="29"/>
  <c r="S20" i="29" s="1"/>
  <c r="U20" i="29" s="1"/>
  <c r="R21" i="29"/>
  <c r="S21" i="29" s="1"/>
  <c r="U21" i="29" s="1"/>
  <c r="R22" i="29"/>
  <c r="S22" i="29" s="1"/>
  <c r="U22" i="29" s="1"/>
  <c r="R23" i="29"/>
  <c r="S23" i="29" s="1"/>
  <c r="U23" i="29" s="1"/>
  <c r="R24" i="29"/>
  <c r="S24" i="29" s="1"/>
  <c r="U24" i="29" s="1"/>
  <c r="R25" i="29"/>
  <c r="S25" i="29" s="1"/>
  <c r="U25" i="29" s="1"/>
  <c r="R26" i="29"/>
  <c r="S26" i="29" s="1"/>
  <c r="U26" i="29" s="1"/>
  <c r="R27" i="29"/>
  <c r="S27" i="29" s="1"/>
  <c r="U27" i="29" s="1"/>
  <c r="R28" i="29"/>
  <c r="S28" i="29" s="1"/>
  <c r="U28" i="29" s="1"/>
  <c r="R29" i="29"/>
  <c r="S29" i="29" s="1"/>
  <c r="U29" i="29" s="1"/>
  <c r="R30" i="29"/>
  <c r="S30" i="29" s="1"/>
  <c r="U30" i="29" s="1"/>
  <c r="R31" i="29"/>
  <c r="S31" i="29" s="1"/>
  <c r="U31" i="29" s="1"/>
  <c r="R32" i="29"/>
  <c r="S32" i="29" s="1"/>
  <c r="U32" i="29" s="1"/>
  <c r="R33" i="29"/>
  <c r="S33" i="29" s="1"/>
  <c r="U33" i="29" s="1"/>
  <c r="R34" i="29"/>
  <c r="S34" i="29" s="1"/>
  <c r="U34" i="29" s="1"/>
  <c r="R35" i="29"/>
  <c r="S35" i="29" s="1"/>
  <c r="U35" i="29" s="1"/>
  <c r="R36" i="29"/>
  <c r="S36" i="29" s="1"/>
  <c r="U36" i="29" s="1"/>
  <c r="R37" i="29"/>
  <c r="S37" i="29" s="1"/>
  <c r="U37" i="29" s="1"/>
  <c r="R38" i="29"/>
  <c r="S38" i="29" s="1"/>
  <c r="U38" i="29" s="1"/>
  <c r="R39" i="29"/>
  <c r="S39" i="29" s="1"/>
  <c r="U39" i="29" s="1"/>
  <c r="R40" i="29"/>
  <c r="S40" i="29" s="1"/>
  <c r="U40" i="29" s="1"/>
  <c r="F14" i="28"/>
  <c r="U41" i="29" l="1"/>
  <c r="T41" i="29"/>
  <c r="C14" i="28" s="1"/>
  <c r="C41" i="28" s="1"/>
  <c r="E14" i="28"/>
  <c r="E41" i="28" s="1"/>
  <c r="D20" i="28"/>
  <c r="D27" i="28"/>
  <c r="D21" i="28"/>
  <c r="D24" i="28"/>
  <c r="D14" i="28" l="1"/>
  <c r="D18" i="28"/>
  <c r="D28" i="28"/>
  <c r="D30" i="28"/>
  <c r="D17" i="28"/>
  <c r="D26" i="28"/>
  <c r="D32" i="28"/>
  <c r="D22" i="28"/>
  <c r="D29" i="28"/>
  <c r="D19" i="28"/>
  <c r="D25" i="28"/>
  <c r="D31" i="28"/>
  <c r="D16" i="28"/>
  <c r="D41" i="28" l="1"/>
</calcChain>
</file>

<file path=xl/sharedStrings.xml><?xml version="1.0" encoding="utf-8"?>
<sst xmlns="http://schemas.openxmlformats.org/spreadsheetml/2006/main" count="5782" uniqueCount="1147">
  <si>
    <t>kg</t>
  </si>
  <si>
    <t>1.</t>
  </si>
  <si>
    <t>Zap. št.</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</si>
  <si>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</si>
  <si>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</si>
  <si>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</si>
  <si>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</si>
  <si>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</si>
  <si>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</si>
  <si>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</si>
  <si>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</si>
  <si>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</si>
  <si>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</si>
  <si>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</si>
  <si>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</si>
  <si>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</si>
  <si>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</si>
  <si>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</si>
  <si>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</si>
  <si>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</si>
  <si>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</si>
  <si>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</si>
  <si>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</si>
  <si>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</si>
  <si>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</si>
  <si>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</si>
  <si>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</si>
  <si>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</si>
  <si>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</si>
  <si>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</si>
  <si>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</si>
  <si>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</si>
  <si>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</si>
  <si>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</si>
  <si>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</si>
  <si>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</si>
  <si>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</si>
  <si>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</si>
  <si>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</si>
  <si>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</si>
  <si>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</si>
  <si>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</si>
  <si>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</si>
  <si>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</si>
  <si>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44.</t>
  </si>
  <si>
    <t>45.</t>
  </si>
  <si>
    <t>48.</t>
  </si>
  <si>
    <t>50.</t>
  </si>
  <si>
    <t>43.</t>
  </si>
  <si>
    <t>46.</t>
  </si>
  <si>
    <t>47.</t>
  </si>
  <si>
    <t>49.</t>
  </si>
  <si>
    <t>51.</t>
  </si>
  <si>
    <t>52.</t>
  </si>
  <si>
    <t>53.</t>
  </si>
  <si>
    <t>54.</t>
  </si>
  <si>
    <t>55.</t>
  </si>
  <si>
    <t>56.</t>
  </si>
  <si>
    <t>57.</t>
  </si>
  <si>
    <t>58.</t>
  </si>
  <si>
    <t>59.</t>
  </si>
  <si>
    <t>60.</t>
  </si>
  <si>
    <t>61.</t>
  </si>
  <si>
    <t>cena/enota brez DDV v EUR</t>
  </si>
  <si>
    <t>6a</t>
  </si>
  <si>
    <t>Kraj, datum:__________________________</t>
  </si>
  <si>
    <t>žig</t>
  </si>
  <si>
    <t>podpis odgovorne osebe ponudnika:_______________________________</t>
  </si>
  <si>
    <t>62.</t>
  </si>
  <si>
    <t>63.</t>
  </si>
  <si>
    <t>64.</t>
  </si>
  <si>
    <t>65.</t>
  </si>
  <si>
    <t>66.</t>
  </si>
  <si>
    <t>67.</t>
  </si>
  <si>
    <t>l</t>
  </si>
  <si>
    <t>BLAGOVNA ZNAMKA ali PROIZVAJALEC</t>
  </si>
  <si>
    <t xml:space="preserve"> NAZIV/IME (trgovsko) ponujenega živila  </t>
  </si>
  <si>
    <t>3a</t>
  </si>
  <si>
    <t>Predračun</t>
  </si>
  <si>
    <t>Obrazec</t>
  </si>
  <si>
    <t xml:space="preserve">Številka javnega naročila: </t>
  </si>
  <si>
    <t>Naročnik</t>
  </si>
  <si>
    <t xml:space="preserve">Naziv: </t>
  </si>
  <si>
    <t xml:space="preserve">Naslov: </t>
  </si>
  <si>
    <t>Davčna št. oz. ID za DDV:</t>
  </si>
  <si>
    <t>Ponudnik</t>
  </si>
  <si>
    <t>Matična številka:</t>
  </si>
  <si>
    <t>Skupaj vrednost brez DDV v EUR</t>
  </si>
  <si>
    <t>Znesek  DDV v EUR</t>
  </si>
  <si>
    <t>Skupaj vrednost z DDV v EUR</t>
  </si>
  <si>
    <t>Število živil po merilu »sheme kakovosti«</t>
  </si>
  <si>
    <t>Ponudbeni predračun - rekapitulacija</t>
  </si>
  <si>
    <t>Navodila za izpolnjevanje obrazca</t>
  </si>
  <si>
    <t>Polje</t>
  </si>
  <si>
    <t>Naziv</t>
  </si>
  <si>
    <t>Navodila</t>
  </si>
  <si>
    <t>Okvirna količina</t>
  </si>
  <si>
    <t>Enota mere količine</t>
  </si>
  <si>
    <t>Enota mere naročene količine (kg, l, kom). Se ne spreminja.</t>
  </si>
  <si>
    <t>Cena na enoto mere, brez davka (EUR)</t>
  </si>
  <si>
    <t>Stopnja DDV (%)</t>
  </si>
  <si>
    <t>Davek (EUR)</t>
  </si>
  <si>
    <t>Avtomatski izračun: znesek davka od cene na enoto mere iz stolpca 7.</t>
  </si>
  <si>
    <t>Dejanska masa/volumen ponujenega živila</t>
  </si>
  <si>
    <t>Koda za naročanje</t>
  </si>
  <si>
    <t>Vrednost za okvirno količino (EUR) brez DDV</t>
  </si>
  <si>
    <t>Vrednost za okvirno količino (EUR) z DDV</t>
  </si>
  <si>
    <t>Tehnična specifikacija živila</t>
  </si>
  <si>
    <t>2a</t>
  </si>
  <si>
    <t>2b</t>
  </si>
  <si>
    <t>g</t>
  </si>
  <si>
    <t>,</t>
  </si>
  <si>
    <t>-</t>
  </si>
  <si>
    <t>Zahtevano pakiranje; masa/volumen</t>
  </si>
  <si>
    <t>Ponudnik vpiše stopnjo DDV v %.</t>
  </si>
  <si>
    <t>Končna cena/enoto mere (EUR) z DDV</t>
  </si>
  <si>
    <t xml:space="preserve">V kolikor se zahteva v predračunu: ponudniki vpišejo BLAGOVNA ZNAMKA ali PROIZVAJALEC </t>
  </si>
  <si>
    <t>Vv kolikor se zahteva v predračunu: ponudniki vpišejo NAZIV/IME (trgovsko) ponujenega živila</t>
  </si>
  <si>
    <t>Ponudnik vpiše ceno brez davka v EUR za navedeno enoto mere (kom, l, kg); pri enoti mere kom mora ponudnik upoštevati maso oz. volumen, navedeno v stolpcu 2a - zahtevano pakiranje; masa/volumen.</t>
  </si>
  <si>
    <t>Ponudnik vpiše ceno brez davka v EUR za dejansko maso/volumen ponujenega živila brez DDV.</t>
  </si>
  <si>
    <t xml:space="preserve">Shema kakovosti
(nacionalne, evropske)
</t>
  </si>
  <si>
    <t>SKUPAJ</t>
  </si>
  <si>
    <t>Ponudnik vpiše svojo kodo za naročanje ponujenega izdelka. Vpis ni obvezen, bo pa olajšal naročanje.</t>
  </si>
  <si>
    <t xml:space="preserve">Cena za dejansko maso/volumen ponujenega živila brez DDV </t>
  </si>
  <si>
    <t>3b</t>
  </si>
  <si>
    <t>Avtomatski izračun: zmnožek vrednosti iz stolpcev 3 in 9. Seštevek vrednosti vseh živil v sklopu.</t>
  </si>
  <si>
    <t>Okvirna količina, ki jo naročnik zahteva. Se ne spreminja.</t>
  </si>
  <si>
    <t>Zaporedna številka</t>
  </si>
  <si>
    <t>Zaporedna številka živila. Se ne spreminja.</t>
  </si>
  <si>
    <t>Tip živila - tehnična specifikacija zahtevanega živila. Se ne spreminja.</t>
  </si>
  <si>
    <t>Posebne zahteve naročnika glede na sklop:</t>
  </si>
  <si>
    <t>Ponudnik vpiše dejansko maso/volumen ponujenega živila, vključno z enoto mere, npr. 250g, 1 kg, 1l.                                                                                   Naročnik si pridržuje pravico, da vso blago po predračunu naroča po kosih in ni dolžan prevzeti transportnega pakiranja.</t>
  </si>
  <si>
    <t>V kolikor je pri artiklu navedena blagovna znamk, jo naročnik navaja v tem smislu, da se zahteva enakovredna kvaliteta in okus.</t>
  </si>
  <si>
    <t>Preračunana masa/volumen/kos na enoto kg</t>
  </si>
  <si>
    <t>Vsota</t>
  </si>
  <si>
    <t>1. sklop:</t>
  </si>
  <si>
    <t>2. sklop:</t>
  </si>
  <si>
    <t>3. sklop:</t>
  </si>
  <si>
    <t>4. sklop:</t>
  </si>
  <si>
    <t>5. sklop:</t>
  </si>
  <si>
    <t>6. sklop:</t>
  </si>
  <si>
    <t>7. sklop:</t>
  </si>
  <si>
    <t>8. sklop:</t>
  </si>
  <si>
    <t>9. sklop:</t>
  </si>
  <si>
    <t>10. sklop:</t>
  </si>
  <si>
    <t>11. sklop:</t>
  </si>
  <si>
    <t>12. sklop:</t>
  </si>
  <si>
    <t>13. sklop:</t>
  </si>
  <si>
    <t>14. sklop:</t>
  </si>
  <si>
    <t>15. sklop:</t>
  </si>
  <si>
    <t>16. sklop:</t>
  </si>
  <si>
    <t>17. sklop:</t>
  </si>
  <si>
    <t>18. sklop:</t>
  </si>
  <si>
    <t>19. sklop:</t>
  </si>
  <si>
    <t>20. sklop:</t>
  </si>
  <si>
    <t>21. sklop:</t>
  </si>
  <si>
    <t>22. sklop:</t>
  </si>
  <si>
    <t>23. sklop:</t>
  </si>
  <si>
    <t>Živila iz shem kakovosti (kg)</t>
  </si>
  <si>
    <t>Masa/volumen, preračunana na kg.</t>
  </si>
  <si>
    <t>Živila iz shem kakovosti v kg</t>
  </si>
  <si>
    <t>Avtomatski izračun celotne količine v kg, za pomoč pri doseganju ciljev iz Uredbe o zelenem javnem naročanju.</t>
  </si>
  <si>
    <t>ZAHTEVANO PAKIRANJE                    Masa/volumen</t>
  </si>
  <si>
    <t xml:space="preserve"> ZAHTEVANO PAKIRANJE       Enota</t>
  </si>
  <si>
    <t>Zahtevano pakiranje; enota</t>
  </si>
  <si>
    <t>6b</t>
  </si>
  <si>
    <t>7a</t>
  </si>
  <si>
    <t>8a</t>
  </si>
  <si>
    <t>Avtomatski izračun: seštevek vrednosti iz stolpcev 7 in 8a.</t>
  </si>
  <si>
    <t>Avtomatski izračun: zmnožek vrednosti iz stolpcev 3 in 7. Seštevek vrednosti vseh živil v sklopu.</t>
  </si>
  <si>
    <t>2c</t>
  </si>
  <si>
    <t>ZAHTEVANA SHEMA KAKOVOSTI</t>
  </si>
  <si>
    <t>Tehnična specifikacija živila (stolpec 2, 2a, 2b, 2c)</t>
  </si>
  <si>
    <t>Razponi mase oz. volumna - tehnična specifikacija zahtevanega živila, v katerem nastopa živilo v merski enoti. V kolikor ni določeno, lahko ponudniki ponudijo velikost pakiranja, ki ga imajo. Se ne spreminja.</t>
  </si>
  <si>
    <t>Osnovna merska enota živila (g, kg, ml ali l) - tehnična specifikacija zahtevanega živila. Se ne spreminja.</t>
  </si>
  <si>
    <r>
      <t xml:space="preserve">Na naslednjih straneh so izpisani tipi živil, za katere ponudnik izpolni podatke o svojih specifičnih izdelkih,
ki jih bo vključil v ponudbo. Ponudnik izpolnjuje le </t>
    </r>
    <r>
      <rPr>
        <b/>
        <sz val="12"/>
        <color theme="9" tint="-0.249977111117893"/>
        <rFont val="Calibri"/>
        <family val="2"/>
        <charset val="238"/>
        <scheme val="minor"/>
      </rPr>
      <t>oranžne stolpce,</t>
    </r>
    <r>
      <rPr>
        <b/>
        <sz val="12"/>
        <rFont val="Calibri"/>
        <family val="2"/>
        <charset val="238"/>
        <scheme val="minor"/>
      </rPr>
      <t xml:space="preserve"> ki so našteti spodaj. </t>
    </r>
  </si>
  <si>
    <t>Kadar želimo pri določenem artiklu več okusov, mora ponudnik natančno navesti, katere okuse ponuja (minimalna zahteva sta dva različna okusa).</t>
  </si>
  <si>
    <t xml:space="preserve">Za živila, kjer v 2c stolpcu - ZAHTEVANA SHEM KAKOVOSTI, mora ponudnik predložiti ustrezen veljaven certifikat.  </t>
  </si>
  <si>
    <t>ZAHTEVANA SHEMA KAKOVOSTI - tehnična specifikacija zahtevanega živila. Navajamo okrajšave shem ( EKO - ekološko, ZGO - zaščitena geografska označba, IK - izbrana kakovost, VK - višja kakovost, IP -  integrirana pridelava, ZOP-zaščitena označba porekla, ZTP-zajamčena tradicionalna posebnost). Se ne spreminja. OBVEZNO PRILOŽITI VELJAVEN CERTIFIKAT!</t>
  </si>
  <si>
    <t>Ponudnik označi z nazivom/okrajšavo, npr. EKO, IK, VK, ZGO, ZGP... za posamezno živilo, ki ima shemo kakovosti ali drugi znak kakovosti.                                                                                                           Ob tem bo naročnik izključno upošteval samo vpise v obrazec predračuna v stolpcu »sheme kakovosti«, za katera bo ponudnik ponudbi priložil ustrezen veljaven certifikat ali drug dokument iz katerega bo izhajalo, da živilo izpolnjuje pogoje in zahteve naročnika. OBVEZNO PRILOŽITI VELJAVEN CERTIFIKAT!</t>
  </si>
  <si>
    <t>Celice, ki so sivo pobarvane z oznako "-" se ne v označenih sklopih ne izpolnjujejo</t>
  </si>
  <si>
    <t xml:space="preserve">Predračun mora biti izpolnjen v celoti, saj bo v nasprotnem primeru ponudba nedopustna!!!                                                                                                                             Cene morajo biti opredeljene v € in morajo vsebovati davek na dodano vrednost. Vse cene, zneski in vrednosti (v vseh stolpcih) ponudnik vpiše na dve decimalni mesti natančno. Ponudnik mora upoštevati zahteve in predpise, opredeljene v Navodilu ponudnikom za izdelavo ponudbe. Za živila, kjer v 2c stolpcu - ZAHTEVANA SHEM KAKOVOSTI, mora ponudnik predložiti ustrezen veljaven certifikat.  </t>
  </si>
  <si>
    <t>MLEKO IN MLEČNI IZDELKI</t>
  </si>
  <si>
    <t>SKLOPI</t>
  </si>
  <si>
    <t>Ponudnik mora ponudite vse artike v celotnem sklopu. V kolikor ne ponudi vseh artiklov, naročnik izloči ponudbo, kot nedopustno.</t>
  </si>
  <si>
    <t>Stolpec1</t>
  </si>
  <si>
    <t>68.</t>
  </si>
  <si>
    <t>69.</t>
  </si>
  <si>
    <t>70.</t>
  </si>
  <si>
    <t>71.</t>
  </si>
  <si>
    <t>72.</t>
  </si>
  <si>
    <t>73.</t>
  </si>
  <si>
    <t>74.</t>
  </si>
  <si>
    <t>75.</t>
  </si>
  <si>
    <t>76.</t>
  </si>
  <si>
    <t>77.</t>
  </si>
  <si>
    <t>78.</t>
  </si>
  <si>
    <t>79.</t>
  </si>
  <si>
    <t>80.</t>
  </si>
  <si>
    <t>81.</t>
  </si>
  <si>
    <t>82.</t>
  </si>
  <si>
    <t>IK</t>
  </si>
  <si>
    <t>ZAHTEVAMO V CELOTI EKOLOŠKA ŽIVILA - PRILOŽITI MORATE VELJAVEN CERTIFIKAT!</t>
  </si>
  <si>
    <t>DOVOLJENO ODSTOPANJE V PAKIRANJU, OD ZAHTEVANEGA PAKIRANJA (2a celica) +/- 50%, cene je potrebno preračunati na zahtevano mersko enoto.</t>
  </si>
  <si>
    <t>Ponudnik mora artikle po predračunu zagotavljati skozi celotno koledarsko leto.</t>
  </si>
  <si>
    <t>PERUTNINSKO MESO IN IZDELKI</t>
  </si>
  <si>
    <t>24. sklop:</t>
  </si>
  <si>
    <t>25. sklop:</t>
  </si>
  <si>
    <t>26. sklop:</t>
  </si>
  <si>
    <t>27. sklop:</t>
  </si>
  <si>
    <t>JAJCA</t>
  </si>
  <si>
    <t>CMOKI, slivovi</t>
  </si>
  <si>
    <t>CMOKI, zdrobovi</t>
  </si>
  <si>
    <t>TORTELINI, špinačni</t>
  </si>
  <si>
    <t>kom</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</si>
  <si>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</si>
  <si>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</si>
  <si>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</si>
  <si>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</si>
  <si>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</si>
  <si>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</si>
  <si>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</si>
  <si>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</si>
  <si>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</si>
  <si>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</si>
  <si>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</si>
  <si>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</si>
  <si>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</si>
  <si>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</si>
  <si>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</si>
  <si>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</si>
  <si>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</si>
  <si>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</si>
  <si>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</si>
  <si>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</si>
  <si>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</si>
  <si>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</si>
  <si>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</si>
  <si>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</si>
  <si>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</si>
  <si>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</si>
  <si>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</si>
  <si>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</si>
  <si>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</si>
  <si>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</si>
  <si>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</si>
  <si>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</si>
  <si>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ml</t>
  </si>
  <si>
    <t>zav</t>
  </si>
  <si>
    <t>0</t>
  </si>
  <si>
    <t>MASLO, surovo</t>
  </si>
  <si>
    <t>BUHTELJ, z marmelado</t>
  </si>
  <si>
    <t>AJVAR, nepekoč</t>
  </si>
  <si>
    <t>ČIČERIKA</t>
  </si>
  <si>
    <t>POLPETI, sir</t>
  </si>
  <si>
    <t>POLPETI, sojini</t>
  </si>
  <si>
    <t>POLPETI, zelenjavni</t>
  </si>
  <si>
    <t>KLINČKI, mleti</t>
  </si>
  <si>
    <t>POPER, črni, celi</t>
  </si>
  <si>
    <t>POPER, črni, mleti</t>
  </si>
  <si>
    <t>KIS, vinski, 4%</t>
  </si>
  <si>
    <t>KOKOSOVA MOKA</t>
  </si>
  <si>
    <t>ROŽIČEVA MOKA</t>
  </si>
  <si>
    <t>ROŽMARIN</t>
  </si>
  <si>
    <t>SODA BIKARBONA</t>
  </si>
  <si>
    <t>VANILIJ SLADKOR</t>
  </si>
  <si>
    <t>ROGLJIČ, francoski</t>
  </si>
  <si>
    <t>LEŠNIKI, jedrca</t>
  </si>
  <si>
    <t>LEŠNIKI, mleti</t>
  </si>
  <si>
    <t>MALINE</t>
  </si>
  <si>
    <t>BOROVNICE</t>
  </si>
  <si>
    <t>Pice in hrenovke v testu morajo biti ob dostavi tople. Cena mora vključevati tudi rezano in pakirano po želji naročnika.</t>
  </si>
  <si>
    <t>Cena mora vključevati tudi rezano in pakirano po želji naročnika.</t>
  </si>
  <si>
    <t>VRTEC POSTOJNA</t>
  </si>
  <si>
    <t>Cesta na Kremenco 4, 6230 POSTOJNA</t>
  </si>
  <si>
    <t>predracun2a_VRTEC_POSTOJNA</t>
  </si>
  <si>
    <t>MESNI IZDELKI</t>
  </si>
  <si>
    <t>SVEŽE IN ZAMRZNJENE RIBE IN MORSKI SADEŽI</t>
  </si>
  <si>
    <t>NAMAZ IZ POLENOVKE</t>
  </si>
  <si>
    <t>KONZERVIRANI RIBJI IZDELKI</t>
  </si>
  <si>
    <t>SLADOLEDI</t>
  </si>
  <si>
    <t>KRUH IN PEKOVSKI IZDELKI</t>
  </si>
  <si>
    <t>SLAŠČIČARSKI IZDELKI</t>
  </si>
  <si>
    <t>ZAMRZNJENI IZDELKI IZ TESTA</t>
  </si>
  <si>
    <t>TESTENINE</t>
  </si>
  <si>
    <t>ŽITA IN MLEVSKI IZDELKI</t>
  </si>
  <si>
    <t>SVEŽE SADJE IN ZELENJAVA</t>
  </si>
  <si>
    <t>KONZERVIRANO SADJE IN ZELENJAVA</t>
  </si>
  <si>
    <t>ZAMRZNJENO SADJE IN ZELENJAVA</t>
  </si>
  <si>
    <t>SADNI SOKOVI</t>
  </si>
  <si>
    <t>SPLOŠNO PREHRAMBENO BLAGO</t>
  </si>
  <si>
    <t>DIETETIČNI IZDELKI</t>
  </si>
  <si>
    <t>EKO JUŽNO SADJE</t>
  </si>
  <si>
    <t>EKO MLEVSKI IZDELKI</t>
  </si>
  <si>
    <t>JUNEČJE MESO, sveže, stegno b.k.</t>
  </si>
  <si>
    <t>JUNEČJE MESO, sveže, stegno b.k.,zrezek  6-8 dag</t>
  </si>
  <si>
    <t>JUNEČJE MESO, sveže, stegno b.k., zrezek 10-12 dag</t>
  </si>
  <si>
    <t>JUNEČJE MESO, sveže, strgno b.k., kocke  1x1 cm</t>
  </si>
  <si>
    <t>JUNEČJE MESO, sveže, pleče b.k.</t>
  </si>
  <si>
    <t>JUNEČE MESO, sveže, bočnik, b.k.</t>
  </si>
  <si>
    <t>JUNEČE MESO, sveže, vrat, b.k.</t>
  </si>
  <si>
    <t>JUNEČE MESO, sveže, križ</t>
  </si>
  <si>
    <t>JUNEČE MESO, sveže, rebra</t>
  </si>
  <si>
    <t xml:space="preserve">JUNEČE KOSTI, rahle, sveže, žagane </t>
  </si>
  <si>
    <t>TELEČJE MESO, sveže, vrat, b.k.</t>
  </si>
  <si>
    <t>TELEČJE MESO, sveže, stegno b.k.</t>
  </si>
  <si>
    <t>TELEČJE MESO, sveže, stegno b.k.,  zrezek  6-8 dag</t>
  </si>
  <si>
    <t>TELEČJE MESO, sveže, stegno b.k.,  zrezek  10-12  dag</t>
  </si>
  <si>
    <t>TELEČJE MESO, sveže, pleče b.k.</t>
  </si>
  <si>
    <t>SVINJSKO MESO, sveže, kare lax, b.k.</t>
  </si>
  <si>
    <t>SVINJSKO MESO, sveže, stegno b.k.</t>
  </si>
  <si>
    <t>SVINJSKO MESO, sveže, stegno b.k., zrezek 6-8 dag</t>
  </si>
  <si>
    <t>SVINJSKO MESO, sveže, stegno b.k.,  zrezek 10-12 dag</t>
  </si>
  <si>
    <t>SVINJSKO MESO, sveže, pleče b.k.</t>
  </si>
  <si>
    <t>MLETO MESO, mešano, 50% gov. 50% svinjsko</t>
  </si>
  <si>
    <t>ZAJČJE MESO, sveže, brez kosti in kože</t>
  </si>
  <si>
    <t>ŽREBIČJE MESO, sveže, stegno b.k.</t>
  </si>
  <si>
    <t>ŽREBIČJE MESO, sveže, pleče b.k.</t>
  </si>
  <si>
    <r>
      <rPr>
        <b/>
        <sz val="9"/>
        <rFont val="Calibri"/>
        <family val="2"/>
        <charset val="238"/>
        <scheme val="minor"/>
      </rPr>
      <t>PURANJA ŠUNKA, v kosu ali rezana</t>
    </r>
    <r>
      <rPr>
        <sz val="9"/>
        <rFont val="Calibri"/>
        <family val="2"/>
        <charset val="238"/>
        <scheme val="minor"/>
      </rPr>
      <t xml:space="preserve"> neprepustni ovitek; enakomeren, homogen prerez, enotne barve, brez diskoloracij, sestavine morajo biti kar najbolj enakomerno razporejene in nadev se mora dobro prilegati na ovoj; količine dodanih sestavin, začimb in aditivov morajo ustrezati pravilnikom, konzervansi in ojačevalci okusa niso dovoljeni; poleg zakonsko predpisanih podatkov mora deklaracija izdelka vsebovati tudi podatke o poreklu mesa oz. surovin</t>
    </r>
  </si>
  <si>
    <r>
      <rPr>
        <b/>
        <sz val="9"/>
        <rFont val="Calibri"/>
        <family val="2"/>
        <charset val="238"/>
        <scheme val="minor"/>
      </rPr>
      <t>PIŠČANČJE PRSI, pečene,</t>
    </r>
    <r>
      <rPr>
        <sz val="9"/>
        <rFont val="Calibri"/>
        <family val="2"/>
        <charset val="238"/>
        <scheme val="minor"/>
      </rPr>
      <t xml:space="preserve"> v kosu ali rezane konzervirani kosi piščančjih prsi, polnjeni v umetne neprepustne ovitke; enakomeren, homogen prerez, enotne barve, brez diskoloracij, sestavine morajo biti kar najbolj enakomerno razporejene in nadev se mora dobro prilegati na ovoj; količine dodanih sestavin, začimb in aditivov morajo ustrezati pravilnikom, konzervansi in ojačevalci okusa niso dovoljeni; poleg zakonsko predpisanih podatkov mora deklaracija izdelka vsebovati tudi podatke o poreklu mesa oz. surovin</t>
    </r>
  </si>
  <si>
    <r>
      <rPr>
        <b/>
        <sz val="9"/>
        <rFont val="Calibri"/>
        <family val="2"/>
        <charset val="238"/>
        <scheme val="minor"/>
      </rPr>
      <t>PIŠČANČJE PRSI V OVITKU,</t>
    </r>
    <r>
      <rPr>
        <sz val="9"/>
        <rFont val="Calibri"/>
        <family val="2"/>
        <charset val="238"/>
        <scheme val="minor"/>
      </rPr>
      <t xml:space="preserve">  v kosu ali rezanakonzervirani kosi piščančjih prsi, polnjeni v umetne neprepustne ovitke; enakomeren, homogen prerez, enotne barve, brez diskoloracij, sestavine morajo biti kar najbolj enakomerno razporejene in nadev se mora dobro prilegati na ovoj; količine dodanih sestavin, začimb in aditivov morajo ustrezati pravilnikom, konzervansi in ojačevalci okusa niso dovoljeni; poleg zakonsko predpisanih podatkov mora deklaracija izdelka vsebovati tudi podatke o poreklu mesa oz. surovin</t>
    </r>
  </si>
  <si>
    <r>
      <rPr>
        <b/>
        <sz val="9"/>
        <rFont val="Calibri"/>
        <family val="2"/>
        <charset val="238"/>
        <scheme val="minor"/>
      </rPr>
      <t>PURANJE MESO, sveže, nabodala</t>
    </r>
    <r>
      <rPr>
        <sz val="9"/>
        <rFont val="Calibri"/>
        <family val="2"/>
        <charset val="238"/>
        <scheme val="minor"/>
      </rPr>
      <t xml:space="preserve"> 1.kvaliteta  (stegno in/ali prsi, narezano na koščke in skupaj s koščki zelenjave nataknjeno na leseno paličico, biti mora vsaj 75 % mesa in vsaj 15 % zelenjave, dovoljene začimbe in aditivi po pravilniku, brez konzervansov in brez ojačevalcev okusov, 8-9 dag/kos</t>
    </r>
  </si>
  <si>
    <r>
      <rPr>
        <b/>
        <sz val="9"/>
        <rFont val="Calibri"/>
        <family val="2"/>
        <charset val="238"/>
        <scheme val="minor"/>
      </rPr>
      <t>PURANJE MESO, sveže, file, zrezkek</t>
    </r>
    <r>
      <rPr>
        <sz val="9"/>
        <rFont val="Calibri"/>
        <family val="2"/>
        <charset val="238"/>
        <scheme val="minor"/>
      </rPr>
      <t xml:space="preserve">  10-12 dag 1.kvaliteta, sveže meso značilne kakovosti, ki se po lastnostih uvršča v razred A, brez kože in kosti, očiščeno maščob in veznega tkiva, narezano na 10-12 dag velike zrezke, sveže ohlajeno, s središčno temperaturo od  -2 °C do +4 °C; naveden mora biti izvor mesa</t>
    </r>
  </si>
  <si>
    <r>
      <rPr>
        <b/>
        <sz val="9"/>
        <rFont val="Calibri"/>
        <family val="2"/>
        <charset val="238"/>
        <scheme val="minor"/>
      </rPr>
      <t xml:space="preserve">PURANJE MESO, sveže, file, </t>
    </r>
    <r>
      <rPr>
        <sz val="9"/>
        <rFont val="Calibri"/>
        <family val="2"/>
        <charset val="238"/>
        <scheme val="minor"/>
      </rPr>
      <t>zrezek, 6-8  dag 1.kvaliteta, sveže meso značilne kakovosti, ki se po lastnostih uvršča v razred A, brez kože in kosti, očiščeno maščob in veznega tkiva, narezano na 6-8 dag velike zrezke, sveže ohlajeno, s središčno temperaturo od  -2 °C do +4 °C; naveden mora biti izvor mesa</t>
    </r>
  </si>
  <si>
    <r>
      <rPr>
        <b/>
        <sz val="9"/>
        <rFont val="Calibri"/>
        <family val="2"/>
        <charset val="238"/>
        <scheme val="minor"/>
      </rPr>
      <t>PURANJE MESO, sveže, prsa file</t>
    </r>
    <r>
      <rPr>
        <sz val="9"/>
        <rFont val="Calibri"/>
        <family val="2"/>
        <charset val="238"/>
        <scheme val="minor"/>
      </rPr>
      <t xml:space="preserve"> 1.kvaliteta, sveže meso značilne kakovosti, ki se po lastnostih uvršča v razred A, brez kože in kosti, očiščeno maščob in veznega tkiva; sveže ohlajeno, s središčno temperaturo od  -2 °C do +4 °C; naveden mora biti izvor mesa</t>
    </r>
  </si>
  <si>
    <r>
      <rPr>
        <b/>
        <sz val="9"/>
        <rFont val="Calibri"/>
        <family val="2"/>
        <charset val="238"/>
        <scheme val="minor"/>
      </rPr>
      <t xml:space="preserve">PIŠČANČJE MESO, sveže, stegna, </t>
    </r>
    <r>
      <rPr>
        <sz val="9"/>
        <rFont val="Calibri"/>
        <family val="2"/>
        <charset val="238"/>
        <scheme val="minor"/>
      </rPr>
      <t>kosi brez kože in kosti, 6-8 dag 1.kvaliteta, sveže meso značilne kakovosti, ki se po svojih lastnostih uvršča v razred A, brez kosti in kože, očiščeno maščob in veznega tkiva; kosi velikosti 6-8 dag, sveže ohlajeno, s središčno temperaturo od –2 °C do +4 °C; naveden mora biti izvor mesa</t>
    </r>
  </si>
  <si>
    <r>
      <rPr>
        <b/>
        <sz val="9"/>
        <rFont val="Calibri"/>
        <family val="2"/>
        <charset val="238"/>
        <scheme val="minor"/>
      </rPr>
      <t>PIŠČANČJE MESO, sveže, prsa,</t>
    </r>
    <r>
      <rPr>
        <sz val="9"/>
        <rFont val="Calibri"/>
        <family val="2"/>
        <charset val="238"/>
        <scheme val="minor"/>
      </rPr>
      <t xml:space="preserve"> zrezek  10-12 dag 1.kvaliteta, sveže meso značilne kakovosti, ki se po lastnostih uvršča v razred A, brez kože in kosti, očiščeno maščob in veznega tkiva, narezano na 10-12 dag velike zrezke, sveže ohlajeno, s središčno temperaturo od  -2 °C do +4 °C; naveden mora biti izvor mesa</t>
    </r>
  </si>
  <si>
    <r>
      <rPr>
        <b/>
        <sz val="9"/>
        <rFont val="Calibri"/>
        <family val="2"/>
        <charset val="238"/>
        <scheme val="minor"/>
      </rPr>
      <t>PIŠČANČJE MESO, sveže, prsa brez kosti in kože, file, zrezek</t>
    </r>
    <r>
      <rPr>
        <sz val="9"/>
        <rFont val="Calibri"/>
        <family val="2"/>
        <charset val="238"/>
        <scheme val="minor"/>
      </rPr>
      <t>, 6-8 dag1.kvaliteta, sveže meso značilne kakovosti, ki se po lastnostih uvršča v razred A, brez kože in kosti, očiščeno maščob in veznega tkiva, narezano na 6-8 dag velike zrezke, sveže ohlajeno, s središčno temperaturo od  -2 °C do +4 °C; naveden mora biti izvor mesa</t>
    </r>
  </si>
  <si>
    <r>
      <rPr>
        <b/>
        <sz val="9"/>
        <color theme="1"/>
        <rFont val="Calibri"/>
        <family val="2"/>
        <charset val="238"/>
        <scheme val="minor"/>
      </rPr>
      <t>PIŠČANČJE MESO, sveže, prsa brez kosti in kože, file</t>
    </r>
    <r>
      <rPr>
        <sz val="9"/>
        <color theme="1"/>
        <rFont val="Calibri"/>
        <family val="2"/>
        <charset val="238"/>
        <scheme val="minor"/>
      </rPr>
      <t>,1.kvaliteta, sveže meso značilne kakovosti, ki se po lastnostih uvršča v razred A, brez kože in kosti, očiščeno maščob in veznega tkiva; sveže ohlajeno, s središčno temperaturo od  -2 °C do +4 °C; naveden mora biti izvor mesa</t>
    </r>
  </si>
  <si>
    <r>
      <rPr>
        <b/>
        <sz val="9"/>
        <color theme="1"/>
        <rFont val="Calibri"/>
        <family val="2"/>
        <charset val="238"/>
        <scheme val="minor"/>
      </rPr>
      <t xml:space="preserve">PIŠČANČJE MESO, sveže, krače, s kožo in kostmi </t>
    </r>
    <r>
      <rPr>
        <sz val="9"/>
        <color theme="1"/>
        <rFont val="Calibri"/>
        <family val="2"/>
        <charset val="238"/>
        <scheme val="minor"/>
      </rPr>
      <t>1.kvaliteta, sveže meso značilne kakovosti, ki se po lastnostih uvršča v razred A, s kožo in kostmi, očiščeno maščob in veznega tkiva; sveže ohlajeno, s središčno temperaturo od –2 °C do +4 °C; naveden mora biti izvor mesa</t>
    </r>
  </si>
  <si>
    <r>
      <rPr>
        <b/>
        <sz val="9"/>
        <rFont val="Calibri"/>
        <family val="2"/>
        <charset val="238"/>
        <scheme val="minor"/>
      </rPr>
      <t>PURANJE PRSI, pečene, v kosu ali rezane</t>
    </r>
    <r>
      <rPr>
        <sz val="9"/>
        <rFont val="Calibri"/>
        <family val="2"/>
        <charset val="238"/>
        <scheme val="minor"/>
      </rPr>
      <t xml:space="preserve"> enakomeren, homogen prerez, enotne barve, brez diskoloracij, sestavine morajo biti kar najbolj enakomerno razporejene in nadev se mora dobro prilegati na ovoj; količine dodanih sestavin, začimb in aditivov morajo ustrezati pravilnikom, konzervansi in ojačevalci okusa niso dovoljeni; poleg zakonsko predpisanih podatkov mora deklaracija izdelka vsebovati tudi podatke o poreklu mesa oz. surovin</t>
    </r>
  </si>
  <si>
    <r>
      <rPr>
        <b/>
        <sz val="9"/>
        <rFont val="Calibri"/>
        <family val="2"/>
        <charset val="238"/>
        <scheme val="minor"/>
      </rPr>
      <t xml:space="preserve">HRENOVKE, piščančje  </t>
    </r>
    <r>
      <rPr>
        <sz val="9"/>
        <rFont val="Calibri"/>
        <family val="2"/>
        <charset val="238"/>
        <scheme val="minor"/>
      </rPr>
      <t>1.kvaliteta, toplotno obdelani  izdelek iz fino mletega piščančjega mesa , mastnega tkiva  in dodatkov cca 18%, delež piščanćjega mesa 82%, teža posamezne hrenovke cca. 50 g, renfunza, brez konzervasnov in ojačevalcev okusa</t>
    </r>
  </si>
  <si>
    <r>
      <rPr>
        <b/>
        <sz val="9"/>
        <rFont val="Calibri"/>
        <family val="2"/>
        <charset val="238"/>
        <scheme val="minor"/>
      </rPr>
      <t xml:space="preserve">HRENOVKE, puranje </t>
    </r>
    <r>
      <rPr>
        <sz val="9"/>
        <rFont val="Calibri"/>
        <family val="2"/>
        <charset val="238"/>
        <scheme val="minor"/>
      </rPr>
      <t>1.kvaliteta, toplotno obdelani  izdelek iz fino mletega puranjega mesa , mastnega tkiva  in dodatkov cca 18%, delež piščanćjega mesa 82%, teža posamezne hrenovke cca. 50 g, renfunza, brez konzervasnov in ojačevalcev okusa</t>
    </r>
  </si>
  <si>
    <r>
      <rPr>
        <b/>
        <sz val="9"/>
        <rFont val="Calibri"/>
        <family val="2"/>
        <charset val="238"/>
        <scheme val="minor"/>
      </rPr>
      <t>PURANJE MESO, sveže, stegna,</t>
    </r>
    <r>
      <rPr>
        <sz val="9"/>
        <rFont val="Calibri"/>
        <family val="2"/>
        <charset val="238"/>
        <scheme val="minor"/>
      </rPr>
      <t xml:space="preserve"> kosi brez kosti in kože 1.kvaliteta, sveže meso značilne kakovosti, ki se po svojih lastnostih uvršča v razred A, brez kosti in kože, očiščeno maščob in veznega tkiva;  sveže ohlajeno, s središčno temperaturo od –2 °C do +4 °C; naveden mora biti izvor mesa</t>
    </r>
  </si>
  <si>
    <t>JAJCA, kvalitete A, velikosti M, 1/1, talna reja</t>
  </si>
  <si>
    <t>JAJCA, kvalitete A, velikosti L, 1/1, talna reja</t>
  </si>
  <si>
    <r>
      <rPr>
        <b/>
        <sz val="9"/>
        <color theme="1"/>
        <rFont val="Calibri"/>
        <family val="2"/>
        <charset val="238"/>
        <scheme val="minor"/>
      </rPr>
      <t>ALJAŠKI POLAK (Theragra chalcogramma), file</t>
    </r>
    <r>
      <rPr>
        <sz val="9"/>
        <color theme="1"/>
        <rFont val="Calibri"/>
        <family val="2"/>
        <charset val="238"/>
        <scheme val="minor"/>
      </rPr>
      <t>, zamrznjen, v bloku - očiščeni, globoko zmrznjeni, nepoškodovani fileji, približno enake velikosti oz. teže, brez kosti, značilnega vonja in okusa, brez tujih priokusov in vonjev; po toplotni obdelavi mora imeti meso prijeten vonj in okus, značilno barvo in ne sme razpadati</t>
    </r>
  </si>
  <si>
    <r>
      <rPr>
        <b/>
        <sz val="9"/>
        <rFont val="Calibri"/>
        <family val="2"/>
        <charset val="238"/>
        <scheme val="minor"/>
      </rPr>
      <t>ČOPOVEC severnoafriški (Clarias gariepinus), file</t>
    </r>
    <r>
      <rPr>
        <sz val="9"/>
        <rFont val="Calibri"/>
        <family val="2"/>
        <charset val="238"/>
        <scheme val="minor"/>
      </rPr>
      <t>, svež - Očiščeni, sveži, nepoškodovani fileji, približno enake velikosti oz. teže, značilnega vonja in okusa, brez tujih priokusov in vonjev; po toplotni obdelavi mora imeti meso prijeten vonj in okus, značilno barvo in ne sme razpadati</t>
    </r>
  </si>
  <si>
    <r>
      <rPr>
        <b/>
        <sz val="9"/>
        <rFont val="Calibri"/>
        <family val="2"/>
        <charset val="238"/>
        <scheme val="minor"/>
      </rPr>
      <t xml:space="preserve">LIGNJI, očiščeni,celi,  </t>
    </r>
    <r>
      <rPr>
        <sz val="9"/>
        <rFont val="Calibri"/>
        <family val="2"/>
        <charset val="238"/>
        <scheme val="minor"/>
      </rPr>
      <t>zmrznjeni - Zamrznjeni,očiščeni, globoko zmrznjeni, celi; vonj po svežem, koža brez sluzi, vlažna, naravne barve in pigmentacije, čvrsta tekstura mesa, brez znakov razpadanja</t>
    </r>
  </si>
  <si>
    <r>
      <rPr>
        <b/>
        <sz val="9"/>
        <rFont val="Calibri"/>
        <family val="2"/>
        <charset val="238"/>
        <scheme val="minor"/>
      </rPr>
      <t xml:space="preserve">LIGNJI, očiščeni, rezani, </t>
    </r>
    <r>
      <rPr>
        <sz val="9"/>
        <rFont val="Calibri"/>
        <family val="2"/>
        <charset val="238"/>
        <scheme val="minor"/>
      </rPr>
      <t>zmrznjeni - Zamrznjeni,očiščeni, narezani, globoko zmrznjeni,  vonj po svežem, koža brez sluzi, vlažna, naravne barve in pigmentacije, čvrsta tekstura mesa, brez znakov razpadanja</t>
    </r>
  </si>
  <si>
    <r>
      <rPr>
        <b/>
        <sz val="9"/>
        <rFont val="Calibri"/>
        <family val="2"/>
        <charset val="238"/>
        <scheme val="minor"/>
      </rPr>
      <t>MORSKI LIST (Pleuronectes platessa), file,</t>
    </r>
    <r>
      <rPr>
        <sz val="9"/>
        <rFont val="Calibri"/>
        <family val="2"/>
        <charset val="238"/>
        <scheme val="minor"/>
      </rPr>
      <t xml:space="preserve"> zmrznjen - očiščeni, nepoškodovani fileji, globoko zmrznjeni, približno enake velikosti oz. teže, brez kosti, značilnega vonja in okusa, brez tujih priokusov in vonjev; po toplotni obdelavi mora imeti meso prijeten vonj in okus, značilno barvo in ne sme razpadati</t>
    </r>
  </si>
  <si>
    <r>
      <rPr>
        <b/>
        <sz val="9"/>
        <rFont val="Calibri"/>
        <family val="2"/>
        <charset val="238"/>
        <scheme val="minor"/>
      </rPr>
      <t>SAITHE (Pollachius virens), zmrznjen, porcijski 100-120g</t>
    </r>
    <r>
      <rPr>
        <sz val="9"/>
        <rFont val="Calibri"/>
        <family val="2"/>
        <charset val="238"/>
        <scheme val="minor"/>
      </rPr>
      <t xml:space="preserve"> - Očiščeni, nepoškodovani fileji, globoko zmrznjeni, približno enake velikosti oz. teže, brez kosti, značilnega vonja in okusa, brez tujih priokusov in vonjev; po toplotni obdelavi mora imeti meso prijeten vonj in okus, značilno barvo in ne sme razpadati</t>
    </r>
  </si>
  <si>
    <r>
      <rPr>
        <b/>
        <sz val="9"/>
        <rFont val="Calibri"/>
        <family val="2"/>
        <charset val="238"/>
        <scheme val="minor"/>
      </rPr>
      <t>RDEČI OKUN (Sebastes sp.), file, zmrznjen</t>
    </r>
    <r>
      <rPr>
        <sz val="9"/>
        <rFont val="Calibri"/>
        <family val="2"/>
        <charset val="238"/>
        <scheme val="minor"/>
      </rPr>
      <t xml:space="preserve"> - očiščeni, nepoškodovani fileji, globoko zmrznjeni, približno enake velikosti oz. teže, brez kosti, značilnega vonja in okusa, brez tujih priokusov in vonjev; po toplotni obdelavi mora imeti meso prijeten vonj in okus, značilno barvo in ne sme razpadati</t>
    </r>
  </si>
  <si>
    <r>
      <rPr>
        <b/>
        <sz val="9"/>
        <rFont val="Calibri"/>
        <family val="2"/>
        <charset val="238"/>
        <scheme val="minor"/>
      </rPr>
      <t xml:space="preserve">REPAK, novozelandski (Macruronus  novaezelandiae), file, zmrznjen </t>
    </r>
    <r>
      <rPr>
        <sz val="9"/>
        <rFont val="Calibri"/>
        <family val="2"/>
        <charset val="238"/>
        <scheme val="minor"/>
      </rPr>
      <t>-očiščeni, nepoškodovani fileji, približno enake velikosti oz. teže, značilnega vonja in okusa, brez tujih priokusov in vonjev; po toplotni obdelavi mora imeti meso prijeten vonj in okus, značilno barvo in ne sme razpadati</t>
    </r>
  </si>
  <si>
    <r>
      <rPr>
        <b/>
        <sz val="9"/>
        <rFont val="Calibri"/>
        <family val="2"/>
        <charset val="238"/>
        <scheme val="minor"/>
      </rPr>
      <t>POSTRV, file, brez kože in kosti</t>
    </r>
    <r>
      <rPr>
        <sz val="9"/>
        <rFont val="Calibri"/>
        <family val="2"/>
        <charset val="238"/>
        <scheme val="minor"/>
      </rPr>
      <t>, sveža - očiščeni, nepoškodovani fileji, približno enake velikosti oz. teže, značilnega vonja in okusa, brez tujih priokusov in vonjev; po toplotni obdelavi mora imeti meso prijeten vonj in okus, značilno barvo in ne sme razpadati</t>
    </r>
  </si>
  <si>
    <r>
      <rPr>
        <b/>
        <sz val="9"/>
        <rFont val="Calibri"/>
        <family val="2"/>
        <charset val="238"/>
        <scheme val="minor"/>
      </rPr>
      <t>ORADA (Sparus aurata), file,</t>
    </r>
    <r>
      <rPr>
        <sz val="9"/>
        <rFont val="Calibri"/>
        <family val="2"/>
        <charset val="238"/>
        <scheme val="minor"/>
      </rPr>
      <t xml:space="preserve"> zmrznjena - Očiščeni, nepoškodovani fileji, globoko zmrznjeni, približno enake velikosti oz. teže, brez kosti, značilnega vonja in okusa, brez tujih priokusov in vonjev; po toplotni obdelavi mora imeti meso prijeten vonj in okus, značilno barvo in ne sme razpadati</t>
    </r>
  </si>
  <si>
    <r>
      <rPr>
        <b/>
        <sz val="9"/>
        <rFont val="Calibri"/>
        <family val="2"/>
        <charset val="238"/>
        <scheme val="minor"/>
      </rPr>
      <t>LOSOS, file, zmrznjen, brez kože</t>
    </r>
    <r>
      <rPr>
        <sz val="9"/>
        <rFont val="Calibri"/>
        <family val="2"/>
        <charset val="238"/>
        <scheme val="minor"/>
      </rPr>
      <t xml:space="preserve"> - očiščeni, nepoškodovani fileji, globoko zmrznjeni, približno enake velikosti oz. teže, brez kosti, značilnega vonja in okusa, brez tujih priokusov in vonjev; po toplotni obdelavi mora imeti meso prijeten vonj in okus, značilno barvo in ne sme razpadati</t>
    </r>
  </si>
  <si>
    <r>
      <rPr>
        <b/>
        <sz val="9"/>
        <rFont val="Calibri"/>
        <family val="2"/>
        <charset val="238"/>
        <scheme val="minor"/>
      </rPr>
      <t>SIPA, očiščena</t>
    </r>
    <r>
      <rPr>
        <sz val="9"/>
        <rFont val="Calibri"/>
        <family val="2"/>
        <charset val="238"/>
        <scheme val="minor"/>
      </rPr>
      <t>, zmrznjena - Zamrznjena,očiščena, cela ali narezana, globoko zmrznjena, vonj po svežem, koža brez sluzi, vlažna, naravne barve in pigmentacije, čvrsta tekstura mesa, brez znakov razpadanja</t>
    </r>
  </si>
  <si>
    <r>
      <rPr>
        <b/>
        <sz val="9"/>
        <rFont val="Calibri"/>
        <family val="2"/>
        <charset val="238"/>
        <scheme val="minor"/>
      </rPr>
      <t>OSTRIŽ PISANI (Tilapia sp.), file</t>
    </r>
    <r>
      <rPr>
        <sz val="9"/>
        <rFont val="Calibri"/>
        <family val="2"/>
        <charset val="238"/>
        <scheme val="minor"/>
      </rPr>
      <t>, zmrznjen - Očiščeni, nepoškodovani fileji, globoko zmrznjeni, približno enake velikosti oz. teže, brez kosti, značilnega vonja in okusa, brez tujih priokusov in vonjev; po toplotni obdelavi mora imeti meso prijeten vonj in okus, značilno barvo in ne sme razpadati</t>
    </r>
  </si>
  <si>
    <r>
      <rPr>
        <b/>
        <sz val="9"/>
        <color theme="1"/>
        <rFont val="Calibri"/>
        <family val="2"/>
        <charset val="238"/>
        <scheme val="minor"/>
      </rPr>
      <t xml:space="preserve">Ribji namaz iz polenovke (bakalar) na belo </t>
    </r>
    <r>
      <rPr>
        <sz val="9"/>
        <color theme="1"/>
        <rFont val="Calibri"/>
        <family val="2"/>
        <charset val="238"/>
        <scheme val="minor"/>
      </rPr>
      <t>- Sestavine: polenovka, oljčno olje, česen, začimbe, sol, brez konzervansov in drugih aditivov</t>
    </r>
  </si>
  <si>
    <r>
      <rPr>
        <b/>
        <sz val="9"/>
        <color theme="1"/>
        <rFont val="Calibri"/>
        <family val="2"/>
        <charset val="238"/>
        <scheme val="minor"/>
      </rPr>
      <t>Tunina v lastnem soku - kosi tune (min 65%) v oljčnem olju</t>
    </r>
    <r>
      <rPr>
        <sz val="9"/>
        <color theme="1"/>
        <rFont val="Calibri"/>
        <family val="2"/>
        <charset val="238"/>
        <scheme val="minor"/>
      </rPr>
      <t>, v katerem ne sme biti več kot 6 % vode na čisto maso konzerve in biti mora bistro; prečni rez kosov mora biti raven, kosi morajo biti zloženi v enem redu; kosi mesa morajo biti enakomerno visoki in bele, svetlo rožnate do rjavo rdeče barve; dolgi min. 1,2 cm, dovoljeno je največ 30 % manjših koščkov od deklarirane neto količine ribe; meso mora biti čvrste konzistence in ne suho, konzervansi niso dovoljeni</t>
    </r>
  </si>
  <si>
    <r>
      <rPr>
        <b/>
        <sz val="9"/>
        <color theme="1"/>
        <rFont val="Calibri"/>
        <family val="2"/>
        <charset val="238"/>
        <scheme val="minor"/>
      </rPr>
      <t>Tunina v oljčnem olju - kosi tune (min 65%) v oljčnem olju,</t>
    </r>
    <r>
      <rPr>
        <sz val="9"/>
        <color theme="1"/>
        <rFont val="Calibri"/>
        <family val="2"/>
        <charset val="238"/>
        <scheme val="minor"/>
      </rPr>
      <t xml:space="preserve"> v katerem ne sme biti več kot 6 % vode na čisto maso konzerve in biti mora bistro; prečni rez kosov mora biti raven, kosi morajo biti zloženi v enem redu; kosi mesa morajo biti enakomerno visoki in bele, svetlo rožnate do rjavo rdeče barve; dolgi min. 1,2 cm, dovoljeno je največ 30 % manjših koščkov od deklarirane neto količine ribe; meso mora biti čvrste konzistence in ne suho, konzervansi niso dovoljeni</t>
    </r>
  </si>
  <si>
    <t>SLADOLED , banjica različni okusi (jagoda, vanilija, čokolada, jagoda-vanilija, čokolada vanilija, borovnica) - 1.kvaliteta, enakovredno Leone</t>
  </si>
  <si>
    <t>SLADOLED, lonček različni okusi (vanilija, jagoda...) - 1.kvaliteta</t>
  </si>
  <si>
    <t>SLADOLED , kornet različni okusi (vanilija, jagoda...) v- 1.kvaliteta</t>
  </si>
  <si>
    <t>SIR, poltrdi, 45%  m.m., v suhi snovi, enkovreden kot edamec, trapist</t>
  </si>
  <si>
    <t>MLEKO, sterilizirano, 3,5% m.m.</t>
  </si>
  <si>
    <t>MLEKO, pasterizirano, 3,5% m.m.</t>
  </si>
  <si>
    <t>Kg</t>
  </si>
  <si>
    <t>SIRNI NAMAZ, z zelišči, lonček</t>
  </si>
  <si>
    <t xml:space="preserve">SIRNI NAMAZ, s tuno, lonček </t>
  </si>
  <si>
    <t>JOGURT, sadni, smetanov desert</t>
  </si>
  <si>
    <t>SMETANA, kisla, polnomastna</t>
  </si>
  <si>
    <t>SMETANA, sladka, za stepanje</t>
  </si>
  <si>
    <t>SMETANA, alpska, za stepanje</t>
  </si>
  <si>
    <t>SKUTA, najmanj 40 % m.m. v suhi snovi</t>
  </si>
  <si>
    <t>KRUH, bel, francoska štruca, 1.kvaliteta</t>
  </si>
  <si>
    <t>KRUH, polbel, štruca, rezan 1.kvaliteta</t>
  </si>
  <si>
    <t>KRUH, črn,  T 1100, štruca, rezan  1.kvaliteta</t>
  </si>
  <si>
    <t>KRUH, ovsen, štruca, rezan 1.kvaliteta</t>
  </si>
  <si>
    <t>KRUH, ržen, štruca, rezan 1.kvaliteta</t>
  </si>
  <si>
    <t>KRUH, koruzen, štruca, rezan 1.kvaliteta</t>
  </si>
  <si>
    <t>KRUH, pisan, štruca, rezan 1.kvaliteta</t>
  </si>
  <si>
    <t>KRUH, ajdov, štruca, rezan 1.kvaliteta</t>
  </si>
  <si>
    <t>KRUH, polnozrnat, štruca, rezan, brez semen 1.kvaliteta</t>
  </si>
  <si>
    <t>KRUH, graham, štruca, rezan, brez semen 1.kvaliteta</t>
  </si>
  <si>
    <t>KRUH, pirin, polnozrnat, štruca, rezan 1.kvaliteta</t>
  </si>
  <si>
    <t>KRUH, bel, manj slan, brez aditivov 1.kvaliteta</t>
  </si>
  <si>
    <t>KRUH, koruzen, manj slan, brez aditivov 1.kvaliteta</t>
  </si>
  <si>
    <t>KRUH, ovsen, manj slan, brez aditivov 1.kvaliteta</t>
  </si>
  <si>
    <t>KEKSI ČAJNI</t>
  </si>
  <si>
    <t>KEKSI OREHOVI</t>
  </si>
  <si>
    <t>KEKSI OVSENI</t>
  </si>
  <si>
    <t>KEKSI PIRINI</t>
  </si>
  <si>
    <t>KEKSI, vanilijevi rogljički</t>
  </si>
  <si>
    <t>KROF, z marmelado</t>
  </si>
  <si>
    <t>OSJE GNEZDO</t>
  </si>
  <si>
    <t>SKUTNI BUREK</t>
  </si>
  <si>
    <t>SIROV POLŽEK</t>
  </si>
  <si>
    <t>SVALJKI, krompirjevi s skuto</t>
  </si>
  <si>
    <t>SVALJKI, krompirjevi z dodatkom ržene moke</t>
  </si>
  <si>
    <t>SVALJKI, krompirjevi z dodatkom pirine moke</t>
  </si>
  <si>
    <t>SVALJKI, krompirjevi s kurkumo</t>
  </si>
  <si>
    <t>CMOKI, z mareličnim nadevom</t>
  </si>
  <si>
    <t>CMOKI, kruhovi</t>
  </si>
  <si>
    <t>POLPETI, sir, šunka</t>
  </si>
  <si>
    <t>TESTO, vlečeno, plošče, rimfuza</t>
  </si>
  <si>
    <t>TESTO, vlečeno, plošče, rimfuza, sveže</t>
  </si>
  <si>
    <t>LAZANJA, predkuhana</t>
  </si>
  <si>
    <t>TORTELINI, skutni</t>
  </si>
  <si>
    <t>TESTO, vlečeno (navito na roli), sveže</t>
  </si>
  <si>
    <t>TESTO, vlečeno (navito na roli)</t>
  </si>
  <si>
    <t>MLINCI</t>
  </si>
  <si>
    <t>TESTENINE,REZANCI, kodrasti, široki, durum</t>
  </si>
  <si>
    <t>TESTENINE, PERESNIKI, jajčni</t>
  </si>
  <si>
    <t>TESTENINE, PERESNIKI, polnozrnati</t>
  </si>
  <si>
    <t>TESTENINE, KLOBUČKI, pirini.  Polnozrnati</t>
  </si>
  <si>
    <t>TESTENINE, rezanci, ajdovi</t>
  </si>
  <si>
    <t>TESTENINE, rezanci, pirini, polnozrnati</t>
  </si>
  <si>
    <t>TESTENINE ZA JUHO, pirine, polnozrnate zvezdice</t>
  </si>
  <si>
    <t>KAŠA, ribana, jajčna</t>
  </si>
  <si>
    <t>TESTENINE, KRPICE</t>
  </si>
  <si>
    <t>BULGUR 1.kvaliteta</t>
  </si>
  <si>
    <t>JEŠPRENJ, 1.kvaliteta</t>
  </si>
  <si>
    <t>KAMUT 1.kvaliteta</t>
  </si>
  <si>
    <t>KAŠA, ajdova, 1.kvaliteta</t>
  </si>
  <si>
    <t>KAŠA, prosena1.kvaliteta</t>
  </si>
  <si>
    <r>
      <t xml:space="preserve">KOSMIČI KORUZNI  kot corn flakes, </t>
    </r>
    <r>
      <rPr>
        <b/>
        <sz val="9"/>
        <rFont val="Calibri"/>
        <family val="2"/>
        <charset val="238"/>
        <scheme val="minor"/>
      </rPr>
      <t>BREZ DODANEGA SLADKORJA</t>
    </r>
  </si>
  <si>
    <t>KOSMIČI, ovseni 1.kvaliteta</t>
  </si>
  <si>
    <t>KOSMIČI, ovseni, tenko rezani (fino mleti), 1.kvaliteta</t>
  </si>
  <si>
    <t>KOSMIČI, ovseni, polnozrnati, 1.kvaliteta</t>
  </si>
  <si>
    <t>KOSMIČI rženi, 1.kvaliteta</t>
  </si>
  <si>
    <t>KOSMIČI, pšenični, 1.kvaliteta</t>
  </si>
  <si>
    <t>KOSMIČI, ječmenovi, 1.kvaliteta</t>
  </si>
  <si>
    <t>KOSMIČI pirini, tenko rezani (fino mleti), 1.kvaliteta</t>
  </si>
  <si>
    <t>KUS KUS, pšenični 1.kvaliteta</t>
  </si>
  <si>
    <t>KUS KUS, pšenični, polnozrnat 1.kvaliteta</t>
  </si>
  <si>
    <t>KVINOJA 1.kvaliteta</t>
  </si>
  <si>
    <t>MOKA, pšenična, bela, mehka, T 500, 1.kvaliteta</t>
  </si>
  <si>
    <t>MOKA, pšenična , bela, ostra,  T 400, 1.kvaliteta</t>
  </si>
  <si>
    <t>MOKA, pšenična , posebna bela,  T 400, 1.kvaliteta</t>
  </si>
  <si>
    <t>KUS KUS, pirin, polnozrnat 1.kvaliteta</t>
  </si>
  <si>
    <t>MOKA, ajdova, 1.kvaliteta</t>
  </si>
  <si>
    <t>MOKA, koruzna 1.kvaliteta</t>
  </si>
  <si>
    <t>MOKA, pirina, polnozrnata 1.kvaliteta</t>
  </si>
  <si>
    <t>MOKA, pšenična , polnozrnata, 1.kvaliteta</t>
  </si>
  <si>
    <t>PIRA 1.kvaliteta</t>
  </si>
  <si>
    <t>RIŽ, arborio 1.kvaliteta</t>
  </si>
  <si>
    <t>RIŽ, basmati 1.kvaliteta</t>
  </si>
  <si>
    <t>RIŽ, parboiled 1.kvaliteta</t>
  </si>
  <si>
    <t>RIŽ, integralni, parboiled 1.kvaliteta</t>
  </si>
  <si>
    <t>ZDROB, pšenični 1.kvaliteta</t>
  </si>
  <si>
    <t>ZDROB, koruzni 1.kvaliteta</t>
  </si>
  <si>
    <t>ZDROB, koruzni polnozrnat 1.kvaliteta</t>
  </si>
  <si>
    <t>ZDROB, pirin 1.kvaliteta</t>
  </si>
  <si>
    <t>AVOKADO</t>
  </si>
  <si>
    <t>BANANE</t>
  </si>
  <si>
    <t>BELUŠI bele</t>
  </si>
  <si>
    <t>BELUŠI zelene</t>
  </si>
  <si>
    <t>BLITVA</t>
  </si>
  <si>
    <t>BOROVNICE, ameriške</t>
  </si>
  <si>
    <t>BRESKVE</t>
  </si>
  <si>
    <t>BRUSNICE</t>
  </si>
  <si>
    <t>BRUSNICE, suhe</t>
  </si>
  <si>
    <t>BUČKE</t>
  </si>
  <si>
    <t>BUČA, hokaido</t>
  </si>
  <si>
    <t>BUČA. muškatna</t>
  </si>
  <si>
    <t>ČEBULA, srebrnjak</t>
  </si>
  <si>
    <t>ČEBULA, mlada, zeleno listje</t>
  </si>
  <si>
    <t>ČESEN, zimski</t>
  </si>
  <si>
    <t>ČEŠNJE</t>
  </si>
  <si>
    <t>DATELJNI, sušeni, brez koščic</t>
  </si>
  <si>
    <t>DROBNJAK, svež</t>
  </si>
  <si>
    <t>FIGE, sveže</t>
  </si>
  <si>
    <t>FIGE, suhe, rinfuza</t>
  </si>
  <si>
    <t>FIŽOL, stročji</t>
  </si>
  <si>
    <t>GROZDJE, belo</t>
  </si>
  <si>
    <t>GROZDJE, črno</t>
  </si>
  <si>
    <t>HRUŠKE, Abata</t>
  </si>
  <si>
    <t>HRUŠKE,Konferans</t>
  </si>
  <si>
    <t>HRUŠKE, Santa Maria</t>
  </si>
  <si>
    <t>HRUŠKE, Viljamovka</t>
  </si>
  <si>
    <t>JABOLKA, Idared</t>
  </si>
  <si>
    <t>JABOLKA,  Zlati delišes</t>
  </si>
  <si>
    <t>JABOLKA, Elstar</t>
  </si>
  <si>
    <t>JABOLKA, Gala</t>
  </si>
  <si>
    <t>JABOLKA, Breaburn</t>
  </si>
  <si>
    <t>JABOLKA, Jonagold</t>
  </si>
  <si>
    <t>JABOLKA, granatna</t>
  </si>
  <si>
    <t>JAGODE</t>
  </si>
  <si>
    <t>JAJČEVCI</t>
  </si>
  <si>
    <t>KAKI</t>
  </si>
  <si>
    <t>KAKI vanilija</t>
  </si>
  <si>
    <t>KIVI</t>
  </si>
  <si>
    <t>KLEMENTINE</t>
  </si>
  <si>
    <t>KOLERABA rumena (podzemna)</t>
  </si>
  <si>
    <t>KOLERABA zelena (nadzemna)</t>
  </si>
  <si>
    <t>KOSTANJ</t>
  </si>
  <si>
    <t>KROMPIR</t>
  </si>
  <si>
    <t>KROMPIR, mlad</t>
  </si>
  <si>
    <t>KUMARE</t>
  </si>
  <si>
    <t>KUTINA</t>
  </si>
  <si>
    <t>LEČA oranžna</t>
  </si>
  <si>
    <t>LEČA, rjava</t>
  </si>
  <si>
    <t>LEČA, zelena</t>
  </si>
  <si>
    <t>LIMONE</t>
  </si>
  <si>
    <t>LUBENICE</t>
  </si>
  <si>
    <t>MANDARINE</t>
  </si>
  <si>
    <t>MANDLJI</t>
  </si>
  <si>
    <t>MANDORE</t>
  </si>
  <si>
    <t>MARELICE</t>
  </si>
  <si>
    <t>MARELICE, suhe, prosto, brez koščic</t>
  </si>
  <si>
    <t>MELONE</t>
  </si>
  <si>
    <t>MINEOLE</t>
  </si>
  <si>
    <t>NASHI</t>
  </si>
  <si>
    <t>NEKTARINE</t>
  </si>
  <si>
    <t>OHROVT</t>
  </si>
  <si>
    <t>OREHI, oluščena jedrca</t>
  </si>
  <si>
    <t>OREŠČKI, indijski</t>
  </si>
  <si>
    <t>PAPRIKA, babura</t>
  </si>
  <si>
    <t>PAPRIKA, rumena</t>
  </si>
  <si>
    <t>PAPRIKA, rdeča</t>
  </si>
  <si>
    <t>PAPRIKA, zelena</t>
  </si>
  <si>
    <t>PARADIŽNIK</t>
  </si>
  <si>
    <t>PARADIŽNIK, grapolo</t>
  </si>
  <si>
    <t>PARADIŽNIK, češnjevec</t>
  </si>
  <si>
    <t>PETERŠILJ, svež</t>
  </si>
  <si>
    <t>POR</t>
  </si>
  <si>
    <t>POMARANČE</t>
  </si>
  <si>
    <t>RADIČ, rdeči</t>
  </si>
  <si>
    <t>REDKVICE, rdeče, mlade</t>
  </si>
  <si>
    <t>REPA</t>
  </si>
  <si>
    <t>REPA, kisla</t>
  </si>
  <si>
    <t>RIBEZ, rdeči</t>
  </si>
  <si>
    <t>RINGLO</t>
  </si>
  <si>
    <t>ROBIDE</t>
  </si>
  <si>
    <t>ROZINE, rimfuza</t>
  </si>
  <si>
    <t>RUKOLA</t>
  </si>
  <si>
    <t>SLIVE</t>
  </si>
  <si>
    <t>SOLATA, zelena, endivija</t>
  </si>
  <si>
    <t>SOLATA, zelena, druge vrste</t>
  </si>
  <si>
    <t>ZELJE, glave</t>
  </si>
  <si>
    <t>ZELJE, glave, mlado</t>
  </si>
  <si>
    <t>ZELJE, kislo</t>
  </si>
  <si>
    <t>ZELJE, kitajsko</t>
  </si>
  <si>
    <t>ZELJE, rdeče</t>
  </si>
  <si>
    <t>ZELENA, listje</t>
  </si>
  <si>
    <t>ZELENA, gomolj</t>
  </si>
  <si>
    <t>Celoten sklop mora biti 1. kvalitete!</t>
  </si>
  <si>
    <t>FIGE, suhe</t>
  </si>
  <si>
    <t xml:space="preserve">FIŽOL, češnjevec </t>
  </si>
  <si>
    <t>ROZINE</t>
  </si>
  <si>
    <t>DŽUVEČ</t>
  </si>
  <si>
    <t xml:space="preserve">DŽEM, marelica, z zmanjšano količino sladkorja </t>
  </si>
  <si>
    <t>DŽEM, jagoda z zmanjšano količino sladkorja</t>
  </si>
  <si>
    <t>DŽEM, gozdni sadeži z zmanjšano količino sladkorja</t>
  </si>
  <si>
    <t>DŽEM,višnja z zmanjšano količino sladkorja</t>
  </si>
  <si>
    <t xml:space="preserve">DŽEM, brusnca z zmanjšano količino sladkorja </t>
  </si>
  <si>
    <t xml:space="preserve">DŽEM, borovnica z zmanjšano količino sladkorja </t>
  </si>
  <si>
    <t>FIŽOL, zrnje</t>
  </si>
  <si>
    <t>SOK, 100%  sadni delež, multivitamin</t>
  </si>
  <si>
    <t>SOK, 100%  sadni delež, pomaranča</t>
  </si>
  <si>
    <t>SOK,  100%  sadni delež, pomaranča</t>
  </si>
  <si>
    <t>SOK, 100% sadni delež, limona</t>
  </si>
  <si>
    <t>SOK,  100%  sadni delež, jabolko, bistri</t>
  </si>
  <si>
    <t>SOK, 100%  sadni delež, ananas</t>
  </si>
  <si>
    <t>GUSTIN</t>
  </si>
  <si>
    <t>KAKAV, v prahu, nesladkan</t>
  </si>
  <si>
    <t>JANEŽ, zrnje</t>
  </si>
  <si>
    <t>KEKSI, navadni, piknik</t>
  </si>
  <si>
    <t>KEKSI OTROŠKI, Savoiardi</t>
  </si>
  <si>
    <t>KIS, jabolčni, naravni</t>
  </si>
  <si>
    <t>KORIANDER, mleti</t>
  </si>
  <si>
    <t>KUMINA, zrnje</t>
  </si>
  <si>
    <t>KVAS, svež</t>
  </si>
  <si>
    <t>PECILNI PRAŠEK</t>
  </si>
  <si>
    <t>PETERŠILJ</t>
  </si>
  <si>
    <t>PRAŠEK ZA PUDING, vanilija, 1.kvaliteta, enakovredno kot Dr.Oetker</t>
  </si>
  <si>
    <t>PRAŠEK ZA PUDING, čokolada, 1.kvaliteta, enakovredno kot Dr.Oetker</t>
  </si>
  <si>
    <t>ŽAFRANIKA, 1.kvaliteta, steklena embalaža, ki po odprtju omogoča zapiranje</t>
  </si>
  <si>
    <t>ŽELATINA FIX</t>
  </si>
  <si>
    <t xml:space="preserve">VANILIJ SLADKOR </t>
  </si>
  <si>
    <t>SLADKOR, z okusom limone</t>
  </si>
  <si>
    <t>UTRJEVALEC SMETANE</t>
  </si>
  <si>
    <t>SLADKOR, z aromo ruma</t>
  </si>
  <si>
    <t>SLADKOR, mleti</t>
  </si>
  <si>
    <t>PAPRIKA, mleta, nepekoča</t>
  </si>
  <si>
    <t>PREPEČENEC, polnozrnat</t>
  </si>
  <si>
    <t>SLADKOR, beli, kristaln</t>
  </si>
  <si>
    <t>SLADKOR, rjavi</t>
  </si>
  <si>
    <t>KAŠA PROSENA, brez glutena</t>
  </si>
  <si>
    <t>KRUH, bel, bombeta, brez glutena, 4 x 75g</t>
  </si>
  <si>
    <t>MOKA, brez glutena</t>
  </si>
  <si>
    <t>MOKA, brez glutena, riževa</t>
  </si>
  <si>
    <t>MOKA, brez glutena, koruzna</t>
  </si>
  <si>
    <t>ZDROB, koruzni, brez glutena</t>
  </si>
  <si>
    <t>1.kvaliteta</t>
  </si>
  <si>
    <t xml:space="preserve">1.kvaliteta, kvaliteta kot Schar </t>
  </si>
  <si>
    <t>1.kvaliteta,  brez glutena</t>
  </si>
  <si>
    <t>1.kvaliteta,  brez glutena kot Orgran</t>
  </si>
  <si>
    <t>1.kvaliteta,  brez sladorja, s sladili, primeren za diabetike</t>
  </si>
  <si>
    <t>1.kvaliteta,  brez sladorja, s sladili, primerna za diabetike, kot Darbo</t>
  </si>
  <si>
    <t>1.kvaliteta,  brez mleka in mlečnih maščob, z oluščeno sojo (17%)</t>
  </si>
  <si>
    <t>1.kvaliteta, brez jajc, oreščkov, mleka in glutena, kot Plamil</t>
  </si>
  <si>
    <t>1.kvaliteta, dodan kalcij</t>
  </si>
  <si>
    <t>1.kvaliteta,  brez glutena, kot Schar</t>
  </si>
  <si>
    <t>1.kvaliteta, sestavljena iz tofuja, rastlinskih beljakovin, brez umetnih barvil in arom</t>
  </si>
  <si>
    <t>1.kvaliteta, sestavine: voda, sončnično olje 22%, riževa moka 8,5%, emulgator: sončnični lecitin, gostilo: karagen, ksantan in guar, sol, naravna aroma, brez alergenov</t>
  </si>
  <si>
    <t>1.kvaliteta,  navaden, vsebuje, sojo vodo, brez glutena</t>
  </si>
  <si>
    <t>1.kvaliteta, sestavine: tofu(32 %) (voda, soja, nigari), voda, pšenične beljakovine (21 %), sončnično olje, mandlji, morska sol, kvasov izvleček, riževa moka, nerafiniran trsni sladkor,  palmova  mast, maltodekstrin, kurkuma, gostilo: gumi iz zrn rožičevca, začimbe</t>
  </si>
  <si>
    <t>1. kvaliteta,  brez glutena</t>
  </si>
  <si>
    <t>1.kvaliteta, sestava: sončnično olje, rastlinske maščobe (palmovo olje, kokosovo olje), voda, (12 %) ekstra deviško oljčno olje, emulgator: sončnični lecitin, limonin sok, (0,5 %) morska sol</t>
  </si>
  <si>
    <t>Tehnična specifikacija živila (stolpec 2, 2a, 2b, 2c)2</t>
  </si>
  <si>
    <t>KOSMIČI, kvinojini, brez glutena, z manj sladkorja in maščob</t>
  </si>
  <si>
    <t>KOSMIČI, koruzni, brez glutena</t>
  </si>
  <si>
    <t>KOSMIČI, riževi, brez glutena</t>
  </si>
  <si>
    <t>Bio namaz iz bazilike</t>
  </si>
  <si>
    <t>Bio čemažev namaz</t>
  </si>
  <si>
    <t>MED, diabetični</t>
  </si>
  <si>
    <t>MARMELADA, diabetična</t>
  </si>
  <si>
    <t>NADOMESTEK ZA SIR</t>
  </si>
  <si>
    <t>NAMAZ, čokoladni, brez jajc, oreščkov mleka in glutena</t>
  </si>
  <si>
    <t>NAPITEK  SOJIN</t>
  </si>
  <si>
    <t>NAPITEK  RIŽEV, s kalcijem</t>
  </si>
  <si>
    <t>MARGARINA, veganska, z olivnim oljem</t>
  </si>
  <si>
    <t>ZDROB, ajdov, brez glutena</t>
  </si>
  <si>
    <t>ZDROB, proseni, brez glutena</t>
  </si>
  <si>
    <t>Bio vegetarjanski panirani piščančji fileji</t>
  </si>
  <si>
    <t>TOFU, sojin</t>
  </si>
  <si>
    <t>TESTENINE, riževe in koruzne, brez glutena, jušne</t>
  </si>
  <si>
    <t>SOJINO MESO-KOSMIČI</t>
  </si>
  <si>
    <t xml:space="preserve">SOJINO MESO-KOŠČKI </t>
  </si>
  <si>
    <t xml:space="preserve">SEITAN, haše </t>
  </si>
  <si>
    <t>PEČENICA VEGI</t>
  </si>
  <si>
    <t>EKO JUNEČE MESO, sveže, stegno b.k.</t>
  </si>
  <si>
    <t>EKO JUNEČE MESO, sveže, pleče b.k</t>
  </si>
  <si>
    <t>EKO JUNEČE MESO, sveže, stegno, zrezki 6-8 dag</t>
  </si>
  <si>
    <t>EKO HRENOVKE, goveje</t>
  </si>
  <si>
    <t>EKO PEČENICA, telečja</t>
  </si>
  <si>
    <t>EKO BANANE</t>
  </si>
  <si>
    <t>EKO LIMONE</t>
  </si>
  <si>
    <t>EKO MANDARINE</t>
  </si>
  <si>
    <t>EKO POMARANČE</t>
  </si>
  <si>
    <t>EKO PIRINA MOKA</t>
  </si>
  <si>
    <t>EKO KORUZNA MOKA</t>
  </si>
  <si>
    <t>EKO PIRIN ZDROB</t>
  </si>
  <si>
    <t>EKO PŠENIČNI ZDROB, polnozrnat</t>
  </si>
  <si>
    <t>EKO KORUZNI ZDROB</t>
  </si>
  <si>
    <t>EKO KORUZNI ZDROB, polnozrnat</t>
  </si>
  <si>
    <t>EKO PROSENA KAŠA</t>
  </si>
  <si>
    <t>EKO OVSENI KOSMIČI</t>
  </si>
  <si>
    <t>EKO RJAVI RIŽ DOLGOZRNATI NEBRUŠEN</t>
  </si>
  <si>
    <t>EKO PIRINI KOSMIČI</t>
  </si>
  <si>
    <t>EKO MARMELADA, slivova</t>
  </si>
  <si>
    <t>EKO MARMELADA, jagodna</t>
  </si>
  <si>
    <t>EKO MARMELADA, marelična</t>
  </si>
  <si>
    <t>ČAJ,  planinski, filter vrečke veriga</t>
  </si>
  <si>
    <t>ČAJ, divja češnja, filter vrečke veriga</t>
  </si>
  <si>
    <t>ČAJ,  otroški, filter vrečke veriga</t>
  </si>
  <si>
    <r>
      <rPr>
        <b/>
        <sz val="9"/>
        <rFont val="Calibri"/>
        <family val="2"/>
        <charset val="238"/>
        <scheme val="minor"/>
      </rPr>
      <t>PICA ŠUNKA</t>
    </r>
    <r>
      <rPr>
        <sz val="9"/>
        <rFont val="Calibri"/>
        <family val="2"/>
        <charset val="238"/>
        <scheme val="minor"/>
      </rPr>
      <t>, v kosu, proizvedena iz celih kosov mesa ali iz razrezanega mesa brez mesnega testa. V končnem izdelku vsebnost mesnih beljakovin najmanj 12%</t>
    </r>
  </si>
  <si>
    <r>
      <rPr>
        <b/>
        <sz val="9"/>
        <color theme="1"/>
        <rFont val="Calibri"/>
        <family val="2"/>
        <charset val="238"/>
        <scheme val="minor"/>
      </rPr>
      <t>ŠUNKA,</t>
    </r>
    <r>
      <rPr>
        <sz val="9"/>
        <color theme="1"/>
        <rFont val="Calibri"/>
        <family val="2"/>
        <charset val="238"/>
        <scheme val="minor"/>
      </rPr>
      <t xml:space="preserve"> kuhana, v kosu ali narezana, proizvedena iz celih kosov mesa ali iz razrezanega mesa brez mesnega testa. V končnem izdelku je vsebnost mesnih beljakovin najmanj 12%</t>
    </r>
  </si>
  <si>
    <r>
      <rPr>
        <b/>
        <sz val="9"/>
        <rFont val="Calibri"/>
        <family val="2"/>
        <charset val="238"/>
        <scheme val="minor"/>
      </rPr>
      <t>PRŠUT</t>
    </r>
    <r>
      <rPr>
        <sz val="9"/>
        <rFont val="Calibri"/>
        <family val="2"/>
        <charset val="238"/>
        <scheme val="minor"/>
      </rPr>
      <t>, kuhan, v kosu, proizveden iz celih kosov mesa ali iz razrezanega mesa brez mesnega testa. V končnem izdelku je vsebnost mesnih beljakovin najmanj 12%</t>
    </r>
  </si>
  <si>
    <r>
      <rPr>
        <b/>
        <sz val="9"/>
        <rFont val="Calibri"/>
        <family val="2"/>
        <charset val="238"/>
        <scheme val="minor"/>
      </rPr>
      <t>KLOBASA</t>
    </r>
    <r>
      <rPr>
        <sz val="9"/>
        <rFont val="Calibri"/>
        <scheme val="minor"/>
      </rPr>
      <t>, pečenice, obarjene, 10-12 dag/kos, izdelana iz grobo mletega svinjskega mesa, slanine, dodatnih surovin, začimb in soli; nadev mora biti polnjen v ustrezne naravne ali umetne ovoje;</t>
    </r>
  </si>
  <si>
    <r>
      <rPr>
        <b/>
        <sz val="9"/>
        <rFont val="Calibri"/>
        <family val="2"/>
        <charset val="238"/>
        <scheme val="minor"/>
      </rPr>
      <t>KLOBASA</t>
    </r>
    <r>
      <rPr>
        <sz val="9"/>
        <rFont val="Calibri"/>
        <scheme val="minor"/>
      </rPr>
      <t>, pečenice, sveže, 10-12 dag/kos, izdelana iz grobo mletega svinjskega mesa, slanine, dodatnih surovin, začimb in soli; nadev mora biti polnjen v ustrezne naravne ali umetne ovoje;</t>
    </r>
  </si>
  <si>
    <r>
      <rPr>
        <b/>
        <sz val="9"/>
        <rFont val="Calibri"/>
        <family val="2"/>
        <charset val="238"/>
        <scheme val="minor"/>
      </rPr>
      <t>PREKAJEN VRAT</t>
    </r>
    <r>
      <rPr>
        <sz val="9"/>
        <rFont val="Calibri"/>
        <scheme val="minor"/>
      </rPr>
      <t xml:space="preserve"> b.k.Iz kakovostnega svinjskega mesa, prekajenega po toplem postopku; dodani aditivi, ki so dovoljeni s pravilnikom; značilne senzorične lastnosti za prekajeno meso, sočnost, mehkoba; enakomerna rdeča barva, brez diskoloracij; vsebnost vode v mesu brez mastnine je lahko največ 75 %; Vsebnost natrijevega klorida v izdelku naj ne presega 2,5 %.</t>
    </r>
  </si>
  <si>
    <r>
      <rPr>
        <b/>
        <sz val="9"/>
        <rFont val="Calibri"/>
        <family val="2"/>
        <charset val="238"/>
        <scheme val="minor"/>
      </rPr>
      <t xml:space="preserve">SLANINA, hamburška </t>
    </r>
    <r>
      <rPr>
        <sz val="9"/>
        <rFont val="Calibri"/>
        <family val="2"/>
        <charset val="238"/>
        <scheme val="minor"/>
      </rPr>
      <t>Iz kakovostne surovine – krojena svinjska potrebušina in mesnati del reber s pripadajočo slanino in kožo, vendar brez prsnega dela in z odstranjenimi kostmi reber; pečena in prekajena; značilne senzorične lastnosti – brez tujih priokusov in vonjev, lepega izgleda, brez diskoloracij; Vsebnost natrijevega klorida v izdelku naj ne presega 2,5 %.</t>
    </r>
  </si>
  <si>
    <t>ZGO</t>
  </si>
  <si>
    <t>0,5-1</t>
  </si>
  <si>
    <t>5,0-8</t>
  </si>
  <si>
    <t>do 5</t>
  </si>
  <si>
    <t>0,4-0,5</t>
  </si>
  <si>
    <t>0,25-1</t>
  </si>
  <si>
    <t>8,0-10</t>
  </si>
  <si>
    <t>3000-5000</t>
  </si>
  <si>
    <t>MARMELADA, šipkova, z zmanjšano vsebnostjo sladkorja, 1.kl.</t>
  </si>
  <si>
    <t>do 2,5</t>
  </si>
  <si>
    <t>bio</t>
  </si>
  <si>
    <t>EKO RDEČA PESA, vložena</t>
  </si>
  <si>
    <t>MLEKO, v prahu</t>
  </si>
  <si>
    <t>SIR, mozzarella</t>
  </si>
  <si>
    <t>SIR, paniran, zmrznjen</t>
  </si>
  <si>
    <t>SIR, ribani za pizzo</t>
  </si>
  <si>
    <t>SIR, poltrdi,  45%  m.m., v suhi snovi, brez laktoze</t>
  </si>
  <si>
    <t>0,2-0,25</t>
  </si>
  <si>
    <t>140-150</t>
  </si>
  <si>
    <t>do 5000</t>
  </si>
  <si>
    <t>450-500</t>
  </si>
  <si>
    <t xml:space="preserve">kom </t>
  </si>
  <si>
    <t>200-250</t>
  </si>
  <si>
    <t>JOGURT, navadni, tekoči,  3,2 % m.m.</t>
  </si>
  <si>
    <t>JOGURT, navadni, tekoči  3,2 % m.m.</t>
  </si>
  <si>
    <t>JOGURT, navadni, čvrsti, lonček 3,2% m.m.</t>
  </si>
  <si>
    <t>JOGURT, navadni, probiotični, lonček  1,5% m.m.</t>
  </si>
  <si>
    <t>JOGURT, navadni, 3,5 m.m.,  brez laktoze, lonček</t>
  </si>
  <si>
    <t>JOGURT, sadni, tekoči, 1,1% m.m.</t>
  </si>
  <si>
    <t>JOGURT, sadni, tekoči, 3,2% m.m.</t>
  </si>
  <si>
    <t>JOGURT, sadni, probiotični tekoči, 1,1% m.m.</t>
  </si>
  <si>
    <t>JOGURT, sadni, lonček,  2,5 % m.m.</t>
  </si>
  <si>
    <t>JOGURT, sadni, lonček, najmanj 3,2 % m.m., najmanj 25% sadja ali  sadnega pripravka, brez laktoze</t>
  </si>
  <si>
    <t>JOGURT, sadni,  brez laktoze, 3,0 % m.m., lonček</t>
  </si>
  <si>
    <t>MASKARPONE</t>
  </si>
  <si>
    <t>MLEKO, trajno, 3,5% m.m.  brez laktoze</t>
  </si>
  <si>
    <t>MLEKO, trajno, 1,5% m.m.  brez laktoze</t>
  </si>
  <si>
    <t>SIR, mozzarela</t>
  </si>
  <si>
    <t>SIRNI NAMAZ, s  smetano</t>
  </si>
  <si>
    <t>SIRNI NAMAZ, s  smetano, lonček</t>
  </si>
  <si>
    <t>SIRNI NAMAZ, z bučnimi semeni</t>
  </si>
  <si>
    <t>SKUTA,  najmanj 40 % m.m. v suhi snovi</t>
  </si>
  <si>
    <t xml:space="preserve">SKUTA, najmanj 40 % m.m. v suhi snovi </t>
  </si>
  <si>
    <t>SKUTA, brez laktoze</t>
  </si>
  <si>
    <t xml:space="preserve">SKUTA, največ 10 % m.m. v suhi snovi </t>
  </si>
  <si>
    <t xml:space="preserve">SKUTA, s sadjem, različni okusi </t>
  </si>
  <si>
    <t>SMETANA, sladka</t>
  </si>
  <si>
    <t>SMETANA, rastlinska za stepanje</t>
  </si>
  <si>
    <t>SMETANA, sladka za kuhanje</t>
  </si>
  <si>
    <t>600-650</t>
  </si>
  <si>
    <t>400-500</t>
  </si>
  <si>
    <t>BOMBETA, polbela</t>
  </si>
  <si>
    <t>BOMBETA, koruzna</t>
  </si>
  <si>
    <t>BOMBETA, ajdova</t>
  </si>
  <si>
    <t>BOMBETA, ržena</t>
  </si>
  <si>
    <t>BOMBETA, črna</t>
  </si>
  <si>
    <t xml:space="preserve">BOMBETA, pirina, polnozrnata </t>
  </si>
  <si>
    <t>ŠTRUČKA, graham</t>
  </si>
  <si>
    <t>ŠTRUČKA, mlečna</t>
  </si>
  <si>
    <t>ŠTRUČKA, polnozrnata</t>
  </si>
  <si>
    <t>ŠTRUČKA, ajdova</t>
  </si>
  <si>
    <t>ŠTRUČKA, ržena</t>
  </si>
  <si>
    <t>ŠTRUČKA, ovsena</t>
  </si>
  <si>
    <t>ŠTRUČKA, sirova</t>
  </si>
  <si>
    <t>ŠTRUČKA, koruzna</t>
  </si>
  <si>
    <t>ŠTRUČKA, pirina, polnozrnata</t>
  </si>
  <si>
    <t>KAJZERICA, črna</t>
  </si>
  <si>
    <t>KAJZERICA, bela</t>
  </si>
  <si>
    <t>ŽEMLJA, mala, bela</t>
  </si>
  <si>
    <t>ŽEMLJA, pšenična bela</t>
  </si>
  <si>
    <t>ŽEMLJA, mala, polnozrnata</t>
  </si>
  <si>
    <t>ŽEMLJA, mala, ajdova</t>
  </si>
  <si>
    <t>ŽEMLJA, mala, ržena</t>
  </si>
  <si>
    <t>ŽEMLJA, mala, ovsena</t>
  </si>
  <si>
    <t>ŽEMLJA, mala, črna</t>
  </si>
  <si>
    <t>ROGLJIČ, mlečni</t>
  </si>
  <si>
    <t>DROBTINE</t>
  </si>
  <si>
    <t>BOMBETA, olivna, dopeka</t>
  </si>
  <si>
    <t>BOMBETA, koruzna, dopeka</t>
  </si>
  <si>
    <t>PLETENICA pirina, dopeka</t>
  </si>
  <si>
    <t>KAJZERICA, polbela, dopeka</t>
  </si>
  <si>
    <t>ŠTRUČKA z otrobi, dopeka</t>
  </si>
  <si>
    <t>ŽEMLJA, bela, dopeka</t>
  </si>
  <si>
    <t>ŽEMLJA, polbela, dopeka</t>
  </si>
  <si>
    <t>ROGLJIČ, ajdov, z orehi</t>
  </si>
  <si>
    <t xml:space="preserve">ROGLJIČ, francoski </t>
  </si>
  <si>
    <t>ROGLJIČ, francoski polnozrnat</t>
  </si>
  <si>
    <t>ZVITEK, pehtranov</t>
  </si>
  <si>
    <t>TESTENINE,REZANCI,valoviti, široki, jajčni</t>
  </si>
  <si>
    <t>TESTENINE ZA JUHO, zvezdice, jajčne</t>
  </si>
  <si>
    <t>TESTENINE ZA JUHO, rinčice, durum, brez jajc</t>
  </si>
  <si>
    <t>TESTENINE,PERESNIKI, durum, brez jajc</t>
  </si>
  <si>
    <t>TESTENINE, VRETENA durum,brez jajc</t>
  </si>
  <si>
    <t>TESTENINE, METULJČKI durum, brez jajc</t>
  </si>
  <si>
    <t>TESTENINE, ŠIBIOTI, jačni</t>
  </si>
  <si>
    <t>TESTENINE, ŠPAGETI, polnozrnati</t>
  </si>
  <si>
    <t>TESTENINE, POLŽI 26, polnozrnati</t>
  </si>
  <si>
    <t>TESTENINE, VRETENA, polnozrnati</t>
  </si>
  <si>
    <t>TESTENINE, PERESNIKI TRIBARVNI, kratki</t>
  </si>
  <si>
    <t>FIŽOL, češnjevec, rinfuza</t>
  </si>
  <si>
    <t>HRUŠKE, suhe, prosto</t>
  </si>
  <si>
    <t>JABOLKA,  suha, olupjeni krhlji, prosto</t>
  </si>
  <si>
    <t>JABOLKA,  suha, olupljeni krhlji, prosto,brez konzervansov</t>
  </si>
  <si>
    <t>MARMELADA ZA PEKO</t>
  </si>
  <si>
    <t>OLIVE, zelene,  brez koščic</t>
  </si>
  <si>
    <t>OLIVE, črne,  brez koščic</t>
  </si>
  <si>
    <t>PAPIRKA, fileti, rdeči</t>
  </si>
  <si>
    <t>PAPIRKA, fileti, rumeni</t>
  </si>
  <si>
    <t>PARADIŽNIKOV KONCENTRAT</t>
  </si>
  <si>
    <t>PARADIŽNIKOV DVOJNI KONCENTRAT</t>
  </si>
  <si>
    <t>PARADIŽNIKOVI PELATI</t>
  </si>
  <si>
    <t>PESA, rdeča</t>
  </si>
  <si>
    <t>4200-4500</t>
  </si>
  <si>
    <t>KAKOVOSTNE ZAHTEVE</t>
  </si>
  <si>
    <t>1.kvaliteta, 100% sadni delež, brez dodanega sladkorja,konzervansov in umetnih sladil, priložena slamica v pvc foliji  ali embalaža, ki omogoča pitje brez uporabe lončka</t>
  </si>
  <si>
    <t>1.kvaliteta, 100% sadni delež, brez dodanega sladkorja,konzervansov in umetnih sladil, embalaža, ki omogoča zapiranje po odprtju</t>
  </si>
  <si>
    <t>1.kvaliteta, 100% sadni delež, brez dodanega sladkorja,konzervansov in umetnih sladil, embalaža, ki omogoča zapiranje po odprtjuembalaža, ki omogoča zapiranje po odprtju</t>
  </si>
  <si>
    <t>1.kvaliteta, 100% sadni delež, brez dodanega sladkorja, konzervansov in umetnih sladil (izdelan iz sveže stisnjenih jabolk), embalaža, ki omogoča zapiranje po odprtju</t>
  </si>
  <si>
    <t>1.kvaliteta, brez glutena, brez konzervansov, enakovredno Frutek</t>
  </si>
  <si>
    <t xml:space="preserve">1.kvaliteta, najmanj 33% sadja, žito in oreški, jogurtov preliv, brez konzervansov umetnih sladil in umetnih barvil, različni okusi </t>
  </si>
  <si>
    <t>1.kvaliteta, minimalno 88% sadja, brez dodanega sladkorja, brez umetnih arom, barvil in konzervansov</t>
  </si>
  <si>
    <t>KAŠA, sadna, jagoda</t>
  </si>
  <si>
    <t>SOK,  100%  sadni delež , ananas</t>
  </si>
  <si>
    <t>SOK, 100%  sadni delež, jabolko,  bistri</t>
  </si>
  <si>
    <t>SOK, 100%  sadni delež , jabolko,  motni</t>
  </si>
  <si>
    <t>SOK, 100 % sadni delež, multivitamin, rdeče sadje</t>
  </si>
  <si>
    <t xml:space="preserve">KAŠA, sadna, brez glutena, breskev-riž </t>
  </si>
  <si>
    <t>KAŠA, sadna, brez glutena, marelica-hruška</t>
  </si>
  <si>
    <t>KAŠA, sadna, jabolko</t>
  </si>
  <si>
    <t xml:space="preserve">KAŠA, sadna, hruška </t>
  </si>
  <si>
    <t>KAŠA, sadna, brez glutena, jabolko-višnja</t>
  </si>
  <si>
    <t>KAŠA, sadna, brez glutena, breskev-riž</t>
  </si>
  <si>
    <t>KAŠA, sadna, brez glutena, jabolko-korenček</t>
  </si>
  <si>
    <t>ŽITNO SADNA REZINA različni okusi</t>
  </si>
  <si>
    <t>ŽITNO SADNA REZINA 7 sadežev</t>
  </si>
  <si>
    <t>ŽITNO SADNA REZINA  različni okusi</t>
  </si>
  <si>
    <t>ZDROBOVI ŽLIČNIKI</t>
  </si>
  <si>
    <t>ŠETRAJ, drobljen</t>
  </si>
  <si>
    <t>PALČKE,120g, kot grisini, z rožmarinom</t>
  </si>
  <si>
    <t>ČOKOLADA, v prahu</t>
  </si>
  <si>
    <t>ČOKOLADA za kuhanje</t>
  </si>
  <si>
    <t>MEŠANICA ZAČIMB ZA PERUTNINIO, 1100g</t>
  </si>
  <si>
    <t>ORIGANO, drobljen,100 g</t>
  </si>
  <si>
    <t>PALČKE, 260 g, kot grisini, pšenični</t>
  </si>
  <si>
    <t>PALČKE, 180 g, kot grisini, polnozrnati</t>
  </si>
  <si>
    <t>BAZILIKA, drobljena</t>
  </si>
  <si>
    <t>BRINOVE JAGODE</t>
  </si>
  <si>
    <t>BUČNA SEMENA, oluščena</t>
  </si>
  <si>
    <t>CIMET, mleti</t>
  </si>
  <si>
    <t>CRISPY KRUHKI, 5 žit</t>
  </si>
  <si>
    <t>CURRY</t>
  </si>
  <si>
    <t>ČAJ, šipek, drobljen</t>
  </si>
  <si>
    <t>ČAJ, planinski, drobljen</t>
  </si>
  <si>
    <t>ČAJ, melisa, drobljen</t>
  </si>
  <si>
    <t>ČAJ, gozdni sadeži, drobljen</t>
  </si>
  <si>
    <t>ČAJ, jagoda, malina, drobljen</t>
  </si>
  <si>
    <t>ČAJ, vrtni sadeži,  filter vrečke</t>
  </si>
  <si>
    <t>ČAJ, šipek, filter vrečke</t>
  </si>
  <si>
    <t>ČAJ, šipek hibiskus, filter vrečke</t>
  </si>
  <si>
    <t>ČAJ, planinski, filter vrečke</t>
  </si>
  <si>
    <t>ČAJ, jagoda, filter vrečke veriga</t>
  </si>
  <si>
    <t xml:space="preserve">ČAJ, malina, filter vrečke veriga </t>
  </si>
  <si>
    <t>ČAJ, gozd. sadeži, filter vrečke veriga</t>
  </si>
  <si>
    <t>ČAJ, lipa, filter vrečke veriga</t>
  </si>
  <si>
    <t>ČAJ, meta, filter vrečke veriga</t>
  </si>
  <si>
    <t>ČAJ, bezeg, filter vrečke veriga</t>
  </si>
  <si>
    <t>ČESEN, mleti</t>
  </si>
  <si>
    <t>DODATEK JEDEM Z ZELENJAVO</t>
  </si>
  <si>
    <t>DROBNJAK,  rezan</t>
  </si>
  <si>
    <t>GORČICA</t>
  </si>
  <si>
    <t xml:space="preserve">KIS, vinski, 4%, naravni </t>
  </si>
  <si>
    <t>900-1000</t>
  </si>
  <si>
    <t xml:space="preserve">MED, gozdni </t>
  </si>
  <si>
    <t xml:space="preserve">MED, cvetlični </t>
  </si>
  <si>
    <t>MARGARINA, za peko</t>
  </si>
  <si>
    <t>MAJONEZA</t>
  </si>
  <si>
    <t>MAJARON,zdrobljen</t>
  </si>
  <si>
    <t xml:space="preserve">LOVOR, celi </t>
  </si>
  <si>
    <t>KURKUMA, mleta</t>
  </si>
  <si>
    <t>KUMINA, mleta</t>
  </si>
  <si>
    <t>KREKERJI, polnozrnati</t>
  </si>
  <si>
    <t>KOPER</t>
  </si>
  <si>
    <t>MEŠANICA KAVNIH NADOMESTKOV</t>
  </si>
  <si>
    <t>MEŠANICA KAVNIH NADOMESTKOV 1.kvaliteta, sestavine: pražena korenina cikorije, vsebuje najmanj 40% ekstrakta topnega v vodi, vsebuje 7- 11% naravno prisotnega inulina iz cikorije, kot Franck</t>
  </si>
  <si>
    <t>MEŠANICA KAVNIH NADOMESTKOV 1.kvaliteta, Sestavine: praženi ječmenov slad, vsebuje najmanj 35% ekstrakta topnega v vodi, kot Kneipp</t>
  </si>
  <si>
    <t>do 0,5</t>
  </si>
  <si>
    <t>do 1,5</t>
  </si>
  <si>
    <t>MUŠKATNI OREH, mleti</t>
  </si>
  <si>
    <t>OLJE SONČNIČNO</t>
  </si>
  <si>
    <t>OLIVNO OLJE, ekstra deviško</t>
  </si>
  <si>
    <t>OLJE REPIČNO</t>
  </si>
  <si>
    <t>OLJE BUČNO</t>
  </si>
  <si>
    <t>1.kvaliteta, sestavine: soja 34,71 %, voda 33,15 %,pšenični gluten,25,96 %, sončnično olje 2,38 %, česen 1,55 %, zelenjavni jušni koncentrat,1,18 %, sol 0,71 %, sladka paprika 0,36 %.</t>
  </si>
  <si>
    <t>Bio namaz iz rukole</t>
  </si>
  <si>
    <t>HRENOVKA, sojina</t>
  </si>
  <si>
    <t>KRUH, bel, brez glutena, v rezinah</t>
  </si>
  <si>
    <t>NAPITEK OVSENI</t>
  </si>
  <si>
    <t xml:space="preserve">NAPITEK  PROSENI </t>
  </si>
  <si>
    <t xml:space="preserve">Pecivo brez glutena – magdalence  </t>
  </si>
  <si>
    <t>RIIŽEVA KREMA, za kuhanje</t>
  </si>
  <si>
    <t>Riževa smetana za stepanje, kot Tofutown</t>
  </si>
  <si>
    <t xml:space="preserve">SEITAN, navaden </t>
  </si>
  <si>
    <t>SOJINO MESO-KOSI</t>
  </si>
  <si>
    <t>TESTENINE, koruzne,brez glutena, peresniki</t>
  </si>
  <si>
    <t>TESTENINE, koruzne, brez glutena, polžki</t>
  </si>
  <si>
    <t>TESTENINE, riževe in koruzne,brez glutena, svedri</t>
  </si>
  <si>
    <t>TESTENINE, riževe in koruzne, brez glutena,polži</t>
  </si>
  <si>
    <t>TESTENINE, riževe in koruzne, brez glutena, peresniki</t>
  </si>
  <si>
    <t xml:space="preserve">VAFLJI, brez glutena, riževi, neslani </t>
  </si>
  <si>
    <t xml:space="preserve">VAFLJI, brez glutena, čičerikini, neslani </t>
  </si>
  <si>
    <t>ŽITNA REZINA Z JABOLKI IN ROZINAM</t>
  </si>
  <si>
    <t>EKO RDEČE MESO IN IZDELKI</t>
  </si>
  <si>
    <t>EKO ČAJI</t>
  </si>
  <si>
    <t>EKO KONZERVIRANO SADJE IN ZELENJAVA</t>
  </si>
  <si>
    <t>EKO SOKOVI</t>
  </si>
  <si>
    <t>EKO ZAČIMBE</t>
  </si>
  <si>
    <t>2,4-2,5</t>
  </si>
  <si>
    <t>RDEČE MESO</t>
  </si>
  <si>
    <r>
      <rPr>
        <b/>
        <sz val="9"/>
        <color rgb="FF000000"/>
        <rFont val="Calibri"/>
        <family val="2"/>
        <charset val="238"/>
        <scheme val="minor"/>
      </rPr>
      <t>KOMPOT, ananas</t>
    </r>
    <r>
      <rPr>
        <sz val="9"/>
        <color rgb="FF000000"/>
        <rFont val="Calibri"/>
        <family val="2"/>
        <charset val="238"/>
        <scheme val="minor"/>
      </rPr>
      <t xml:space="preserve"> - 1.kv. , odcejene mase sadja mora biti več kot 50 % - neto masa ploda mora biti deklarirana, kompot ne sme vsebovati tujih primesi in konzervansov, kompot naj bo pasteriziran ali steriliziran v hermetično zaprti embalaži, max.6g sladkorja/100g izdelka</t>
    </r>
  </si>
  <si>
    <r>
      <rPr>
        <b/>
        <sz val="9"/>
        <color rgb="FF000000"/>
        <rFont val="Calibri"/>
        <family val="2"/>
        <charset val="238"/>
        <scheme val="minor"/>
      </rPr>
      <t>KOMPOT, breskev</t>
    </r>
    <r>
      <rPr>
        <sz val="9"/>
        <color rgb="FF000000"/>
        <rFont val="Calibri"/>
        <family val="2"/>
        <charset val="238"/>
        <scheme val="minor"/>
      </rPr>
      <t xml:space="preserve"> - 1.kv., odcejene mase sadja mora biti več kot 50 % - neto masa ploda mora biti deklarirana, kompot ne sme vsebovati tujih primesi in konzervansov, kompot naj bo pasteriziran ali steriliziran v hermetično zaprti embalaži, max.6g sladkorja/100g izdelka</t>
    </r>
  </si>
  <si>
    <r>
      <rPr>
        <b/>
        <sz val="9"/>
        <color rgb="FF000000"/>
        <rFont val="Calibri"/>
        <family val="2"/>
        <charset val="238"/>
        <scheme val="minor"/>
      </rPr>
      <t>KOMPOT, marelic</t>
    </r>
    <r>
      <rPr>
        <sz val="9"/>
        <color rgb="FF000000"/>
        <rFont val="Calibri"/>
        <family val="2"/>
        <charset val="238"/>
        <scheme val="minor"/>
      </rPr>
      <t>a - 1.kv., odcejene mase sadja mora biti več kot 50 % - neto masa ploda mora biti deklarirana, kompot ne sme vsebovati tujih primesi in konzervansov, kompot naj bo pasteriziran ali steriliziran v hermetično zaprti embalaži, max.6g sladkorja/100g izdelka</t>
    </r>
  </si>
  <si>
    <r>
      <t>KOMPOT, hruškov -</t>
    </r>
    <r>
      <rPr>
        <sz val="9"/>
        <color rgb="FF000000"/>
        <rFont val="Calibri"/>
        <family val="2"/>
        <charset val="238"/>
        <scheme val="minor"/>
      </rPr>
      <t xml:space="preserve"> 1.kv. , odcejene mase sadja mora biti več kot 50 % - neto masa ploda mora biti deklarirana, kompot ne sme vsebovati tujih primesi in konzervansov, kompot naj bo pasteriziran ali steriliziran v hermetično zaprti embalaži</t>
    </r>
  </si>
  <si>
    <r>
      <rPr>
        <b/>
        <sz val="9"/>
        <color rgb="FF000000"/>
        <rFont val="Calibri"/>
        <family val="2"/>
        <charset val="238"/>
        <scheme val="minor"/>
      </rPr>
      <t xml:space="preserve">KOMPOT, višnjev, </t>
    </r>
    <r>
      <rPr>
        <sz val="9"/>
        <color rgb="FF000000"/>
        <rFont val="Calibri"/>
        <family val="2"/>
        <charset val="238"/>
        <scheme val="minor"/>
      </rPr>
      <t xml:space="preserve"> brez koščic 1.kv., odcejene mase sadja mora biti več kot 50 % - neto masa ploda mora biti deklarirana, kompot ne sme vsebovati tujih primesi in konzervansov, kompot naj bo pasteriziran ali steriliziran v hermetično zaprti embalaži</t>
    </r>
  </si>
  <si>
    <r>
      <rPr>
        <b/>
        <sz val="9"/>
        <color rgb="FF000000"/>
        <rFont val="Calibri"/>
        <family val="2"/>
        <charset val="238"/>
        <scheme val="minor"/>
      </rPr>
      <t>KOMPOT, višnjev,  brez koščic</t>
    </r>
    <r>
      <rPr>
        <sz val="9"/>
        <color rgb="FF000000"/>
        <rFont val="Calibri"/>
        <family val="2"/>
        <charset val="238"/>
        <scheme val="minor"/>
      </rPr>
      <t xml:space="preserve"> 1.kv., odcejene mase sadja mora biti več kot 50 % - neto masa ploda mora biti deklarirana, kompot ne sme vsebovati tujih primesi in konzervansov, kompot naj bo pasteriziran ali steriliziran v hermetično zaprti embalaži</t>
    </r>
  </si>
  <si>
    <r>
      <rPr>
        <b/>
        <sz val="9"/>
        <color rgb="FF000000"/>
        <rFont val="Calibri"/>
        <family val="2"/>
        <charset val="238"/>
        <scheme val="minor"/>
      </rPr>
      <t>KUMARICE, kisle</t>
    </r>
    <r>
      <rPr>
        <sz val="9"/>
        <color rgb="FF000000"/>
        <rFont val="Calibri"/>
        <family val="2"/>
        <charset val="238"/>
        <scheme val="minor"/>
      </rPr>
      <t>, I.kl. , brez konzervansov, umetnih sladil in drugih aditivov, enakovredno kot Eta</t>
    </r>
  </si>
  <si>
    <r>
      <rPr>
        <b/>
        <sz val="9"/>
        <color rgb="FF000000"/>
        <rFont val="Calibri"/>
        <family val="2"/>
        <charset val="238"/>
        <scheme val="minor"/>
      </rPr>
      <t>MARMELADA,</t>
    </r>
    <r>
      <rPr>
        <sz val="9"/>
        <color rgb="FF000000"/>
        <rFont val="Calibri"/>
        <family val="2"/>
        <charset val="238"/>
        <scheme val="minor"/>
      </rPr>
      <t xml:space="preserve"> mešana,  1.kv., brez konzervansov in sladil, min. 45%sadni delež</t>
    </r>
  </si>
  <si>
    <r>
      <rPr>
        <b/>
        <sz val="9"/>
        <color rgb="FF000000"/>
        <rFont val="Calibri"/>
        <family val="2"/>
        <charset val="238"/>
        <scheme val="minor"/>
      </rPr>
      <t>MARMELADA</t>
    </r>
    <r>
      <rPr>
        <sz val="9"/>
        <color rgb="FF000000"/>
        <rFont val="Calibri"/>
        <family val="2"/>
        <charset val="238"/>
        <scheme val="minor"/>
      </rPr>
      <t>, marelična,  1.kval. min 30g sadja na 100g, skupni sladkorji 60g na 100g.</t>
    </r>
  </si>
  <si>
    <r>
      <rPr>
        <b/>
        <sz val="9"/>
        <color rgb="FF000000"/>
        <rFont val="Calibri"/>
        <family val="2"/>
        <charset val="238"/>
        <scheme val="minor"/>
      </rPr>
      <t>MARMELADA</t>
    </r>
    <r>
      <rPr>
        <sz val="9"/>
        <color rgb="FF000000"/>
        <rFont val="Calibri"/>
        <family val="2"/>
        <charset val="238"/>
        <scheme val="minor"/>
      </rPr>
      <t>, jagodna, z zmanjšano vsebnostjo sladkorja - 1.kval. min. 44g sadja na 100g,skupni sladkorji 43g na 100g</t>
    </r>
  </si>
  <si>
    <t>1.kvaliteta, zdravi, čisti, celi plodovi, brez tujih primesi, naglo globoko ohlajeni</t>
  </si>
  <si>
    <t xml:space="preserve">BOROVNICE </t>
  </si>
  <si>
    <t xml:space="preserve">BROKOLI </t>
  </si>
  <si>
    <t xml:space="preserve">BUČKE </t>
  </si>
  <si>
    <t>CVETAČA</t>
  </si>
  <si>
    <t xml:space="preserve">CVETAČA </t>
  </si>
  <si>
    <t>GOZDNI SADEŽI</t>
  </si>
  <si>
    <t xml:space="preserve">GRAH </t>
  </si>
  <si>
    <t>GRAH</t>
  </si>
  <si>
    <t xml:space="preserve">JAGODE </t>
  </si>
  <si>
    <t xml:space="preserve">JURČKI, kocke </t>
  </si>
  <si>
    <t xml:space="preserve">KORENJE KOCKE </t>
  </si>
  <si>
    <t>KORENJE KOCKE</t>
  </si>
  <si>
    <t xml:space="preserve">KORENJE MLADO </t>
  </si>
  <si>
    <t>KORUZA, sladka v zrnju , zdrava, čista, brez tujih primesi</t>
  </si>
  <si>
    <t xml:space="preserve">MALINE </t>
  </si>
  <si>
    <t>POR NAREZAN, očiščen, rezan, rezan 5 x 5 mm</t>
  </si>
  <si>
    <t xml:space="preserve">ROBIDE </t>
  </si>
  <si>
    <t>STROČJI FIŽOL, ploščat, zdravi, čisti, ploščati, narezani strok</t>
  </si>
  <si>
    <t>ŠPINAČA, pasirana, briketi, zdrava, čista, brez tujih primesi, pasirana</t>
  </si>
  <si>
    <t>VIŠNJE, brez koščic, zdravi, čisti, celi plodovi, brez koščic</t>
  </si>
  <si>
    <t>ZELENJAVNA MEŠANICA 3MIX (brokoli, cvetača, korenje) narezan oz. na posamezne cvetove deljena zelenjava</t>
  </si>
  <si>
    <t>1.kv., brez glutena, brez konzervansov, enakovredno Frutek</t>
  </si>
  <si>
    <t>1.kv., brez glutena, brez konz., enakovredno Frutek</t>
  </si>
  <si>
    <t>1.kv., brez glutena, brez konz., brez dodanega sladkorja</t>
  </si>
  <si>
    <t>1.kvaliteta, brez glutena, brez konz., brez dod. sladkorja</t>
  </si>
  <si>
    <t>1.kvaliteta, 100% s.d., brez dod. sladkorja,konz. in umetnih sladil, rdeče sadje, embalaža, ki omogoča zapiranje po odprtju</t>
  </si>
  <si>
    <t>1.kv. brez glutena, brez konzervansov, enakovredno Frutek</t>
  </si>
  <si>
    <t>1.kv., sest.: jabolčna kaša 20 %, hruškova kaša 20%, višnjeva kaša 2 %, grozdni zgoščeni sadni sok 20 %, brezsladkorni čokoladni obliv (izomalt, kakavova masa, kakavovo maslo) 18 %, sojin lecitin, aroma, kokosova moka 13 %, ovseni kosmiči, SO2 7 %, rozine 6 %, inulin, sredstvo za ohranjanje vlage (sorbitol), robidnice 4 %, ovsene vlaknine, rastlinska maščoba, estri saharoze z maščobnimi kislinami</t>
  </si>
  <si>
    <t>ŽITNA KAŠA, instant, iz keksov in mleka, 1.kv., Dodani vitamini  B1, B2, B6, C, E, folat in niacin, enakovredno kot keksolino</t>
  </si>
  <si>
    <t>ŽITNA KAŠA, instant, z lešniki in čokolado, 1.kv., enakovredno Čokolešnik</t>
  </si>
  <si>
    <t>SOL, 1.kv., morska,nerafinirana, brez dodatkov proti strjevanju</t>
  </si>
  <si>
    <t>TIMIJAN, 1.kv., steklena embalaža, ki po odprtju omogoča zapiranje</t>
  </si>
  <si>
    <r>
      <t>MINERALNA VODA,</t>
    </r>
    <r>
      <rPr>
        <b/>
        <sz val="9"/>
        <rFont val="Calibri"/>
        <family val="2"/>
        <charset val="238"/>
        <scheme val="minor"/>
      </rPr>
      <t xml:space="preserve"> dodan CO</t>
    </r>
    <r>
      <rPr>
        <b/>
        <vertAlign val="superscript"/>
        <sz val="9"/>
        <rFont val="Calibri"/>
        <family val="2"/>
        <charset val="238"/>
        <scheme val="minor"/>
      </rPr>
      <t>2</t>
    </r>
  </si>
  <si>
    <r>
      <t xml:space="preserve">MINERALNA VODA, </t>
    </r>
    <r>
      <rPr>
        <b/>
        <sz val="9"/>
        <rFont val="Calibri"/>
        <family val="2"/>
        <charset val="238"/>
        <scheme val="minor"/>
      </rPr>
      <t xml:space="preserve"> brez CO</t>
    </r>
    <r>
      <rPr>
        <b/>
        <vertAlign val="superscript"/>
        <sz val="9"/>
        <rFont val="Calibri"/>
        <family val="2"/>
        <charset val="238"/>
        <scheme val="minor"/>
      </rPr>
      <t>2</t>
    </r>
  </si>
  <si>
    <r>
      <t xml:space="preserve">MINERALNA VODA </t>
    </r>
    <r>
      <rPr>
        <b/>
        <sz val="9"/>
        <rFont val="Calibri"/>
        <family val="2"/>
        <charset val="238"/>
        <scheme val="minor"/>
      </rPr>
      <t>brez CO</t>
    </r>
    <r>
      <rPr>
        <b/>
        <vertAlign val="superscript"/>
        <sz val="9"/>
        <rFont val="Calibri"/>
        <family val="2"/>
        <charset val="238"/>
        <scheme val="minor"/>
      </rPr>
      <t>2</t>
    </r>
  </si>
  <si>
    <r>
      <t xml:space="preserve">1.kvaliteta, brez alergenov (Gluten, Pšenica, Mleko, Laktoza, Jajca, Soja, Kvas, Oreščki, Arašidi, Sezam, Volčji bob, Gorčica, Zelena, Poper), kot  </t>
    </r>
    <r>
      <rPr>
        <b/>
        <sz val="9"/>
        <color rgb="FF000000"/>
        <rFont val="Calibri"/>
        <family val="2"/>
        <charset val="238"/>
        <scheme val="minor"/>
      </rPr>
      <t>Zwergenwiese</t>
    </r>
  </si>
  <si>
    <r>
      <t xml:space="preserve">1.kvaliteta, brez alergenov (Gluten, Pšenica, Mleko, Laktoza, Jajca, Soja, Kvas, Oreščki, Arašidi, Sezam, Volčji bob, Gorčica, Zelena, Poper), kot  </t>
    </r>
    <r>
      <rPr>
        <b/>
        <sz val="9"/>
        <rFont val="Calibri"/>
        <family val="2"/>
        <charset val="238"/>
        <scheme val="minor"/>
      </rPr>
      <t>Zwergenwiese</t>
    </r>
  </si>
  <si>
    <r>
      <rPr>
        <b/>
        <sz val="9"/>
        <rFont val="Calibri"/>
        <family val="2"/>
        <charset val="238"/>
        <scheme val="minor"/>
      </rPr>
      <t>Bio čemažev namaz</t>
    </r>
    <r>
      <rPr>
        <sz val="9"/>
        <rFont val="Calibri"/>
        <family val="2"/>
        <charset val="238"/>
        <scheme val="minor"/>
      </rPr>
      <t xml:space="preserve"> (Sončnična semena 40%, sončnično olje, voda, limonin sok, čemaž 5%, oljčno olje, morska sol, čebula), iz ekološke pridelave</t>
    </r>
  </si>
  <si>
    <r>
      <rPr>
        <b/>
        <sz val="9"/>
        <color rgb="FF000000"/>
        <rFont val="Calibri"/>
        <family val="2"/>
        <charset val="238"/>
        <scheme val="minor"/>
      </rPr>
      <t xml:space="preserve">BIO NARAVNI NAMAZ </t>
    </r>
    <r>
      <rPr>
        <sz val="9"/>
        <color rgb="FF000000"/>
        <rFont val="Calibri"/>
        <family val="2"/>
        <charset val="238"/>
        <scheme val="minor"/>
      </rPr>
      <t>(Sončnična semena 28%, voda, sončnično olje, limonin sok, morska sol. iz ekološke pridelave</t>
    </r>
  </si>
  <si>
    <r>
      <rPr>
        <b/>
        <sz val="9"/>
        <rFont val="Calibri"/>
        <family val="2"/>
        <charset val="238"/>
        <scheme val="minor"/>
      </rPr>
      <t>Bio zelenjavni namaz</t>
    </r>
    <r>
      <rPr>
        <sz val="9"/>
        <rFont val="Calibri"/>
        <family val="2"/>
        <charset val="238"/>
        <scheme val="minor"/>
      </rPr>
      <t xml:space="preserve"> s sončničnimi semeni in paradižnikom</t>
    </r>
  </si>
  <si>
    <r>
      <rPr>
        <b/>
        <sz val="9"/>
        <rFont val="Calibri"/>
        <family val="2"/>
        <charset val="238"/>
        <scheme val="minor"/>
      </rPr>
      <t>Bio zelenjavni namaz</t>
    </r>
    <r>
      <rPr>
        <sz val="9"/>
        <rFont val="Calibri"/>
        <family val="2"/>
        <charset val="238"/>
        <scheme val="minor"/>
      </rPr>
      <t xml:space="preserve"> s sončničnimi semeni in vrtninami</t>
    </r>
  </si>
  <si>
    <r>
      <t xml:space="preserve">1.kvaliteta, sestavine: sončnična semena48%, voda, sončnično olje, limonin sok, bazilika 1%, drobnjak 1%, petršilj 1%, čebula 1%, česen 1%, jedilna sol, črni poper 0,3% kot </t>
    </r>
    <r>
      <rPr>
        <b/>
        <sz val="9"/>
        <rFont val="Calibri"/>
        <family val="2"/>
        <charset val="238"/>
        <scheme val="minor"/>
      </rPr>
      <t>Bio Zone</t>
    </r>
  </si>
  <si>
    <r>
      <t xml:space="preserve">1.kvaliteta, sestava: sončnična semena45%, voda, sončnično olje, sončnično olje, limonin sok, paradižnikov koncentrat, sušeni paradižniki, bazilika, jedilna sol, črni poper kot </t>
    </r>
    <r>
      <rPr>
        <b/>
        <sz val="9"/>
        <rFont val="Calibri"/>
        <family val="2"/>
        <charset val="238"/>
        <scheme val="minor"/>
      </rPr>
      <t>Bio Zone</t>
    </r>
  </si>
  <si>
    <r>
      <t xml:space="preserve">1.kvaliteta, sestava: sončnična semena 36%, voda, sončnično olje, rukola 10%, limonin sok, čebula, morska sol, poper, kot  </t>
    </r>
    <r>
      <rPr>
        <b/>
        <sz val="9"/>
        <rFont val="Calibri"/>
        <family val="2"/>
        <charset val="238"/>
        <scheme val="minor"/>
      </rPr>
      <t>Zwergenwiese</t>
    </r>
  </si>
  <si>
    <r>
      <rPr>
        <b/>
        <sz val="9"/>
        <rFont val="Calibri"/>
        <family val="2"/>
        <charset val="238"/>
        <scheme val="minor"/>
      </rPr>
      <t>Bio namaz</t>
    </r>
    <r>
      <rPr>
        <sz val="9"/>
        <rFont val="Calibri"/>
        <family val="2"/>
        <charset val="238"/>
        <scheme val="minor"/>
      </rPr>
      <t xml:space="preserve"> s porom in bučkami</t>
    </r>
  </si>
  <si>
    <r>
      <rPr>
        <b/>
        <sz val="9"/>
        <rFont val="Calibri"/>
        <family val="2"/>
        <charset val="238"/>
        <scheme val="minor"/>
      </rPr>
      <t>DESERT SOJIN</t>
    </r>
    <r>
      <rPr>
        <sz val="9"/>
        <rFont val="Calibri"/>
        <family val="2"/>
        <charset val="238"/>
        <scheme val="minor"/>
      </rPr>
      <t>, okus vanilija, 4x125 g</t>
    </r>
  </si>
  <si>
    <r>
      <rPr>
        <b/>
        <sz val="9"/>
        <rFont val="Calibri"/>
        <family val="2"/>
        <charset val="238"/>
        <scheme val="minor"/>
      </rPr>
      <t>DESERT, RIŽEV</t>
    </r>
    <r>
      <rPr>
        <sz val="9"/>
        <rFont val="Calibri"/>
        <family val="2"/>
        <charset val="238"/>
        <scheme val="minor"/>
      </rPr>
      <t>, okus vanilija 4x100g</t>
    </r>
  </si>
  <si>
    <r>
      <rPr>
        <b/>
        <sz val="9"/>
        <rFont val="Calibri"/>
        <family val="2"/>
        <charset val="238"/>
        <scheme val="minor"/>
      </rPr>
      <t>DROBTINE</t>
    </r>
    <r>
      <rPr>
        <sz val="9"/>
        <rFont val="Calibri"/>
        <family val="2"/>
        <charset val="238"/>
        <scheme val="minor"/>
      </rPr>
      <t>, brez glutena</t>
    </r>
  </si>
  <si>
    <r>
      <t xml:space="preserve">1.kvaliteta, kvaliteta kot </t>
    </r>
    <r>
      <rPr>
        <b/>
        <sz val="9"/>
        <rFont val="Calibri"/>
        <family val="2"/>
        <charset val="238"/>
        <scheme val="minor"/>
      </rPr>
      <t xml:space="preserve">Schar </t>
    </r>
  </si>
  <si>
    <r>
      <t xml:space="preserve">1 kvaliteta, sestava: sončnična semena 39%, sončnično olje, voda, limonin sok, bazilika 7%, čebula, morska sol kot </t>
    </r>
    <r>
      <rPr>
        <b/>
        <sz val="9"/>
        <rFont val="Calibri"/>
        <family val="2"/>
        <charset val="238"/>
        <scheme val="minor"/>
      </rPr>
      <t xml:space="preserve"> Zwergenwiese</t>
    </r>
  </si>
  <si>
    <r>
      <t>1.kvaliteta, sestavine: voda, sončnično seme23%, sončnično olje, limonin sok, čebula, česen, glukozni sirup, morska sol, čemaž 1%, koruzni škrob, korenje, zelena, pastinak, kurkuma, ingver, muškat, poper, peteršilj, luštrek, lovorov list, curry kot</t>
    </r>
    <r>
      <rPr>
        <b/>
        <sz val="9"/>
        <rFont val="Calibri"/>
        <family val="2"/>
        <charset val="238"/>
        <scheme val="minor"/>
      </rPr>
      <t xml:space="preserve"> Granovita</t>
    </r>
  </si>
  <si>
    <r>
      <t>1.kvaliteta,sestavine: por25%, sončnično seme 22%, voda, sončnično olje, bučke 10%, limonin sok, česen, morska sol kot</t>
    </r>
    <r>
      <rPr>
        <b/>
        <sz val="9"/>
        <rFont val="Calibri"/>
        <family val="2"/>
        <charset val="238"/>
        <scheme val="minor"/>
      </rPr>
      <t xml:space="preserve"> Granovita</t>
    </r>
  </si>
  <si>
    <r>
      <rPr>
        <b/>
        <sz val="9"/>
        <rFont val="Calibri"/>
        <family val="2"/>
        <charset val="238"/>
        <scheme val="minor"/>
      </rPr>
      <t>DESERT, OVSENI,</t>
    </r>
    <r>
      <rPr>
        <sz val="9"/>
        <rFont val="Calibri"/>
        <family val="2"/>
        <charset val="238"/>
        <scheme val="minor"/>
      </rPr>
      <t xml:space="preserve"> okus vanilija, 2x125g</t>
    </r>
  </si>
  <si>
    <r>
      <rPr>
        <b/>
        <sz val="9"/>
        <rFont val="Calibri"/>
        <family val="2"/>
        <charset val="238"/>
        <scheme val="minor"/>
      </rPr>
      <t>GRISINI</t>
    </r>
    <r>
      <rPr>
        <sz val="9"/>
        <rFont val="Calibri"/>
        <family val="2"/>
        <charset val="238"/>
        <scheme val="minor"/>
      </rPr>
      <t>, brez glutena</t>
    </r>
  </si>
  <si>
    <r>
      <rPr>
        <b/>
        <sz val="9"/>
        <rFont val="Calibri"/>
        <family val="2"/>
        <charset val="238"/>
        <scheme val="minor"/>
      </rPr>
      <t>DROBTINE,</t>
    </r>
    <r>
      <rPr>
        <sz val="9"/>
        <rFont val="Calibri"/>
        <family val="2"/>
        <charset val="238"/>
        <scheme val="minor"/>
      </rPr>
      <t xml:space="preserve"> brez glutena</t>
    </r>
  </si>
  <si>
    <r>
      <rPr>
        <b/>
        <sz val="9"/>
        <rFont val="Calibri"/>
        <family val="2"/>
        <charset val="238"/>
        <scheme val="minor"/>
      </rPr>
      <t>PAŠTETA</t>
    </r>
    <r>
      <rPr>
        <sz val="9"/>
        <rFont val="Calibri"/>
        <family val="2"/>
        <charset val="238"/>
        <scheme val="minor"/>
      </rPr>
      <t>, rastlinska, tuba, različni okusi</t>
    </r>
  </si>
  <si>
    <r>
      <t xml:space="preserve">1.kvaliteta,  brez glutena, kot </t>
    </r>
    <r>
      <rPr>
        <b/>
        <sz val="9"/>
        <rFont val="Calibri"/>
        <family val="2"/>
        <charset val="238"/>
        <scheme val="minor"/>
      </rPr>
      <t>Schar</t>
    </r>
  </si>
  <si>
    <r>
      <t xml:space="preserve">1.kvaliteta, setavine: pitna voda, jedilni kvas, kokosova maščoba, krompirjev škrob, por, sončnično olje, zelišča (3%) (peteršilj 1,8%, drobnjak 1,2%), morska sol, paradižnikova mezga, izvleček kvasa, kot </t>
    </r>
    <r>
      <rPr>
        <b/>
        <sz val="9"/>
        <rFont val="Calibri"/>
        <family val="2"/>
        <charset val="238"/>
        <scheme val="minor"/>
      </rPr>
      <t>Tartex</t>
    </r>
  </si>
  <si>
    <r>
      <t xml:space="preserve">1.kvaliteta, brez alergenov (Gluten, Pšenica, Mleko, Laktoza, Jajca, Soja, Kvas, Oreščki, Arašidi, Sezam, Volčji bob, Gorčica, Zelena, Poper), kot </t>
    </r>
    <r>
      <rPr>
        <b/>
        <sz val="9"/>
        <rFont val="Calibri"/>
        <family val="2"/>
        <charset val="238"/>
        <scheme val="minor"/>
      </rPr>
      <t>Tofutown</t>
    </r>
  </si>
  <si>
    <r>
      <t xml:space="preserve">SOK, 100%  sad.zel.del., </t>
    </r>
    <r>
      <rPr>
        <b/>
        <sz val="9"/>
        <color rgb="FF000000"/>
        <rFont val="Calibri"/>
        <family val="2"/>
        <charset val="238"/>
        <scheme val="minor"/>
      </rPr>
      <t>jabolko-breskev-korenje</t>
    </r>
  </si>
  <si>
    <r>
      <t xml:space="preserve">SOK, 100%  sd, </t>
    </r>
    <r>
      <rPr>
        <b/>
        <sz val="9"/>
        <rFont val="Calibri"/>
        <family val="2"/>
        <charset val="238"/>
        <scheme val="minor"/>
      </rPr>
      <t>jabolko, motni</t>
    </r>
  </si>
  <si>
    <r>
      <t>SOK,  100%sd,</t>
    </r>
    <r>
      <rPr>
        <b/>
        <sz val="9"/>
        <rFont val="Calibri"/>
        <family val="2"/>
        <charset val="238"/>
        <scheme val="minor"/>
      </rPr>
      <t xml:space="preserve"> jabolko, bistri</t>
    </r>
  </si>
  <si>
    <r>
      <t xml:space="preserve">SOK,  100%  sad.zel.delež, </t>
    </r>
    <r>
      <rPr>
        <b/>
        <sz val="9"/>
        <rFont val="Calibri"/>
        <family val="2"/>
        <charset val="238"/>
        <scheme val="minor"/>
      </rPr>
      <t>jabolko-breskev-korenje</t>
    </r>
  </si>
  <si>
    <t>Brez dodanega sladkorja, konzervansov in umetnih sladil, embalaža, ki omogoča zapiranje po odprtju</t>
  </si>
  <si>
    <t>1.kvaliteta, ekološki certifikat, 100% sadno zelenjavni delež</t>
  </si>
  <si>
    <t>1.kvaliteta, ekološki certifikat, 100% sadni delež</t>
  </si>
  <si>
    <t>1.kvaliteta, ekološki certifikat, 100% sadni delež, sveže stisnjen</t>
  </si>
  <si>
    <t>1.kvaliteta, ekološki certifikat, 100% sadni delež, brez dodanega sladkorja</t>
  </si>
  <si>
    <t/>
  </si>
  <si>
    <t>BAZILIKA BIO</t>
  </si>
  <si>
    <t>KLINČKI MLETI BIO</t>
  </si>
  <si>
    <t>LOVOR LIST BIO</t>
  </si>
  <si>
    <t>ORIGANO BIO</t>
  </si>
  <si>
    <t>MUŠKATNI OREŠČEK MLETI BIO</t>
  </si>
  <si>
    <t>MAJARON BIO</t>
  </si>
  <si>
    <r>
      <rPr>
        <b/>
        <sz val="9"/>
        <rFont val="Calibri"/>
        <family val="2"/>
        <charset val="238"/>
        <scheme val="minor"/>
      </rPr>
      <t>KAPSKI OSLIČ, file,</t>
    </r>
    <r>
      <rPr>
        <sz val="9"/>
        <rFont val="Calibri"/>
        <family val="2"/>
        <charset val="238"/>
        <scheme val="minor"/>
      </rPr>
      <t xml:space="preserve"> zamrznjen, v bloku - Očiščeni, nepoškodovani fileji, globoko zmrznjeni,približno enake velikosti oz. teže, brez kosti, značilnega vonja in okusa, brez tujih priokusov in vonjev; po toplotni obdelavi mora imeti meso prijeten vonj in okus, značilno barvo in ne sme razpadati</t>
    </r>
  </si>
  <si>
    <r>
      <rPr>
        <b/>
        <sz val="9"/>
        <rFont val="Calibri"/>
        <family val="2"/>
        <charset val="238"/>
        <scheme val="minor"/>
      </rPr>
      <t xml:space="preserve">KAPSKI OSLIČ,file, </t>
    </r>
    <r>
      <rPr>
        <sz val="9"/>
        <rFont val="Calibri"/>
        <family val="2"/>
        <charset val="238"/>
        <scheme val="minor"/>
      </rPr>
      <t>kocka, paniran, zmrznjen 5/1 - Očiščeni, nepoškodovani fileji, globoko zmrznjeni, približno enake velikosti oz. teže, brez kosti, značilnega vonja in okusa, brez tujih priokusov in vonjev; po toplotni obdelavi mora imeti meso prijeten vonj in okus, značilno barvo in ne sme razpadati</t>
    </r>
  </si>
  <si>
    <t>do 20</t>
  </si>
  <si>
    <t>do 40</t>
  </si>
  <si>
    <t>do 15</t>
  </si>
  <si>
    <t>do 35</t>
  </si>
  <si>
    <t>IK AL VK</t>
  </si>
  <si>
    <r>
      <rPr>
        <b/>
        <sz val="9"/>
        <rFont val="Calibri"/>
        <family val="2"/>
        <charset val="238"/>
        <scheme val="minor"/>
      </rPr>
      <t>PRŠUT suh, v kosu z kakovostnega svinjskega mes</t>
    </r>
    <r>
      <rPr>
        <sz val="9"/>
        <rFont val="Calibri"/>
        <family val="2"/>
        <charset val="238"/>
        <scheme val="minor"/>
      </rPr>
      <t>a; značilnega okusa in vonja; brez priokusa po žarkem, stabilne, enakomerne rdeče barve z mastnim tkivom bele barve (lahko z rožnatimi odtenki), brez diskoloracij, brez tujega, neprijetnega vonja, čvrste konsistence. Vsebnost natrijevega klorida v izdelku naj ne presega 6 %., vakumsko pakriran, certifikat ZGO</t>
    </r>
  </si>
  <si>
    <r>
      <rPr>
        <b/>
        <sz val="9"/>
        <rFont val="Calibri"/>
        <family val="2"/>
        <charset val="238"/>
        <scheme val="minor"/>
      </rPr>
      <t>ZAŠINK, kraški</t>
    </r>
    <r>
      <rPr>
        <sz val="9"/>
        <rFont val="Calibri"/>
        <family val="2"/>
        <charset val="238"/>
        <scheme val="minor"/>
      </rPr>
      <t>, sveža, ohlajena vratovina, brez poškodb mišičnine, brez odvečne slanine, suho soljena, zorjena najmanj 12 tednov, certifikat ZGO</t>
    </r>
  </si>
  <si>
    <t xml:space="preserve">JOGURT, s probiotičnimi kulturami, navadni tekoči </t>
  </si>
  <si>
    <t>JOGURT, s probiotičnimi kulturami, navadni tekoči</t>
  </si>
  <si>
    <t>JOGURT, sadni, s probiotičnimi kulturami, 1,2 % m.m.</t>
  </si>
  <si>
    <t>JOGURT, sadni, s probiotičnimi kulturami, 3,3 % m.m., brez dodanega sladkorja, brez laktoze</t>
  </si>
  <si>
    <t>JOGURT, sadni, s probiotičnimi kulturami,500 g, 3,3 % m.m., brez dodanega sladkorja, brez laktoze</t>
  </si>
  <si>
    <t>artikel brišemo</t>
  </si>
  <si>
    <r>
      <t xml:space="preserve">SOK,  100% sd, </t>
    </r>
    <r>
      <rPr>
        <b/>
        <sz val="9"/>
        <color rgb="FFFF0000"/>
        <rFont val="Calibri"/>
        <family val="2"/>
        <charset val="238"/>
        <scheme val="minor"/>
      </rPr>
      <t>jabolko, granatno jabolko, ribez, grozdje</t>
    </r>
  </si>
  <si>
    <r>
      <t xml:space="preserve">SOK, 100%  sd, </t>
    </r>
    <r>
      <rPr>
        <b/>
        <sz val="9"/>
        <color rgb="FFFF0000"/>
        <rFont val="Calibri"/>
        <family val="2"/>
        <charset val="238"/>
        <scheme val="minor"/>
      </rPr>
      <t>jabolko, granatno jabolko, ribez, grozdje</t>
    </r>
  </si>
  <si>
    <r>
      <t xml:space="preserve">ČEBULA </t>
    </r>
    <r>
      <rPr>
        <sz val="9"/>
        <color rgb="FFFF0000"/>
        <rFont val="Calibri"/>
        <family val="2"/>
        <charset val="238"/>
        <scheme val="minor"/>
      </rPr>
      <t>rjava</t>
    </r>
  </si>
  <si>
    <r>
      <t xml:space="preserve">KORENJE </t>
    </r>
    <r>
      <rPr>
        <sz val="9"/>
        <color rgb="FFFF0000"/>
        <rFont val="Calibri"/>
        <family val="2"/>
        <charset val="238"/>
        <scheme val="minor"/>
      </rPr>
      <t>rdeče</t>
    </r>
  </si>
  <si>
    <r>
      <t>SLIVE, suhe, brez koščic,</t>
    </r>
    <r>
      <rPr>
        <sz val="9"/>
        <color rgb="FFFF0000"/>
        <rFont val="Calibri"/>
        <family val="2"/>
        <charset val="238"/>
        <scheme val="minor"/>
      </rPr>
      <t xml:space="preserve"> rinfuza, brez konzervansov</t>
    </r>
  </si>
  <si>
    <r>
      <t xml:space="preserve">SLIVE, suhe, brez koščic, </t>
    </r>
    <r>
      <rPr>
        <sz val="9"/>
        <color rgb="FFFF0000"/>
        <rFont val="Calibri"/>
        <family val="2"/>
        <charset val="238"/>
        <scheme val="minor"/>
      </rPr>
      <t>rinfuza</t>
    </r>
  </si>
  <si>
    <r>
      <t xml:space="preserve">MARELICE, suhe, prosto, brez koščic, </t>
    </r>
    <r>
      <rPr>
        <sz val="9"/>
        <color rgb="FFFF0000"/>
        <rFont val="Calibri"/>
        <family val="2"/>
        <charset val="238"/>
        <scheme val="minor"/>
      </rPr>
      <t>brez konzervansov</t>
    </r>
  </si>
  <si>
    <r>
      <t xml:space="preserve">SOLATA, zelena, </t>
    </r>
    <r>
      <rPr>
        <sz val="9"/>
        <color rgb="FFFF0000"/>
        <rFont val="Calibri"/>
        <family val="2"/>
        <charset val="238"/>
        <scheme val="minor"/>
      </rPr>
      <t>krhkolistna glavnata ledenka</t>
    </r>
  </si>
  <si>
    <r>
      <t xml:space="preserve">SOLATA, zelena, </t>
    </r>
    <r>
      <rPr>
        <sz val="9"/>
        <color rgb="FFFF0000"/>
        <rFont val="Calibri"/>
        <family val="2"/>
        <charset val="238"/>
        <scheme val="minor"/>
      </rPr>
      <t>krhkolistna rozetasta gentile</t>
    </r>
  </si>
  <si>
    <t>MLETO MESO, 100% goveje,  pleče</t>
  </si>
  <si>
    <r>
      <t xml:space="preserve">KOSMIČI KORUZNI  kot corn flakes, </t>
    </r>
    <r>
      <rPr>
        <b/>
        <sz val="9"/>
        <color rgb="FFFF0000"/>
        <rFont val="Calibri"/>
        <family val="2"/>
        <charset val="238"/>
        <scheme val="minor"/>
      </rPr>
      <t>BREZ DODANEGA SLADKORJA</t>
    </r>
  </si>
  <si>
    <r>
      <t>TESTENINE, ŠPAGETI, jajčni,</t>
    </r>
    <r>
      <rPr>
        <sz val="9"/>
        <color rgb="FFFF0000"/>
        <rFont val="Calibri"/>
        <family val="2"/>
        <charset val="238"/>
        <scheme val="minor"/>
      </rPr>
      <t xml:space="preserve"> kot</t>
    </r>
    <r>
      <rPr>
        <sz val="9"/>
        <rFont val="Calibri"/>
        <family val="2"/>
        <charset val="238"/>
        <scheme val="minor"/>
      </rPr>
      <t xml:space="preserve"> št. 45</t>
    </r>
  </si>
  <si>
    <r>
      <t xml:space="preserve">TESTENINE, ŠPAGETI, jajčni, </t>
    </r>
    <r>
      <rPr>
        <sz val="9"/>
        <color rgb="FFFF0000"/>
        <rFont val="Calibri"/>
        <family val="2"/>
        <charset val="238"/>
        <scheme val="minor"/>
      </rPr>
      <t>kot</t>
    </r>
    <r>
      <rPr>
        <sz val="9"/>
        <rFont val="Calibri"/>
        <family val="2"/>
        <charset val="238"/>
        <scheme val="minor"/>
      </rPr>
      <t xml:space="preserve"> št. 45</t>
    </r>
  </si>
  <si>
    <r>
      <t xml:space="preserve">TESTENINE, POLŽKI,  </t>
    </r>
    <r>
      <rPr>
        <sz val="9"/>
        <color rgb="FFFF0000"/>
        <rFont val="Calibri"/>
        <family val="2"/>
        <charset val="238"/>
        <scheme val="minor"/>
      </rPr>
      <t xml:space="preserve">kot </t>
    </r>
    <r>
      <rPr>
        <sz val="9"/>
        <rFont val="Calibri"/>
        <family val="2"/>
        <charset val="238"/>
        <scheme val="minor"/>
      </rPr>
      <t>32,  jajčni</t>
    </r>
  </si>
  <si>
    <r>
      <t xml:space="preserve">TESTENINE, POLŽKI,  </t>
    </r>
    <r>
      <rPr>
        <sz val="9"/>
        <color rgb="FFFF0000"/>
        <rFont val="Calibri"/>
        <family val="2"/>
        <charset val="238"/>
        <scheme val="minor"/>
      </rPr>
      <t>kot</t>
    </r>
    <r>
      <rPr>
        <sz val="9"/>
        <rFont val="Calibri"/>
        <family val="2"/>
        <charset val="238"/>
        <scheme val="minor"/>
      </rPr>
      <t xml:space="preserve"> 32,  durum, brez jajc</t>
    </r>
  </si>
  <si>
    <r>
      <t xml:space="preserve">TESTENINE,POLŽKI  </t>
    </r>
    <r>
      <rPr>
        <sz val="9"/>
        <color rgb="FFFF0000"/>
        <rFont val="Calibri"/>
        <family val="2"/>
        <charset val="238"/>
        <scheme val="minor"/>
      </rPr>
      <t>kot</t>
    </r>
    <r>
      <rPr>
        <sz val="9"/>
        <rFont val="Calibri"/>
        <family val="2"/>
        <charset val="238"/>
        <scheme val="minor"/>
      </rPr>
      <t xml:space="preserve"> 26, jajčni</t>
    </r>
  </si>
  <si>
    <r>
      <t xml:space="preserve">TESTENINE,POLŽKI </t>
    </r>
    <r>
      <rPr>
        <sz val="9"/>
        <color rgb="FFFF0000"/>
        <rFont val="Calibri"/>
        <family val="2"/>
        <charset val="238"/>
        <scheme val="minor"/>
      </rPr>
      <t xml:space="preserve"> kot </t>
    </r>
    <r>
      <rPr>
        <sz val="9"/>
        <rFont val="Calibri"/>
        <family val="2"/>
        <charset val="238"/>
        <scheme val="minor"/>
      </rPr>
      <t>26, durum, brez  jajc</t>
    </r>
  </si>
  <si>
    <r>
      <t xml:space="preserve">TESTENINE,POLŽKI </t>
    </r>
    <r>
      <rPr>
        <sz val="9"/>
        <color rgb="FFFF0000"/>
        <rFont val="Calibri"/>
        <family val="2"/>
        <charset val="238"/>
        <scheme val="minor"/>
      </rPr>
      <t xml:space="preserve"> kot </t>
    </r>
    <r>
      <rPr>
        <sz val="9"/>
        <rFont val="Calibri"/>
        <family val="2"/>
        <charset val="238"/>
        <scheme val="minor"/>
      </rPr>
      <t>26, jajčni</t>
    </r>
  </si>
  <si>
    <r>
      <t>TESTENINE, POLŽKI</t>
    </r>
    <r>
      <rPr>
        <sz val="9"/>
        <color rgb="FFFF0000"/>
        <rFont val="Calibri"/>
        <family val="2"/>
        <charset val="238"/>
        <scheme val="minor"/>
      </rPr>
      <t xml:space="preserve"> kot</t>
    </r>
    <r>
      <rPr>
        <sz val="9"/>
        <rFont val="Calibri"/>
        <family val="2"/>
        <charset val="238"/>
        <scheme val="minor"/>
      </rPr>
      <t xml:space="preserve"> 28 brez jajc, durum</t>
    </r>
  </si>
  <si>
    <r>
      <t xml:space="preserve">LAZANJA, </t>
    </r>
    <r>
      <rPr>
        <strike/>
        <sz val="9"/>
        <color rgb="FFFF0000"/>
        <rFont val="Calibri"/>
        <family val="2"/>
        <charset val="238"/>
        <scheme val="minor"/>
      </rPr>
      <t>valovita</t>
    </r>
  </si>
  <si>
    <r>
      <t xml:space="preserve">RIŽ, brušen (beli)  1.kvaliteta, </t>
    </r>
    <r>
      <rPr>
        <sz val="9"/>
        <color rgb="FFFF0000"/>
        <rFont val="Calibri"/>
        <family val="2"/>
        <charset val="238"/>
        <scheme val="minor"/>
      </rPr>
      <t>okroglozrnati</t>
    </r>
  </si>
  <si>
    <r>
      <t xml:space="preserve">KREKERJI, </t>
    </r>
    <r>
      <rPr>
        <sz val="9"/>
        <color rgb="FFFF0000"/>
        <rFont val="Calibri"/>
        <family val="2"/>
        <charset val="238"/>
        <scheme val="minor"/>
      </rPr>
      <t>večzrnati</t>
    </r>
    <r>
      <rPr>
        <sz val="9"/>
        <rFont val="Calibri"/>
        <family val="2"/>
        <charset val="238"/>
        <scheme val="minor"/>
      </rPr>
      <t xml:space="preserve"> z ajdo, brez glutena</t>
    </r>
  </si>
  <si>
    <r>
      <t xml:space="preserve">KRUH, </t>
    </r>
    <r>
      <rPr>
        <sz val="9"/>
        <color rgb="FFFF0000"/>
        <rFont val="Calibri"/>
        <family val="2"/>
        <charset val="238"/>
        <scheme val="minor"/>
      </rPr>
      <t>večzrnati</t>
    </r>
    <r>
      <rPr>
        <sz val="9"/>
        <rFont val="Calibri"/>
        <family val="2"/>
        <charset val="238"/>
        <scheme val="minor"/>
      </rPr>
      <t>, brez glutena</t>
    </r>
  </si>
  <si>
    <r>
      <t xml:space="preserve">1.kv., sestavine: oves (brez glutena, agavin nektar, gumi arabica (akacijev gumi), palmovo olje, jabolka 6%, rozine sultanine 6%, sol, brez alergenov, kot </t>
    </r>
    <r>
      <rPr>
        <b/>
        <strike/>
        <sz val="9"/>
        <color rgb="FFFF0000"/>
        <rFont val="Calibri"/>
        <family val="2"/>
        <charset val="238"/>
        <scheme val="minor"/>
      </rPr>
      <t>Doves Farm</t>
    </r>
  </si>
  <si>
    <t>1.kvaliteta, embalaža, ki po odprtju omogoča zapiranje</t>
  </si>
  <si>
    <t>1.kvaliteta, sestavine: koruzni zdrob, riževa moka, moka iz ovsenih kosmičev, moka iz amaranta, maltodekstrin, kvinojina moka, jedilna sol, sladkor</t>
  </si>
  <si>
    <t>1.kvaliteta, sestavine: kurkuma, grško seno, koriander, gorčična semena, kajenski poper, ingver</t>
  </si>
  <si>
    <t>1.kvaliteta, enakovredno kot Droga</t>
  </si>
  <si>
    <t>1.kvaliteta, enakovredno kot Herba medica</t>
  </si>
  <si>
    <t>1.kvaliteta, sestavine: jabolka, hibiskus, šipek, bezeg, borovnice, aromatizirano z aromo gozdnih sadežev</t>
  </si>
  <si>
    <t>1. kvaliteta, sestavine: jabolka, hibiskus, pomarančne lupine, šipek, cvetni listi sončnice, aromatizirano z aromo jagode in maline</t>
  </si>
  <si>
    <t>1.kvaliteta, enakovredno kot Herba medica,pakiran filter vrečke 40x25g</t>
  </si>
  <si>
    <t>1.kvaliteta, pakiran filter vrečke 40x25g</t>
  </si>
  <si>
    <t>1.kvaliteta, kakavovi deli min. 36 %</t>
  </si>
  <si>
    <t>1.kvaliteta, kakavovih delov min. 43%</t>
  </si>
  <si>
    <t>1.kvaliteta ,sestavine : jedilna sol, sušena zelenjava 30% (korenje, rebrinec, čebula, krompir, zelena, por, peteršilj, česen), saldkor, kvas, začimbe (poper, kurkuma, koper), brez aditivov, enakovredno Vegeta Natur</t>
  </si>
  <si>
    <t>1.kvaliteta, steklena ali PVC embalaža, ki po odprtju omogoča zapiranje</t>
  </si>
  <si>
    <t>1.kvaliteta, brez konzervansov, steklena embalaža, ki po odprtju omogoča zapiranje</t>
  </si>
  <si>
    <t>1.kvaliteta, pripraljen iz stisnjenih jabolk</t>
  </si>
  <si>
    <t>1.kvaliteta, proizveden iz skrbno
izbranih rdečih vin z naravnim biološkim postopkom fermentacije.</t>
  </si>
  <si>
    <t>1.kvaliteta,pšenična polnozrnata moka 98%, sončnično olje,pšenični gluten, pšenična vlakna, sredstvo za uravnavanje kislosti: natrijevi karbonati, sladni ekstrakt (ječmen, koruza), sol, naravni kvas 0,08%, (pšenica), ječmenov slad, aroma, kvas, antioksidant: izvlečki rožmarina</t>
  </si>
  <si>
    <t xml:space="preserve">1.kvaliteta,vsebuje manj kot 80% skupnih maščob, brez konzervansov, brez prisotnosti trans maščob, pakirana v folijo, </t>
  </si>
  <si>
    <t>1.kvaliteta, brez dodanega sladkorja, steklena embalaža, ki po odprtju omogoča zapiranje</t>
  </si>
  <si>
    <t>1.kvaliteta, Sestavine: pražen ječmen in pražena korenina cikorije. Proja vsebuje najmanj 40% ekstrakta., kot proja</t>
  </si>
  <si>
    <t>1.kvaliteta, sestavine: pražena korenina cikorije, vsebuje najmanj 40% ekstrakta topnega v vodi, vsebuje 7- 11% naravno prisotnega inulina iz cikorije, kot Franck</t>
  </si>
  <si>
    <t>1.kvaliteta, Sestavine: praženi ječmenov slad, vsebuje najmanj 35% ekstrakta topnega v vodi, kot Kneipp</t>
  </si>
  <si>
    <t>1.kvaliteta, sestavine: kuhinjska sol, mleti beli poper, sladka paprika, mleti česen, majaron, rožmarin, brez prisotnosti ojačevalcev okusa in drugoh aditivov,  embalaža, ki po odprtju omogoča zapiranje</t>
  </si>
  <si>
    <t>1.kvaliteta, Enakovredno Kot Radenska, dodan C02</t>
  </si>
  <si>
    <t>1.kvaliteta, Enakovredno Kot Radenska, brez dodanega C02</t>
  </si>
  <si>
    <t>1.kvaliteta, jedilno rafinirano olje</t>
  </si>
  <si>
    <t>1.kvaliteta, Oljčno olje mora biti pridobljeno izključno iz plodu oljke po ustreznem tehnološkem postopku. Ustrezati mora vsem pogojem, ki jih pravilnik predpisuje za ekstra deviško oljčno olje  in pogojem, ki so nujni za razvrščanje in ugotavljanje kakovosti in pristnosti izdelka: vsebnost prostih maščobnih kislin (največ 3,3% izraženih kot oleinska kislina), peroksidno število, sestava in delež sterolov, ne sme vsebovati aditivov in konzervansov, biti mora značilnega vonja, arome, barve in ustrezne viskoznosti,  brez prisotnosti rafiniranega oljčnega olja</t>
  </si>
  <si>
    <t>1.kvaliteta, rafinirano jedilno olje</t>
  </si>
  <si>
    <t xml:space="preserve">1.kvaliteta, jedilno, nerafinirano rastlinsko olje, pridobljeno po postopku hladnega stiskanja, ne sme vsebovati primesi drugih olj, brez aditivov </t>
  </si>
  <si>
    <t xml:space="preserve">1.kvaliteta, pridobljeno po postopku hladnega stiskanja, ne sme vsebovati primesi drugih olj, brez aditivov </t>
  </si>
  <si>
    <t>1.kvaliteta,  embalaža, ki po odprtju omogoča zapiranje</t>
  </si>
  <si>
    <t>1.kvaliteta,pšenična moka, oljčno olje 10 %, kvas, jedilna sol, pšenična sladna moka, ekstra deviško oljčno olje</t>
  </si>
  <si>
    <t>1.kvaliteta, sestavine: Polnozrnata pšenična moka, kvas, olivno olje (4,8%), ekstrakt ječmenovega sladu, jodirana sol (sol, kalijev jodat)</t>
  </si>
  <si>
    <t>1.kvaliteta, sestavine: pšenična moka, sončnično olje, oljčno olje, rožmarin 2,00 %, kvas, sol, extra deviško oljčno olje,pšenična sladna moka</t>
  </si>
  <si>
    <t>nepekoča</t>
  </si>
  <si>
    <t>1.kvaliteta, enakovredno kot Dr.Oetker</t>
  </si>
  <si>
    <t>1.kvaliteta, morska, kuhinjska, drobno  mleta, brez dodatkov proti strjevanju</t>
  </si>
  <si>
    <t>1.kvaliteta: sestavine:pšenični zdrob, jajca v prahu, rastlinska maščoba (palmina maščoba), sol,sredstvo za vzhajanje testa (natrijev-hidrokarbonat, dinatrijev-difosfat, koruzni škrob), citronska kislina, antioksidant</t>
  </si>
  <si>
    <t>1.kvaliteta, steklena embalaža, ki po odprtju omogoča zapiranje</t>
  </si>
  <si>
    <t>1.kvaliteta, Enakovredno Čokolešnik</t>
  </si>
  <si>
    <t>1.kvaliteta, Dodani vitamini  B1, B2, B6, C, E, folat in niacin, enakovredno kot keksolino</t>
  </si>
  <si>
    <t xml:space="preserve">ekološki certifikat, sestavine: plodovi šipka, limonska trava, listi mete, cvetovi kamilice,cvetovi bezga </t>
  </si>
  <si>
    <t>ekološki certifikat, sestavine: cvetovi hibiskusa, divja jabolka, plodovi šipka, skorja pomaranče, skorja limone, naravna aroma divje češnje</t>
  </si>
  <si>
    <t>ekološki certifikat, sestavine: plodovi komarčka, plodovi janeža, cvetovi kamilice, plodovi kumine</t>
  </si>
  <si>
    <t>Zmleti kosi svinjskega in govejega mesa 1.kvalitete</t>
  </si>
  <si>
    <t>Zmleti kosi  govejega mesa 1.kvalitete</t>
  </si>
  <si>
    <r>
      <rPr>
        <b/>
        <sz val="9"/>
        <rFont val="Calibri"/>
        <family val="2"/>
        <charset val="238"/>
        <scheme val="minor"/>
      </rPr>
      <t>SALAMA</t>
    </r>
    <r>
      <rPr>
        <sz val="9"/>
        <rFont val="Calibri"/>
        <family val="2"/>
        <charset val="238"/>
        <scheme val="minor"/>
      </rPr>
      <t>, ogrska, v kosu,</t>
    </r>
    <r>
      <rPr>
        <sz val="9"/>
        <color rgb="FFFF0000"/>
        <rFont val="Calibri"/>
        <family val="2"/>
        <charset val="238"/>
        <scheme val="minor"/>
      </rPr>
      <t xml:space="preserve"> 1. kvaliteta</t>
    </r>
  </si>
  <si>
    <r>
      <rPr>
        <b/>
        <sz val="9"/>
        <rFont val="Calibri"/>
        <family val="2"/>
        <charset val="238"/>
        <scheme val="minor"/>
      </rPr>
      <t xml:space="preserve">PIŠČANČJE MESO, file, </t>
    </r>
    <r>
      <rPr>
        <sz val="9"/>
        <rFont val="Calibri"/>
        <family val="2"/>
        <charset val="238"/>
        <scheme val="minor"/>
      </rPr>
      <t>panirano,</t>
    </r>
    <r>
      <rPr>
        <b/>
        <sz val="9"/>
        <rFont val="Calibri"/>
        <family val="2"/>
        <charset val="238"/>
        <scheme val="minor"/>
      </rPr>
      <t xml:space="preserve"> zamrznjeno</t>
    </r>
    <r>
      <rPr>
        <sz val="9"/>
        <rFont val="Calibri"/>
        <family val="2"/>
        <charset val="238"/>
        <scheme val="minor"/>
      </rPr>
      <t>, 100g, 1.kvaliteta</t>
    </r>
  </si>
  <si>
    <r>
      <rPr>
        <b/>
        <sz val="9"/>
        <rFont val="Calibri"/>
        <family val="2"/>
        <charset val="238"/>
        <scheme val="minor"/>
      </rPr>
      <t>PIŠČANČJE MESO, medaljoni</t>
    </r>
    <r>
      <rPr>
        <sz val="9"/>
        <rFont val="Calibri"/>
        <family val="2"/>
        <charset val="238"/>
        <scheme val="minor"/>
      </rPr>
      <t xml:space="preserve">, panirano, </t>
    </r>
    <r>
      <rPr>
        <b/>
        <sz val="9"/>
        <rFont val="Calibri"/>
        <family val="2"/>
        <charset val="238"/>
        <scheme val="minor"/>
      </rPr>
      <t>zamrznjeno,</t>
    </r>
    <r>
      <rPr>
        <sz val="9"/>
        <rFont val="Calibri"/>
        <family val="2"/>
        <charset val="238"/>
        <scheme val="minor"/>
      </rPr>
      <t xml:space="preserve"> 1.kvaliteta</t>
    </r>
  </si>
  <si>
    <t>Sveža jajca »A« razreda so enakomerno presojna, rumenjak je viden v sredini kot senca. Zračni mehurček svežih  jajc mora biti manjši od 6 mm. Masa jajca velikosti M = 53 g do 62 g. Lupina in povrhnjica ne smeta biti poškodovani oziroma natrti. Ne smejo imeti tujih vonjev.</t>
  </si>
  <si>
    <t>Sveža jajca »A« razreda so enakomerno presojna, rumenjak je viden v sredini kot senca. Zračni mehurček svežih  jajc mora biti manjši od 6 mm. Masa jajca velikosti L= 63 g do 72 g. Lupina in povrhnjica ne smeta biti poškodovani oziroma natrti. Ne smejo imeti tujih vonjev.</t>
  </si>
  <si>
    <t>1.kvaliteta, 3,2% m.m., brez konzervansov in drugih aditivov, embalaža, ki omogoča zapiranje po odprtju</t>
  </si>
  <si>
    <t>1.kvaliteta , 3,2 % m.m., brez konzervansov in drugih aditivov, embalaža, ki omogoča zapiranje po odprtju</t>
  </si>
  <si>
    <t>1.kvaliteta, najmanj 1,3% m.m., brez konzervansov in drugih aditivov, embalaža, ki omogoča zapiranje po odprtju</t>
  </si>
  <si>
    <t>1.kvaliteta , 3,2% m.m., brez konzervansov in drugih aditivov</t>
  </si>
  <si>
    <t>1.kvaliteta , 1,5% m.m., brez konzervansov in drugih aditivov</t>
  </si>
  <si>
    <t>1.kvaliteta , najmanj 3,5% m.m., brez konzervansov in drugih aditivov, brez laktoze</t>
  </si>
  <si>
    <t>1.kvaliteta, 3,2 % m.m., min. 10 % dodanega sadja ali sadnega pripravka, brez konzervansov, umetnih sladil in drugih aditivov, različni okusi, embalaža, ki omogoča zapiranje po odprtju</t>
  </si>
  <si>
    <t>1.kvaliteta, najmanj 1,,1 % m.m., min. 10 % dodanega sadja ali sadnega pripravka, brez konzervansov, umetnih sladil in drugih aditivov, različni okusi, embalaža, ki omogoča zapiranje po odprtju</t>
  </si>
  <si>
    <t>1.kvaliteta, 2,5 % m.m., min. 10 % dodanega sadja ali sadnega pripravka, brez konzervansov, umetnih sladil in drugih aditivov, različni okusi</t>
  </si>
  <si>
    <t>1.kvaliteta,5,6 % m.m., min. 10 % dodanega sadja ali sadnega pripravka, brez konzervansov, umetnih sladil in drugih aditivov, različni okusi</t>
  </si>
  <si>
    <t>1.kvaliteta, najmanj 2,5 % m.m., min. najmanj 18%  dodanega sadja ali sadnega pripravka, brez konzervansov, umetnih sladil in drugih aditivov, brez laktoze različni okusi</t>
  </si>
  <si>
    <t>1.kvaliteta , najmanj 3,0% m.m., brez konzervansov in drugih aditivov, brez laktoze, različni okusi</t>
  </si>
  <si>
    <t>1.kvaliteta, najmanj 1,2 % m.m., brez konzervansov, umetnih sladil in drugih aditivov, brez laktoze, različni okusi</t>
  </si>
  <si>
    <t>1.kvaliteta, najmanj 3,3 % m.m.,manj kot 5g sladkorja/100g,  brez dodanega sladkorja , brez konzervansov, umetnih sladil in drugih aditivov, brez laktoze, različni okusi</t>
  </si>
  <si>
    <t>smetana, krompirjev škrob, posneto mleko v prahu, ksantan gumi in karagenan, citronska kislina</t>
  </si>
  <si>
    <t>1.kvalitata , najmanj 82 % mlečne maščobe, brez konzervansov in drugih aditivov</t>
  </si>
  <si>
    <t>1.kvaliteta , polno najmanj 3,5 % (m/m) mlečne maščobe, brez konzervansov in drugih aditivov</t>
  </si>
  <si>
    <t>1.kvaliteta , polno najmanj 3,5 % (m/m) mlečne maščobe, brez konzervansov in drugih aditivov,</t>
  </si>
  <si>
    <t>1.kvaliteta najmanj 3,5 % (m/m) mlečne maščobe, brez konzervansov in drugih aditivov</t>
  </si>
  <si>
    <t>1.kvaliteta najmanj 1,5 % (m/m) mlečne maščobe, brez konzervansov in drugih aditivov</t>
  </si>
  <si>
    <t>1.kvaliteta, vsebnost vode ne presega 5 % (m/m) končnega izdelka, pridobljenega z odstranitvijo vode iz mleka, iz v celoti ali delno posnetega mleka, iz smetane ali mešanice teh izdelkov. Brez konzervansov. Vsebnost beljakovin se lahko prilagodi na najmanjšo vsebnost 34 % (m/m) (izraženo v nemastni suhi snovi), pakirano v vrečke iz alum. folije, te v kartonski embalaži; 500 g in 1 kg</t>
  </si>
  <si>
    <t>pasterizirano mleko, sol, sredstvo za uravnavanje kislosti citronska kislina, mikrobiološka kultura, sirišče. Vsebuje min. 40 % mlečne maščobe v suhi snovi, cca.12,5g kroglice</t>
  </si>
  <si>
    <t>pasterizirano mleko, sol, sredstvo za uravnavanje kislosti citronska kislina, mikrobiološka kultura, sirišče. Vsebuje min. 40 % mlečne maščobe v suhi snovi, v bloku cca.1 kg</t>
  </si>
  <si>
    <t>1.kvaliteta, sir do 62 %, krušne drobtine (pšenična moka, jedilna sol, dekstroza, kvas, začimbe), voda, olje oljne ogrščice, pčenična moka, jajca</t>
  </si>
  <si>
    <t>1.kvaliteta , najmanj 45 % mlečne maščobe v suhi snovi, najmanj 50 % suhe snovi, brez konzervansov in drugih aditivov, nizka vsebnost soli</t>
  </si>
  <si>
    <t>1.kvaliteta , najmanj 24 g mlečne maščobe na 100g izdelka, brez konzervansov, brez laktoze</t>
  </si>
  <si>
    <t>1.kvaliteta ,najmanj 15g m.m. na 100g živila, brez konzervansov in drugih aditivov</t>
  </si>
  <si>
    <t>1.kvaliteta , najmanj 15g m.m. na 100g živila brez konzervansov in drugih aditivov</t>
  </si>
  <si>
    <t>1.kvaliteta , najmanj 15g m.m. na 100g živilai, brez konzervansov in drugih aditivov</t>
  </si>
  <si>
    <t>1.kvaliteta , najmanj 15g m.m. na 100g živila, brez konzervansov</t>
  </si>
  <si>
    <t>bučno olje, bučna semena, čebula, brez konzervansov in drugih aditivov</t>
  </si>
  <si>
    <t>1.kvalitata, najmanj 9 g mlečne maščobe na 100g živila, brez konzervansov in drugih aditivov</t>
  </si>
  <si>
    <t>1.kvalitata, brez konzervansov in drugih aditivov, brez laktoze</t>
  </si>
  <si>
    <t>1.kvalitata, največ 1 g mlečne maščobe na 100g živila, brez konzervansov in drugih aditivov</t>
  </si>
  <si>
    <t>1.kvalitata, Sestavine: skuta, pripravek (jagoda ali banana ali jabolko), sladkor, krompirjev škrob</t>
  </si>
  <si>
    <t>1.kvaliteta, sestavine: sveži sir 80 % , pripravek jabolko – hruška 20 % (zgoščen grozdni sok, zgoščen jabolčni sok 32 %, jabolčni pire iz koncentrata 17,5 %, hruškov pire iz koncentrata 17,5 %) ali pripravek banana 20 % (bananin pire 35 %, zgoščen grozdni sok, zgoščen jabolčni sok), nativni škrob, naravne arome, zgoščen limonin sok</t>
  </si>
  <si>
    <t>1.kvaliteta, najmanj 18 % m.m., brez konzervansov in drugih aditivov</t>
  </si>
  <si>
    <t>1.kvaliteta, 35 % m.m., brez konzervansov in drugih aditivov</t>
  </si>
  <si>
    <t>1.kvaliteta, 33 % m.m., brez konzervansov in drugih aditivov</t>
  </si>
  <si>
    <t>1.kvalieteta, 33 % m.m., brez konzervansov in drugih aditivov</t>
  </si>
  <si>
    <t>1.kvalitata</t>
  </si>
  <si>
    <t>1.kvalitata , 21 % m.m., brez konzervansov</t>
  </si>
  <si>
    <t xml:space="preserve">1.kvalitata , 33 % m.m., brez konzervansov </t>
  </si>
  <si>
    <t>1.kvalitata, narejen iz pšenične bele moke s pepelom od 0,56 % do 1,05 %,  del pšenične moke se lahko nadomesti z moko drugih žit v odstotku, ki ga dopušča pravilnik; osnovne in dodatne surovine, vsebnost aditivov morajo ustrezati zahtevam pravilnika; konzervansi niso dovoljeni; videz, okus, vonj, barva in konzistenca morajo biti značilni za polbeli pšenični kruh.</t>
  </si>
  <si>
    <t>1.kvalitata , Narejen iz pšenične črne moke s pepelom nad 1,06 %, del pšenične moke se lahko nadomesti z moko drugih žit v odstotku, ki ga dopušča pravilnik; osnovne in dodatne surovine, vsebnost aditivov morajo ustrezati zahtevam pravilnika; konzervansi niso dovoljeni; videz, okus, vonj, barva in konzistenca morajo biti značilni za črni kruh.</t>
  </si>
  <si>
    <t>1.kvalitata , Narejen iz ržene moke, vsebnost pepela v suhi snovi je lahko od 0,7 do 0,8% pri rženi moki tipa 750, od 0,9 do 1,0% pri rženi moki tipa 950, od 1,2 do 1,3% pri rženi moki tipa 1250.  Lahko se uporabi do 20 % pšenične moke; vse osnovne in dodatne surovine, vsebnost aditivov morajo ustrezati zahtevam pravilnika; konzervansi niso dovoljeni; videz, okus, vonj, barva in konzistenca morajo biti značilni za rženi kruh.</t>
  </si>
  <si>
    <t>1.kvalitata , Narejen iz mešanice koruzne in pšenične moke ter drugih mok, drobljenca ali kosmičev, pri čemer mora biti vsebnost koruzne moke ali drugih koruznih izdelkov najmanj 30-odstotna; osnovne in dodatne surovine, vsebnost aditivov morajo ustrezati zahtevam pravilnika; konzervansi niso dovoljeni; videz, okus, vonj, barva in konzistenca morajo biti značilni za koruzni kruh.</t>
  </si>
  <si>
    <t>1.kvalitata , Narejen iz polnozrnate pšenične moke ali polnozrnatega pšeničnega drobljenca s pepelom do 2%. Vsebuje pa lahko do 20 % drugih mok; vse osnovne in dodatne surovine, vsebnost aditivov morajo ustrezati zahtevam pravilnika; konzervansi niso dovoljeni; videz, okus, vonj, barva in konzistenca morajo biti značilni za polnozrnati kruh.</t>
  </si>
  <si>
    <t>1.kvalitata , brez konzervansov</t>
  </si>
  <si>
    <t>1.kvalitata, orehov nadev</t>
  </si>
  <si>
    <t>1.kvalitata , marelični nadev</t>
  </si>
  <si>
    <t xml:space="preserve"> 1.kvalitata , brez nadeva</t>
  </si>
  <si>
    <t>1.kvalitata ,pehtranov nadev</t>
  </si>
  <si>
    <t>1.kvaliteta, zdrob durum pšenice, brez dodatka jajc</t>
  </si>
  <si>
    <t xml:space="preserve">1.kvaliteta, sestavine: pirin polnozrnat zdrob </t>
  </si>
  <si>
    <t>1.kvaliteta, sestavine: ajdova moka in pšenični zdrob durum</t>
  </si>
  <si>
    <t xml:space="preserve">1.kvaliteta, sestavine: durum zdrob, okus koprive, buče in rdeče pese  </t>
  </si>
  <si>
    <t>1.kvaliteta, brez konzervansov</t>
  </si>
  <si>
    <t>1.kvaliteta, narezane na rezine, neolupljene</t>
  </si>
  <si>
    <t>1.kvaliteta , narezane na rezine, neolupljene, brez konzervansov</t>
  </si>
  <si>
    <t>1.kvaliteta, narezani na rezine (osmine), olupljeni</t>
  </si>
  <si>
    <t>1.kvaliteta, narezani na rezine (osmine), olupljeni, brez konzervansov</t>
  </si>
  <si>
    <t>1.kvalitata, brez konzervansov</t>
  </si>
  <si>
    <t>1.kvalitata , brez konzervansov, minimalno 43g sadja na 100g živila, skupni sladkorji max. 36,8g na 100g živila</t>
  </si>
  <si>
    <t>1.kvalitata , brez konzervansov, minimalno 45g sadja na 100g živila, skupni sladkorji max. 36,9 g na 100g živila</t>
  </si>
  <si>
    <t>1.kvalitata , brez konzervansov, minimalno 45g sadja na 100g živila, skupni sladkorji max. 35,5 g na 100g živila</t>
  </si>
  <si>
    <t>1.kvalitata , brez konzervansov, minimalno 45g sadja na 100g živila, skupni sladkorji max. 60 g na 100g živila</t>
  </si>
  <si>
    <t>1.kvalitata , brez konzervansov, minimalno 45g sadja na 100g živila, skupni sladkorji max. 38,8 g na 100g živila</t>
  </si>
  <si>
    <t>1.kvaliteta, brez konzervansov in sladil, min. 45%sadni delež</t>
  </si>
  <si>
    <t>1.kvaliteta, marelična kaša, sladkor, voda, kislina: citronska kislina, želirno sredstvo: pektin, antioksidant: askorbinska kislina, min 30g sadja na 100g, skupni sladkorji 60g na 100g.</t>
  </si>
  <si>
    <t>1.kvalieteta,jagodna kaša, sladkor, voda, želirno sredstvo: pektin, kislina: citronska kislina, antioksidant askorbinska kislina, koncentrat iz korenčka in črnega ribeza, min. 44g sadja na 100g,skupni sladkorji 43g na 100g</t>
  </si>
  <si>
    <t xml:space="preserve">1.kvalieteta,šipkova kaša, sladkor, voda, želirno sredstvo: pektin, kislina: citronska kislina, antioksidant: askorbinska kislina.minimalno 44g sadja na 100g, skupni sladkorji max. 43g na 100g </t>
  </si>
  <si>
    <t>1.kvaliteta, sladkor, marelična kaša (40 %), voda, želirno sredstvo (pektin), kislina (citronska kislina), sredstvo za uravnavanje kislosti (trinatrijev citrat), stabilizator (trikalcijev citrat), aroma, konzervans (kalijev sorbat).</t>
  </si>
  <si>
    <t>1.kvaliteta, sestavine:paradižnikov koncentrat, citronska kislina, v stekleni embalaži</t>
  </si>
  <si>
    <t>1.kvaliteta, brez konzervansov in umetnih sladil,  enakovredno kot Eta</t>
  </si>
  <si>
    <r>
      <t xml:space="preserve">1.kvalitata , odcejene mase sadja mora biti več kot 50 % - neto masa ploda mora biti deklarirana, kompot </t>
    </r>
    <r>
      <rPr>
        <b/>
        <sz val="9"/>
        <color rgb="FFFF0000"/>
        <rFont val="Calibri"/>
        <family val="2"/>
        <charset val="238"/>
        <scheme val="minor"/>
      </rPr>
      <t>ne sme vsebovati tujih primesi in konzervansov</t>
    </r>
    <r>
      <rPr>
        <sz val="9"/>
        <color rgb="FFFF0000"/>
        <rFont val="Calibri"/>
        <family val="2"/>
        <charset val="238"/>
        <scheme val="minor"/>
      </rPr>
      <t>, kompot naj bo pasteriziran ali steriliziran v hermetično zaprti embalaži, manj sladek (max. 14g sladkorjev na 100g izdelka</t>
    </r>
  </si>
  <si>
    <r>
      <t xml:space="preserve">1.kvalitata , odcejene mase sadja mora biti več kot 50 % - neto masa ploda mora biti deklarirana, kompot </t>
    </r>
    <r>
      <rPr>
        <b/>
        <sz val="9"/>
        <color rgb="FFFF0000"/>
        <rFont val="Calibri"/>
        <family val="2"/>
        <charset val="238"/>
        <scheme val="minor"/>
      </rPr>
      <t>ne sme vsebovati tujih primesi in konzervansov</t>
    </r>
    <r>
      <rPr>
        <sz val="9"/>
        <color rgb="FFFF0000"/>
        <rFont val="Calibri"/>
        <family val="2"/>
        <charset val="238"/>
        <scheme val="minor"/>
      </rPr>
      <t>, kompot naj bo pasteriziran ali steriliziran v hermetično zaprti embalaži, max.6g sladkorja/100g izdelka</t>
    </r>
  </si>
  <si>
    <r>
      <t xml:space="preserve">1.kvalitata , odcejene mase sadja mora biti več kot 50 % - neto masa ploda mora biti deklarirana, kompot </t>
    </r>
    <r>
      <rPr>
        <b/>
        <sz val="9"/>
        <color rgb="FFFF0000"/>
        <rFont val="Calibri"/>
        <family val="2"/>
        <charset val="238"/>
        <scheme val="minor"/>
      </rPr>
      <t>ne sme vsebovati tujih primesi in konzervansov</t>
    </r>
    <r>
      <rPr>
        <sz val="9"/>
        <color rgb="FFFF0000"/>
        <rFont val="Calibri"/>
        <family val="2"/>
        <charset val="238"/>
        <scheme val="minor"/>
      </rPr>
      <t>, kompot naj bo pasteriziran ali steriliziran v hermetično zaprti embalaži</t>
    </r>
  </si>
  <si>
    <r>
      <t xml:space="preserve">1.kvalitata , </t>
    </r>
    <r>
      <rPr>
        <b/>
        <sz val="9"/>
        <color rgb="FFFF0000"/>
        <rFont val="Calibri"/>
        <family val="2"/>
        <charset val="238"/>
        <scheme val="minor"/>
      </rPr>
      <t>brez konzervansov, umetnih sladil in drugih aditivov</t>
    </r>
    <r>
      <rPr>
        <sz val="9"/>
        <color rgb="FFFF0000"/>
        <rFont val="Calibri"/>
        <family val="2"/>
        <charset val="238"/>
        <scheme val="minor"/>
      </rPr>
      <t>, enakovredno kot Eta</t>
    </r>
  </si>
  <si>
    <t>1.kvaliteta, zdrav, čist, brez tujih primesi, deljen na posamezne cvetove velikosti 40-60 mm, naglo globoko ohlajen</t>
  </si>
  <si>
    <t>1.kvaliteta, kocke 5x5x5 mm, naglo globoko zmrznjene, zdave, čiste, brez tujih primesi</t>
  </si>
  <si>
    <t>1.kvaliteta, zdrava, čista, brez tujih primesi, deljena na posamezne cvetove velikosti 30-60 mm, naglo globoko ohlajena</t>
  </si>
  <si>
    <t>1.kvaliteta, mešanica vseh gozdnih sadežev (jagode 30%, maline 25%, robide 25%, borovnice 10%, ribez 10%), zdravi, očiščeni plodovi, brez tujuh primesi, naglo globoko ohlajeni</t>
  </si>
  <si>
    <t>1.kvaliteta, zdrav, čist, brez tujih primesi, velikosti 8,75 -9,30 mm, naglo globoko ohlajen</t>
  </si>
  <si>
    <t>1.kvaliteta, zdravi, čisti, celi na kocke narezani plodovi, brez tujih primesi, naglo globoko ohlajeni</t>
  </si>
  <si>
    <t>1.kvaliteta, zdravo, čisto, brez tujuh primesi, narezano na kocke  10x10x10mm, naglo globoko ohlajeno</t>
  </si>
  <si>
    <t>1.kvaliteta, zdravo, čisto, brez tujuh primesi, mlado, sladko, mini korenje, celi plodovi, naglo globoko ohlajeno</t>
  </si>
  <si>
    <t>1.kvaliteta, zdrava, čista, brez tujih primesi</t>
  </si>
  <si>
    <t>1.kvaliteta, očiščen, rezan, rezan 5 x 5 mm, naglo globoko ohlajen</t>
  </si>
  <si>
    <t>1.kvaliteta, zdravi, čisti, ploščati, narezani stroki, brez tujih primesi, naglo globoko ohlajeni</t>
  </si>
  <si>
    <t>1.kvaliteta, zdrava, čista, brez tujih primesi, pasirana, hitro globoko ohlajena</t>
  </si>
  <si>
    <t>1.kvaliteta, zdravi, čisti, celi plodovi, brez koščic, naglo globoko ohlajeni</t>
  </si>
  <si>
    <t>1.kvaliteta, zdrava, čista, narezan oz. na posamezne cvetove deljena zelenjava,  brez tujih primesi, naglo globoko ohlajeni</t>
  </si>
  <si>
    <t>ekološki certifikat</t>
  </si>
  <si>
    <t xml:space="preserve">ekološki certifikat, brez konzervansov, umetnih barvil in arom, na 100 g izdelka najmanj 50 g sadja, skupnih sladkorjev največ 57 g/100 g </t>
  </si>
  <si>
    <t xml:space="preserve">ekološki certifikat, brez konzervansov, umetnih barvil in arom, na 100 g izdelka najmanj 50 g sadja, skupnih sladkorjev največ7 g/100 g </t>
  </si>
  <si>
    <t>ekološki certifikat, brez alergenov in  njihovih sledov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</si>
</sst>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0.00\ &quot;€&quot;;[Red]\-#,##0.00\ &quot;€&quot;"/>
    <numFmt numFmtId="44" formatCode="_-* #,##0.00\ &quot;€&quot;_-;\-* #,##0.00\ &quot;€&quot;_-;_-* &quot;-&quot;??\ &quot;€&quot;_-;_-@_-"/>
    <numFmt numFmtId="43" formatCode="_-* #,##0.00_-;\-* #,##0.00_-;_-* &quot;-&quot;??_-;_-@_-"/>
    <numFmt numFmtId="164" formatCode="_-* #,##0.00\ _€_-;\-* #,##0.00\ _€_-;_-* &quot;-&quot;??\ _€_-;_-@_-"/>
    <numFmt numFmtId="165" formatCode="[$-424]General"/>
    <numFmt numFmtId="166" formatCode="#,##0.00\ &quot;€&quot;"/>
    <numFmt numFmtId="167" formatCode="_-* #,##0.00\ _S_I_T_-;\-* #,##0.00\ _S_I_T_-;_-* &quot;-&quot;??\ _S_I_T_-;_-@_-"/>
    <numFmt numFmtId="168" formatCode="0\ %"/>
    <numFmt numFmtId="169" formatCode="_-* #,##0.00&quot; €&quot;_-;\-* #,##0.00&quot; €&quot;_-;_-* \-??&quot; €&quot;_-;_-@_-"/>
    <numFmt numFmtId="170" formatCode="_-* #,##0.00\ _€_-;\-* #,##0.00\ _€_-;_-* \-??\ _€_-;_-@_-"/>
    <numFmt numFmtId="171" formatCode="#,##0.00&quot; €&quot;;[Red]\-#,##0.00&quot; €&quot;"/>
    <numFmt numFmtId="172" formatCode="_-* #,##0.00\ _S_I_T_-;\-* #,##0.00\ _S_I_T_-;_-* \-??\ _S_I_T_-;_-@_-"/>
    <numFmt numFmtId="173" formatCode="0.0"/>
  </numFmts>
  <fonts count="125">
    <font>
      <sz val="11"/>
      <color theme="1"/>
      <name val="Calibri"/>
      <family val="2"/>
      <charset val="238"/>
      <scheme val="minor"/>
    </font>
    <font>
      <sz val="11"/>
      <color indexed="8"/>
      <name val="Calibri"/>
      <family val="2"/>
      <charset val="238"/>
    </font>
    <font>
      <b/>
      <sz val="11"/>
      <color indexed="8"/>
      <name val="Calibri"/>
      <family val="2"/>
      <charset val="238"/>
    </font>
    <font>
      <sz val="10"/>
      <name val="Arial CE"/>
      <charset val="238"/>
    </font>
    <font>
      <sz val="10"/>
      <name val="Arial"/>
      <family val="2"/>
      <charset val="238"/>
    </font>
    <font>
      <sz val="11"/>
      <color theme="1"/>
      <name val="Calibri"/>
      <family val="2"/>
      <charset val="238"/>
      <scheme val="minor"/>
    </font>
    <font>
      <b/>
      <sz val="11"/>
      <color theme="1"/>
      <name val="Calibri"/>
      <family val="2"/>
      <charset val="238"/>
      <scheme val="minor"/>
    </font>
    <font>
      <b/>
      <sz val="9"/>
      <color indexed="8"/>
      <name val="Calibri"/>
      <family val="2"/>
      <charset val="238"/>
      <scheme val="minor"/>
    </font>
    <font>
      <sz val="11"/>
      <color indexed="8"/>
      <name val="Calibri"/>
      <family val="2"/>
      <charset val="238"/>
      <scheme val="minor"/>
    </font>
    <font>
      <b/>
      <sz val="11"/>
      <color indexed="8"/>
      <name val="Calibri"/>
      <family val="2"/>
      <charset val="238"/>
      <scheme val="minor"/>
    </font>
    <font>
      <b/>
      <sz val="11"/>
      <color rgb="FFFF0000"/>
      <name val="Calibri"/>
      <family val="2"/>
      <charset val="238"/>
      <scheme val="minor"/>
    </font>
    <font>
      <sz val="9"/>
      <color indexed="8"/>
      <name val="Calibri"/>
      <family val="2"/>
      <charset val="238"/>
      <scheme val="minor"/>
    </font>
    <font>
      <sz val="9"/>
      <color theme="1"/>
      <name val="Calibri"/>
      <family val="2"/>
      <charset val="238"/>
      <scheme val="minor"/>
    </font>
    <font>
      <sz val="9"/>
      <name val="Calibri"/>
      <family val="2"/>
      <charset val="238"/>
      <scheme val="minor"/>
    </font>
    <font>
      <b/>
      <sz val="9"/>
      <color theme="1"/>
      <name val="Calibri"/>
      <family val="2"/>
      <charset val="238"/>
      <scheme val="minor"/>
    </font>
    <font>
      <sz val="11"/>
      <name val="Calibri"/>
      <family val="2"/>
      <charset val="238"/>
      <scheme val="minor"/>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sz val="8"/>
      <name val="Calibri"/>
      <family val="2"/>
      <charset val="238"/>
      <scheme val="minor"/>
    </font>
    <font>
      <sz val="8"/>
      <color theme="1"/>
      <name val="Calibri"/>
      <family val="2"/>
      <charset val="238"/>
      <scheme val="minor"/>
    </font>
    <font>
      <sz val="10"/>
      <name val="Calibri"/>
      <family val="2"/>
      <charset val="238"/>
      <scheme val="minor"/>
    </font>
    <font>
      <sz val="10"/>
      <color indexed="8"/>
      <name val="Calibri"/>
      <family val="2"/>
      <charset val="238"/>
      <scheme val="minor"/>
    </font>
    <font>
      <sz val="10"/>
      <color theme="1"/>
      <name val="Calibri"/>
      <family val="2"/>
      <charset val="238"/>
      <scheme val="minor"/>
    </font>
    <font>
      <b/>
      <sz val="10"/>
      <color theme="1"/>
      <name val="Calibri"/>
      <family val="2"/>
      <charset val="238"/>
      <scheme val="minor"/>
    </font>
    <font>
      <b/>
      <sz val="10"/>
      <color rgb="FFFF0000"/>
      <name val="Calibri"/>
      <family val="2"/>
      <charset val="238"/>
      <scheme val="minor"/>
    </font>
    <font>
      <b/>
      <sz val="9"/>
      <name val="Calibri"/>
      <family val="2"/>
      <charset val="238"/>
      <scheme val="minor"/>
    </font>
    <font>
      <sz val="11"/>
      <color rgb="FF9C6500"/>
      <name val="Calibri"/>
      <family val="2"/>
      <charset val="238"/>
      <scheme val="minor"/>
    </font>
    <font>
      <sz val="10"/>
      <color rgb="FF000000"/>
      <name val="Arial CE"/>
      <charset val="238"/>
    </font>
    <font>
      <b/>
      <sz val="10"/>
      <name val="Calibri"/>
      <family val="2"/>
      <charset val="238"/>
      <scheme val="minor"/>
    </font>
    <font>
      <sz val="11"/>
      <color rgb="FF000000"/>
      <name val="Calibri"/>
      <family val="2"/>
      <charset val="238"/>
    </font>
    <font>
      <sz val="11"/>
      <color rgb="FF000000"/>
      <name val="Calibri"/>
      <family val="2"/>
      <charset val="238"/>
      <scheme val="minor"/>
    </font>
    <font>
      <b/>
      <sz val="11"/>
      <color rgb="FF000000"/>
      <name val="Calibri"/>
      <family val="2"/>
      <charset val="238"/>
    </font>
    <font>
      <b/>
      <sz val="9"/>
      <color rgb="FF000000"/>
      <name val="Calibri"/>
      <family val="2"/>
      <charset val="238"/>
    </font>
    <font>
      <sz val="11"/>
      <color theme="1"/>
      <name val="Arial"/>
      <family val="2"/>
      <charset val="238"/>
    </font>
    <font>
      <u/>
      <sz val="11"/>
      <color theme="10"/>
      <name val="Arial"/>
      <family val="2"/>
      <charset val="238"/>
    </font>
    <font>
      <b/>
      <sz val="12"/>
      <color theme="0"/>
      <name val="Calibri"/>
      <family val="2"/>
      <charset val="238"/>
    </font>
    <font>
      <b/>
      <sz val="12"/>
      <name val="Calibri"/>
      <family val="2"/>
      <charset val="238"/>
    </font>
    <font>
      <sz val="12"/>
      <name val="Calibri"/>
      <family val="2"/>
      <charset val="238"/>
      <scheme val="minor"/>
    </font>
    <font>
      <b/>
      <sz val="12"/>
      <color theme="1"/>
      <name val="Calibri"/>
      <family val="2"/>
      <charset val="238"/>
      <scheme val="minor"/>
    </font>
    <font>
      <b/>
      <sz val="14"/>
      <color theme="1"/>
      <name val="Calibri"/>
      <family val="2"/>
      <charset val="238"/>
      <scheme val="minor"/>
    </font>
    <font>
      <b/>
      <sz val="16"/>
      <name val="Calibri"/>
      <family val="2"/>
      <charset val="238"/>
      <scheme val="minor"/>
    </font>
    <font>
      <b/>
      <sz val="12"/>
      <name val="Calibri"/>
      <family val="2"/>
      <charset val="238"/>
      <scheme val="minor"/>
    </font>
    <font>
      <b/>
      <sz val="14"/>
      <color theme="0"/>
      <name val="Calibri"/>
      <family val="2"/>
      <charset val="238"/>
      <scheme val="minor"/>
    </font>
    <font>
      <b/>
      <sz val="12"/>
      <color theme="0"/>
      <name val="Arial"/>
      <family val="2"/>
      <charset val="238"/>
    </font>
    <font>
      <b/>
      <sz val="12"/>
      <name val="Arial"/>
      <family val="2"/>
      <charset val="238"/>
    </font>
    <font>
      <b/>
      <sz val="13"/>
      <color theme="0"/>
      <name val="Calibri"/>
      <family val="2"/>
      <charset val="238"/>
      <scheme val="minor"/>
    </font>
    <font>
      <b/>
      <sz val="8"/>
      <color theme="0"/>
      <name val="Calibri"/>
      <family val="2"/>
      <charset val="238"/>
      <scheme val="minor"/>
    </font>
    <font>
      <b/>
      <sz val="12"/>
      <color theme="9" tint="-0.249977111117893"/>
      <name val="Calibri"/>
      <family val="2"/>
      <charset val="238"/>
      <scheme val="minor"/>
    </font>
    <font>
      <b/>
      <sz val="11"/>
      <name val="Calibri"/>
      <family val="2"/>
      <charset val="238"/>
    </font>
    <font>
      <sz val="11"/>
      <name val="Calibri"/>
      <family val="2"/>
      <charset val="238"/>
    </font>
    <font>
      <b/>
      <sz val="11"/>
      <color theme="0"/>
      <name val="Calibri"/>
      <family val="2"/>
      <charset val="238"/>
    </font>
    <font>
      <b/>
      <sz val="8"/>
      <color theme="0" tint="-0.499984740745262"/>
      <name val="Calibri"/>
      <family val="2"/>
      <charset val="238"/>
      <scheme val="minor"/>
    </font>
    <font>
      <b/>
      <sz val="11"/>
      <name val="Calibri"/>
      <family val="2"/>
      <charset val="238"/>
      <scheme val="minor"/>
    </font>
    <font>
      <b/>
      <sz val="10"/>
      <color indexed="8"/>
      <name val="Calibri"/>
      <family val="2"/>
      <charset val="238"/>
      <scheme val="minor"/>
    </font>
    <font>
      <sz val="11"/>
      <color indexed="8"/>
      <name val="Arial1"/>
      <charset val="238"/>
    </font>
    <font>
      <sz val="7"/>
      <color indexed="8"/>
      <name val="Tahoma"/>
      <family val="2"/>
      <charset val="238"/>
    </font>
    <font>
      <sz val="10"/>
      <name val="Arial CE"/>
      <family val="2"/>
      <charset val="238"/>
    </font>
    <font>
      <b/>
      <sz val="18"/>
      <color indexed="62"/>
      <name val="Cambria"/>
      <family val="2"/>
      <charset val="238"/>
    </font>
    <font>
      <sz val="10"/>
      <name val="Arial"/>
      <family val="2"/>
    </font>
    <font>
      <sz val="7"/>
      <color rgb="FF000000"/>
      <name val="tahoma"/>
      <family val="2"/>
      <charset val="238"/>
    </font>
    <font>
      <sz val="10"/>
      <color indexed="8"/>
      <name val="Arial"/>
      <family val="2"/>
      <charset val="238"/>
    </font>
    <font>
      <sz val="8"/>
      <color rgb="FFAFAA9F"/>
      <name val="Tahoma"/>
      <family val="2"/>
      <charset val="238"/>
    </font>
    <font>
      <sz val="11"/>
      <color rgb="FF006100"/>
      <name val="Calibri"/>
      <family val="2"/>
      <charset val="238"/>
    </font>
    <font>
      <sz val="10"/>
      <color theme="1"/>
      <name val="Calibri"/>
      <family val="2"/>
      <charset val="238"/>
    </font>
    <font>
      <sz val="10"/>
      <color rgb="FF000000"/>
      <name val="Calibri"/>
      <family val="2"/>
      <charset val="238"/>
    </font>
    <font>
      <sz val="10"/>
      <color rgb="FF000000"/>
      <name val="Times New Roman"/>
      <family val="1"/>
      <charset val="238"/>
    </font>
    <font>
      <sz val="11"/>
      <color theme="1"/>
      <name val="Calibri"/>
      <family val="2"/>
      <scheme val="minor"/>
    </font>
    <font>
      <sz val="11"/>
      <color rgb="FFFFFFFF"/>
      <name val="Calibri"/>
      <family val="2"/>
      <charset val="238"/>
    </font>
    <font>
      <sz val="11"/>
      <color rgb="FF800080"/>
      <name val="Calibri"/>
      <family val="2"/>
      <charset val="238"/>
    </font>
    <font>
      <b/>
      <sz val="11"/>
      <color rgb="FFFF9900"/>
      <name val="Calibri"/>
      <family val="2"/>
      <charset val="238"/>
    </font>
    <font>
      <b/>
      <sz val="11"/>
      <color rgb="FFFFFFFF"/>
      <name val="Calibri"/>
      <family val="2"/>
      <charset val="238"/>
    </font>
    <font>
      <sz val="11"/>
      <color rgb="FF008000"/>
      <name val="Calibri"/>
      <family val="2"/>
      <charset val="238"/>
    </font>
    <font>
      <i/>
      <sz val="11"/>
      <color rgb="FF808080"/>
      <name val="Calibri"/>
      <family val="2"/>
      <charset val="238"/>
    </font>
    <font>
      <b/>
      <sz val="15"/>
      <color rgb="FF003366"/>
      <name val="Calibri"/>
      <family val="2"/>
      <charset val="238"/>
    </font>
    <font>
      <b/>
      <sz val="13"/>
      <color rgb="FF003366"/>
      <name val="Calibri"/>
      <family val="2"/>
      <charset val="238"/>
    </font>
    <font>
      <b/>
      <sz val="11"/>
      <color rgb="FF003366"/>
      <name val="Calibri"/>
      <family val="2"/>
      <charset val="238"/>
    </font>
    <font>
      <sz val="11"/>
      <color rgb="FF333399"/>
      <name val="Calibri"/>
      <family val="2"/>
      <charset val="238"/>
    </font>
    <font>
      <b/>
      <sz val="11"/>
      <color rgb="FF333333"/>
      <name val="Calibri"/>
      <family val="2"/>
      <charset val="238"/>
    </font>
    <font>
      <sz val="11"/>
      <color rgb="FFFF9900"/>
      <name val="Calibri"/>
      <family val="2"/>
      <charset val="238"/>
    </font>
    <font>
      <b/>
      <sz val="18"/>
      <color rgb="FF003366"/>
      <name val="Cambria"/>
      <family val="2"/>
      <charset val="238"/>
    </font>
    <font>
      <b/>
      <sz val="18"/>
      <color rgb="FF333399"/>
      <name val="Cambria"/>
      <family val="2"/>
      <charset val="238"/>
    </font>
    <font>
      <sz val="11"/>
      <color rgb="FF000000"/>
      <name val="Arial"/>
      <family val="2"/>
      <charset val="238"/>
    </font>
    <font>
      <sz val="10"/>
      <name val="Arial"/>
      <family val="2"/>
      <charset val="1"/>
    </font>
    <font>
      <sz val="10"/>
      <color rgb="FF000000"/>
      <name val="Arial"/>
      <family val="2"/>
      <charset val="238"/>
    </font>
    <font>
      <sz val="11"/>
      <color rgb="FF993300"/>
      <name val="Calibri"/>
      <family val="2"/>
      <charset val="238"/>
    </font>
    <font>
      <sz val="11"/>
      <color rgb="FF9C6500"/>
      <name val="Calibri"/>
      <family val="2"/>
      <charset val="238"/>
    </font>
    <font>
      <sz val="11"/>
      <color rgb="FFFF0000"/>
      <name val="Calibri"/>
      <family val="2"/>
      <charset val="238"/>
    </font>
    <font>
      <sz val="10"/>
      <name val="Tahoma"/>
      <family val="2"/>
      <charset val="238"/>
    </font>
    <font>
      <sz val="9"/>
      <name val="Calibri"/>
      <family val="2"/>
      <charset val="238"/>
      <scheme val="minor"/>
    </font>
    <font>
      <b/>
      <sz val="9"/>
      <name val="Calibri"/>
      <family val="2"/>
      <charset val="238"/>
      <scheme val="minor"/>
    </font>
    <font>
      <sz val="9"/>
      <color theme="1"/>
      <name val="Calibri"/>
      <family val="2"/>
      <charset val="238"/>
      <scheme val="minor"/>
    </font>
    <font>
      <sz val="9"/>
      <color indexed="8"/>
      <name val="Calibri"/>
      <family val="2"/>
      <charset val="238"/>
      <scheme val="minor"/>
    </font>
    <font>
      <b/>
      <sz val="9"/>
      <color theme="1"/>
      <name val="Calibri"/>
      <family val="2"/>
      <charset val="238"/>
      <scheme val="minor"/>
    </font>
    <font>
      <b/>
      <sz val="8"/>
      <name val="Calibri"/>
      <family val="2"/>
      <charset val="238"/>
      <scheme val="minor"/>
    </font>
    <font>
      <b/>
      <sz val="8"/>
      <color indexed="8"/>
      <name val="Calibri"/>
      <family val="2"/>
      <charset val="238"/>
      <scheme val="minor"/>
    </font>
    <font>
      <b/>
      <sz val="8"/>
      <color theme="1"/>
      <name val="Calibri"/>
      <family val="2"/>
      <charset val="238"/>
      <scheme val="minor"/>
    </font>
    <font>
      <sz val="9"/>
      <color rgb="FF000000"/>
      <name val="Calibri"/>
      <family val="2"/>
      <charset val="238"/>
      <scheme val="minor"/>
    </font>
    <font>
      <sz val="10"/>
      <color rgb="FFFF0000"/>
      <name val="Calibri"/>
      <family val="2"/>
      <charset val="238"/>
      <scheme val="minor"/>
    </font>
    <font>
      <sz val="9"/>
      <name val="Calibri"/>
      <scheme val="minor"/>
    </font>
    <font>
      <b/>
      <sz val="9"/>
      <name val="Calibri"/>
      <scheme val="minor"/>
    </font>
    <font>
      <b/>
      <sz val="9"/>
      <color theme="1"/>
      <name val="Calibri"/>
      <scheme val="minor"/>
    </font>
    <font>
      <b/>
      <sz val="9"/>
      <color indexed="8"/>
      <name val="Calibri"/>
      <scheme val="minor"/>
    </font>
    <font>
      <sz val="9"/>
      <color theme="1"/>
      <name val="Calibri"/>
      <scheme val="minor"/>
    </font>
    <font>
      <b/>
      <sz val="9"/>
      <color rgb="FF000000"/>
      <name val="Calibri"/>
      <family val="2"/>
      <charset val="238"/>
      <scheme val="minor"/>
    </font>
    <font>
      <b/>
      <u/>
      <sz val="12"/>
      <name val="Calibri"/>
      <family val="2"/>
      <charset val="238"/>
      <scheme val="minor"/>
    </font>
    <font>
      <b/>
      <vertAlign val="superscript"/>
      <sz val="9"/>
      <name val="Calibri"/>
      <family val="2"/>
      <charset val="238"/>
      <scheme val="minor"/>
    </font>
    <font>
      <b/>
      <u/>
      <sz val="11"/>
      <name val="Calibri"/>
      <family val="2"/>
      <charset val="238"/>
      <scheme val="minor"/>
    </font>
    <font>
      <b/>
      <sz val="9"/>
      <color rgb="FFFF0000"/>
      <name val="Calibri"/>
      <family val="2"/>
      <charset val="238"/>
      <scheme val="minor"/>
    </font>
    <font>
      <sz val="9"/>
      <color rgb="FFFF0000"/>
      <name val="Calibri"/>
      <family val="2"/>
      <charset val="238"/>
      <scheme val="minor"/>
    </font>
    <font>
      <strike/>
      <sz val="9"/>
      <color rgb="FFFF0000"/>
      <name val="Calibri"/>
      <family val="2"/>
      <charset val="238"/>
      <scheme val="minor"/>
    </font>
    <font>
      <b/>
      <strike/>
      <sz val="9"/>
      <color rgb="FFFF0000"/>
      <name val="Calibri"/>
      <family val="2"/>
      <charset val="238"/>
      <scheme val="minor"/>
    </font>
    <font>
      <b/>
      <sz val="8"/>
      <color rgb="FFFF0000"/>
      <name val="Calibri"/>
      <family val="2"/>
      <charset val="238"/>
      <scheme val="minor"/>
    </font>
  </fonts>
  <fills count="91">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42"/>
      </patternFill>
    </fill>
    <fill>
      <patternFill patternType="solid">
        <fgColor indexed="45"/>
      </patternFill>
    </fill>
    <fill>
      <patternFill patternType="solid">
        <fgColor indexed="31"/>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rgb="FFFFEB9C"/>
      </patternFill>
    </fill>
    <fill>
      <patternFill patternType="solid">
        <fgColor theme="9" tint="0.79998168889431442"/>
        <bgColor indexed="64"/>
      </patternFill>
    </fill>
    <fill>
      <patternFill patternType="solid">
        <fgColor rgb="FFFFFF00"/>
        <bgColor indexed="64"/>
      </patternFill>
    </fill>
    <fill>
      <patternFill patternType="solid">
        <fgColor rgb="FFFFFFFF"/>
        <bgColor rgb="FFFFFFFF"/>
      </patternFill>
    </fill>
    <fill>
      <patternFill patternType="solid">
        <fgColor rgb="FFFBE4D5"/>
        <bgColor indexed="64"/>
      </patternFill>
    </fill>
    <fill>
      <patternFill patternType="solid">
        <fgColor rgb="FFFCE4D6"/>
        <bgColor indexed="64"/>
      </patternFill>
    </fill>
    <fill>
      <patternFill patternType="solid">
        <fgColor rgb="FFA1C063"/>
        <bgColor indexed="64"/>
      </patternFill>
    </fill>
    <fill>
      <patternFill patternType="solid">
        <fgColor rgb="FFE7EFD8"/>
        <bgColor indexed="64"/>
      </patternFill>
    </fill>
    <fill>
      <patternFill patternType="solid">
        <fgColor rgb="FFF0E8D1"/>
        <bgColor indexed="64"/>
      </patternFill>
    </fill>
    <fill>
      <patternFill patternType="solid">
        <fgColor theme="9" tint="-0.249977111117893"/>
        <bgColor indexed="64"/>
      </patternFill>
    </fill>
    <fill>
      <patternFill patternType="solid">
        <fgColor theme="6" tint="0.39997558519241921"/>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rgb="FFFFFFFF"/>
        <bgColor indexed="64"/>
      </patternFill>
    </fill>
    <fill>
      <patternFill patternType="solid">
        <fgColor rgb="FFF0F0F0"/>
        <bgColor indexed="8"/>
      </patternFill>
    </fill>
    <fill>
      <patternFill patternType="solid">
        <fgColor rgb="FFC6EFCE"/>
        <bgColor rgb="FFCCFFCC"/>
      </patternFill>
    </fill>
    <fill>
      <patternFill patternType="solid">
        <fgColor rgb="FFCCCCFF"/>
        <bgColor rgb="FFB7DEE8"/>
      </patternFill>
    </fill>
    <fill>
      <patternFill patternType="solid">
        <fgColor rgb="FFFF99CC"/>
        <bgColor rgb="FFFF8080"/>
      </patternFill>
    </fill>
    <fill>
      <patternFill patternType="solid">
        <fgColor rgb="FFCCFFCC"/>
        <bgColor rgb="FFCCFFFF"/>
      </patternFill>
    </fill>
    <fill>
      <patternFill patternType="solid">
        <fgColor rgb="FFCC99FF"/>
        <bgColor rgb="FFFF99CC"/>
      </patternFill>
    </fill>
    <fill>
      <patternFill patternType="solid">
        <fgColor rgb="FFCCFFFF"/>
        <bgColor rgb="FFCCFFCC"/>
      </patternFill>
    </fill>
    <fill>
      <patternFill patternType="solid">
        <fgColor rgb="FFFFCC99"/>
        <bgColor rgb="FFFFEB9C"/>
      </patternFill>
    </fill>
    <fill>
      <patternFill patternType="solid">
        <fgColor rgb="FFC0C0C0"/>
        <bgColor rgb="FFCCCCFF"/>
      </patternFill>
    </fill>
    <fill>
      <patternFill patternType="solid">
        <fgColor rgb="FF99CCFF"/>
        <bgColor rgb="FFB7DEE8"/>
      </patternFill>
    </fill>
    <fill>
      <patternFill patternType="solid">
        <fgColor rgb="FFFF8080"/>
        <bgColor rgb="FFFF99CC"/>
      </patternFill>
    </fill>
    <fill>
      <patternFill patternType="solid">
        <fgColor rgb="FF00FF00"/>
        <bgColor rgb="FF00B050"/>
      </patternFill>
    </fill>
    <fill>
      <patternFill patternType="solid">
        <fgColor rgb="FFFFCC00"/>
        <bgColor rgb="FFFF9900"/>
      </patternFill>
    </fill>
    <fill>
      <patternFill patternType="solid">
        <fgColor rgb="FF0066CC"/>
        <bgColor rgb="FF008080"/>
      </patternFill>
    </fill>
    <fill>
      <patternFill patternType="solid">
        <fgColor rgb="FF800080"/>
        <bgColor rgb="FF800080"/>
      </patternFill>
    </fill>
    <fill>
      <patternFill patternType="solid">
        <fgColor rgb="FF33CCCC"/>
        <bgColor rgb="FF00CCFF"/>
      </patternFill>
    </fill>
    <fill>
      <patternFill patternType="solid">
        <fgColor rgb="FFFF9900"/>
        <bgColor rgb="FFFFCC00"/>
      </patternFill>
    </fill>
    <fill>
      <patternFill patternType="solid">
        <fgColor rgb="FF333399"/>
        <bgColor rgb="FF003366"/>
      </patternFill>
    </fill>
    <fill>
      <patternFill patternType="solid">
        <fgColor rgb="FFFF0000"/>
        <bgColor rgb="FF993300"/>
      </patternFill>
    </fill>
    <fill>
      <patternFill patternType="solid">
        <fgColor rgb="FF339966"/>
        <bgColor rgb="FF00B050"/>
      </patternFill>
    </fill>
    <fill>
      <patternFill patternType="solid">
        <fgColor rgb="FFFF6600"/>
        <bgColor rgb="FFFF9900"/>
      </patternFill>
    </fill>
    <fill>
      <patternFill patternType="solid">
        <fgColor rgb="FF969696"/>
        <bgColor rgb="FF808080"/>
      </patternFill>
    </fill>
    <fill>
      <patternFill patternType="solid">
        <fgColor rgb="FFFFFF99"/>
        <bgColor rgb="FFFFEB9C"/>
      </patternFill>
    </fill>
    <fill>
      <patternFill patternType="solid">
        <fgColor rgb="FFFFEB9C"/>
        <bgColor rgb="FFFFFF99"/>
      </patternFill>
    </fill>
    <fill>
      <patternFill patternType="solid">
        <fgColor rgb="FFFFFFCC"/>
        <bgColor rgb="FFEBF1DE"/>
      </patternFill>
    </fill>
    <fill>
      <patternFill patternType="solid">
        <fgColor rgb="FFFFFFFF"/>
        <bgColor rgb="FFFFFFCC"/>
      </patternFill>
    </fill>
    <fill>
      <patternFill patternType="solid">
        <fgColor theme="0" tint="-0.249977111117893"/>
        <bgColor indexed="64"/>
      </patternFill>
    </fill>
    <fill>
      <patternFill patternType="solid">
        <fgColor theme="0" tint="-0.14999847407452621"/>
        <bgColor indexed="64"/>
      </patternFill>
    </fill>
    <fill>
      <patternFill patternType="solid">
        <fgColor theme="6" tint="0.59999389629810485"/>
        <bgColor indexed="64"/>
      </patternFill>
    </fill>
  </fills>
  <borders count="10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rgb="FF808080"/>
      </left>
      <right style="thin">
        <color rgb="FF808080"/>
      </right>
      <top style="thin">
        <color rgb="FF808080"/>
      </top>
      <bottom style="thin">
        <color rgb="FF808080"/>
      </bottom>
      <diagonal/>
    </border>
    <border>
      <left style="double">
        <color rgb="FF333333"/>
      </left>
      <right style="double">
        <color rgb="FF333333"/>
      </right>
      <top style="double">
        <color rgb="FF333333"/>
      </top>
      <bottom style="double">
        <color rgb="FF333333"/>
      </bottom>
      <diagonal/>
    </border>
    <border>
      <left/>
      <right/>
      <top/>
      <bottom style="thick">
        <color rgb="FF333399"/>
      </bottom>
      <diagonal/>
    </border>
    <border>
      <left/>
      <right/>
      <top/>
      <bottom style="thick">
        <color rgb="FFC0C0C0"/>
      </bottom>
      <diagonal/>
    </border>
    <border>
      <left/>
      <right/>
      <top/>
      <bottom style="medium">
        <color rgb="FF0066CC"/>
      </bottom>
      <diagonal/>
    </border>
    <border>
      <left style="thin">
        <color rgb="FF333333"/>
      </left>
      <right style="thin">
        <color rgb="FF333333"/>
      </right>
      <top style="thin">
        <color rgb="FF333333"/>
      </top>
      <bottom style="thin">
        <color rgb="FF333333"/>
      </bottom>
      <diagonal/>
    </border>
    <border>
      <left/>
      <right/>
      <top/>
      <bottom style="double">
        <color rgb="FFFF9900"/>
      </bottom>
      <diagonal/>
    </border>
    <border>
      <left style="thin">
        <color rgb="FFC0C0C0"/>
      </left>
      <right style="thin">
        <color rgb="FFC0C0C0"/>
      </right>
      <top style="thin">
        <color rgb="FFC0C0C0"/>
      </top>
      <bottom style="thin">
        <color rgb="FFC0C0C0"/>
      </bottom>
      <diagonal/>
    </border>
    <border>
      <left/>
      <right/>
      <top style="thin">
        <color rgb="FF333399"/>
      </top>
      <bottom style="double">
        <color rgb="FF333399"/>
      </bottom>
      <diagonal/>
    </border>
    <border>
      <left style="thin">
        <color indexed="64"/>
      </left>
      <right style="thin">
        <color indexed="64"/>
      </right>
      <top style="thin">
        <color indexed="64"/>
      </top>
      <bottom/>
      <diagonal/>
    </border>
    <border>
      <left/>
      <right/>
      <top style="thin">
        <color indexed="64"/>
      </top>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diagonal/>
    </border>
    <border>
      <left style="thin">
        <color auto="1"/>
      </left>
      <right style="thin">
        <color auto="1"/>
      </right>
      <top style="thin">
        <color auto="1"/>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s>
  <cellStyleXfs count="18395">
    <xf numFmtId="0" fontId="0" fillId="0" borderId="0"/>
    <xf numFmtId="0" fontId="1" fillId="0" borderId="0"/>
    <xf numFmtId="0" fontId="5" fillId="0" borderId="0"/>
    <xf numFmtId="0" fontId="3" fillId="0" borderId="0"/>
    <xf numFmtId="0" fontId="5" fillId="0" borderId="0"/>
    <xf numFmtId="0" fontId="4" fillId="0" borderId="0"/>
    <xf numFmtId="164" fontId="1" fillId="0" borderId="0" applyFont="0" applyFill="0" applyBorder="0" applyAlignment="0" applyProtection="0"/>
    <xf numFmtId="0" fontId="4" fillId="0" borderId="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0" borderId="0" applyNumberFormat="0" applyBorder="0" applyAlignment="0" applyProtection="0"/>
    <xf numFmtId="0" fontId="1" fillId="13" borderId="0" applyNumberFormat="0" applyBorder="0" applyAlignment="0" applyProtection="0"/>
    <xf numFmtId="0" fontId="16" fillId="14"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21" borderId="0" applyNumberFormat="0" applyBorder="0" applyAlignment="0" applyProtection="0"/>
    <xf numFmtId="0" fontId="29" fillId="5" borderId="0" applyNumberFormat="0" applyBorder="0" applyAlignment="0" applyProtection="0"/>
    <xf numFmtId="0" fontId="28" fillId="9" borderId="4" applyNumberFormat="0" applyAlignment="0" applyProtection="0"/>
    <xf numFmtId="0" fontId="27" fillId="22" borderId="5" applyNumberFormat="0" applyAlignment="0" applyProtection="0"/>
    <xf numFmtId="0" fontId="25" fillId="0" borderId="0" applyNumberFormat="0" applyFill="0" applyBorder="0" applyAlignment="0" applyProtection="0"/>
    <xf numFmtId="0" fontId="17" fillId="4" borderId="0" applyNumberFormat="0" applyBorder="0" applyAlignment="0" applyProtection="0"/>
    <xf numFmtId="0" fontId="20" fillId="0" borderId="6" applyNumberFormat="0" applyFill="0" applyAlignment="0" applyProtection="0"/>
    <xf numFmtId="0" fontId="21" fillId="0" borderId="7" applyNumberFormat="0" applyFill="0" applyAlignment="0" applyProtection="0"/>
    <xf numFmtId="0" fontId="22" fillId="0" borderId="8" applyNumberFormat="0" applyFill="0" applyAlignment="0" applyProtection="0"/>
    <xf numFmtId="0" fontId="22" fillId="0" borderId="0" applyNumberFormat="0" applyFill="0" applyBorder="0" applyAlignment="0" applyProtection="0"/>
    <xf numFmtId="0" fontId="30" fillId="9" borderId="4" applyNumberFormat="0" applyAlignment="0" applyProtection="0"/>
    <xf numFmtId="0" fontId="26" fillId="0" borderId="10" applyNumberFormat="0" applyFill="0" applyAlignment="0" applyProtection="0"/>
    <xf numFmtId="0" fontId="4" fillId="0" borderId="0"/>
    <xf numFmtId="0" fontId="23" fillId="23" borderId="0" applyNumberFormat="0" applyBorder="0" applyAlignment="0" applyProtection="0"/>
    <xf numFmtId="0" fontId="4" fillId="24" borderId="11" applyNumberFormat="0" applyFont="0" applyAlignment="0" applyProtection="0"/>
    <xf numFmtId="0" fontId="18" fillId="9" borderId="9" applyNumberFormat="0" applyAlignment="0" applyProtection="0"/>
    <xf numFmtId="0" fontId="19" fillId="0" borderId="0" applyNumberFormat="0" applyFill="0" applyBorder="0" applyAlignment="0" applyProtection="0"/>
    <xf numFmtId="0" fontId="2" fillId="0" borderId="12" applyNumberFormat="0" applyFill="0" applyAlignment="0" applyProtection="0"/>
    <xf numFmtId="0" fontId="24" fillId="0" borderId="0" applyNumberFormat="0" applyFill="0" applyBorder="0" applyAlignment="0" applyProtection="0"/>
    <xf numFmtId="0" fontId="3" fillId="0" borderId="0"/>
    <xf numFmtId="0" fontId="4" fillId="0" borderId="0"/>
    <xf numFmtId="0" fontId="4" fillId="0" borderId="0"/>
    <xf numFmtId="164" fontId="1" fillId="0" borderId="0" applyFont="0" applyFill="0" applyBorder="0" applyAlignment="0" applyProtection="0"/>
    <xf numFmtId="164" fontId="1" fillId="0" borderId="0" applyFont="0" applyFill="0" applyBorder="0" applyAlignment="0" applyProtection="0"/>
    <xf numFmtId="44" fontId="5" fillId="0" borderId="0" applyFont="0" applyFill="0" applyBorder="0" applyAlignment="0" applyProtection="0"/>
    <xf numFmtId="0" fontId="1" fillId="0" borderId="0"/>
    <xf numFmtId="0" fontId="39" fillId="25" borderId="0" applyNumberFormat="0" applyBorder="0" applyAlignment="0" applyProtection="0"/>
    <xf numFmtId="44" fontId="5" fillId="0" borderId="0" applyFont="0" applyFill="0" applyBorder="0" applyAlignment="0" applyProtection="0"/>
    <xf numFmtId="165" fontId="40" fillId="0" borderId="0" applyBorder="0" applyProtection="0"/>
    <xf numFmtId="0" fontId="5" fillId="0" borderId="0"/>
    <xf numFmtId="0" fontId="5" fillId="0" borderId="0"/>
    <xf numFmtId="0" fontId="1" fillId="0" borderId="0"/>
    <xf numFmtId="0" fontId="42" fillId="0" borderId="0"/>
    <xf numFmtId="0" fontId="42" fillId="0" borderId="0"/>
    <xf numFmtId="43" fontId="5" fillId="0" borderId="0" applyFont="0" applyFill="0" applyBorder="0" applyAlignment="0" applyProtection="0"/>
    <xf numFmtId="0" fontId="46" fillId="0" borderId="0"/>
    <xf numFmtId="0" fontId="3" fillId="0" borderId="0"/>
    <xf numFmtId="0" fontId="47" fillId="0" borderId="0" applyNumberForma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6" fillId="51" borderId="0" applyNumberFormat="0" applyBorder="0" applyAlignment="0" applyProtection="0"/>
    <xf numFmtId="0" fontId="19" fillId="0" borderId="0" applyNumberFormat="0" applyFill="0" applyBorder="0" applyAlignment="0" applyProtection="0"/>
    <xf numFmtId="0" fontId="70" fillId="0" borderId="0" applyNumberFormat="0" applyFill="0" applyBorder="0" applyAlignment="0" applyProtection="0"/>
    <xf numFmtId="0" fontId="3" fillId="0" borderId="0"/>
    <xf numFmtId="0" fontId="1" fillId="38" borderId="0" applyNumberFormat="0" applyBorder="0" applyAlignment="0" applyProtection="0"/>
    <xf numFmtId="0" fontId="1" fillId="9" borderId="0" applyNumberFormat="0" applyBorder="0" applyAlignment="0" applyProtection="0"/>
    <xf numFmtId="0" fontId="5" fillId="0" borderId="0"/>
    <xf numFmtId="0" fontId="4" fillId="0" borderId="0"/>
    <xf numFmtId="0" fontId="46" fillId="0" borderId="0"/>
    <xf numFmtId="0" fontId="1" fillId="0" borderId="0"/>
    <xf numFmtId="0" fontId="71" fillId="0" borderId="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6" fillId="49" borderId="0" applyNumberFormat="0" applyBorder="0" applyAlignment="0" applyProtection="0"/>
    <xf numFmtId="0" fontId="16" fillId="46" borderId="0" applyNumberFormat="0" applyBorder="0" applyAlignment="0" applyProtection="0"/>
    <xf numFmtId="0" fontId="16" fillId="47" borderId="0" applyNumberFormat="0" applyBorder="0" applyAlignment="0" applyProtection="0"/>
    <xf numFmtId="0" fontId="30" fillId="38" borderId="4" applyNumberFormat="0" applyAlignment="0" applyProtection="0"/>
    <xf numFmtId="0" fontId="30" fillId="9" borderId="4" applyNumberFormat="0" applyAlignment="0" applyProtection="0"/>
    <xf numFmtId="0" fontId="16" fillId="50" borderId="0" applyNumberFormat="0" applyBorder="0" applyAlignment="0" applyProtection="0"/>
    <xf numFmtId="0" fontId="16" fillId="52" borderId="0" applyNumberFormat="0" applyBorder="0" applyAlignment="0" applyProtection="0"/>
    <xf numFmtId="0" fontId="17" fillId="41" borderId="0" applyNumberFormat="0" applyBorder="0" applyAlignment="0" applyProtection="0"/>
    <xf numFmtId="0" fontId="18" fillId="53" borderId="9" applyNumberFormat="0" applyAlignment="0" applyProtection="0"/>
    <xf numFmtId="0" fontId="1" fillId="0" borderId="0"/>
    <xf numFmtId="0" fontId="5" fillId="0" borderId="0"/>
    <xf numFmtId="0" fontId="20" fillId="0" borderId="6" applyNumberFormat="0" applyFill="0" applyAlignment="0" applyProtection="0"/>
    <xf numFmtId="0" fontId="21" fillId="0" borderId="7" applyNumberFormat="0" applyFill="0" applyAlignment="0" applyProtection="0"/>
    <xf numFmtId="0" fontId="4" fillId="0" borderId="0"/>
    <xf numFmtId="0" fontId="3" fillId="24" borderId="11" applyNumberFormat="0" applyFont="0" applyAlignment="0" applyProtection="0"/>
    <xf numFmtId="0" fontId="4" fillId="24" borderId="11" applyNumberFormat="0" applyFont="0" applyAlignment="0" applyProtection="0"/>
    <xf numFmtId="0" fontId="22" fillId="0" borderId="8" applyNumberFormat="0" applyFill="0" applyAlignment="0" applyProtection="0"/>
    <xf numFmtId="0" fontId="22" fillId="0" borderId="0" applyNumberFormat="0" applyFill="0" applyBorder="0" applyAlignment="0" applyProtection="0"/>
    <xf numFmtId="0" fontId="23" fillId="54" borderId="0" applyNumberFormat="0" applyBorder="0" applyAlignment="0" applyProtection="0"/>
    <xf numFmtId="44" fontId="1" fillId="0" borderId="0" applyFont="0" applyFill="0" applyBorder="0" applyAlignment="0" applyProtection="0"/>
    <xf numFmtId="0" fontId="5" fillId="0" borderId="0"/>
    <xf numFmtId="0" fontId="5" fillId="0" borderId="0"/>
    <xf numFmtId="0" fontId="67" fillId="0" borderId="0"/>
    <xf numFmtId="0" fontId="68" fillId="2" borderId="0">
      <alignment horizontal="left" vertical="top"/>
    </xf>
    <xf numFmtId="0" fontId="5" fillId="0" borderId="0"/>
    <xf numFmtId="164" fontId="5" fillId="0" borderId="0" applyFont="0" applyFill="0" applyBorder="0" applyAlignment="0" applyProtection="0"/>
    <xf numFmtId="0" fontId="3" fillId="0" borderId="0"/>
    <xf numFmtId="0" fontId="4" fillId="0" borderId="0"/>
    <xf numFmtId="0" fontId="71" fillId="55" borderId="11" applyNumberFormat="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58" borderId="0" applyNumberFormat="0" applyBorder="0" applyAlignment="0" applyProtection="0"/>
    <xf numFmtId="0" fontId="16" fillId="50" borderId="0" applyNumberFormat="0" applyBorder="0" applyAlignment="0" applyProtection="0"/>
    <xf numFmtId="0" fontId="16" fillId="51" borderId="0" applyNumberFormat="0" applyBorder="0" applyAlignment="0" applyProtection="0"/>
    <xf numFmtId="0" fontId="16" fillId="59" borderId="0" applyNumberFormat="0" applyBorder="0" applyAlignment="0" applyProtection="0"/>
    <xf numFmtId="0" fontId="26" fillId="0" borderId="10" applyNumberFormat="0" applyFill="0" applyAlignment="0" applyProtection="0"/>
    <xf numFmtId="0" fontId="27" fillId="60" borderId="5" applyNumberFormat="0" applyAlignment="0" applyProtection="0"/>
    <xf numFmtId="0" fontId="28" fillId="53" borderId="4" applyNumberFormat="0" applyAlignment="0" applyProtection="0"/>
    <xf numFmtId="0" fontId="29" fillId="40" borderId="0" applyNumberFormat="0" applyBorder="0" applyAlignment="0" applyProtection="0"/>
    <xf numFmtId="0" fontId="30" fillId="44" borderId="4" applyNumberFormat="0" applyAlignment="0" applyProtection="0"/>
    <xf numFmtId="0" fontId="2" fillId="0" borderId="12" applyNumberFormat="0" applyFill="0" applyAlignment="0" applyProtection="0"/>
    <xf numFmtId="167" fontId="3" fillId="0" borderId="0" applyFont="0" applyFill="0" applyBorder="0" applyAlignment="0" applyProtection="0"/>
    <xf numFmtId="0" fontId="5" fillId="0" borderId="0"/>
    <xf numFmtId="0" fontId="17" fillId="41" borderId="0" applyNumberFormat="0" applyBorder="0" applyAlignment="0" applyProtection="0"/>
    <xf numFmtId="0" fontId="3" fillId="0" borderId="0"/>
    <xf numFmtId="0" fontId="72" fillId="61" borderId="0">
      <alignment horizontal="center" vertical="top"/>
    </xf>
    <xf numFmtId="0" fontId="72" fillId="61" borderId="0">
      <alignment horizontal="left" vertical="top"/>
    </xf>
    <xf numFmtId="0" fontId="72" fillId="61" borderId="0">
      <alignment horizontal="left" vertical="top"/>
    </xf>
    <xf numFmtId="0" fontId="72" fillId="61" borderId="0">
      <alignment horizontal="left" vertical="top"/>
    </xf>
    <xf numFmtId="0" fontId="69" fillId="0" borderId="0"/>
    <xf numFmtId="8" fontId="1" fillId="0" borderId="0" applyFont="0" applyFill="0" applyBorder="0" applyAlignment="0" applyProtection="0"/>
    <xf numFmtId="0" fontId="73" fillId="0" borderId="0"/>
    <xf numFmtId="0" fontId="74" fillId="62" borderId="0" applyNumberFormat="0" applyFont="0" applyFill="0" applyBorder="0" applyAlignment="0" applyProtection="0">
      <alignment horizontal="left" vertical="top" wrapText="1"/>
    </xf>
    <xf numFmtId="0" fontId="1" fillId="0" borderId="0"/>
    <xf numFmtId="0" fontId="1" fillId="0" borderId="0">
      <alignment vertical="center"/>
    </xf>
    <xf numFmtId="0" fontId="3" fillId="0" borderId="0"/>
    <xf numFmtId="0" fontId="3" fillId="0" borderId="0"/>
    <xf numFmtId="0" fontId="5" fillId="0" borderId="0"/>
    <xf numFmtId="167" fontId="3" fillId="0" borderId="0" applyFont="0" applyFill="0" applyBorder="0" applyAlignment="0" applyProtection="0"/>
    <xf numFmtId="0" fontId="3" fillId="0" borderId="0"/>
    <xf numFmtId="0" fontId="4" fillId="0" borderId="0"/>
    <xf numFmtId="0" fontId="3" fillId="0" borderId="0"/>
    <xf numFmtId="0" fontId="1" fillId="0" borderId="0"/>
    <xf numFmtId="164" fontId="1" fillId="0" borderId="0" applyFont="0" applyFill="0" applyBorder="0" applyAlignment="0" applyProtection="0"/>
    <xf numFmtId="0" fontId="4" fillId="0" borderId="0"/>
    <xf numFmtId="164" fontId="1" fillId="0" borderId="0" applyFont="0" applyFill="0" applyBorder="0" applyAlignment="0" applyProtection="0"/>
    <xf numFmtId="44" fontId="5" fillId="0" borderId="0" applyFont="0" applyFill="0" applyBorder="0" applyAlignment="0" applyProtection="0"/>
    <xf numFmtId="0" fontId="1" fillId="0" borderId="0"/>
    <xf numFmtId="0" fontId="39" fillId="25" borderId="0" applyNumberFormat="0" applyBorder="0" applyAlignment="0" applyProtection="0"/>
    <xf numFmtId="44" fontId="5" fillId="0" borderId="0" applyFont="0" applyFill="0" applyBorder="0" applyAlignment="0" applyProtection="0"/>
    <xf numFmtId="165" fontId="40" fillId="0" borderId="0" applyBorder="0" applyProtection="0"/>
    <xf numFmtId="44" fontId="5"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5" fillId="0" borderId="0" applyFont="0" applyFill="0" applyBorder="0" applyAlignment="0" applyProtection="0"/>
    <xf numFmtId="0" fontId="4" fillId="0" borderId="0"/>
    <xf numFmtId="0" fontId="5" fillId="0" borderId="0"/>
    <xf numFmtId="0" fontId="1" fillId="0" borderId="0"/>
    <xf numFmtId="0" fontId="3" fillId="0" borderId="0"/>
    <xf numFmtId="0" fontId="4" fillId="0" borderId="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75" fillId="63" borderId="0" applyBorder="0" applyProtection="0"/>
    <xf numFmtId="0" fontId="46" fillId="0" borderId="0"/>
    <xf numFmtId="0" fontId="46" fillId="0" borderId="0"/>
    <xf numFmtId="44" fontId="5" fillId="0" borderId="0" applyFont="0" applyFill="0" applyBorder="0" applyAlignment="0" applyProtection="0"/>
    <xf numFmtId="0" fontId="28" fillId="9" borderId="4" applyNumberFormat="0" applyAlignment="0" applyProtection="0"/>
    <xf numFmtId="0" fontId="18" fillId="9" borderId="9" applyNumberFormat="0" applyAlignment="0" applyProtection="0"/>
    <xf numFmtId="0" fontId="2" fillId="0" borderId="1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76" fillId="0" borderId="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 fillId="0" borderId="0"/>
    <xf numFmtId="0" fontId="18" fillId="53" borderId="21" applyNumberFormat="0" applyAlignment="0" applyProtection="0"/>
    <xf numFmtId="0" fontId="71" fillId="55" borderId="22" applyNumberFormat="0" applyAlignment="0" applyProtection="0"/>
    <xf numFmtId="0" fontId="28" fillId="53" borderId="23" applyNumberFormat="0" applyAlignment="0" applyProtection="0"/>
    <xf numFmtId="0" fontId="30" fillId="44" borderId="23" applyNumberFormat="0" applyAlignment="0" applyProtection="0"/>
    <xf numFmtId="0" fontId="2" fillId="0" borderId="24" applyNumberFormat="0" applyFill="0" applyAlignment="0" applyProtection="0"/>
    <xf numFmtId="8" fontId="1" fillId="0" borderId="0" applyFont="0" applyFill="0" applyBorder="0" applyAlignment="0" applyProtection="0"/>
    <xf numFmtId="0" fontId="28" fillId="9" borderId="23" applyNumberFormat="0" applyAlignment="0" applyProtection="0"/>
    <xf numFmtId="0" fontId="30" fillId="9" borderId="23" applyNumberFormat="0" applyAlignment="0" applyProtection="0"/>
    <xf numFmtId="0" fontId="4" fillId="24" borderId="22" applyNumberFormat="0" applyFont="0" applyAlignment="0" applyProtection="0"/>
    <xf numFmtId="0" fontId="18" fillId="9" borderId="21" applyNumberFormat="0" applyAlignment="0" applyProtection="0"/>
    <xf numFmtId="0" fontId="2" fillId="0" borderId="24"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23" applyNumberFormat="0" applyAlignment="0" applyProtection="0"/>
    <xf numFmtId="0" fontId="30" fillId="9" borderId="23" applyNumberFormat="0" applyAlignment="0" applyProtection="0"/>
    <xf numFmtId="0" fontId="4" fillId="24" borderId="22" applyNumberFormat="0" applyFont="0" applyAlignment="0" applyProtection="0"/>
    <xf numFmtId="0" fontId="18" fillId="9" borderId="21" applyNumberFormat="0" applyAlignment="0" applyProtection="0"/>
    <xf numFmtId="0" fontId="2" fillId="0" borderId="24"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78" fillId="0" borderId="0"/>
    <xf numFmtId="0" fontId="79" fillId="0" borderId="0"/>
    <xf numFmtId="0" fontId="79" fillId="0" borderId="0"/>
    <xf numFmtId="0" fontId="42" fillId="0" borderId="0"/>
    <xf numFmtId="0" fontId="42" fillId="64" borderId="0" applyBorder="0" applyProtection="0"/>
    <xf numFmtId="0" fontId="42" fillId="65" borderId="0" applyBorder="0" applyProtection="0"/>
    <xf numFmtId="0" fontId="42" fillId="66" borderId="0" applyBorder="0" applyProtection="0"/>
    <xf numFmtId="0" fontId="42" fillId="67" borderId="0" applyBorder="0" applyProtection="0"/>
    <xf numFmtId="0" fontId="42" fillId="68" borderId="0" applyBorder="0" applyProtection="0"/>
    <xf numFmtId="0" fontId="42" fillId="69" borderId="0" applyBorder="0" applyProtection="0"/>
    <xf numFmtId="0" fontId="42" fillId="64" borderId="0" applyBorder="0" applyProtection="0"/>
    <xf numFmtId="0" fontId="42" fillId="65" borderId="0" applyBorder="0" applyProtection="0"/>
    <xf numFmtId="0" fontId="42" fillId="66" borderId="0" applyBorder="0" applyProtection="0"/>
    <xf numFmtId="0" fontId="42" fillId="67" borderId="0" applyBorder="0" applyProtection="0"/>
    <xf numFmtId="0" fontId="42" fillId="68" borderId="0" applyBorder="0" applyProtection="0"/>
    <xf numFmtId="0" fontId="42" fillId="70" borderId="0" applyBorder="0" applyProtection="0"/>
    <xf numFmtId="0" fontId="42" fillId="71" borderId="0" applyBorder="0" applyProtection="0"/>
    <xf numFmtId="0" fontId="42" fillId="72" borderId="0" applyBorder="0" applyProtection="0"/>
    <xf numFmtId="0" fontId="42" fillId="73" borderId="0" applyBorder="0" applyProtection="0"/>
    <xf numFmtId="0" fontId="42" fillId="67" borderId="0" applyBorder="0" applyProtection="0"/>
    <xf numFmtId="0" fontId="42" fillId="71" borderId="0" applyBorder="0" applyProtection="0"/>
    <xf numFmtId="0" fontId="42" fillId="74" borderId="0" applyBorder="0" applyProtection="0"/>
    <xf numFmtId="0" fontId="42" fillId="71" borderId="0" applyBorder="0" applyProtection="0"/>
    <xf numFmtId="0" fontId="42" fillId="72" borderId="0" applyBorder="0" applyProtection="0"/>
    <xf numFmtId="0" fontId="42" fillId="73" borderId="0" applyBorder="0" applyProtection="0"/>
    <xf numFmtId="0" fontId="42" fillId="67" borderId="0" applyBorder="0" applyProtection="0"/>
    <xf numFmtId="0" fontId="42" fillId="71" borderId="0" applyBorder="0" applyProtection="0"/>
    <xf numFmtId="0" fontId="42" fillId="74" borderId="0" applyBorder="0" applyProtection="0"/>
    <xf numFmtId="0" fontId="80" fillId="75" borderId="0" applyBorder="0" applyProtection="0"/>
    <xf numFmtId="0" fontId="80" fillId="72" borderId="0" applyBorder="0" applyProtection="0"/>
    <xf numFmtId="0" fontId="80" fillId="73" borderId="0" applyBorder="0" applyProtection="0"/>
    <xf numFmtId="0" fontId="80" fillId="76" borderId="0" applyBorder="0" applyProtection="0"/>
    <xf numFmtId="0" fontId="80" fillId="77" borderId="0" applyBorder="0" applyProtection="0"/>
    <xf numFmtId="0" fontId="80" fillId="78" borderId="0" applyBorder="0" applyProtection="0"/>
    <xf numFmtId="0" fontId="80" fillId="75" borderId="0" applyBorder="0" applyProtection="0"/>
    <xf numFmtId="0" fontId="80" fillId="72" borderId="0" applyBorder="0" applyProtection="0"/>
    <xf numFmtId="0" fontId="80" fillId="73" borderId="0" applyBorder="0" applyProtection="0"/>
    <xf numFmtId="0" fontId="80" fillId="76" borderId="0" applyBorder="0" applyProtection="0"/>
    <xf numFmtId="0" fontId="80" fillId="77" borderId="0" applyBorder="0" applyProtection="0"/>
    <xf numFmtId="0" fontId="80" fillId="78" borderId="0" applyBorder="0" applyProtection="0"/>
    <xf numFmtId="0" fontId="80" fillId="79" borderId="0" applyBorder="0" applyProtection="0"/>
    <xf numFmtId="0" fontId="80" fillId="80" borderId="0" applyBorder="0" applyProtection="0"/>
    <xf numFmtId="0" fontId="80" fillId="81" borderId="0" applyBorder="0" applyProtection="0"/>
    <xf numFmtId="0" fontId="80" fillId="76" borderId="0" applyBorder="0" applyProtection="0"/>
    <xf numFmtId="0" fontId="80" fillId="77" borderId="0" applyBorder="0" applyProtection="0"/>
    <xf numFmtId="0" fontId="80" fillId="82" borderId="0" applyBorder="0" applyProtection="0"/>
    <xf numFmtId="0" fontId="81" fillId="65" borderId="0" applyBorder="0" applyProtection="0"/>
    <xf numFmtId="0" fontId="82" fillId="70" borderId="25" applyProtection="0"/>
    <xf numFmtId="0" fontId="82" fillId="70" borderId="25" applyProtection="0"/>
    <xf numFmtId="0" fontId="83" fillId="83" borderId="26" applyProtection="0"/>
    <xf numFmtId="0" fontId="84" fillId="66" borderId="0" applyBorder="0" applyProtection="0"/>
    <xf numFmtId="0" fontId="85" fillId="0" borderId="0" applyBorder="0" applyProtection="0"/>
    <xf numFmtId="0" fontId="84" fillId="66" borderId="0" applyBorder="0" applyProtection="0"/>
    <xf numFmtId="0" fontId="86" fillId="0" borderId="27" applyProtection="0"/>
    <xf numFmtId="0" fontId="87" fillId="0" borderId="28" applyProtection="0"/>
    <xf numFmtId="0" fontId="88" fillId="0" borderId="29" applyProtection="0"/>
    <xf numFmtId="0" fontId="88" fillId="0" borderId="0" applyBorder="0" applyProtection="0"/>
    <xf numFmtId="0" fontId="89" fillId="70" borderId="25" applyProtection="0"/>
    <xf numFmtId="0" fontId="89" fillId="70" borderId="25" applyProtection="0"/>
    <xf numFmtId="0" fontId="90" fillId="70" borderId="30" applyProtection="0"/>
    <xf numFmtId="0" fontId="91" fillId="0" borderId="31" applyProtection="0"/>
    <xf numFmtId="0" fontId="86" fillId="0" borderId="27" applyProtection="0"/>
    <xf numFmtId="0" fontId="87" fillId="0" borderId="28" applyProtection="0"/>
    <xf numFmtId="0" fontId="88" fillId="0" borderId="29" applyProtection="0"/>
    <xf numFmtId="0" fontId="88" fillId="0" borderId="0" applyBorder="0" applyProtection="0"/>
    <xf numFmtId="0" fontId="92" fillId="0" borderId="0" applyBorder="0" applyProtection="0"/>
    <xf numFmtId="0" fontId="93" fillId="0" borderId="0" applyBorder="0" applyProtection="0"/>
    <xf numFmtId="0" fontId="42" fillId="0" borderId="0"/>
    <xf numFmtId="0" fontId="42" fillId="0" borderId="0"/>
    <xf numFmtId="0" fontId="42" fillId="0" borderId="0"/>
    <xf numFmtId="0" fontId="42" fillId="0" borderId="0"/>
    <xf numFmtId="0" fontId="42" fillId="0" borderId="0"/>
    <xf numFmtId="0" fontId="94" fillId="0" borderId="0"/>
    <xf numFmtId="0" fontId="42" fillId="0" borderId="0">
      <alignment vertical="center"/>
    </xf>
    <xf numFmtId="0" fontId="94" fillId="0" borderId="0"/>
    <xf numFmtId="0" fontId="42" fillId="0" borderId="0"/>
    <xf numFmtId="0" fontId="42" fillId="0" borderId="0"/>
    <xf numFmtId="0" fontId="42" fillId="0" borderId="0"/>
    <xf numFmtId="0" fontId="42" fillId="0" borderId="0"/>
    <xf numFmtId="0" fontId="77" fillId="0" borderId="0"/>
    <xf numFmtId="0" fontId="95" fillId="0" borderId="0"/>
    <xf numFmtId="0" fontId="42" fillId="0" borderId="0"/>
    <xf numFmtId="0" fontId="96" fillId="0" borderId="0"/>
    <xf numFmtId="0" fontId="42" fillId="0" borderId="0"/>
    <xf numFmtId="0" fontId="42" fillId="0" borderId="0"/>
    <xf numFmtId="0" fontId="42" fillId="0" borderId="0" applyBorder="0" applyProtection="0"/>
    <xf numFmtId="0" fontId="94" fillId="0" borderId="0"/>
    <xf numFmtId="0" fontId="97" fillId="84" borderId="0" applyBorder="0" applyProtection="0"/>
    <xf numFmtId="0" fontId="97" fillId="84" borderId="0" applyBorder="0" applyProtection="0"/>
    <xf numFmtId="0" fontId="98" fillId="85" borderId="0" applyBorder="0" applyProtection="0"/>
    <xf numFmtId="0" fontId="42" fillId="86" borderId="32" applyProtection="0"/>
    <xf numFmtId="0" fontId="42" fillId="86" borderId="32" applyProtection="0"/>
    <xf numFmtId="168" fontId="42" fillId="0" borderId="0" applyBorder="0" applyProtection="0"/>
    <xf numFmtId="0" fontId="95" fillId="86" borderId="32" applyProtection="0"/>
    <xf numFmtId="0" fontId="99" fillId="0" borderId="0" applyBorder="0" applyProtection="0"/>
    <xf numFmtId="0" fontId="90" fillId="70" borderId="30" applyProtection="0"/>
    <xf numFmtId="0" fontId="90" fillId="70" borderId="30" applyProtection="0"/>
    <xf numFmtId="0" fontId="85" fillId="0" borderId="0" applyBorder="0" applyProtection="0"/>
    <xf numFmtId="0" fontId="80" fillId="79" borderId="0" applyBorder="0" applyProtection="0"/>
    <xf numFmtId="0" fontId="80" fillId="80" borderId="0" applyBorder="0" applyProtection="0"/>
    <xf numFmtId="0" fontId="80" fillId="81" borderId="0" applyBorder="0" applyProtection="0"/>
    <xf numFmtId="0" fontId="80" fillId="76" borderId="0" applyBorder="0" applyProtection="0"/>
    <xf numFmtId="0" fontId="80" fillId="77" borderId="0" applyBorder="0" applyProtection="0"/>
    <xf numFmtId="0" fontId="80" fillId="82" borderId="0" applyBorder="0" applyProtection="0"/>
    <xf numFmtId="0" fontId="91" fillId="0" borderId="31" applyProtection="0"/>
    <xf numFmtId="0" fontId="83" fillId="83" borderId="26" applyProtection="0"/>
    <xf numFmtId="0" fontId="82" fillId="70" borderId="25" applyProtection="0"/>
    <xf numFmtId="0" fontId="72" fillId="87" borderId="0">
      <alignment horizontal="center" vertical="top"/>
    </xf>
    <xf numFmtId="0" fontId="72" fillId="87" borderId="0">
      <alignment horizontal="left" vertical="top"/>
    </xf>
    <xf numFmtId="0" fontId="72" fillId="87" borderId="0">
      <alignment horizontal="left" vertical="top"/>
    </xf>
    <xf numFmtId="0" fontId="72" fillId="87" borderId="0">
      <alignment horizontal="left" vertical="top"/>
    </xf>
    <xf numFmtId="0" fontId="81" fillId="65" borderId="0" applyBorder="0" applyProtection="0"/>
    <xf numFmtId="0" fontId="92" fillId="0" borderId="0" applyBorder="0" applyProtection="0"/>
    <xf numFmtId="0" fontId="44" fillId="0" borderId="33" applyProtection="0"/>
    <xf numFmtId="0" fontId="44" fillId="0" borderId="33"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70" fontId="42" fillId="0" borderId="0" applyBorder="0" applyProtection="0"/>
    <xf numFmtId="171" fontId="42" fillId="0" borderId="0" applyBorder="0" applyProtection="0"/>
    <xf numFmtId="170" fontId="42" fillId="0" borderId="0" applyBorder="0" applyProtection="0"/>
    <xf numFmtId="171" fontId="42" fillId="0" borderId="0" applyBorder="0" applyProtection="0"/>
    <xf numFmtId="171" fontId="42" fillId="0" borderId="0" applyBorder="0" applyProtection="0"/>
    <xf numFmtId="171" fontId="42" fillId="0" borderId="0" applyBorder="0" applyProtection="0"/>
    <xf numFmtId="171" fontId="42" fillId="0" borderId="0" applyBorder="0" applyProtection="0"/>
    <xf numFmtId="171" fontId="42" fillId="0" borderId="0" applyBorder="0" applyProtection="0"/>
    <xf numFmtId="170" fontId="42" fillId="0" borderId="0" applyBorder="0" applyProtection="0"/>
    <xf numFmtId="172" fontId="42" fillId="0" borderId="0" applyBorder="0" applyProtection="0"/>
    <xf numFmtId="170" fontId="42" fillId="0" borderId="0" applyBorder="0" applyProtection="0"/>
    <xf numFmtId="172" fontId="42" fillId="0" borderId="0" applyBorder="0" applyProtection="0"/>
    <xf numFmtId="170" fontId="42" fillId="0" borderId="0" applyBorder="0" applyProtection="0"/>
    <xf numFmtId="0" fontId="89" fillId="69" borderId="25" applyProtection="0"/>
    <xf numFmtId="0" fontId="44" fillId="0" borderId="33" applyProtection="0"/>
    <xf numFmtId="0" fontId="99" fillId="0" borderId="0" applyBorder="0" applyProtection="0"/>
    <xf numFmtId="0" fontId="4" fillId="24" borderId="37" applyNumberFormat="0" applyFont="0" applyAlignment="0" applyProtection="0"/>
    <xf numFmtId="0" fontId="18" fillId="9" borderId="36" applyNumberFormat="0" applyAlignment="0" applyProtection="0"/>
    <xf numFmtId="0" fontId="2" fillId="0" borderId="3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36" applyNumberFormat="0" applyAlignment="0" applyProtection="0"/>
    <xf numFmtId="0" fontId="3" fillId="24" borderId="37" applyNumberFormat="0" applyFont="0" applyAlignment="0" applyProtection="0"/>
    <xf numFmtId="0" fontId="4" fillId="24" borderId="37" applyNumberFormat="0" applyFont="0" applyAlignment="0" applyProtection="0"/>
    <xf numFmtId="44" fontId="1" fillId="0" borderId="0" applyFont="0" applyFill="0" applyBorder="0" applyAlignment="0" applyProtection="0"/>
    <xf numFmtId="0" fontId="71" fillId="55" borderId="37" applyNumberFormat="0" applyAlignment="0" applyProtection="0"/>
    <xf numFmtId="0" fontId="2" fillId="0" borderId="38"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9" borderId="36" applyNumberFormat="0" applyAlignment="0" applyProtection="0"/>
    <xf numFmtId="0" fontId="2" fillId="0" borderId="3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36" applyNumberFormat="0" applyAlignment="0" applyProtection="0"/>
    <xf numFmtId="0" fontId="71" fillId="55" borderId="37" applyNumberFormat="0" applyAlignment="0" applyProtection="0"/>
    <xf numFmtId="0" fontId="28" fillId="53" borderId="39" applyNumberFormat="0" applyAlignment="0" applyProtection="0"/>
    <xf numFmtId="0" fontId="30" fillId="44" borderId="39" applyNumberFormat="0" applyAlignment="0" applyProtection="0"/>
    <xf numFmtId="0" fontId="2" fillId="0" borderId="38" applyNumberFormat="0" applyFill="0" applyAlignment="0" applyProtection="0"/>
    <xf numFmtId="8" fontId="1" fillId="0" borderId="0" applyFont="0" applyFill="0" applyBorder="0" applyAlignment="0" applyProtection="0"/>
    <xf numFmtId="0" fontId="28" fillId="9" borderId="39" applyNumberFormat="0" applyAlignment="0" applyProtection="0"/>
    <xf numFmtId="0" fontId="30" fillId="9" borderId="39" applyNumberFormat="0" applyAlignment="0" applyProtection="0"/>
    <xf numFmtId="0" fontId="4" fillId="24" borderId="37" applyNumberFormat="0" applyFont="0" applyAlignment="0" applyProtection="0"/>
    <xf numFmtId="0" fontId="18" fillId="9" borderId="36" applyNumberFormat="0" applyAlignment="0" applyProtection="0"/>
    <xf numFmtId="0" fontId="2" fillId="0" borderId="3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39" applyNumberFormat="0" applyAlignment="0" applyProtection="0"/>
    <xf numFmtId="0" fontId="30" fillId="9" borderId="39" applyNumberFormat="0" applyAlignment="0" applyProtection="0"/>
    <xf numFmtId="0" fontId="4" fillId="24" borderId="37" applyNumberFormat="0" applyFont="0" applyAlignment="0" applyProtection="0"/>
    <xf numFmtId="0" fontId="18" fillId="9" borderId="36" applyNumberFormat="0" applyAlignment="0" applyProtection="0"/>
    <xf numFmtId="0" fontId="2" fillId="0" borderId="3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00" fillId="0" borderId="0"/>
    <xf numFmtId="0" fontId="30" fillId="44" borderId="75" applyNumberFormat="0" applyAlignment="0" applyProtection="0"/>
    <xf numFmtId="0" fontId="2" fillId="0" borderId="60" applyNumberFormat="0" applyFill="0" applyAlignment="0" applyProtection="0"/>
    <xf numFmtId="0" fontId="2" fillId="0" borderId="83" applyNumberFormat="0" applyFill="0" applyAlignment="0" applyProtection="0"/>
    <xf numFmtId="0" fontId="18" fillId="9" borderId="58" applyNumberFormat="0" applyAlignment="0" applyProtection="0"/>
    <xf numFmtId="0" fontId="18" fillId="9" borderId="81" applyNumberFormat="0" applyAlignment="0" applyProtection="0"/>
    <xf numFmtId="0" fontId="2" fillId="0" borderId="56" applyNumberFormat="0" applyFill="0" applyAlignment="0" applyProtection="0"/>
    <xf numFmtId="0" fontId="28" fillId="9" borderId="72" applyNumberFormat="0" applyAlignment="0" applyProtection="0"/>
    <xf numFmtId="0" fontId="18" fillId="9" borderId="69" applyNumberFormat="0" applyAlignment="0" applyProtection="0"/>
    <xf numFmtId="0" fontId="30" fillId="9" borderId="53" applyNumberFormat="0" applyAlignment="0" applyProtection="0"/>
    <xf numFmtId="0" fontId="18" fillId="9" borderId="49" applyNumberFormat="0" applyAlignment="0" applyProtection="0"/>
    <xf numFmtId="0" fontId="30" fillId="9" borderId="52" applyNumberFormat="0" applyAlignment="0" applyProtection="0"/>
    <xf numFmtId="0" fontId="3" fillId="24" borderId="70" applyNumberFormat="0" applyFont="0" applyAlignment="0" applyProtection="0"/>
    <xf numFmtId="0" fontId="30" fillId="44" borderId="80" applyNumberFormat="0" applyAlignment="0" applyProtection="0"/>
    <xf numFmtId="0" fontId="2" fillId="0" borderId="63" applyNumberFormat="0" applyFill="0" applyAlignment="0" applyProtection="0"/>
    <xf numFmtId="0" fontId="71" fillId="55" borderId="78" applyNumberFormat="0" applyAlignment="0" applyProtection="0"/>
    <xf numFmtId="0" fontId="18" fillId="9" borderId="69" applyNumberFormat="0" applyAlignment="0" applyProtection="0"/>
    <xf numFmtId="0" fontId="18" fillId="9" borderId="69" applyNumberFormat="0" applyAlignment="0" applyProtection="0"/>
    <xf numFmtId="0" fontId="2" fillId="0" borderId="56" applyNumberFormat="0" applyFill="0" applyAlignment="0" applyProtection="0"/>
    <xf numFmtId="0" fontId="28" fillId="9" borderId="41" applyNumberFormat="0" applyAlignment="0" applyProtection="0"/>
    <xf numFmtId="0" fontId="2" fillId="0" borderId="51" applyNumberFormat="0" applyFill="0" applyAlignment="0" applyProtection="0"/>
    <xf numFmtId="0" fontId="2" fillId="0" borderId="60" applyNumberFormat="0" applyFill="0" applyAlignment="0" applyProtection="0"/>
    <xf numFmtId="0" fontId="30" fillId="9" borderId="41" applyNumberFormat="0" applyAlignment="0" applyProtection="0"/>
    <xf numFmtId="0" fontId="4" fillId="24" borderId="43" applyNumberFormat="0" applyFont="0" applyAlignment="0" applyProtection="0"/>
    <xf numFmtId="0" fontId="18" fillId="9" borderId="42" applyNumberFormat="0" applyAlignment="0" applyProtection="0"/>
    <xf numFmtId="0" fontId="2" fillId="0" borderId="71" applyNumberFormat="0" applyFill="0" applyAlignment="0" applyProtection="0"/>
    <xf numFmtId="0" fontId="2" fillId="0" borderId="44" applyNumberFormat="0" applyFill="0" applyAlignment="0" applyProtection="0"/>
    <xf numFmtId="0" fontId="18" fillId="9" borderId="54" applyNumberFormat="0" applyAlignment="0" applyProtection="0"/>
    <xf numFmtId="44" fontId="5" fillId="0" borderId="0" applyFont="0" applyFill="0" applyBorder="0" applyAlignment="0" applyProtection="0"/>
    <xf numFmtId="0" fontId="28" fillId="9" borderId="57" applyNumberFormat="0" applyAlignment="0" applyProtection="0"/>
    <xf numFmtId="44" fontId="5" fillId="0" borderId="0" applyFont="0" applyFill="0" applyBorder="0" applyAlignment="0" applyProtection="0"/>
    <xf numFmtId="0" fontId="2" fillId="0" borderId="51" applyNumberFormat="0" applyFill="0" applyAlignment="0" applyProtection="0"/>
    <xf numFmtId="0" fontId="30" fillId="9" borderId="72" applyNumberFormat="0" applyAlignment="0" applyProtection="0"/>
    <xf numFmtId="0" fontId="28" fillId="9" borderId="53" applyNumberFormat="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 fillId="24" borderId="70" applyNumberFormat="0" applyFont="0" applyAlignment="0" applyProtection="0"/>
    <xf numFmtId="0" fontId="4" fillId="24" borderId="78" applyNumberFormat="0" applyFont="0" applyAlignment="0" applyProtection="0"/>
    <xf numFmtId="0" fontId="2" fillId="0" borderId="68" applyNumberFormat="0" applyFill="0" applyAlignment="0" applyProtection="0"/>
    <xf numFmtId="0" fontId="2" fillId="0" borderId="60" applyNumberFormat="0" applyFill="0" applyAlignment="0" applyProtection="0"/>
    <xf numFmtId="0" fontId="28" fillId="53" borderId="52" applyNumberFormat="0" applyAlignment="0" applyProtection="0"/>
    <xf numFmtId="0" fontId="18" fillId="53" borderId="54" applyNumberFormat="0" applyAlignment="0" applyProtection="0"/>
    <xf numFmtId="0" fontId="4" fillId="24" borderId="78" applyNumberFormat="0" applyFont="0" applyAlignment="0" applyProtection="0"/>
    <xf numFmtId="0" fontId="4" fillId="24" borderId="55" applyNumberFormat="0" applyFont="0" applyAlignment="0" applyProtection="0"/>
    <xf numFmtId="0" fontId="18" fillId="9" borderId="54" applyNumberFormat="0" applyAlignment="0" applyProtection="0"/>
    <xf numFmtId="0" fontId="18" fillId="9" borderId="81" applyNumberFormat="0" applyAlignment="0" applyProtection="0"/>
    <xf numFmtId="0" fontId="4" fillId="24" borderId="59" applyNumberFormat="0" applyFont="0" applyAlignment="0" applyProtection="0"/>
    <xf numFmtId="0" fontId="28" fillId="9" borderId="53" applyNumberFormat="0" applyAlignment="0" applyProtection="0"/>
    <xf numFmtId="0" fontId="18" fillId="53" borderId="66" applyNumberFormat="0" applyAlignment="0" applyProtection="0"/>
    <xf numFmtId="0" fontId="30" fillId="9" borderId="53" applyNumberFormat="0" applyAlignment="0" applyProtection="0"/>
    <xf numFmtId="0" fontId="28" fillId="9" borderId="72" applyNumberFormat="0" applyAlignment="0" applyProtection="0"/>
    <xf numFmtId="0" fontId="30" fillId="38" borderId="41" applyNumberFormat="0" applyAlignment="0" applyProtection="0"/>
    <xf numFmtId="0" fontId="30" fillId="9" borderId="41" applyNumberFormat="0" applyAlignment="0" applyProtection="0"/>
    <xf numFmtId="0" fontId="4" fillId="24" borderId="50" applyNumberFormat="0" applyFont="0" applyAlignment="0" applyProtection="0"/>
    <xf numFmtId="0" fontId="18" fillId="53" borderId="42" applyNumberFormat="0" applyAlignment="0" applyProtection="0"/>
    <xf numFmtId="0" fontId="30" fillId="9" borderId="53" applyNumberFormat="0" applyAlignment="0" applyProtection="0"/>
    <xf numFmtId="0" fontId="2" fillId="0" borderId="68" applyNumberFormat="0" applyFill="0" applyAlignment="0" applyProtection="0"/>
    <xf numFmtId="0" fontId="30" fillId="9" borderId="80" applyNumberFormat="0" applyAlignment="0" applyProtection="0"/>
    <xf numFmtId="0" fontId="30" fillId="44" borderId="72" applyNumberFormat="0" applyAlignment="0" applyProtection="0"/>
    <xf numFmtId="0" fontId="3" fillId="24" borderId="43" applyNumberFormat="0" applyFont="0" applyAlignment="0" applyProtection="0"/>
    <xf numFmtId="0" fontId="4" fillId="24" borderId="43" applyNumberFormat="0" applyFont="0" applyAlignment="0" applyProtection="0"/>
    <xf numFmtId="0" fontId="30" fillId="9" borderId="65" applyNumberFormat="0" applyAlignment="0" applyProtection="0"/>
    <xf numFmtId="0" fontId="30" fillId="9" borderId="72" applyNumberFormat="0" applyAlignment="0" applyProtection="0"/>
    <xf numFmtId="44" fontId="1" fillId="0" borderId="0" applyFont="0" applyFill="0" applyBorder="0" applyAlignment="0" applyProtection="0"/>
    <xf numFmtId="0" fontId="2" fillId="0" borderId="56" applyNumberFormat="0" applyFill="0" applyAlignment="0" applyProtection="0"/>
    <xf numFmtId="0" fontId="3" fillId="24" borderId="78" applyNumberFormat="0" applyFont="0" applyAlignment="0" applyProtection="0"/>
    <xf numFmtId="0" fontId="18" fillId="53" borderId="77" applyNumberFormat="0" applyAlignment="0" applyProtection="0"/>
    <xf numFmtId="0" fontId="2" fillId="0" borderId="79" applyNumberFormat="0" applyFill="0" applyAlignment="0" applyProtection="0"/>
    <xf numFmtId="0" fontId="30" fillId="9" borderId="75" applyNumberFormat="0" applyAlignment="0" applyProtection="0"/>
    <xf numFmtId="0" fontId="30" fillId="9" borderId="72" applyNumberFormat="0" applyAlignment="0" applyProtection="0"/>
    <xf numFmtId="0" fontId="71" fillId="55" borderId="43" applyNumberFormat="0" applyAlignment="0" applyProtection="0"/>
    <xf numFmtId="0" fontId="2" fillId="0" borderId="51" applyNumberFormat="0" applyFill="0" applyAlignment="0" applyProtection="0"/>
    <xf numFmtId="0" fontId="18" fillId="9" borderId="58" applyNumberFormat="0" applyAlignment="0" applyProtection="0"/>
    <xf numFmtId="0" fontId="3" fillId="24" borderId="70" applyNumberFormat="0" applyFont="0" applyAlignment="0" applyProtection="0"/>
    <xf numFmtId="0" fontId="71" fillId="55" borderId="50" applyNumberFormat="0" applyAlignment="0" applyProtection="0"/>
    <xf numFmtId="0" fontId="28" fillId="53" borderId="57" applyNumberFormat="0" applyAlignment="0" applyProtection="0"/>
    <xf numFmtId="0" fontId="28" fillId="53" borderId="41" applyNumberFormat="0" applyAlignment="0" applyProtection="0"/>
    <xf numFmtId="0" fontId="30" fillId="44" borderId="41" applyNumberFormat="0" applyAlignment="0" applyProtection="0"/>
    <xf numFmtId="0" fontId="2" fillId="0" borderId="44" applyNumberFormat="0" applyFill="0" applyAlignment="0" applyProtection="0"/>
    <xf numFmtId="0" fontId="4" fillId="24" borderId="78" applyNumberFormat="0" applyFont="0" applyAlignment="0" applyProtection="0"/>
    <xf numFmtId="0" fontId="18" fillId="53" borderId="49" applyNumberFormat="0" applyAlignment="0" applyProtection="0"/>
    <xf numFmtId="0" fontId="18" fillId="53" borderId="58" applyNumberFormat="0" applyAlignment="0" applyProtection="0"/>
    <xf numFmtId="0" fontId="3" fillId="24" borderId="50" applyNumberFormat="0" applyFont="0" applyAlignment="0" applyProtection="0"/>
    <xf numFmtId="0" fontId="2" fillId="0" borderId="60" applyNumberFormat="0" applyFill="0" applyAlignment="0" applyProtection="0"/>
    <xf numFmtId="0" fontId="18" fillId="53" borderId="49" applyNumberFormat="0" applyAlignment="0" applyProtection="0"/>
    <xf numFmtId="8" fontId="1" fillId="0" borderId="0" applyFont="0" applyFill="0" applyBorder="0" applyAlignment="0" applyProtection="0"/>
    <xf numFmtId="0" fontId="18" fillId="53" borderId="77" applyNumberFormat="0" applyAlignment="0" applyProtection="0"/>
    <xf numFmtId="0" fontId="28" fillId="9" borderId="80" applyNumberFormat="0" applyAlignment="0" applyProtection="0"/>
    <xf numFmtId="0" fontId="28" fillId="53" borderId="53" applyNumberFormat="0" applyAlignment="0" applyProtection="0"/>
    <xf numFmtId="0" fontId="2" fillId="0" borderId="68" applyNumberFormat="0" applyFill="0" applyAlignment="0" applyProtection="0"/>
    <xf numFmtId="0" fontId="71" fillId="55" borderId="82" applyNumberFormat="0" applyAlignment="0" applyProtection="0"/>
    <xf numFmtId="0" fontId="4" fillId="24" borderId="78" applyNumberFormat="0" applyFont="0" applyAlignment="0" applyProtection="0"/>
    <xf numFmtId="44" fontId="5" fillId="0" borderId="0" applyFont="0" applyFill="0" applyBorder="0" applyAlignment="0" applyProtection="0"/>
    <xf numFmtId="0" fontId="3" fillId="24" borderId="55" applyNumberFormat="0" applyFont="0" applyAlignment="0" applyProtection="0"/>
    <xf numFmtId="0" fontId="28" fillId="9" borderId="80" applyNumberFormat="0" applyAlignment="0" applyProtection="0"/>
    <xf numFmtId="44" fontId="5" fillId="0" borderId="0" applyFont="0" applyFill="0" applyBorder="0" applyAlignment="0" applyProtection="0"/>
    <xf numFmtId="0" fontId="30" fillId="44" borderId="52"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38" borderId="76" applyNumberFormat="0" applyAlignment="0" applyProtection="0"/>
    <xf numFmtId="0" fontId="71" fillId="55" borderId="50"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52" applyNumberFormat="0" applyAlignment="0" applyProtection="0"/>
    <xf numFmtId="0" fontId="2" fillId="0" borderId="51" applyNumberFormat="0" applyFill="0" applyAlignment="0" applyProtection="0"/>
    <xf numFmtId="44" fontId="5" fillId="0" borderId="0" applyFont="0" applyFill="0" applyBorder="0" applyAlignment="0" applyProtection="0"/>
    <xf numFmtId="0" fontId="28" fillId="9" borderId="41" applyNumberFormat="0" applyAlignment="0" applyProtection="0"/>
    <xf numFmtId="0" fontId="18" fillId="9" borderId="42" applyNumberFormat="0" applyAlignment="0" applyProtection="0"/>
    <xf numFmtId="0" fontId="2" fillId="0" borderId="44"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 fillId="24" borderId="55" applyNumberFormat="0" applyFont="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56" applyNumberFormat="0" applyFill="0" applyAlignment="0" applyProtection="0"/>
    <xf numFmtId="0" fontId="18" fillId="53" borderId="42" applyNumberFormat="0" applyAlignment="0" applyProtection="0"/>
    <xf numFmtId="0" fontId="71" fillId="55" borderId="43" applyNumberFormat="0" applyAlignment="0" applyProtection="0"/>
    <xf numFmtId="0" fontId="28" fillId="53" borderId="45" applyNumberFormat="0" applyAlignment="0" applyProtection="0"/>
    <xf numFmtId="0" fontId="30" fillId="44" borderId="45" applyNumberFormat="0" applyAlignment="0" applyProtection="0"/>
    <xf numFmtId="0" fontId="2" fillId="0" borderId="44" applyNumberFormat="0" applyFill="0" applyAlignment="0" applyProtection="0"/>
    <xf numFmtId="8" fontId="1" fillId="0" borderId="0" applyFont="0" applyFill="0" applyBorder="0" applyAlignment="0" applyProtection="0"/>
    <xf numFmtId="0" fontId="28" fillId="9" borderId="45" applyNumberFormat="0" applyAlignment="0" applyProtection="0"/>
    <xf numFmtId="0" fontId="30" fillId="9" borderId="45" applyNumberFormat="0" applyAlignment="0" applyProtection="0"/>
    <xf numFmtId="0" fontId="4" fillId="24" borderId="43" applyNumberFormat="0" applyFont="0" applyAlignment="0" applyProtection="0"/>
    <xf numFmtId="0" fontId="18" fillId="9" borderId="42" applyNumberFormat="0" applyAlignment="0" applyProtection="0"/>
    <xf numFmtId="0" fontId="2" fillId="0" borderId="44"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45" applyNumberFormat="0" applyAlignment="0" applyProtection="0"/>
    <xf numFmtId="0" fontId="30" fillId="9" borderId="45" applyNumberFormat="0" applyAlignment="0" applyProtection="0"/>
    <xf numFmtId="0" fontId="4" fillId="24" borderId="43" applyNumberFormat="0" applyFont="0" applyAlignment="0" applyProtection="0"/>
    <xf numFmtId="0" fontId="18" fillId="9" borderId="42" applyNumberFormat="0" applyAlignment="0" applyProtection="0"/>
    <xf numFmtId="0" fontId="2" fillId="0" borderId="44"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 fillId="24" borderId="78" applyNumberFormat="0" applyFont="0" applyAlignment="0" applyProtection="0"/>
    <xf numFmtId="0" fontId="18" fillId="9" borderId="54" applyNumberFormat="0" applyAlignment="0" applyProtection="0"/>
    <xf numFmtId="0" fontId="18" fillId="53" borderId="61" applyNumberFormat="0" applyAlignment="0" applyProtection="0"/>
    <xf numFmtId="0" fontId="2" fillId="0" borderId="68" applyNumberFormat="0" applyFill="0" applyAlignment="0" applyProtection="0"/>
    <xf numFmtId="0" fontId="18" fillId="9" borderId="61" applyNumberFormat="0" applyAlignment="0" applyProtection="0"/>
    <xf numFmtId="0" fontId="3" fillId="24" borderId="70" applyNumberFormat="0" applyFont="0" applyAlignment="0" applyProtection="0"/>
    <xf numFmtId="0" fontId="2" fillId="0" borderId="79" applyNumberFormat="0" applyFill="0" applyAlignment="0" applyProtection="0"/>
    <xf numFmtId="0" fontId="30" fillId="9" borderId="76" applyNumberFormat="0" applyAlignment="0" applyProtection="0"/>
    <xf numFmtId="0" fontId="18" fillId="9" borderId="61" applyNumberFormat="0" applyAlignment="0" applyProtection="0"/>
    <xf numFmtId="0" fontId="2" fillId="0" borderId="71" applyNumberFormat="0" applyFill="0" applyAlignment="0" applyProtection="0"/>
    <xf numFmtId="0" fontId="2" fillId="0" borderId="71" applyNumberFormat="0" applyFill="0" applyAlignment="0" applyProtection="0"/>
    <xf numFmtId="0" fontId="28" fillId="9" borderId="75" applyNumberFormat="0" applyAlignment="0" applyProtection="0"/>
    <xf numFmtId="0" fontId="18" fillId="53" borderId="69" applyNumberFormat="0" applyAlignment="0" applyProtection="0"/>
    <xf numFmtId="0" fontId="30" fillId="9" borderId="76" applyNumberFormat="0" applyAlignment="0" applyProtection="0"/>
    <xf numFmtId="0" fontId="4" fillId="24" borderId="70" applyNumberFormat="0" applyFont="0" applyAlignment="0" applyProtection="0"/>
    <xf numFmtId="0" fontId="30" fillId="9" borderId="80" applyNumberFormat="0" applyAlignment="0" applyProtection="0"/>
    <xf numFmtId="0" fontId="2" fillId="0" borderId="51" applyNumberFormat="0" applyFill="0" applyAlignment="0" applyProtection="0"/>
    <xf numFmtId="0" fontId="4" fillId="24" borderId="50" applyNumberFormat="0" applyFont="0" applyAlignment="0" applyProtection="0"/>
    <xf numFmtId="0" fontId="28" fillId="9" borderId="52" applyNumberFormat="0" applyAlignment="0" applyProtection="0"/>
    <xf numFmtId="0" fontId="2" fillId="0" borderId="71" applyNumberFormat="0" applyFill="0" applyAlignment="0" applyProtection="0"/>
    <xf numFmtId="0" fontId="30" fillId="9" borderId="75" applyNumberFormat="0" applyAlignment="0" applyProtection="0"/>
    <xf numFmtId="0" fontId="4" fillId="24" borderId="59" applyNumberFormat="0" applyFont="0" applyAlignment="0" applyProtection="0"/>
    <xf numFmtId="0" fontId="28" fillId="9" borderId="75" applyNumberFormat="0" applyAlignment="0" applyProtection="0"/>
    <xf numFmtId="0" fontId="2" fillId="0" borderId="60" applyNumberFormat="0" applyFill="0" applyAlignment="0" applyProtection="0"/>
    <xf numFmtId="0" fontId="71" fillId="55" borderId="67" applyNumberFormat="0" applyAlignment="0" applyProtection="0"/>
    <xf numFmtId="0" fontId="2" fillId="0" borderId="68" applyNumberFormat="0" applyFill="0" applyAlignment="0" applyProtection="0"/>
    <xf numFmtId="0" fontId="30" fillId="44" borderId="76" applyNumberFormat="0" applyAlignment="0" applyProtection="0"/>
    <xf numFmtId="0" fontId="18" fillId="9" borderId="49" applyNumberFormat="0" applyAlignment="0" applyProtection="0"/>
    <xf numFmtId="0" fontId="30" fillId="9" borderId="52" applyNumberFormat="0" applyAlignment="0" applyProtection="0"/>
    <xf numFmtId="0" fontId="18" fillId="9" borderId="54" applyNumberFormat="0" applyAlignment="0" applyProtection="0"/>
    <xf numFmtId="0" fontId="18" fillId="53" borderId="54" applyNumberFormat="0" applyAlignment="0" applyProtection="0"/>
    <xf numFmtId="0" fontId="30" fillId="9" borderId="72" applyNumberFormat="0" applyAlignment="0" applyProtection="0"/>
    <xf numFmtId="0" fontId="2" fillId="0" borderId="71" applyNumberFormat="0" applyFill="0" applyAlignment="0" applyProtection="0"/>
    <xf numFmtId="0" fontId="28" fillId="9" borderId="53" applyNumberFormat="0" applyAlignment="0" applyProtection="0"/>
    <xf numFmtId="0" fontId="4" fillId="24" borderId="78" applyNumberFormat="0" applyFont="0" applyAlignment="0" applyProtection="0"/>
    <xf numFmtId="0" fontId="4" fillId="24" borderId="55" applyNumberFormat="0" applyFont="0" applyAlignment="0" applyProtection="0"/>
    <xf numFmtId="0" fontId="18" fillId="9" borderId="66" applyNumberFormat="0" applyAlignment="0" applyProtection="0"/>
    <xf numFmtId="0" fontId="28" fillId="53" borderId="57" applyNumberFormat="0" applyAlignment="0" applyProtection="0"/>
    <xf numFmtId="0" fontId="18" fillId="9" borderId="49" applyNumberFormat="0" applyAlignment="0" applyProtection="0"/>
    <xf numFmtId="0" fontId="30" fillId="38" borderId="80" applyNumberFormat="0" applyAlignment="0" applyProtection="0"/>
    <xf numFmtId="0" fontId="18" fillId="9" borderId="66" applyNumberFormat="0" applyAlignment="0" applyProtection="0"/>
    <xf numFmtId="0" fontId="2" fillId="0" borderId="60" applyNumberFormat="0" applyFill="0" applyAlignment="0" applyProtection="0"/>
    <xf numFmtId="0" fontId="18" fillId="9" borderId="61" applyNumberFormat="0" applyAlignment="0" applyProtection="0"/>
    <xf numFmtId="0" fontId="3" fillId="24" borderId="82" applyNumberFormat="0" applyFont="0" applyAlignment="0" applyProtection="0"/>
    <xf numFmtId="0" fontId="30" fillId="9" borderId="80" applyNumberFormat="0" applyAlignment="0" applyProtection="0"/>
    <xf numFmtId="0" fontId="28" fillId="9" borderId="80" applyNumberFormat="0" applyAlignment="0" applyProtection="0"/>
    <xf numFmtId="0" fontId="18" fillId="9" borderId="61" applyNumberFormat="0" applyAlignment="0" applyProtection="0"/>
    <xf numFmtId="0" fontId="4" fillId="24" borderId="78" applyNumberFormat="0" applyFont="0" applyAlignment="0" applyProtection="0"/>
    <xf numFmtId="0" fontId="71" fillId="55" borderId="59" applyNumberFormat="0" applyAlignment="0" applyProtection="0"/>
    <xf numFmtId="0" fontId="30" fillId="44" borderId="57" applyNumberFormat="0" applyAlignment="0" applyProtection="0"/>
    <xf numFmtId="0" fontId="18" fillId="9" borderId="66" applyNumberFormat="0" applyAlignment="0" applyProtection="0"/>
    <xf numFmtId="0" fontId="18" fillId="53" borderId="77" applyNumberFormat="0" applyAlignment="0" applyProtection="0"/>
    <xf numFmtId="0" fontId="4" fillId="24" borderId="50" applyNumberFormat="0" applyFont="0" applyAlignment="0" applyProtection="0"/>
    <xf numFmtId="0" fontId="28" fillId="53" borderId="57" applyNumberFormat="0" applyAlignment="0" applyProtection="0"/>
    <xf numFmtId="0" fontId="28" fillId="9" borderId="76" applyNumberFormat="0" applyAlignment="0" applyProtection="0"/>
    <xf numFmtId="0" fontId="2" fillId="0" borderId="56" applyNumberFormat="0" applyFill="0" applyAlignment="0" applyProtection="0"/>
    <xf numFmtId="0" fontId="71" fillId="55" borderId="67" applyNumberFormat="0" applyAlignment="0" applyProtection="0"/>
    <xf numFmtId="0" fontId="28" fillId="53" borderId="76" applyNumberFormat="0" applyAlignment="0" applyProtection="0"/>
    <xf numFmtId="0" fontId="2" fillId="0" borderId="56" applyNumberFormat="0" applyFill="0" applyAlignment="0" applyProtection="0"/>
    <xf numFmtId="0" fontId="71" fillId="55" borderId="55" applyNumberFormat="0" applyAlignment="0" applyProtection="0"/>
    <xf numFmtId="0" fontId="3" fillId="24" borderId="55" applyNumberFormat="0" applyFont="0" applyAlignment="0" applyProtection="0"/>
    <xf numFmtId="0" fontId="18" fillId="53" borderId="54" applyNumberFormat="0" applyAlignment="0" applyProtection="0"/>
    <xf numFmtId="0" fontId="30" fillId="9" borderId="53" applyNumberFormat="0" applyAlignment="0" applyProtection="0"/>
    <xf numFmtId="0" fontId="2" fillId="0" borderId="56" applyNumberFormat="0" applyFill="0" applyAlignment="0" applyProtection="0"/>
    <xf numFmtId="0" fontId="18" fillId="53" borderId="58" applyNumberFormat="0" applyAlignment="0" applyProtection="0"/>
    <xf numFmtId="0" fontId="4" fillId="24" borderId="55" applyNumberFormat="0" applyFont="0" applyAlignment="0" applyProtection="0"/>
    <xf numFmtId="0" fontId="71" fillId="55" borderId="55" applyNumberFormat="0" applyAlignment="0" applyProtection="0"/>
    <xf numFmtId="0" fontId="71" fillId="55" borderId="70" applyNumberFormat="0" applyAlignment="0" applyProtection="0"/>
    <xf numFmtId="0" fontId="2" fillId="0" borderId="60" applyNumberFormat="0" applyFill="0" applyAlignment="0" applyProtection="0"/>
    <xf numFmtId="0" fontId="3" fillId="24" borderId="70" applyNumberFormat="0" applyFont="0" applyAlignment="0" applyProtection="0"/>
    <xf numFmtId="0" fontId="18" fillId="53" borderId="77" applyNumberFormat="0" applyAlignment="0" applyProtection="0"/>
    <xf numFmtId="0" fontId="2" fillId="0" borderId="71" applyNumberFormat="0" applyFill="0" applyAlignment="0" applyProtection="0"/>
    <xf numFmtId="0" fontId="2" fillId="0" borderId="79" applyNumberFormat="0" applyFill="0" applyAlignment="0" applyProtection="0"/>
    <xf numFmtId="0" fontId="2" fillId="0" borderId="60" applyNumberFormat="0" applyFill="0" applyAlignment="0" applyProtection="0"/>
    <xf numFmtId="0" fontId="28" fillId="9" borderId="76" applyNumberFormat="0" applyAlignment="0" applyProtection="0"/>
    <xf numFmtId="0" fontId="18" fillId="53" borderId="77" applyNumberFormat="0" applyAlignment="0" applyProtection="0"/>
    <xf numFmtId="0" fontId="18" fillId="9" borderId="81" applyNumberFormat="0" applyAlignment="0" applyProtection="0"/>
    <xf numFmtId="0" fontId="2" fillId="0" borderId="51" applyNumberFormat="0" applyFill="0" applyAlignment="0" applyProtection="0"/>
    <xf numFmtId="0" fontId="4" fillId="24" borderId="67" applyNumberFormat="0" applyFont="0" applyAlignment="0" applyProtection="0"/>
    <xf numFmtId="0" fontId="30" fillId="44" borderId="80" applyNumberFormat="0" applyAlignment="0" applyProtection="0"/>
    <xf numFmtId="0" fontId="18" fillId="9" borderId="49" applyNumberFormat="0" applyAlignment="0" applyProtection="0"/>
    <xf numFmtId="0" fontId="18" fillId="9" borderId="61" applyNumberFormat="0" applyAlignment="0" applyProtection="0"/>
    <xf numFmtId="0" fontId="4" fillId="24" borderId="50" applyNumberFormat="0" applyFont="0" applyAlignment="0" applyProtection="0"/>
    <xf numFmtId="0" fontId="18" fillId="9" borderId="69" applyNumberFormat="0" applyAlignment="0" applyProtection="0"/>
    <xf numFmtId="0" fontId="18" fillId="9" borderId="58" applyNumberFormat="0" applyAlignment="0" applyProtection="0"/>
    <xf numFmtId="0" fontId="3" fillId="24" borderId="59" applyNumberFormat="0" applyFont="0" applyAlignment="0" applyProtection="0"/>
    <xf numFmtId="0" fontId="18" fillId="9" borderId="61" applyNumberFormat="0" applyAlignment="0" applyProtection="0"/>
    <xf numFmtId="0" fontId="4" fillId="24" borderId="67" applyNumberFormat="0" applyFont="0" applyAlignment="0" applyProtection="0"/>
    <xf numFmtId="0" fontId="2" fillId="0" borderId="71" applyNumberFormat="0" applyFill="0" applyAlignment="0" applyProtection="0"/>
    <xf numFmtId="0" fontId="4" fillId="24" borderId="55" applyNumberFormat="0" applyFont="0" applyAlignment="0" applyProtection="0"/>
    <xf numFmtId="0" fontId="28" fillId="53" borderId="80" applyNumberFormat="0" applyAlignment="0" applyProtection="0"/>
    <xf numFmtId="0" fontId="18" fillId="9" borderId="58" applyNumberFormat="0" applyAlignment="0" applyProtection="0"/>
    <xf numFmtId="0" fontId="4" fillId="24" borderId="59" applyNumberFormat="0" applyFont="0" applyAlignment="0" applyProtection="0"/>
    <xf numFmtId="0" fontId="71" fillId="55" borderId="78" applyNumberFormat="0" applyAlignment="0" applyProtection="0"/>
    <xf numFmtId="0" fontId="28" fillId="9" borderId="53" applyNumberFormat="0" applyAlignment="0" applyProtection="0"/>
    <xf numFmtId="0" fontId="4" fillId="24" borderId="55" applyNumberFormat="0" applyFont="0" applyAlignment="0" applyProtection="0"/>
    <xf numFmtId="0" fontId="71" fillId="55" borderId="55" applyNumberFormat="0" applyAlignment="0" applyProtection="0"/>
    <xf numFmtId="0" fontId="30" fillId="44" borderId="57" applyNumberFormat="0" applyAlignment="0" applyProtection="0"/>
    <xf numFmtId="0" fontId="4" fillId="24" borderId="70" applyNumberFormat="0" applyFont="0" applyAlignment="0" applyProtection="0"/>
    <xf numFmtId="0" fontId="4" fillId="24" borderId="43" applyNumberFormat="0" applyFont="0" applyAlignment="0" applyProtection="0"/>
    <xf numFmtId="0" fontId="18" fillId="9" borderId="42" applyNumberFormat="0" applyAlignment="0" applyProtection="0"/>
    <xf numFmtId="0" fontId="2" fillId="0" borderId="44"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42" applyNumberFormat="0" applyAlignment="0" applyProtection="0"/>
    <xf numFmtId="0" fontId="3" fillId="24" borderId="43" applyNumberFormat="0" applyFont="0" applyAlignment="0" applyProtection="0"/>
    <xf numFmtId="0" fontId="4" fillId="24" borderId="43" applyNumberFormat="0" applyFont="0" applyAlignment="0" applyProtection="0"/>
    <xf numFmtId="44" fontId="1" fillId="0" borderId="0" applyFont="0" applyFill="0" applyBorder="0" applyAlignment="0" applyProtection="0"/>
    <xf numFmtId="0" fontId="71" fillId="55" borderId="43" applyNumberFormat="0" applyAlignment="0" applyProtection="0"/>
    <xf numFmtId="0" fontId="2" fillId="0" borderId="44"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9" borderId="42" applyNumberFormat="0" applyAlignment="0" applyProtection="0"/>
    <xf numFmtId="0" fontId="2" fillId="0" borderId="44"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42" applyNumberFormat="0" applyAlignment="0" applyProtection="0"/>
    <xf numFmtId="0" fontId="71" fillId="55" borderId="43" applyNumberFormat="0" applyAlignment="0" applyProtection="0"/>
    <xf numFmtId="0" fontId="28" fillId="53" borderId="45" applyNumberFormat="0" applyAlignment="0" applyProtection="0"/>
    <xf numFmtId="0" fontId="30" fillId="44" borderId="45" applyNumberFormat="0" applyAlignment="0" applyProtection="0"/>
    <xf numFmtId="0" fontId="2" fillId="0" borderId="44" applyNumberFormat="0" applyFill="0" applyAlignment="0" applyProtection="0"/>
    <xf numFmtId="8" fontId="1" fillId="0" borderId="0" applyFont="0" applyFill="0" applyBorder="0" applyAlignment="0" applyProtection="0"/>
    <xf numFmtId="0" fontId="28" fillId="9" borderId="45" applyNumberFormat="0" applyAlignment="0" applyProtection="0"/>
    <xf numFmtId="0" fontId="30" fillId="9" borderId="45" applyNumberFormat="0" applyAlignment="0" applyProtection="0"/>
    <xf numFmtId="0" fontId="4" fillId="24" borderId="43" applyNumberFormat="0" applyFont="0" applyAlignment="0" applyProtection="0"/>
    <xf numFmtId="0" fontId="18" fillId="9" borderId="42" applyNumberFormat="0" applyAlignment="0" applyProtection="0"/>
    <xf numFmtId="0" fontId="2" fillId="0" borderId="44"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45" applyNumberFormat="0" applyAlignment="0" applyProtection="0"/>
    <xf numFmtId="0" fontId="30" fillId="9" borderId="45" applyNumberFormat="0" applyAlignment="0" applyProtection="0"/>
    <xf numFmtId="0" fontId="4" fillId="24" borderId="43" applyNumberFormat="0" applyFont="0" applyAlignment="0" applyProtection="0"/>
    <xf numFmtId="0" fontId="18" fillId="9" borderId="42" applyNumberFormat="0" applyAlignment="0" applyProtection="0"/>
    <xf numFmtId="0" fontId="2" fillId="0" borderId="44"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41" applyNumberFormat="0" applyAlignment="0" applyProtection="0"/>
    <xf numFmtId="0" fontId="28" fillId="9" borderId="41" applyNumberFormat="0" applyAlignment="0" applyProtection="0"/>
    <xf numFmtId="0" fontId="2" fillId="0" borderId="48" applyNumberFormat="0" applyFill="0" applyAlignment="0" applyProtection="0"/>
    <xf numFmtId="0" fontId="4" fillId="24" borderId="47" applyNumberFormat="0" applyFont="0" applyAlignment="0" applyProtection="0"/>
    <xf numFmtId="0" fontId="28" fillId="9" borderId="41" applyNumberFormat="0" applyAlignment="0" applyProtection="0"/>
    <xf numFmtId="0" fontId="28" fillId="9" borderId="41" applyNumberFormat="0" applyAlignment="0" applyProtection="0"/>
    <xf numFmtId="0" fontId="18" fillId="53" borderId="46" applyNumberFormat="0" applyAlignment="0" applyProtection="0"/>
    <xf numFmtId="0" fontId="18" fillId="9" borderId="46" applyNumberFormat="0" applyAlignment="0" applyProtection="0"/>
    <xf numFmtId="0" fontId="30" fillId="9" borderId="41" applyNumberFormat="0" applyAlignment="0" applyProtection="0"/>
    <xf numFmtId="0" fontId="18" fillId="53" borderId="46" applyNumberFormat="0" applyAlignment="0" applyProtection="0"/>
    <xf numFmtId="0" fontId="4" fillId="24" borderId="47" applyNumberFormat="0" applyFont="0" applyAlignment="0" applyProtection="0"/>
    <xf numFmtId="0" fontId="18" fillId="9" borderId="46" applyNumberFormat="0" applyAlignment="0" applyProtection="0"/>
    <xf numFmtId="0" fontId="2" fillId="0" borderId="4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48" applyNumberFormat="0" applyFill="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44" borderId="41" applyNumberFormat="0" applyAlignment="0" applyProtection="0"/>
    <xf numFmtId="0" fontId="30" fillId="9" borderId="41" applyNumberFormat="0" applyAlignment="0" applyProtection="0"/>
    <xf numFmtId="0" fontId="30" fillId="38" borderId="41" applyNumberFormat="0" applyAlignment="0" applyProtection="0"/>
    <xf numFmtId="0" fontId="30" fillId="9" borderId="41" applyNumberFormat="0" applyAlignment="0" applyProtection="0"/>
    <xf numFmtId="0" fontId="71" fillId="55" borderId="47" applyNumberFormat="0" applyAlignment="0" applyProtection="0"/>
    <xf numFmtId="0" fontId="18" fillId="9" borderId="46" applyNumberFormat="0" applyAlignment="0" applyProtection="0"/>
    <xf numFmtId="0" fontId="18" fillId="53" borderId="46" applyNumberFormat="0" applyAlignment="0" applyProtection="0"/>
    <xf numFmtId="0" fontId="3" fillId="24" borderId="47" applyNumberFormat="0" applyFont="0" applyAlignment="0" applyProtection="0"/>
    <xf numFmtId="0" fontId="4" fillId="24" borderId="47" applyNumberFormat="0" applyFont="0" applyAlignment="0" applyProtection="0"/>
    <xf numFmtId="44" fontId="1" fillId="0" borderId="0" applyFont="0" applyFill="0" applyBorder="0" applyAlignment="0" applyProtection="0"/>
    <xf numFmtId="0" fontId="30" fillId="9" borderId="41" applyNumberFormat="0" applyAlignment="0" applyProtection="0"/>
    <xf numFmtId="0" fontId="71" fillId="55" borderId="47" applyNumberFormat="0" applyAlignment="0" applyProtection="0"/>
    <xf numFmtId="0" fontId="2" fillId="0" borderId="48" applyNumberFormat="0" applyFill="0" applyAlignment="0" applyProtection="0"/>
    <xf numFmtId="0" fontId="28" fillId="53" borderId="41" applyNumberFormat="0" applyAlignment="0" applyProtection="0"/>
    <xf numFmtId="0" fontId="30" fillId="44" borderId="41" applyNumberFormat="0" applyAlignment="0" applyProtection="0"/>
    <xf numFmtId="0" fontId="2" fillId="0" borderId="48" applyNumberFormat="0" applyFill="0" applyAlignment="0" applyProtection="0"/>
    <xf numFmtId="0" fontId="71" fillId="55" borderId="47" applyNumberFormat="0" applyAlignment="0" applyProtection="0"/>
    <xf numFmtId="0" fontId="18" fillId="53" borderId="46" applyNumberFormat="0" applyAlignment="0" applyProtection="0"/>
    <xf numFmtId="8" fontId="1" fillId="0" borderId="0" applyFont="0" applyFill="0" applyBorder="0" applyAlignment="0" applyProtection="0"/>
    <xf numFmtId="0" fontId="18" fillId="9" borderId="46"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4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53" borderId="41"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9" borderId="41" applyNumberFormat="0" applyAlignment="0" applyProtection="0"/>
    <xf numFmtId="44" fontId="5" fillId="0" borderId="0" applyFont="0" applyFill="0" applyBorder="0" applyAlignment="0" applyProtection="0"/>
    <xf numFmtId="0" fontId="28" fillId="9" borderId="41" applyNumberFormat="0" applyAlignment="0" applyProtection="0"/>
    <xf numFmtId="0" fontId="18" fillId="9" borderId="46" applyNumberFormat="0" applyAlignment="0" applyProtection="0"/>
    <xf numFmtId="0" fontId="2" fillId="0" borderId="4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46" applyNumberFormat="0" applyAlignment="0" applyProtection="0"/>
    <xf numFmtId="0" fontId="71" fillId="55" borderId="47" applyNumberFormat="0" applyAlignment="0" applyProtection="0"/>
    <xf numFmtId="0" fontId="28" fillId="53" borderId="41" applyNumberFormat="0" applyAlignment="0" applyProtection="0"/>
    <xf numFmtId="0" fontId="30" fillId="44" borderId="41" applyNumberFormat="0" applyAlignment="0" applyProtection="0"/>
    <xf numFmtId="0" fontId="2" fillId="0" borderId="48" applyNumberFormat="0" applyFill="0" applyAlignment="0" applyProtection="0"/>
    <xf numFmtId="8" fontId="1" fillId="0" borderId="0" applyFont="0" applyFill="0" applyBorder="0" applyAlignment="0" applyProtection="0"/>
    <xf numFmtId="0" fontId="28" fillId="9" borderId="41" applyNumberFormat="0" applyAlignment="0" applyProtection="0"/>
    <xf numFmtId="0" fontId="30" fillId="9" borderId="41" applyNumberFormat="0" applyAlignment="0" applyProtection="0"/>
    <xf numFmtId="0" fontId="4" fillId="24" borderId="47" applyNumberFormat="0" applyFont="0" applyAlignment="0" applyProtection="0"/>
    <xf numFmtId="0" fontId="18" fillId="9" borderId="46" applyNumberFormat="0" applyAlignment="0" applyProtection="0"/>
    <xf numFmtId="0" fontId="2" fillId="0" borderId="4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41" applyNumberFormat="0" applyAlignment="0" applyProtection="0"/>
    <xf numFmtId="0" fontId="30" fillId="9" borderId="41" applyNumberFormat="0" applyAlignment="0" applyProtection="0"/>
    <xf numFmtId="0" fontId="4" fillId="24" borderId="47" applyNumberFormat="0" applyFont="0" applyAlignment="0" applyProtection="0"/>
    <xf numFmtId="0" fontId="18" fillId="9" borderId="46" applyNumberFormat="0" applyAlignment="0" applyProtection="0"/>
    <xf numFmtId="0" fontId="2" fillId="0" borderId="4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46" applyNumberFormat="0" applyAlignment="0" applyProtection="0"/>
    <xf numFmtId="0" fontId="3" fillId="24" borderId="47" applyNumberFormat="0" applyFont="0" applyAlignment="0" applyProtection="0"/>
    <xf numFmtId="0" fontId="4" fillId="24" borderId="47" applyNumberFormat="0" applyFont="0" applyAlignment="0" applyProtection="0"/>
    <xf numFmtId="0" fontId="18" fillId="9" borderId="46" applyNumberFormat="0" applyAlignment="0" applyProtection="0"/>
    <xf numFmtId="0" fontId="30" fillId="9" borderId="41" applyNumberFormat="0" applyAlignment="0" applyProtection="0"/>
    <xf numFmtId="0" fontId="2" fillId="0" borderId="48" applyNumberFormat="0" applyFill="0" applyAlignment="0" applyProtection="0"/>
    <xf numFmtId="0" fontId="4" fillId="24" borderId="47" applyNumberFormat="0" applyFont="0" applyAlignment="0" applyProtection="0"/>
    <xf numFmtId="0" fontId="18" fillId="9" borderId="46" applyNumberFormat="0" applyAlignment="0" applyProtection="0"/>
    <xf numFmtId="0" fontId="2" fillId="0" borderId="48" applyNumberFormat="0" applyFill="0" applyAlignment="0" applyProtection="0"/>
    <xf numFmtId="0" fontId="2" fillId="0" borderId="48" applyNumberFormat="0" applyFill="0" applyAlignment="0" applyProtection="0"/>
    <xf numFmtId="0" fontId="18" fillId="9" borderId="46" applyNumberFormat="0" applyAlignment="0" applyProtection="0"/>
    <xf numFmtId="0" fontId="4" fillId="24" borderId="47" applyNumberFormat="0" applyFont="0" applyAlignment="0" applyProtection="0"/>
    <xf numFmtId="0" fontId="2" fillId="0" borderId="48" applyNumberFormat="0" applyFill="0" applyAlignment="0" applyProtection="0"/>
    <xf numFmtId="0" fontId="30" fillId="9" borderId="41" applyNumberFormat="0" applyAlignment="0" applyProtection="0"/>
    <xf numFmtId="0" fontId="4" fillId="24" borderId="47" applyNumberFormat="0" applyFont="0" applyAlignment="0" applyProtection="0"/>
    <xf numFmtId="0" fontId="2" fillId="0" borderId="48" applyNumberFormat="0" applyFill="0" applyAlignment="0" applyProtection="0"/>
    <xf numFmtId="0" fontId="18" fillId="9" borderId="46" applyNumberFormat="0" applyAlignment="0" applyProtection="0"/>
    <xf numFmtId="0" fontId="18" fillId="9" borderId="46" applyNumberFormat="0" applyAlignment="0" applyProtection="0"/>
    <xf numFmtId="0" fontId="30" fillId="44" borderId="41" applyNumberFormat="0" applyAlignment="0" applyProtection="0"/>
    <xf numFmtId="0" fontId="2" fillId="0" borderId="48" applyNumberFormat="0" applyFill="0" applyAlignment="0" applyProtection="0"/>
    <xf numFmtId="0" fontId="3" fillId="24" borderId="47" applyNumberFormat="0" applyFont="0" applyAlignment="0" applyProtection="0"/>
    <xf numFmtId="0" fontId="4" fillId="24" borderId="47" applyNumberFormat="0" applyFont="0" applyAlignment="0" applyProtection="0"/>
    <xf numFmtId="0" fontId="18" fillId="9" borderId="46" applyNumberFormat="0" applyAlignment="0" applyProtection="0"/>
    <xf numFmtId="0" fontId="2" fillId="0" borderId="4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46" applyNumberFormat="0" applyAlignment="0" applyProtection="0"/>
    <xf numFmtId="0" fontId="3" fillId="24" borderId="47" applyNumberFormat="0" applyFont="0" applyAlignment="0" applyProtection="0"/>
    <xf numFmtId="0" fontId="4" fillId="24" borderId="47" applyNumberFormat="0" applyFont="0" applyAlignment="0" applyProtection="0"/>
    <xf numFmtId="44" fontId="1" fillId="0" borderId="0" applyFont="0" applyFill="0" applyBorder="0" applyAlignment="0" applyProtection="0"/>
    <xf numFmtId="0" fontId="71" fillId="55" borderId="47" applyNumberFormat="0" applyAlignment="0" applyProtection="0"/>
    <xf numFmtId="0" fontId="2" fillId="0" borderId="48"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9" borderId="46" applyNumberFormat="0" applyAlignment="0" applyProtection="0"/>
    <xf numFmtId="0" fontId="2" fillId="0" borderId="4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46" applyNumberFormat="0" applyAlignment="0" applyProtection="0"/>
    <xf numFmtId="0" fontId="71" fillId="55" borderId="47" applyNumberFormat="0" applyAlignment="0" applyProtection="0"/>
    <xf numFmtId="0" fontId="28" fillId="53" borderId="41" applyNumberFormat="0" applyAlignment="0" applyProtection="0"/>
    <xf numFmtId="0" fontId="30" fillId="44" borderId="41" applyNumberFormat="0" applyAlignment="0" applyProtection="0"/>
    <xf numFmtId="0" fontId="2" fillId="0" borderId="48" applyNumberFormat="0" applyFill="0" applyAlignment="0" applyProtection="0"/>
    <xf numFmtId="8" fontId="1" fillId="0" borderId="0" applyFont="0" applyFill="0" applyBorder="0" applyAlignment="0" applyProtection="0"/>
    <xf numFmtId="0" fontId="28" fillId="9" borderId="41" applyNumberFormat="0" applyAlignment="0" applyProtection="0"/>
    <xf numFmtId="0" fontId="30" fillId="9" borderId="41" applyNumberFormat="0" applyAlignment="0" applyProtection="0"/>
    <xf numFmtId="0" fontId="4" fillId="24" borderId="47" applyNumberFormat="0" applyFont="0" applyAlignment="0" applyProtection="0"/>
    <xf numFmtId="0" fontId="18" fillId="9" borderId="46" applyNumberFormat="0" applyAlignment="0" applyProtection="0"/>
    <xf numFmtId="0" fontId="2" fillId="0" borderId="4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41" applyNumberFormat="0" applyAlignment="0" applyProtection="0"/>
    <xf numFmtId="0" fontId="30" fillId="9" borderId="41" applyNumberFormat="0" applyAlignment="0" applyProtection="0"/>
    <xf numFmtId="0" fontId="4" fillId="24" borderId="47" applyNumberFormat="0" applyFont="0" applyAlignment="0" applyProtection="0"/>
    <xf numFmtId="0" fontId="18" fillId="9" borderId="46" applyNumberFormat="0" applyAlignment="0" applyProtection="0"/>
    <xf numFmtId="0" fontId="2" fillId="0" borderId="4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9" fontId="3" fillId="0" borderId="0" applyFont="0" applyFill="0" applyBorder="0" applyAlignment="0" applyProtection="0"/>
    <xf numFmtId="0" fontId="5" fillId="0" borderId="0"/>
    <xf numFmtId="0" fontId="5" fillId="0" borderId="0"/>
    <xf numFmtId="0" fontId="5" fillId="0" borderId="0"/>
    <xf numFmtId="43" fontId="3" fillId="0" borderId="0" applyFont="0" applyFill="0" applyBorder="0" applyAlignment="0" applyProtection="0"/>
    <xf numFmtId="44" fontId="3"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38" borderId="41" applyNumberFormat="0" applyAlignment="0" applyProtection="0"/>
    <xf numFmtId="44" fontId="1"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48" applyNumberFormat="0" applyFill="0" applyAlignment="0" applyProtection="0"/>
    <xf numFmtId="0" fontId="4" fillId="24" borderId="47" applyNumberFormat="0" applyFont="0" applyAlignment="0" applyProtection="0"/>
    <xf numFmtId="0" fontId="18" fillId="9" borderId="46" applyNumberFormat="0" applyAlignment="0" applyProtection="0"/>
    <xf numFmtId="0" fontId="71" fillId="55" borderId="47" applyNumberFormat="0" applyAlignment="0" applyProtection="0"/>
    <xf numFmtId="0" fontId="28" fillId="9" borderId="41" applyNumberFormat="0" applyAlignment="0" applyProtection="0"/>
    <xf numFmtId="0" fontId="4" fillId="24" borderId="47" applyNumberFormat="0" applyFont="0" applyAlignment="0" applyProtection="0"/>
    <xf numFmtId="0" fontId="28" fillId="53" borderId="41" applyNumberFormat="0" applyAlignment="0" applyProtection="0"/>
    <xf numFmtId="0" fontId="2" fillId="0" borderId="48" applyNumberFormat="0" applyFill="0" applyAlignment="0" applyProtection="0"/>
    <xf numFmtId="0" fontId="4" fillId="24" borderId="47" applyNumberFormat="0" applyFont="0" applyAlignment="0" applyProtection="0"/>
    <xf numFmtId="0" fontId="4" fillId="24" borderId="47" applyNumberFormat="0" applyFont="0" applyAlignment="0" applyProtection="0"/>
    <xf numFmtId="0" fontId="71" fillId="55" borderId="47" applyNumberFormat="0" applyAlignment="0" applyProtection="0"/>
    <xf numFmtId="0" fontId="18" fillId="9" borderId="46" applyNumberFormat="0" applyAlignment="0" applyProtection="0"/>
    <xf numFmtId="0" fontId="18" fillId="9" borderId="46" applyNumberFormat="0" applyAlignment="0" applyProtection="0"/>
    <xf numFmtId="0" fontId="2" fillId="0" borderId="48" applyNumberFormat="0" applyFill="0" applyAlignment="0" applyProtection="0"/>
    <xf numFmtId="0" fontId="4" fillId="24" borderId="47" applyNumberFormat="0" applyFont="0" applyAlignment="0" applyProtection="0"/>
    <xf numFmtId="0" fontId="18" fillId="9" borderId="46" applyNumberFormat="0" applyAlignment="0" applyProtection="0"/>
    <xf numFmtId="0" fontId="2" fillId="0" borderId="48" applyNumberFormat="0" applyFill="0" applyAlignment="0" applyProtection="0"/>
    <xf numFmtId="0" fontId="18" fillId="53" borderId="46" applyNumberFormat="0" applyAlignment="0" applyProtection="0"/>
    <xf numFmtId="0" fontId="3" fillId="24" borderId="47" applyNumberFormat="0" applyFont="0" applyAlignment="0" applyProtection="0"/>
    <xf numFmtId="0" fontId="4" fillId="24" borderId="47" applyNumberFormat="0" applyFont="0" applyAlignment="0" applyProtection="0"/>
    <xf numFmtId="0" fontId="71" fillId="55" borderId="47" applyNumberFormat="0" applyAlignment="0" applyProtection="0"/>
    <xf numFmtId="0" fontId="2" fillId="0" borderId="48" applyNumberFormat="0" applyFill="0" applyAlignment="0" applyProtection="0"/>
    <xf numFmtId="0" fontId="30" fillId="9" borderId="41" applyNumberFormat="0" applyAlignment="0" applyProtection="0"/>
    <xf numFmtId="0" fontId="18" fillId="53" borderId="46" applyNumberFormat="0" applyAlignment="0" applyProtection="0"/>
    <xf numFmtId="0" fontId="18" fillId="53" borderId="46" applyNumberFormat="0" applyAlignment="0" applyProtection="0"/>
    <xf numFmtId="0" fontId="18" fillId="9" borderId="46" applyNumberFormat="0" applyAlignment="0" applyProtection="0"/>
    <xf numFmtId="0" fontId="2" fillId="0" borderId="48" applyNumberFormat="0" applyFill="0" applyAlignment="0" applyProtection="0"/>
    <xf numFmtId="0" fontId="4" fillId="24" borderId="47" applyNumberFormat="0" applyFont="0" applyAlignment="0" applyProtection="0"/>
    <xf numFmtId="0" fontId="30" fillId="38" borderId="41" applyNumberFormat="0" applyAlignment="0" applyProtection="0"/>
    <xf numFmtId="0" fontId="30" fillId="9" borderId="41" applyNumberFormat="0" applyAlignment="0" applyProtection="0"/>
    <xf numFmtId="0" fontId="2" fillId="0" borderId="48" applyNumberFormat="0" applyFill="0" applyAlignment="0" applyProtection="0"/>
    <xf numFmtId="0" fontId="18" fillId="53" borderId="46" applyNumberFormat="0" applyAlignment="0" applyProtection="0"/>
    <xf numFmtId="0" fontId="18" fillId="53" borderId="46" applyNumberFormat="0" applyAlignment="0" applyProtection="0"/>
    <xf numFmtId="0" fontId="71" fillId="55" borderId="47" applyNumberFormat="0" applyAlignment="0" applyProtection="0"/>
    <xf numFmtId="0" fontId="28" fillId="53" borderId="41" applyNumberFormat="0" applyAlignment="0" applyProtection="0"/>
    <xf numFmtId="0" fontId="30" fillId="44" borderId="41" applyNumberFormat="0" applyAlignment="0" applyProtection="0"/>
    <xf numFmtId="0" fontId="2" fillId="0" borderId="48" applyNumberFormat="0" applyFill="0" applyAlignment="0" applyProtection="0"/>
    <xf numFmtId="0" fontId="28" fillId="9" borderId="41" applyNumberFormat="0" applyAlignment="0" applyProtection="0"/>
    <xf numFmtId="0" fontId="30" fillId="9" borderId="41" applyNumberFormat="0" applyAlignment="0" applyProtection="0"/>
    <xf numFmtId="0" fontId="4" fillId="24" borderId="47" applyNumberFormat="0" applyFont="0" applyAlignment="0" applyProtection="0"/>
    <xf numFmtId="0" fontId="18" fillId="9" borderId="46" applyNumberFormat="0" applyAlignment="0" applyProtection="0"/>
    <xf numFmtId="0" fontId="2" fillId="0" borderId="48" applyNumberFormat="0" applyFill="0" applyAlignment="0" applyProtection="0"/>
    <xf numFmtId="0" fontId="2" fillId="0" borderId="48" applyNumberFormat="0" applyFill="0" applyAlignment="0" applyProtection="0"/>
    <xf numFmtId="0" fontId="28" fillId="9" borderId="41" applyNumberFormat="0" applyAlignment="0" applyProtection="0"/>
    <xf numFmtId="0" fontId="30" fillId="9" borderId="41" applyNumberFormat="0" applyAlignment="0" applyProtection="0"/>
    <xf numFmtId="0" fontId="4" fillId="24" borderId="47" applyNumberFormat="0" applyFont="0" applyAlignment="0" applyProtection="0"/>
    <xf numFmtId="0" fontId="18" fillId="9" borderId="46" applyNumberFormat="0" applyAlignment="0" applyProtection="0"/>
    <xf numFmtId="0" fontId="2" fillId="0" borderId="48" applyNumberFormat="0" applyFill="0" applyAlignment="0" applyProtection="0"/>
    <xf numFmtId="0" fontId="28" fillId="9" borderId="41" applyNumberFormat="0" applyAlignment="0" applyProtection="0"/>
    <xf numFmtId="0" fontId="18" fillId="9" borderId="46" applyNumberFormat="0" applyAlignment="0" applyProtection="0"/>
    <xf numFmtId="0" fontId="71" fillId="55" borderId="47" applyNumberFormat="0" applyAlignment="0" applyProtection="0"/>
    <xf numFmtId="0" fontId="30" fillId="38" borderId="41" applyNumberFormat="0" applyAlignment="0" applyProtection="0"/>
    <xf numFmtId="0" fontId="18" fillId="9" borderId="46" applyNumberFormat="0" applyAlignment="0" applyProtection="0"/>
    <xf numFmtId="0" fontId="71" fillId="55" borderId="47" applyNumberFormat="0" applyAlignment="0" applyProtection="0"/>
    <xf numFmtId="0" fontId="18" fillId="9" borderId="46" applyNumberFormat="0" applyAlignment="0" applyProtection="0"/>
    <xf numFmtId="0" fontId="28" fillId="9" borderId="41" applyNumberFormat="0" applyAlignment="0" applyProtection="0"/>
    <xf numFmtId="0" fontId="2" fillId="0" borderId="48" applyNumberFormat="0" applyFill="0" applyAlignment="0" applyProtection="0"/>
    <xf numFmtId="0" fontId="18" fillId="9" borderId="46" applyNumberFormat="0" applyAlignment="0" applyProtection="0"/>
    <xf numFmtId="0" fontId="28" fillId="53" borderId="41" applyNumberFormat="0" applyAlignment="0" applyProtection="0"/>
    <xf numFmtId="0" fontId="2" fillId="0" borderId="48" applyNumberFormat="0" applyFill="0" applyAlignment="0" applyProtection="0"/>
    <xf numFmtId="0" fontId="4" fillId="24" borderId="47" applyNumberFormat="0" applyFont="0" applyAlignment="0" applyProtection="0"/>
    <xf numFmtId="0" fontId="4" fillId="24" borderId="47" applyNumberFormat="0" applyFont="0" applyAlignment="0" applyProtection="0"/>
    <xf numFmtId="0" fontId="28" fillId="9" borderId="41" applyNumberFormat="0" applyAlignment="0" applyProtection="0"/>
    <xf numFmtId="0" fontId="28" fillId="9" borderId="41" applyNumberFormat="0" applyAlignment="0" applyProtection="0"/>
    <xf numFmtId="0" fontId="18" fillId="9" borderId="46" applyNumberFormat="0" applyAlignment="0" applyProtection="0"/>
    <xf numFmtId="0" fontId="2" fillId="0" borderId="48" applyNumberFormat="0" applyFill="0" applyAlignment="0" applyProtection="0"/>
    <xf numFmtId="0" fontId="30" fillId="9" borderId="41" applyNumberFormat="0" applyAlignment="0" applyProtection="0"/>
    <xf numFmtId="0" fontId="2" fillId="0" borderId="48" applyNumberFormat="0" applyFill="0" applyAlignment="0" applyProtection="0"/>
    <xf numFmtId="0" fontId="18" fillId="53" borderId="46" applyNumberFormat="0" applyAlignment="0" applyProtection="0"/>
    <xf numFmtId="0" fontId="30" fillId="44" borderId="41" applyNumberFormat="0" applyAlignment="0" applyProtection="0"/>
    <xf numFmtId="0" fontId="2" fillId="0" borderId="48" applyNumberFormat="0" applyFill="0" applyAlignment="0" applyProtection="0"/>
    <xf numFmtId="0" fontId="30" fillId="44" borderId="41" applyNumberFormat="0" applyAlignment="0" applyProtection="0"/>
    <xf numFmtId="0" fontId="18" fillId="53" borderId="46" applyNumberFormat="0" applyAlignment="0" applyProtection="0"/>
    <xf numFmtId="0" fontId="18" fillId="9" borderId="46" applyNumberFormat="0" applyAlignment="0" applyProtection="0"/>
    <xf numFmtId="0" fontId="18" fillId="9" borderId="46" applyNumberFormat="0" applyAlignment="0" applyProtection="0"/>
    <xf numFmtId="0" fontId="28" fillId="53" borderId="41" applyNumberFormat="0" applyAlignment="0" applyProtection="0"/>
    <xf numFmtId="0" fontId="2" fillId="0" borderId="48" applyNumberFormat="0" applyFill="0" applyAlignment="0" applyProtection="0"/>
    <xf numFmtId="0" fontId="2" fillId="0" borderId="56" applyNumberFormat="0" applyFill="0" applyAlignment="0" applyProtection="0"/>
    <xf numFmtId="0" fontId="4" fillId="24" borderId="55" applyNumberFormat="0" applyFont="0" applyAlignment="0" applyProtection="0"/>
    <xf numFmtId="0" fontId="18" fillId="53" borderId="54" applyNumberFormat="0" applyAlignment="0" applyProtection="0"/>
    <xf numFmtId="0" fontId="18" fillId="9" borderId="54" applyNumberFormat="0" applyAlignment="0" applyProtection="0"/>
    <xf numFmtId="0" fontId="2" fillId="0" borderId="56" applyNumberFormat="0" applyFill="0" applyAlignment="0" applyProtection="0"/>
    <xf numFmtId="0" fontId="18" fillId="9" borderId="54" applyNumberFormat="0" applyAlignment="0" applyProtection="0"/>
    <xf numFmtId="0" fontId="4" fillId="24" borderId="55" applyNumberFormat="0" applyFont="0" applyAlignment="0" applyProtection="0"/>
    <xf numFmtId="0" fontId="2" fillId="0" borderId="56" applyNumberFormat="0" applyFill="0" applyAlignment="0" applyProtection="0"/>
    <xf numFmtId="0" fontId="4" fillId="24" borderId="55" applyNumberFormat="0" applyFont="0" applyAlignment="0" applyProtection="0"/>
    <xf numFmtId="0" fontId="18" fillId="9" borderId="54" applyNumberFormat="0" applyAlignment="0" applyProtection="0"/>
    <xf numFmtId="0" fontId="30" fillId="9" borderId="57" applyNumberFormat="0" applyAlignment="0" applyProtection="0"/>
    <xf numFmtId="0" fontId="30" fillId="38" borderId="72" applyNumberFormat="0" applyAlignment="0" applyProtection="0"/>
    <xf numFmtId="0" fontId="2" fillId="0" borderId="60" applyNumberFormat="0" applyFill="0" applyAlignment="0" applyProtection="0"/>
    <xf numFmtId="0" fontId="18" fillId="9" borderId="61" applyNumberFormat="0" applyAlignment="0" applyProtection="0"/>
    <xf numFmtId="0" fontId="28" fillId="9" borderId="75" applyNumberFormat="0" applyAlignment="0" applyProtection="0"/>
    <xf numFmtId="0" fontId="2" fillId="0" borderId="60" applyNumberFormat="0" applyFill="0" applyAlignment="0" applyProtection="0"/>
    <xf numFmtId="0" fontId="71" fillId="55" borderId="70" applyNumberFormat="0" applyAlignment="0" applyProtection="0"/>
    <xf numFmtId="0" fontId="30" fillId="44" borderId="76" applyNumberFormat="0" applyAlignment="0" applyProtection="0"/>
    <xf numFmtId="0" fontId="4" fillId="24" borderId="70" applyNumberFormat="0" applyFont="0" applyAlignment="0" applyProtection="0"/>
    <xf numFmtId="0" fontId="2" fillId="0" borderId="71" applyNumberFormat="0" applyFill="0" applyAlignment="0" applyProtection="0"/>
    <xf numFmtId="0" fontId="30" fillId="9" borderId="80" applyNumberFormat="0" applyAlignment="0" applyProtection="0"/>
    <xf numFmtId="0" fontId="30" fillId="9" borderId="75" applyNumberFormat="0" applyAlignment="0" applyProtection="0"/>
    <xf numFmtId="0" fontId="4" fillId="24" borderId="59" applyNumberFormat="0" applyFont="0" applyAlignment="0" applyProtection="0"/>
    <xf numFmtId="0" fontId="2" fillId="0" borderId="68" applyNumberFormat="0" applyFill="0" applyAlignment="0" applyProtection="0"/>
    <xf numFmtId="0" fontId="30" fillId="9" borderId="65" applyNumberFormat="0" applyAlignment="0" applyProtection="0"/>
    <xf numFmtId="0" fontId="2" fillId="0" borderId="68" applyNumberFormat="0" applyFill="0" applyAlignment="0" applyProtection="0"/>
    <xf numFmtId="0" fontId="18" fillId="53" borderId="66" applyNumberFormat="0" applyAlignment="0" applyProtection="0"/>
    <xf numFmtId="0" fontId="2" fillId="0" borderId="79" applyNumberFormat="0" applyFill="0" applyAlignment="0" applyProtection="0"/>
    <xf numFmtId="0" fontId="18" fillId="53" borderId="69" applyNumberFormat="0" applyAlignment="0" applyProtection="0"/>
    <xf numFmtId="0" fontId="18" fillId="9" borderId="66" applyNumberFormat="0" applyAlignment="0" applyProtection="0"/>
    <xf numFmtId="0" fontId="2" fillId="0" borderId="83" applyNumberFormat="0" applyFill="0" applyAlignment="0" applyProtection="0"/>
    <xf numFmtId="0" fontId="2" fillId="0" borderId="83" applyNumberFormat="0" applyFill="0" applyAlignment="0" applyProtection="0"/>
    <xf numFmtId="0" fontId="30" fillId="9" borderId="57" applyNumberFormat="0" applyAlignment="0" applyProtection="0"/>
    <xf numFmtId="0" fontId="28" fillId="9" borderId="76" applyNumberFormat="0" applyAlignment="0" applyProtection="0"/>
    <xf numFmtId="0" fontId="18" fillId="9" borderId="81" applyNumberFormat="0" applyAlignment="0" applyProtection="0"/>
    <xf numFmtId="0" fontId="18" fillId="9" borderId="61" applyNumberFormat="0" applyAlignment="0" applyProtection="0"/>
    <xf numFmtId="0" fontId="18" fillId="9" borderId="69" applyNumberFormat="0" applyAlignment="0" applyProtection="0"/>
    <xf numFmtId="0" fontId="18" fillId="9" borderId="69" applyNumberFormat="0" applyAlignment="0" applyProtection="0"/>
    <xf numFmtId="0" fontId="4" fillId="24" borderId="67" applyNumberFormat="0" applyFont="0" applyAlignment="0" applyProtection="0"/>
    <xf numFmtId="0" fontId="2" fillId="0" borderId="71" applyNumberFormat="0" applyFill="0" applyAlignment="0" applyProtection="0"/>
    <xf numFmtId="0" fontId="3" fillId="24" borderId="59" applyNumberFormat="0" applyFont="0" applyAlignment="0" applyProtection="0"/>
    <xf numFmtId="0" fontId="30" fillId="9" borderId="76" applyNumberFormat="0" applyAlignment="0" applyProtection="0"/>
    <xf numFmtId="0" fontId="18" fillId="53" borderId="69" applyNumberFormat="0" applyAlignment="0" applyProtection="0"/>
    <xf numFmtId="0" fontId="30" fillId="44" borderId="57" applyNumberFormat="0" applyAlignment="0" applyProtection="0"/>
    <xf numFmtId="0" fontId="18" fillId="53" borderId="81" applyNumberFormat="0" applyAlignment="0" applyProtection="0"/>
    <xf numFmtId="0" fontId="18" fillId="9" borderId="66" applyNumberFormat="0" applyAlignment="0" applyProtection="0"/>
    <xf numFmtId="0" fontId="18" fillId="53" borderId="77" applyNumberFormat="0" applyAlignment="0" applyProtection="0"/>
    <xf numFmtId="0" fontId="4" fillId="24" borderId="55" applyNumberFormat="0" applyFont="0" applyAlignment="0" applyProtection="0"/>
    <xf numFmtId="0" fontId="28" fillId="53" borderId="53" applyNumberFormat="0" applyAlignment="0" applyProtection="0"/>
    <xf numFmtId="0" fontId="4" fillId="24" borderId="62" applyNumberFormat="0" applyFont="0" applyAlignment="0" applyProtection="0"/>
    <xf numFmtId="0" fontId="3" fillId="24" borderId="55" applyNumberFormat="0" applyFont="0" applyAlignment="0" applyProtection="0"/>
    <xf numFmtId="0" fontId="30" fillId="44" borderId="53" applyNumberFormat="0" applyAlignment="0" applyProtection="0"/>
    <xf numFmtId="0" fontId="30" fillId="44" borderId="80" applyNumberFormat="0" applyAlignment="0" applyProtection="0"/>
    <xf numFmtId="0" fontId="18" fillId="9" borderId="58" applyNumberFormat="0" applyAlignment="0" applyProtection="0"/>
    <xf numFmtId="0" fontId="30" fillId="44" borderId="80" applyNumberFormat="0" applyAlignment="0" applyProtection="0"/>
    <xf numFmtId="0" fontId="28" fillId="9" borderId="64" applyNumberFormat="0" applyAlignment="0" applyProtection="0"/>
    <xf numFmtId="0" fontId="30" fillId="44" borderId="53" applyNumberFormat="0" applyAlignment="0" applyProtection="0"/>
    <xf numFmtId="0" fontId="28" fillId="53" borderId="53" applyNumberFormat="0" applyAlignment="0" applyProtection="0"/>
    <xf numFmtId="0" fontId="18" fillId="9" borderId="54" applyNumberFormat="0" applyAlignment="0" applyProtection="0"/>
    <xf numFmtId="0" fontId="28" fillId="9" borderId="65" applyNumberFormat="0" applyAlignment="0" applyProtection="0"/>
    <xf numFmtId="0" fontId="4" fillId="24" borderId="78" applyNumberFormat="0" applyFont="0" applyAlignment="0" applyProtection="0"/>
    <xf numFmtId="0" fontId="4" fillId="24" borderId="67" applyNumberFormat="0" applyFont="0" applyAlignment="0" applyProtection="0"/>
    <xf numFmtId="0" fontId="4" fillId="24" borderId="59" applyNumberFormat="0" applyFont="0" applyAlignment="0" applyProtection="0"/>
    <xf numFmtId="0" fontId="28" fillId="53" borderId="72" applyNumberFormat="0" applyAlignment="0" applyProtection="0"/>
    <xf numFmtId="0" fontId="71" fillId="55" borderId="59" applyNumberFormat="0" applyAlignment="0" applyProtection="0"/>
    <xf numFmtId="0" fontId="18" fillId="9" borderId="81" applyNumberFormat="0" applyAlignment="0" applyProtection="0"/>
    <xf numFmtId="0" fontId="2" fillId="0" borderId="68" applyNumberFormat="0" applyFill="0" applyAlignment="0" applyProtection="0"/>
    <xf numFmtId="0" fontId="30" fillId="44" borderId="65" applyNumberFormat="0" applyAlignment="0" applyProtection="0"/>
    <xf numFmtId="0" fontId="30" fillId="9" borderId="65" applyNumberFormat="0" applyAlignment="0" applyProtection="0"/>
    <xf numFmtId="0" fontId="2" fillId="0" borderId="71" applyNumberFormat="0" applyFill="0" applyAlignment="0" applyProtection="0"/>
    <xf numFmtId="0" fontId="28" fillId="53" borderId="65" applyNumberFormat="0" applyAlignment="0" applyProtection="0"/>
    <xf numFmtId="0" fontId="4" fillId="24" borderId="70" applyNumberFormat="0" applyFont="0" applyAlignment="0" applyProtection="0"/>
    <xf numFmtId="0" fontId="18" fillId="9" borderId="69" applyNumberFormat="0" applyAlignment="0" applyProtection="0"/>
    <xf numFmtId="0" fontId="28" fillId="9" borderId="65" applyNumberFormat="0" applyAlignment="0" applyProtection="0"/>
    <xf numFmtId="0" fontId="2" fillId="0" borderId="79" applyNumberFormat="0" applyFill="0" applyAlignment="0" applyProtection="0"/>
    <xf numFmtId="0" fontId="71" fillId="55" borderId="78" applyNumberFormat="0" applyAlignment="0" applyProtection="0"/>
    <xf numFmtId="0" fontId="30" fillId="9" borderId="72" applyNumberFormat="0" applyAlignment="0" applyProtection="0"/>
    <xf numFmtId="0" fontId="28" fillId="53" borderId="57" applyNumberFormat="0" applyAlignment="0" applyProtection="0"/>
    <xf numFmtId="0" fontId="18" fillId="53" borderId="61" applyNumberFormat="0" applyAlignment="0" applyProtection="0"/>
    <xf numFmtId="0" fontId="2" fillId="0" borderId="83" applyNumberFormat="0" applyFill="0" applyAlignment="0" applyProtection="0"/>
    <xf numFmtId="0" fontId="2" fillId="0" borderId="79" applyNumberFormat="0" applyFill="0" applyAlignment="0" applyProtection="0"/>
    <xf numFmtId="0" fontId="28" fillId="53" borderId="65" applyNumberFormat="0" applyAlignment="0" applyProtection="0"/>
    <xf numFmtId="0" fontId="4" fillId="24" borderId="50" applyNumberFormat="0" applyFont="0" applyAlignment="0" applyProtection="0"/>
    <xf numFmtId="0" fontId="18" fillId="9" borderId="49" applyNumberFormat="0" applyAlignment="0" applyProtection="0"/>
    <xf numFmtId="0" fontId="2" fillId="0" borderId="51" applyNumberFormat="0" applyFill="0" applyAlignment="0" applyProtection="0"/>
    <xf numFmtId="0" fontId="4" fillId="24" borderId="70" applyNumberFormat="0" applyFont="0" applyAlignment="0" applyProtection="0"/>
    <xf numFmtId="0" fontId="18" fillId="53" borderId="49" applyNumberFormat="0" applyAlignment="0" applyProtection="0"/>
    <xf numFmtId="0" fontId="3" fillId="24" borderId="50" applyNumberFormat="0" applyFont="0" applyAlignment="0" applyProtection="0"/>
    <xf numFmtId="0" fontId="4" fillId="24" borderId="50" applyNumberFormat="0" applyFont="0" applyAlignment="0" applyProtection="0"/>
    <xf numFmtId="0" fontId="71" fillId="55" borderId="50" applyNumberFormat="0" applyAlignment="0" applyProtection="0"/>
    <xf numFmtId="0" fontId="2" fillId="0" borderId="51" applyNumberFormat="0" applyFill="0" applyAlignment="0" applyProtection="0"/>
    <xf numFmtId="0" fontId="4" fillId="24" borderId="59" applyNumberFormat="0" applyFont="0" applyAlignment="0" applyProtection="0"/>
    <xf numFmtId="0" fontId="30" fillId="9" borderId="53" applyNumberFormat="0" applyAlignment="0" applyProtection="0"/>
    <xf numFmtId="0" fontId="28" fillId="9" borderId="76" applyNumberFormat="0" applyAlignment="0" applyProtection="0"/>
    <xf numFmtId="0" fontId="28" fillId="53" borderId="72" applyNumberFormat="0" applyAlignment="0" applyProtection="0"/>
    <xf numFmtId="0" fontId="2" fillId="0" borderId="71" applyNumberFormat="0" applyFill="0" applyAlignment="0" applyProtection="0"/>
    <xf numFmtId="0" fontId="30" fillId="9" borderId="76" applyNumberFormat="0" applyAlignment="0" applyProtection="0"/>
    <xf numFmtId="0" fontId="28" fillId="53" borderId="53" applyNumberFormat="0" applyAlignment="0" applyProtection="0"/>
    <xf numFmtId="0" fontId="18" fillId="9" borderId="81" applyNumberFormat="0" applyAlignment="0" applyProtection="0"/>
    <xf numFmtId="0" fontId="2" fillId="0" borderId="60" applyNumberFormat="0" applyFill="0" applyAlignment="0" applyProtection="0"/>
    <xf numFmtId="0" fontId="18" fillId="53" borderId="58" applyNumberFormat="0" applyAlignment="0" applyProtection="0"/>
    <xf numFmtId="0" fontId="18" fillId="9" borderId="73" applyNumberFormat="0" applyAlignment="0" applyProtection="0"/>
    <xf numFmtId="0" fontId="18" fillId="9" borderId="77" applyNumberFormat="0" applyAlignment="0" applyProtection="0"/>
    <xf numFmtId="0" fontId="2" fillId="0" borderId="71" applyNumberFormat="0" applyFill="0" applyAlignment="0" applyProtection="0"/>
    <xf numFmtId="0" fontId="18" fillId="53" borderId="54" applyNumberFormat="0" applyAlignment="0" applyProtection="0"/>
    <xf numFmtId="0" fontId="2" fillId="0" borderId="60" applyNumberFormat="0" applyFill="0" applyAlignment="0" applyProtection="0"/>
    <xf numFmtId="0" fontId="18" fillId="9" borderId="49" applyNumberFormat="0" applyAlignment="0" applyProtection="0"/>
    <xf numFmtId="0" fontId="2" fillId="0" borderId="51" applyNumberFormat="0" applyFill="0" applyAlignment="0" applyProtection="0"/>
    <xf numFmtId="0" fontId="30" fillId="9" borderId="65" applyNumberFormat="0" applyAlignment="0" applyProtection="0"/>
    <xf numFmtId="0" fontId="30" fillId="9" borderId="57" applyNumberFormat="0" applyAlignment="0" applyProtection="0"/>
    <xf numFmtId="0" fontId="18" fillId="53" borderId="69" applyNumberFormat="0" applyAlignment="0" applyProtection="0"/>
    <xf numFmtId="0" fontId="18" fillId="53" borderId="54" applyNumberFormat="0" applyAlignment="0" applyProtection="0"/>
    <xf numFmtId="0" fontId="30" fillId="9" borderId="72" applyNumberFormat="0" applyAlignment="0" applyProtection="0"/>
    <xf numFmtId="0" fontId="30" fillId="9" borderId="76" applyNumberFormat="0" applyAlignment="0" applyProtection="0"/>
    <xf numFmtId="0" fontId="28" fillId="9" borderId="72" applyNumberFormat="0" applyAlignment="0" applyProtection="0"/>
    <xf numFmtId="0" fontId="18" fillId="9" borderId="54" applyNumberFormat="0" applyAlignment="0" applyProtection="0"/>
    <xf numFmtId="0" fontId="18" fillId="9" borderId="61" applyNumberFormat="0" applyAlignment="0" applyProtection="0"/>
    <xf numFmtId="0" fontId="30" fillId="9" borderId="64" applyNumberFormat="0" applyAlignment="0" applyProtection="0"/>
    <xf numFmtId="0" fontId="2" fillId="0" borderId="79" applyNumberFormat="0" applyFill="0" applyAlignment="0" applyProtection="0"/>
    <xf numFmtId="0" fontId="2" fillId="0" borderId="71" applyNumberFormat="0" applyFill="0" applyAlignment="0" applyProtection="0"/>
    <xf numFmtId="0" fontId="4" fillId="24" borderId="82" applyNumberFormat="0" applyFont="0" applyAlignment="0" applyProtection="0"/>
    <xf numFmtId="0" fontId="2" fillId="0" borderId="71" applyNumberFormat="0" applyFill="0" applyAlignment="0" applyProtection="0"/>
    <xf numFmtId="0" fontId="18" fillId="9" borderId="58" applyNumberFormat="0" applyAlignment="0" applyProtection="0"/>
    <xf numFmtId="0" fontId="2" fillId="0" borderId="71" applyNumberFormat="0" applyFill="0" applyAlignment="0" applyProtection="0"/>
    <xf numFmtId="0" fontId="18" fillId="53" borderId="81" applyNumberFormat="0" applyAlignment="0" applyProtection="0"/>
    <xf numFmtId="0" fontId="18" fillId="9" borderId="58" applyNumberFormat="0" applyAlignment="0" applyProtection="0"/>
    <xf numFmtId="0" fontId="2" fillId="0" borderId="60" applyNumberFormat="0" applyFill="0" applyAlignment="0" applyProtection="0"/>
    <xf numFmtId="0" fontId="4" fillId="24" borderId="70" applyNumberFormat="0" applyFont="0" applyAlignment="0" applyProtection="0"/>
    <xf numFmtId="0" fontId="30" fillId="9" borderId="76" applyNumberFormat="0" applyAlignment="0" applyProtection="0"/>
    <xf numFmtId="0" fontId="30" fillId="44" borderId="65" applyNumberFormat="0" applyAlignment="0" applyProtection="0"/>
    <xf numFmtId="0" fontId="2" fillId="0" borderId="74" applyNumberFormat="0" applyFill="0" applyAlignment="0" applyProtection="0"/>
    <xf numFmtId="0" fontId="28" fillId="53" borderId="72" applyNumberFormat="0" applyAlignment="0" applyProtection="0"/>
    <xf numFmtId="0" fontId="71" fillId="55" borderId="55" applyNumberFormat="0" applyAlignment="0" applyProtection="0"/>
    <xf numFmtId="0" fontId="18" fillId="53" borderId="49" applyNumberFormat="0" applyAlignment="0" applyProtection="0"/>
    <xf numFmtId="0" fontId="71" fillId="55" borderId="50" applyNumberFormat="0" applyAlignment="0" applyProtection="0"/>
    <xf numFmtId="0" fontId="28" fillId="53" borderId="52" applyNumberFormat="0" applyAlignment="0" applyProtection="0"/>
    <xf numFmtId="0" fontId="30" fillId="44" borderId="52" applyNumberFormat="0" applyAlignment="0" applyProtection="0"/>
    <xf numFmtId="0" fontId="2" fillId="0" borderId="51" applyNumberFormat="0" applyFill="0" applyAlignment="0" applyProtection="0"/>
    <xf numFmtId="0" fontId="28" fillId="9" borderId="52" applyNumberFormat="0" applyAlignment="0" applyProtection="0"/>
    <xf numFmtId="0" fontId="30" fillId="9" borderId="52" applyNumberFormat="0" applyAlignment="0" applyProtection="0"/>
    <xf numFmtId="0" fontId="4" fillId="24" borderId="50" applyNumberFormat="0" applyFont="0" applyAlignment="0" applyProtection="0"/>
    <xf numFmtId="0" fontId="18" fillId="9" borderId="49" applyNumberFormat="0" applyAlignment="0" applyProtection="0"/>
    <xf numFmtId="0" fontId="2" fillId="0" borderId="51" applyNumberFormat="0" applyFill="0" applyAlignment="0" applyProtection="0"/>
    <xf numFmtId="0" fontId="18" fillId="9" borderId="77" applyNumberFormat="0" applyAlignment="0" applyProtection="0"/>
    <xf numFmtId="0" fontId="4" fillId="24" borderId="55" applyNumberFormat="0" applyFont="0" applyAlignment="0" applyProtection="0"/>
    <xf numFmtId="0" fontId="2" fillId="0" borderId="74" applyNumberFormat="0" applyFill="0" applyAlignment="0" applyProtection="0"/>
    <xf numFmtId="0" fontId="2" fillId="0" borderId="71" applyNumberFormat="0" applyFill="0" applyAlignment="0" applyProtection="0"/>
    <xf numFmtId="0" fontId="4" fillId="24" borderId="70" applyNumberFormat="0" applyFont="0" applyAlignment="0" applyProtection="0"/>
    <xf numFmtId="0" fontId="2" fillId="0" borderId="83" applyNumberFormat="0" applyFill="0" applyAlignment="0" applyProtection="0"/>
    <xf numFmtId="0" fontId="18" fillId="9" borderId="54" applyNumberFormat="0" applyAlignment="0" applyProtection="0"/>
    <xf numFmtId="0" fontId="3" fillId="24" borderId="78" applyNumberFormat="0" applyFont="0" applyAlignment="0" applyProtection="0"/>
    <xf numFmtId="0" fontId="2" fillId="0" borderId="60" applyNumberFormat="0" applyFill="0" applyAlignment="0" applyProtection="0"/>
    <xf numFmtId="0" fontId="4" fillId="24" borderId="59" applyNumberFormat="0" applyFont="0" applyAlignment="0" applyProtection="0"/>
    <xf numFmtId="0" fontId="28" fillId="53" borderId="80" applyNumberFormat="0" applyAlignment="0" applyProtection="0"/>
    <xf numFmtId="0" fontId="18" fillId="53" borderId="77" applyNumberFormat="0" applyAlignment="0" applyProtection="0"/>
    <xf numFmtId="0" fontId="2" fillId="0" borderId="83" applyNumberFormat="0" applyFill="0" applyAlignment="0" applyProtection="0"/>
    <xf numFmtId="0" fontId="28" fillId="9" borderId="52" applyNumberFormat="0" applyAlignment="0" applyProtection="0"/>
    <xf numFmtId="0" fontId="30" fillId="9" borderId="52" applyNumberFormat="0" applyAlignment="0" applyProtection="0"/>
    <xf numFmtId="0" fontId="4" fillId="24" borderId="50" applyNumberFormat="0" applyFont="0" applyAlignment="0" applyProtection="0"/>
    <xf numFmtId="0" fontId="18" fillId="9" borderId="49" applyNumberFormat="0" applyAlignment="0" applyProtection="0"/>
    <xf numFmtId="0" fontId="2" fillId="0" borderId="51" applyNumberFormat="0" applyFill="0" applyAlignment="0" applyProtection="0"/>
    <xf numFmtId="0" fontId="2" fillId="0" borderId="79" applyNumberFormat="0" applyFill="0" applyAlignment="0" applyProtection="0"/>
    <xf numFmtId="0" fontId="2" fillId="0" borderId="56" applyNumberFormat="0" applyFill="0" applyAlignment="0" applyProtection="0"/>
    <xf numFmtId="0" fontId="18" fillId="9" borderId="69" applyNumberFormat="0" applyAlignment="0" applyProtection="0"/>
    <xf numFmtId="0" fontId="28" fillId="9" borderId="76" applyNumberFormat="0" applyAlignment="0" applyProtection="0"/>
    <xf numFmtId="0" fontId="4" fillId="24" borderId="62" applyNumberFormat="0" applyFont="0" applyAlignment="0" applyProtection="0"/>
    <xf numFmtId="0" fontId="2" fillId="0" borderId="56" applyNumberFormat="0" applyFill="0" applyAlignment="0" applyProtection="0"/>
    <xf numFmtId="0" fontId="28" fillId="9" borderId="64" applyNumberFormat="0" applyAlignment="0" applyProtection="0"/>
    <xf numFmtId="0" fontId="2" fillId="0" borderId="71" applyNumberFormat="0" applyFill="0" applyAlignment="0" applyProtection="0"/>
    <xf numFmtId="0" fontId="4" fillId="24" borderId="59" applyNumberFormat="0" applyFont="0" applyAlignment="0" applyProtection="0"/>
    <xf numFmtId="0" fontId="2" fillId="0" borderId="56" applyNumberFormat="0" applyFill="0" applyAlignment="0" applyProtection="0"/>
    <xf numFmtId="0" fontId="28" fillId="9" borderId="53" applyNumberFormat="0" applyAlignment="0" applyProtection="0"/>
    <xf numFmtId="0" fontId="18" fillId="9" borderId="61" applyNumberFormat="0" applyAlignment="0" applyProtection="0"/>
    <xf numFmtId="0" fontId="4" fillId="24" borderId="67" applyNumberFormat="0" applyFont="0" applyAlignment="0" applyProtection="0"/>
    <xf numFmtId="0" fontId="30" fillId="44" borderId="65" applyNumberFormat="0" applyAlignment="0" applyProtection="0"/>
    <xf numFmtId="0" fontId="18" fillId="9" borderId="69" applyNumberFormat="0" applyAlignment="0" applyProtection="0"/>
    <xf numFmtId="0" fontId="18" fillId="9" borderId="58" applyNumberFormat="0" applyAlignment="0" applyProtection="0"/>
    <xf numFmtId="0" fontId="28" fillId="9" borderId="72" applyNumberFormat="0" applyAlignment="0" applyProtection="0"/>
    <xf numFmtId="0" fontId="30" fillId="44" borderId="53" applyNumberFormat="0" applyAlignment="0" applyProtection="0"/>
    <xf numFmtId="0" fontId="4" fillId="24" borderId="70" applyNumberFormat="0" applyFont="0" applyAlignment="0" applyProtection="0"/>
    <xf numFmtId="0" fontId="28" fillId="53" borderId="64" applyNumberFormat="0" applyAlignment="0" applyProtection="0"/>
    <xf numFmtId="0" fontId="71" fillId="55" borderId="55" applyNumberFormat="0" applyAlignment="0" applyProtection="0"/>
    <xf numFmtId="0" fontId="30" fillId="9" borderId="53" applyNumberFormat="0" applyAlignment="0" applyProtection="0"/>
    <xf numFmtId="0" fontId="2" fillId="0" borderId="71" applyNumberFormat="0" applyFill="0" applyAlignment="0" applyProtection="0"/>
    <xf numFmtId="0" fontId="71" fillId="55" borderId="70" applyNumberFormat="0" applyAlignment="0" applyProtection="0"/>
    <xf numFmtId="0" fontId="30" fillId="38" borderId="53" applyNumberFormat="0" applyAlignment="0" applyProtection="0"/>
    <xf numFmtId="0" fontId="4" fillId="24" borderId="55" applyNumberFormat="0" applyFont="0" applyAlignment="0" applyProtection="0"/>
    <xf numFmtId="0" fontId="2" fillId="0" borderId="63" applyNumberFormat="0" applyFill="0" applyAlignment="0" applyProtection="0"/>
    <xf numFmtId="0" fontId="4" fillId="24" borderId="70" applyNumberFormat="0" applyFont="0" applyAlignment="0" applyProtection="0"/>
    <xf numFmtId="0" fontId="18" fillId="9" borderId="69" applyNumberFormat="0" applyAlignment="0" applyProtection="0"/>
    <xf numFmtId="0" fontId="18" fillId="53" borderId="69" applyNumberFormat="0" applyAlignment="0" applyProtection="0"/>
    <xf numFmtId="0" fontId="3" fillId="24" borderId="59" applyNumberFormat="0" applyFont="0" applyAlignment="0" applyProtection="0"/>
    <xf numFmtId="0" fontId="18" fillId="53" borderId="73" applyNumberFormat="0" applyAlignment="0" applyProtection="0"/>
    <xf numFmtId="0" fontId="71" fillId="55" borderId="70" applyNumberFormat="0" applyAlignment="0" applyProtection="0"/>
    <xf numFmtId="0" fontId="71" fillId="55" borderId="70" applyNumberFormat="0" applyAlignment="0" applyProtection="0"/>
    <xf numFmtId="0" fontId="4" fillId="24" borderId="82" applyNumberFormat="0" applyFont="0" applyAlignment="0" applyProtection="0"/>
    <xf numFmtId="0" fontId="30" fillId="38" borderId="57" applyNumberFormat="0" applyAlignment="0" applyProtection="0"/>
    <xf numFmtId="0" fontId="4" fillId="24" borderId="70" applyNumberFormat="0" applyFont="0" applyAlignment="0" applyProtection="0"/>
    <xf numFmtId="0" fontId="18" fillId="53" borderId="66" applyNumberFormat="0" applyAlignment="0" applyProtection="0"/>
    <xf numFmtId="0" fontId="18" fillId="53" borderId="54" applyNumberFormat="0" applyAlignment="0" applyProtection="0"/>
    <xf numFmtId="0" fontId="4" fillId="24" borderId="78" applyNumberFormat="0" applyFont="0" applyAlignment="0" applyProtection="0"/>
    <xf numFmtId="0" fontId="18" fillId="9" borderId="58" applyNumberFormat="0" applyAlignment="0" applyProtection="0"/>
    <xf numFmtId="0" fontId="18" fillId="9" borderId="77" applyNumberFormat="0" applyAlignment="0" applyProtection="0"/>
    <xf numFmtId="0" fontId="30" fillId="38" borderId="65" applyNumberFormat="0" applyAlignment="0" applyProtection="0"/>
    <xf numFmtId="0" fontId="4" fillId="24" borderId="82" applyNumberFormat="0" applyFont="0" applyAlignment="0" applyProtection="0"/>
    <xf numFmtId="0" fontId="18" fillId="9" borderId="54" applyNumberFormat="0" applyAlignment="0" applyProtection="0"/>
    <xf numFmtId="0" fontId="2" fillId="0" borderId="83" applyNumberFormat="0" applyFill="0" applyAlignment="0" applyProtection="0"/>
    <xf numFmtId="0" fontId="30" fillId="9" borderId="65" applyNumberFormat="0" applyAlignment="0" applyProtection="0"/>
    <xf numFmtId="0" fontId="18" fillId="9" borderId="66" applyNumberFormat="0" applyAlignment="0" applyProtection="0"/>
    <xf numFmtId="0" fontId="18" fillId="53" borderId="66" applyNumberFormat="0" applyAlignment="0" applyProtection="0"/>
    <xf numFmtId="0" fontId="18" fillId="53" borderId="66" applyNumberFormat="0" applyAlignment="0" applyProtection="0"/>
    <xf numFmtId="0" fontId="30" fillId="44" borderId="76" applyNumberFormat="0" applyAlignment="0" applyProtection="0"/>
    <xf numFmtId="0" fontId="18" fillId="9" borderId="77" applyNumberFormat="0" applyAlignment="0" applyProtection="0"/>
    <xf numFmtId="0" fontId="2" fillId="0" borderId="56" applyNumberFormat="0" applyFill="0" applyAlignment="0" applyProtection="0"/>
    <xf numFmtId="0" fontId="30" fillId="9" borderId="53" applyNumberFormat="0" applyAlignment="0" applyProtection="0"/>
    <xf numFmtId="0" fontId="18" fillId="9" borderId="61" applyNumberFormat="0" applyAlignment="0" applyProtection="0"/>
    <xf numFmtId="0" fontId="28" fillId="53" borderId="76" applyNumberFormat="0" applyAlignment="0" applyProtection="0"/>
    <xf numFmtId="0" fontId="71" fillId="55" borderId="62" applyNumberFormat="0" applyAlignment="0" applyProtection="0"/>
    <xf numFmtId="0" fontId="30" fillId="9" borderId="57" applyNumberFormat="0" applyAlignment="0" applyProtection="0"/>
    <xf numFmtId="0" fontId="2" fillId="0" borderId="63" applyNumberFormat="0" applyFill="0" applyAlignment="0" applyProtection="0"/>
    <xf numFmtId="0" fontId="2" fillId="0" borderId="71" applyNumberFormat="0" applyFill="0" applyAlignment="0" applyProtection="0"/>
    <xf numFmtId="0" fontId="30" fillId="44" borderId="65" applyNumberFormat="0" applyAlignment="0" applyProtection="0"/>
    <xf numFmtId="0" fontId="30" fillId="9" borderId="72" applyNumberFormat="0" applyAlignment="0" applyProtection="0"/>
    <xf numFmtId="0" fontId="18" fillId="9" borderId="58" applyNumberFormat="0" applyAlignment="0" applyProtection="0"/>
    <xf numFmtId="0" fontId="2" fillId="0" borderId="68" applyNumberFormat="0" applyFill="0" applyAlignment="0" applyProtection="0"/>
    <xf numFmtId="0" fontId="4" fillId="24" borderId="82" applyNumberFormat="0" applyFont="0" applyAlignment="0" applyProtection="0"/>
    <xf numFmtId="0" fontId="18" fillId="53" borderId="58" applyNumberFormat="0" applyAlignment="0" applyProtection="0"/>
    <xf numFmtId="0" fontId="30" fillId="9" borderId="57" applyNumberFormat="0" applyAlignment="0" applyProtection="0"/>
    <xf numFmtId="0" fontId="28" fillId="9" borderId="57" applyNumberFormat="0" applyAlignment="0" applyProtection="0"/>
    <xf numFmtId="0" fontId="4" fillId="24" borderId="67" applyNumberFormat="0" applyFont="0" applyAlignment="0" applyProtection="0"/>
    <xf numFmtId="0" fontId="30" fillId="9" borderId="72" applyNumberFormat="0" applyAlignment="0" applyProtection="0"/>
    <xf numFmtId="0" fontId="18" fillId="9" borderId="73" applyNumberFormat="0" applyAlignment="0" applyProtection="0"/>
    <xf numFmtId="0" fontId="18" fillId="9" borderId="73" applyNumberFormat="0" applyAlignment="0" applyProtection="0"/>
    <xf numFmtId="0" fontId="30" fillId="44" borderId="65" applyNumberFormat="0" applyAlignment="0" applyProtection="0"/>
    <xf numFmtId="0" fontId="2" fillId="0" borderId="79" applyNumberFormat="0" applyFill="0" applyAlignment="0" applyProtection="0"/>
    <xf numFmtId="0" fontId="2" fillId="0" borderId="71" applyNumberFormat="0" applyFill="0" applyAlignment="0" applyProtection="0"/>
    <xf numFmtId="0" fontId="18" fillId="9" borderId="54" applyNumberFormat="0" applyAlignment="0" applyProtection="0"/>
    <xf numFmtId="0" fontId="71" fillId="55" borderId="82" applyNumberFormat="0" applyAlignment="0" applyProtection="0"/>
    <xf numFmtId="0" fontId="71" fillId="55" borderId="67" applyNumberFormat="0" applyAlignment="0" applyProtection="0"/>
    <xf numFmtId="0" fontId="2" fillId="0" borderId="56" applyNumberFormat="0" applyFill="0" applyAlignment="0" applyProtection="0"/>
    <xf numFmtId="0" fontId="18" fillId="53" borderId="61" applyNumberFormat="0" applyAlignment="0" applyProtection="0"/>
    <xf numFmtId="0" fontId="71" fillId="55" borderId="70" applyNumberFormat="0" applyAlignment="0" applyProtection="0"/>
    <xf numFmtId="0" fontId="30" fillId="38" borderId="80" applyNumberFormat="0" applyAlignment="0" applyProtection="0"/>
    <xf numFmtId="0" fontId="4" fillId="24" borderId="55" applyNumberFormat="0" applyFont="0" applyAlignment="0" applyProtection="0"/>
    <xf numFmtId="0" fontId="2" fillId="0" borderId="71" applyNumberFormat="0" applyFill="0" applyAlignment="0" applyProtection="0"/>
    <xf numFmtId="0" fontId="30" fillId="38" borderId="65" applyNumberFormat="0" applyAlignment="0" applyProtection="0"/>
    <xf numFmtId="0" fontId="28" fillId="53" borderId="65" applyNumberFormat="0" applyAlignment="0" applyProtection="0"/>
    <xf numFmtId="0" fontId="18" fillId="53" borderId="66" applyNumberFormat="0" applyAlignment="0" applyProtection="0"/>
    <xf numFmtId="0" fontId="71" fillId="55" borderId="67" applyNumberFormat="0" applyAlignment="0" applyProtection="0"/>
    <xf numFmtId="0" fontId="18" fillId="53" borderId="77" applyNumberFormat="0" applyAlignment="0" applyProtection="0"/>
    <xf numFmtId="0" fontId="4" fillId="24" borderId="59" applyNumberFormat="0" applyFont="0" applyAlignment="0" applyProtection="0"/>
    <xf numFmtId="0" fontId="2" fillId="0" borderId="74" applyNumberFormat="0" applyFill="0" applyAlignment="0" applyProtection="0"/>
    <xf numFmtId="0" fontId="18" fillId="9" borderId="66" applyNumberFormat="0" applyAlignment="0" applyProtection="0"/>
    <xf numFmtId="0" fontId="71" fillId="55" borderId="59" applyNumberFormat="0" applyAlignment="0" applyProtection="0"/>
    <xf numFmtId="0" fontId="2" fillId="0" borderId="79" applyNumberFormat="0" applyFill="0" applyAlignment="0" applyProtection="0"/>
    <xf numFmtId="0" fontId="30" fillId="44" borderId="76" applyNumberFormat="0" applyAlignment="0" applyProtection="0"/>
    <xf numFmtId="0" fontId="2" fillId="0" borderId="83" applyNumberFormat="0" applyFill="0" applyAlignment="0" applyProtection="0"/>
    <xf numFmtId="0" fontId="30" fillId="9" borderId="53" applyNumberFormat="0" applyAlignment="0" applyProtection="0"/>
    <xf numFmtId="0" fontId="18" fillId="53" borderId="69" applyNumberFormat="0" applyAlignment="0" applyProtection="0"/>
    <xf numFmtId="0" fontId="2" fillId="0" borderId="71" applyNumberFormat="0" applyFill="0" applyAlignment="0" applyProtection="0"/>
    <xf numFmtId="0" fontId="28" fillId="9" borderId="72" applyNumberFormat="0" applyAlignment="0" applyProtection="0"/>
    <xf numFmtId="0" fontId="2" fillId="0" borderId="56" applyNumberFormat="0" applyFill="0" applyAlignment="0" applyProtection="0"/>
    <xf numFmtId="0" fontId="4" fillId="24" borderId="67" applyNumberFormat="0" applyFont="0" applyAlignment="0" applyProtection="0"/>
    <xf numFmtId="0" fontId="18" fillId="53" borderId="61" applyNumberFormat="0" applyAlignment="0" applyProtection="0"/>
    <xf numFmtId="0" fontId="4" fillId="24" borderId="78" applyNumberFormat="0" applyFont="0" applyAlignment="0" applyProtection="0"/>
    <xf numFmtId="0" fontId="4" fillId="24" borderId="70" applyNumberFormat="0" applyFont="0" applyAlignment="0" applyProtection="0"/>
    <xf numFmtId="0" fontId="18" fillId="9" borderId="58" applyNumberFormat="0" applyAlignment="0" applyProtection="0"/>
    <xf numFmtId="0" fontId="18" fillId="9" borderId="61" applyNumberFormat="0" applyAlignment="0" applyProtection="0"/>
    <xf numFmtId="0" fontId="4" fillId="24" borderId="70" applyNumberFormat="0" applyFont="0" applyAlignment="0" applyProtection="0"/>
    <xf numFmtId="0" fontId="30" fillId="44" borderId="53" applyNumberFormat="0" applyAlignment="0" applyProtection="0"/>
    <xf numFmtId="0" fontId="30" fillId="44" borderId="53" applyNumberFormat="0" applyAlignment="0" applyProtection="0"/>
    <xf numFmtId="0" fontId="4" fillId="24" borderId="70" applyNumberFormat="0" applyFont="0" applyAlignment="0" applyProtection="0"/>
    <xf numFmtId="0" fontId="28" fillId="53" borderId="76" applyNumberFormat="0" applyAlignment="0" applyProtection="0"/>
    <xf numFmtId="0" fontId="18" fillId="53" borderId="81" applyNumberFormat="0" applyAlignment="0" applyProtection="0"/>
    <xf numFmtId="0" fontId="30" fillId="9" borderId="76" applyNumberFormat="0" applyAlignment="0" applyProtection="0"/>
    <xf numFmtId="0" fontId="28" fillId="9" borderId="57" applyNumberFormat="0" applyAlignment="0" applyProtection="0"/>
    <xf numFmtId="0" fontId="28" fillId="9" borderId="72" applyNumberFormat="0" applyAlignment="0" applyProtection="0"/>
    <xf numFmtId="0" fontId="3" fillId="24" borderId="82" applyNumberFormat="0" applyFont="0" applyAlignment="0" applyProtection="0"/>
    <xf numFmtId="0" fontId="30" fillId="9" borderId="53" applyNumberFormat="0" applyAlignment="0" applyProtection="0"/>
    <xf numFmtId="0" fontId="2" fillId="0" borderId="60" applyNumberFormat="0" applyFill="0" applyAlignment="0" applyProtection="0"/>
    <xf numFmtId="0" fontId="3" fillId="24" borderId="59" applyNumberFormat="0" applyFont="0" applyAlignment="0" applyProtection="0"/>
    <xf numFmtId="0" fontId="28" fillId="9" borderId="57" applyNumberFormat="0" applyAlignment="0" applyProtection="0"/>
    <xf numFmtId="0" fontId="30" fillId="38" borderId="72" applyNumberFormat="0" applyAlignment="0" applyProtection="0"/>
    <xf numFmtId="0" fontId="18" fillId="9" borderId="61" applyNumberFormat="0" applyAlignment="0" applyProtection="0"/>
    <xf numFmtId="0" fontId="28" fillId="9" borderId="57" applyNumberFormat="0" applyAlignment="0" applyProtection="0"/>
    <xf numFmtId="0" fontId="71" fillId="55" borderId="78" applyNumberFormat="0" applyAlignment="0" applyProtection="0"/>
    <xf numFmtId="0" fontId="2" fillId="0" borderId="79" applyNumberFormat="0" applyFill="0" applyAlignment="0" applyProtection="0"/>
    <xf numFmtId="0" fontId="28" fillId="9" borderId="57" applyNumberFormat="0" applyAlignment="0" applyProtection="0"/>
    <xf numFmtId="0" fontId="4" fillId="24" borderId="59" applyNumberFormat="0" applyFont="0" applyAlignment="0" applyProtection="0"/>
    <xf numFmtId="0" fontId="71" fillId="55" borderId="70" applyNumberFormat="0" applyAlignment="0" applyProtection="0"/>
    <xf numFmtId="0" fontId="18" fillId="9" borderId="54" applyNumberFormat="0" applyAlignment="0" applyProtection="0"/>
    <xf numFmtId="0" fontId="3" fillId="24" borderId="67" applyNumberFormat="0" applyFont="0" applyAlignment="0" applyProtection="0"/>
    <xf numFmtId="0" fontId="4" fillId="24" borderId="78" applyNumberFormat="0" applyFont="0" applyAlignment="0" applyProtection="0"/>
    <xf numFmtId="0" fontId="4" fillId="24" borderId="82" applyNumberFormat="0" applyFont="0" applyAlignment="0" applyProtection="0"/>
    <xf numFmtId="0" fontId="18" fillId="9" borderId="66" applyNumberFormat="0" applyAlignment="0" applyProtection="0"/>
    <xf numFmtId="0" fontId="4" fillId="24" borderId="55" applyNumberFormat="0" applyFont="0" applyAlignment="0" applyProtection="0"/>
    <xf numFmtId="0" fontId="18" fillId="9" borderId="81" applyNumberFormat="0" applyAlignment="0" applyProtection="0"/>
    <xf numFmtId="0" fontId="30" fillId="9" borderId="76" applyNumberFormat="0" applyAlignment="0" applyProtection="0"/>
    <xf numFmtId="0" fontId="71" fillId="55" borderId="59" applyNumberFormat="0" applyAlignment="0" applyProtection="0"/>
    <xf numFmtId="0" fontId="71" fillId="55" borderId="55" applyNumberFormat="0" applyAlignment="0" applyProtection="0"/>
    <xf numFmtId="0" fontId="18" fillId="9" borderId="73" applyNumberFormat="0" applyAlignment="0" applyProtection="0"/>
    <xf numFmtId="0" fontId="18" fillId="9" borderId="73" applyNumberFormat="0" applyAlignment="0" applyProtection="0"/>
    <xf numFmtId="0" fontId="18" fillId="9" borderId="66" applyNumberFormat="0" applyAlignment="0" applyProtection="0"/>
    <xf numFmtId="0" fontId="4" fillId="24" borderId="70" applyNumberFormat="0" applyFont="0" applyAlignment="0" applyProtection="0"/>
    <xf numFmtId="0" fontId="4" fillId="24" borderId="82" applyNumberFormat="0" applyFont="0" applyAlignment="0" applyProtection="0"/>
    <xf numFmtId="0" fontId="4" fillId="24" borderId="59" applyNumberFormat="0" applyFont="0" applyAlignment="0" applyProtection="0"/>
    <xf numFmtId="0" fontId="18" fillId="53" borderId="77" applyNumberFormat="0" applyAlignment="0" applyProtection="0"/>
    <xf numFmtId="0" fontId="4" fillId="24" borderId="67" applyNumberFormat="0" applyFont="0" applyAlignment="0" applyProtection="0"/>
    <xf numFmtId="0" fontId="2" fillId="0" borderId="60" applyNumberFormat="0" applyFill="0" applyAlignment="0" applyProtection="0"/>
    <xf numFmtId="0" fontId="28" fillId="9" borderId="57" applyNumberFormat="0" applyAlignment="0" applyProtection="0"/>
    <xf numFmtId="0" fontId="28" fillId="9" borderId="53" applyNumberFormat="0" applyAlignment="0" applyProtection="0"/>
    <xf numFmtId="0" fontId="2" fillId="0" borderId="68" applyNumberFormat="0" applyFill="0" applyAlignment="0" applyProtection="0"/>
    <xf numFmtId="0" fontId="2" fillId="0" borderId="79" applyNumberFormat="0" applyFill="0" applyAlignment="0" applyProtection="0"/>
    <xf numFmtId="0" fontId="71" fillId="55" borderId="67" applyNumberFormat="0" applyAlignment="0" applyProtection="0"/>
    <xf numFmtId="0" fontId="2" fillId="0" borderId="56" applyNumberFormat="0" applyFill="0" applyAlignment="0" applyProtection="0"/>
    <xf numFmtId="0" fontId="18" fillId="9" borderId="69" applyNumberFormat="0" applyAlignment="0" applyProtection="0"/>
    <xf numFmtId="0" fontId="4" fillId="24" borderId="70" applyNumberFormat="0" applyFont="0" applyAlignment="0" applyProtection="0"/>
    <xf numFmtId="0" fontId="18" fillId="53" borderId="77" applyNumberFormat="0" applyAlignment="0" applyProtection="0"/>
    <xf numFmtId="0" fontId="18" fillId="9" borderId="69" applyNumberFormat="0" applyAlignment="0" applyProtection="0"/>
    <xf numFmtId="0" fontId="30" fillId="9" borderId="65" applyNumberFormat="0" applyAlignment="0" applyProtection="0"/>
    <xf numFmtId="0" fontId="2" fillId="0" borderId="83" applyNumberFormat="0" applyFill="0" applyAlignment="0" applyProtection="0"/>
    <xf numFmtId="0" fontId="4" fillId="24" borderId="82" applyNumberFormat="0" applyFont="0" applyAlignment="0" applyProtection="0"/>
    <xf numFmtId="0" fontId="2" fillId="0" borderId="71" applyNumberFormat="0" applyFill="0" applyAlignment="0" applyProtection="0"/>
    <xf numFmtId="0" fontId="18" fillId="9" borderId="66" applyNumberFormat="0" applyAlignment="0" applyProtection="0"/>
    <xf numFmtId="0" fontId="18" fillId="9" borderId="61" applyNumberFormat="0" applyAlignment="0" applyProtection="0"/>
    <xf numFmtId="0" fontId="18" fillId="9" borderId="54" applyNumberFormat="0" applyAlignment="0" applyProtection="0"/>
    <xf numFmtId="0" fontId="30" fillId="9" borderId="65" applyNumberFormat="0" applyAlignment="0" applyProtection="0"/>
    <xf numFmtId="0" fontId="30" fillId="44" borderId="72" applyNumberFormat="0" applyAlignment="0" applyProtection="0"/>
    <xf numFmtId="0" fontId="28" fillId="9" borderId="72" applyNumberFormat="0" applyAlignment="0" applyProtection="0"/>
    <xf numFmtId="0" fontId="30" fillId="9" borderId="57" applyNumberFormat="0" applyAlignment="0" applyProtection="0"/>
    <xf numFmtId="0" fontId="71" fillId="55" borderId="70" applyNumberFormat="0" applyAlignment="0" applyProtection="0"/>
    <xf numFmtId="0" fontId="30" fillId="9" borderId="57" applyNumberFormat="0" applyAlignment="0" applyProtection="0"/>
    <xf numFmtId="0" fontId="2" fillId="0" borderId="60" applyNumberFormat="0" applyFill="0" applyAlignment="0" applyProtection="0"/>
    <xf numFmtId="0" fontId="2" fillId="0" borderId="56" applyNumberFormat="0" applyFill="0" applyAlignment="0" applyProtection="0"/>
    <xf numFmtId="0" fontId="30" fillId="9" borderId="57" applyNumberFormat="0" applyAlignment="0" applyProtection="0"/>
    <xf numFmtId="0" fontId="30" fillId="44" borderId="72" applyNumberFormat="0" applyAlignment="0" applyProtection="0"/>
    <xf numFmtId="0" fontId="30" fillId="44" borderId="57" applyNumberFormat="0" applyAlignment="0" applyProtection="0"/>
    <xf numFmtId="0" fontId="28" fillId="9" borderId="72" applyNumberFormat="0" applyAlignment="0" applyProtection="0"/>
    <xf numFmtId="0" fontId="18" fillId="9" borderId="77" applyNumberFormat="0" applyAlignment="0" applyProtection="0"/>
    <xf numFmtId="0" fontId="4" fillId="24" borderId="70" applyNumberFormat="0" applyFont="0" applyAlignment="0" applyProtection="0"/>
    <xf numFmtId="0" fontId="18" fillId="53" borderId="54" applyNumberFormat="0" applyAlignment="0" applyProtection="0"/>
    <xf numFmtId="0" fontId="18" fillId="9" borderId="77" applyNumberFormat="0" applyAlignment="0" applyProtection="0"/>
    <xf numFmtId="0" fontId="2" fillId="0" borderId="79" applyNumberFormat="0" applyFill="0" applyAlignment="0" applyProtection="0"/>
    <xf numFmtId="0" fontId="18" fillId="53" borderId="69" applyNumberFormat="0" applyAlignment="0" applyProtection="0"/>
    <xf numFmtId="0" fontId="71" fillId="55" borderId="55" applyNumberFormat="0" applyAlignment="0" applyProtection="0"/>
    <xf numFmtId="0" fontId="2" fillId="0" borderId="63" applyNumberFormat="0" applyFill="0" applyAlignment="0" applyProtection="0"/>
    <xf numFmtId="0" fontId="18" fillId="53" borderId="81" applyNumberFormat="0" applyAlignment="0" applyProtection="0"/>
    <xf numFmtId="0" fontId="18" fillId="9" borderId="66" applyNumberFormat="0" applyAlignment="0" applyProtection="0"/>
    <xf numFmtId="0" fontId="2" fillId="0" borderId="74" applyNumberFormat="0" applyFill="0" applyAlignment="0" applyProtection="0"/>
    <xf numFmtId="0" fontId="18" fillId="9" borderId="77" applyNumberFormat="0" applyAlignment="0" applyProtection="0"/>
    <xf numFmtId="0" fontId="30" fillId="9" borderId="80" applyNumberFormat="0" applyAlignment="0" applyProtection="0"/>
    <xf numFmtId="0" fontId="3" fillId="24" borderId="67" applyNumberFormat="0" applyFont="0" applyAlignment="0" applyProtection="0"/>
    <xf numFmtId="0" fontId="18" fillId="53" borderId="73" applyNumberFormat="0" applyAlignment="0" applyProtection="0"/>
    <xf numFmtId="0" fontId="4" fillId="24" borderId="55" applyNumberFormat="0" applyFont="0" applyAlignment="0" applyProtection="0"/>
    <xf numFmtId="0" fontId="2" fillId="0" borderId="68" applyNumberFormat="0" applyFill="0" applyAlignment="0" applyProtection="0"/>
    <xf numFmtId="0" fontId="2" fillId="0" borderId="83" applyNumberFormat="0" applyFill="0" applyAlignment="0" applyProtection="0"/>
    <xf numFmtId="0" fontId="30" fillId="9" borderId="76" applyNumberFormat="0" applyAlignment="0" applyProtection="0"/>
    <xf numFmtId="0" fontId="30" fillId="9" borderId="72" applyNumberFormat="0" applyAlignment="0" applyProtection="0"/>
    <xf numFmtId="0" fontId="4" fillId="24" borderId="55" applyNumberFormat="0" applyFont="0" applyAlignment="0" applyProtection="0"/>
    <xf numFmtId="0" fontId="18" fillId="9" borderId="61" applyNumberFormat="0" applyAlignment="0" applyProtection="0"/>
    <xf numFmtId="0" fontId="4" fillId="24" borderId="62" applyNumberFormat="0" applyFont="0" applyAlignment="0" applyProtection="0"/>
    <xf numFmtId="0" fontId="18" fillId="53" borderId="58" applyNumberFormat="0" applyAlignment="0" applyProtection="0"/>
    <xf numFmtId="0" fontId="71" fillId="55" borderId="78" applyNumberFormat="0" applyAlignment="0" applyProtection="0"/>
    <xf numFmtId="0" fontId="28" fillId="53" borderId="65" applyNumberFormat="0" applyAlignment="0" applyProtection="0"/>
    <xf numFmtId="0" fontId="28" fillId="9" borderId="65" applyNumberFormat="0" applyAlignment="0" applyProtection="0"/>
    <xf numFmtId="0" fontId="18" fillId="9" borderId="81" applyNumberFormat="0" applyAlignment="0" applyProtection="0"/>
    <xf numFmtId="0" fontId="2" fillId="0" borderId="71" applyNumberFormat="0" applyFill="0" applyAlignment="0" applyProtection="0"/>
    <xf numFmtId="0" fontId="2" fillId="0" borderId="83" applyNumberFormat="0" applyFill="0" applyAlignment="0" applyProtection="0"/>
    <xf numFmtId="0" fontId="18" fillId="9" borderId="81" applyNumberFormat="0" applyAlignment="0" applyProtection="0"/>
    <xf numFmtId="0" fontId="71" fillId="55" borderId="59" applyNumberFormat="0" applyAlignment="0" applyProtection="0"/>
    <xf numFmtId="0" fontId="2" fillId="0" borderId="71" applyNumberFormat="0" applyFill="0" applyAlignment="0" applyProtection="0"/>
    <xf numFmtId="0" fontId="30" fillId="9" borderId="64" applyNumberFormat="0" applyAlignment="0" applyProtection="0"/>
    <xf numFmtId="0" fontId="18" fillId="53" borderId="69" applyNumberFormat="0" applyAlignment="0" applyProtection="0"/>
    <xf numFmtId="0" fontId="18" fillId="9" borderId="61" applyNumberFormat="0" applyAlignment="0" applyProtection="0"/>
    <xf numFmtId="0" fontId="71" fillId="55" borderId="55" applyNumberFormat="0" applyAlignment="0" applyProtection="0"/>
    <xf numFmtId="0" fontId="28" fillId="53" borderId="76" applyNumberFormat="0" applyAlignment="0" applyProtection="0"/>
    <xf numFmtId="0" fontId="4" fillId="24" borderId="78" applyNumberFormat="0" applyFont="0" applyAlignment="0" applyProtection="0"/>
    <xf numFmtId="0" fontId="18" fillId="53" borderId="58" applyNumberFormat="0" applyAlignment="0" applyProtection="0"/>
    <xf numFmtId="0" fontId="30" fillId="38" borderId="53" applyNumberFormat="0" applyAlignment="0" applyProtection="0"/>
    <xf numFmtId="0" fontId="18" fillId="9" borderId="77" applyNumberFormat="0" applyAlignment="0" applyProtection="0"/>
    <xf numFmtId="0" fontId="4" fillId="24" borderId="70" applyNumberFormat="0" applyFont="0" applyAlignment="0" applyProtection="0"/>
    <xf numFmtId="0" fontId="4" fillId="24" borderId="78" applyNumberFormat="0" applyFont="0" applyAlignment="0" applyProtection="0"/>
    <xf numFmtId="0" fontId="18" fillId="53" borderId="58" applyNumberFormat="0" applyAlignment="0" applyProtection="0"/>
    <xf numFmtId="0" fontId="28" fillId="9" borderId="72" applyNumberFormat="0" applyAlignment="0" applyProtection="0"/>
    <xf numFmtId="0" fontId="4" fillId="24" borderId="67" applyNumberFormat="0" applyFont="0" applyAlignment="0" applyProtection="0"/>
    <xf numFmtId="0" fontId="2" fillId="0" borderId="63" applyNumberFormat="0" applyFill="0" applyAlignment="0" applyProtection="0"/>
    <xf numFmtId="0" fontId="2" fillId="0" borderId="83" applyNumberFormat="0" applyFill="0" applyAlignment="0" applyProtection="0"/>
    <xf numFmtId="0" fontId="2" fillId="0" borderId="60" applyNumberFormat="0" applyFill="0" applyAlignment="0" applyProtection="0"/>
    <xf numFmtId="0" fontId="4" fillId="24" borderId="55" applyNumberFormat="0" applyFont="0" applyAlignment="0" applyProtection="0"/>
    <xf numFmtId="0" fontId="30" fillId="38" borderId="57" applyNumberFormat="0" applyAlignment="0" applyProtection="0"/>
    <xf numFmtId="0" fontId="3" fillId="24" borderId="55" applyNumberFormat="0" applyFont="0" applyAlignment="0" applyProtection="0"/>
    <xf numFmtId="0" fontId="4" fillId="24" borderId="62" applyNumberFormat="0" applyFont="0" applyAlignment="0" applyProtection="0"/>
    <xf numFmtId="0" fontId="4" fillId="24" borderId="67" applyNumberFormat="0" applyFont="0" applyAlignment="0" applyProtection="0"/>
    <xf numFmtId="0" fontId="18" fillId="53" borderId="61" applyNumberFormat="0" applyAlignment="0" applyProtection="0"/>
    <xf numFmtId="0" fontId="30" fillId="9" borderId="53" applyNumberFormat="0" applyAlignment="0" applyProtection="0"/>
    <xf numFmtId="0" fontId="18" fillId="9" borderId="66" applyNumberFormat="0" applyAlignment="0" applyProtection="0"/>
    <xf numFmtId="0" fontId="71" fillId="55" borderId="59" applyNumberFormat="0" applyAlignment="0" applyProtection="0"/>
    <xf numFmtId="0" fontId="2" fillId="0" borderId="68" applyNumberFormat="0" applyFill="0" applyAlignment="0" applyProtection="0"/>
    <xf numFmtId="0" fontId="2" fillId="0" borderId="60" applyNumberFormat="0" applyFill="0" applyAlignment="0" applyProtection="0"/>
    <xf numFmtId="0" fontId="2" fillId="0" borderId="56" applyNumberFormat="0" applyFill="0" applyAlignment="0" applyProtection="0"/>
    <xf numFmtId="0" fontId="18" fillId="9" borderId="69" applyNumberFormat="0" applyAlignment="0" applyProtection="0"/>
    <xf numFmtId="0" fontId="18" fillId="9" borderId="58" applyNumberFormat="0" applyAlignment="0" applyProtection="0"/>
    <xf numFmtId="0" fontId="2" fillId="0" borderId="83" applyNumberFormat="0" applyFill="0" applyAlignment="0" applyProtection="0"/>
    <xf numFmtId="0" fontId="2" fillId="0" borderId="68" applyNumberFormat="0" applyFill="0" applyAlignment="0" applyProtection="0"/>
    <xf numFmtId="0" fontId="28" fillId="9" borderId="65" applyNumberFormat="0" applyAlignment="0" applyProtection="0"/>
    <xf numFmtId="0" fontId="18" fillId="53" borderId="69" applyNumberFormat="0" applyAlignment="0" applyProtection="0"/>
    <xf numFmtId="0" fontId="18" fillId="53" borderId="73" applyNumberFormat="0" applyAlignment="0" applyProtection="0"/>
    <xf numFmtId="0" fontId="4" fillId="24" borderId="55" applyNumberFormat="0" applyFont="0" applyAlignment="0" applyProtection="0"/>
    <xf numFmtId="0" fontId="30" fillId="44" borderId="72" applyNumberFormat="0" applyAlignment="0" applyProtection="0"/>
    <xf numFmtId="0" fontId="2" fillId="0" borderId="79" applyNumberFormat="0" applyFill="0" applyAlignment="0" applyProtection="0"/>
    <xf numFmtId="0" fontId="4" fillId="24" borderId="55" applyNumberFormat="0" applyFont="0" applyAlignment="0" applyProtection="0"/>
    <xf numFmtId="0" fontId="4" fillId="24" borderId="70" applyNumberFormat="0" applyFont="0" applyAlignment="0" applyProtection="0"/>
    <xf numFmtId="0" fontId="2" fillId="0" borderId="56" applyNumberFormat="0" applyFill="0" applyAlignment="0" applyProtection="0"/>
    <xf numFmtId="0" fontId="18" fillId="9" borderId="69" applyNumberFormat="0" applyAlignment="0" applyProtection="0"/>
    <xf numFmtId="0" fontId="28" fillId="9" borderId="72" applyNumberFormat="0" applyAlignment="0" applyProtection="0"/>
    <xf numFmtId="0" fontId="2" fillId="0" borderId="71" applyNumberFormat="0" applyFill="0" applyAlignment="0" applyProtection="0"/>
    <xf numFmtId="0" fontId="3" fillId="24" borderId="78" applyNumberFormat="0" applyFont="0" applyAlignment="0" applyProtection="0"/>
    <xf numFmtId="0" fontId="2" fillId="0" borderId="60" applyNumberFormat="0" applyFill="0" applyAlignment="0" applyProtection="0"/>
    <xf numFmtId="0" fontId="28" fillId="53" borderId="72" applyNumberFormat="0" applyAlignment="0" applyProtection="0"/>
    <xf numFmtId="0" fontId="2" fillId="0" borderId="71" applyNumberFormat="0" applyFill="0" applyAlignment="0" applyProtection="0"/>
    <xf numFmtId="0" fontId="18" fillId="9" borderId="81" applyNumberFormat="0" applyAlignment="0" applyProtection="0"/>
    <xf numFmtId="0" fontId="28" fillId="9" borderId="65" applyNumberFormat="0" applyAlignment="0" applyProtection="0"/>
    <xf numFmtId="0" fontId="28" fillId="9" borderId="53" applyNumberFormat="0" applyAlignment="0" applyProtection="0"/>
    <xf numFmtId="0" fontId="2" fillId="0" borderId="60" applyNumberFormat="0" applyFill="0" applyAlignment="0" applyProtection="0"/>
    <xf numFmtId="0" fontId="2" fillId="0" borderId="56" applyNumberFormat="0" applyFill="0" applyAlignment="0" applyProtection="0"/>
    <xf numFmtId="0" fontId="4" fillId="24" borderId="82" applyNumberFormat="0" applyFont="0" applyAlignment="0" applyProtection="0"/>
    <xf numFmtId="0" fontId="28" fillId="9" borderId="80" applyNumberFormat="0" applyAlignment="0" applyProtection="0"/>
    <xf numFmtId="0" fontId="18" fillId="53" borderId="61" applyNumberFormat="0" applyAlignment="0" applyProtection="0"/>
    <xf numFmtId="0" fontId="2" fillId="0" borderId="56" applyNumberFormat="0" applyFill="0" applyAlignment="0" applyProtection="0"/>
    <xf numFmtId="0" fontId="18" fillId="9" borderId="58" applyNumberFormat="0" applyAlignment="0" applyProtection="0"/>
    <xf numFmtId="0" fontId="4" fillId="24" borderId="78" applyNumberFormat="0" applyFont="0" applyAlignment="0" applyProtection="0"/>
    <xf numFmtId="0" fontId="18" fillId="53" borderId="66" applyNumberFormat="0" applyAlignment="0" applyProtection="0"/>
    <xf numFmtId="0" fontId="2" fillId="0" borderId="79" applyNumberFormat="0" applyFill="0" applyAlignment="0" applyProtection="0"/>
    <xf numFmtId="0" fontId="71" fillId="55" borderId="55" applyNumberFormat="0" applyAlignment="0" applyProtection="0"/>
    <xf numFmtId="0" fontId="71" fillId="55" borderId="78" applyNumberFormat="0" applyAlignment="0" applyProtection="0"/>
    <xf numFmtId="0" fontId="28" fillId="53" borderId="75" applyNumberFormat="0" applyAlignment="0" applyProtection="0"/>
    <xf numFmtId="0" fontId="2" fillId="0" borderId="71" applyNumberFormat="0" applyFill="0" applyAlignment="0" applyProtection="0"/>
    <xf numFmtId="0" fontId="18" fillId="9" borderId="77" applyNumberFormat="0" applyAlignment="0" applyProtection="0"/>
    <xf numFmtId="0" fontId="30" fillId="44" borderId="80" applyNumberFormat="0" applyAlignment="0" applyProtection="0"/>
    <xf numFmtId="0" fontId="30" fillId="44" borderId="76" applyNumberFormat="0" applyAlignment="0" applyProtection="0"/>
    <xf numFmtId="0" fontId="71" fillId="55" borderId="70" applyNumberFormat="0" applyAlignment="0" applyProtection="0"/>
    <xf numFmtId="0" fontId="18" fillId="53" borderId="81" applyNumberFormat="0" applyAlignment="0" applyProtection="0"/>
    <xf numFmtId="0" fontId="4" fillId="24" borderId="59" applyNumberFormat="0" applyFont="0" applyAlignment="0" applyProtection="0"/>
    <xf numFmtId="0" fontId="18" fillId="53" borderId="54" applyNumberFormat="0" applyAlignment="0" applyProtection="0"/>
    <xf numFmtId="0" fontId="30" fillId="38" borderId="76" applyNumberFormat="0" applyAlignment="0" applyProtection="0"/>
    <xf numFmtId="0" fontId="2" fillId="0" borderId="79" applyNumberFormat="0" applyFill="0" applyAlignment="0" applyProtection="0"/>
    <xf numFmtId="0" fontId="18" fillId="9" borderId="58" applyNumberFormat="0" applyAlignment="0" applyProtection="0"/>
    <xf numFmtId="0" fontId="2" fillId="0" borderId="83" applyNumberFormat="0" applyFill="0" applyAlignment="0" applyProtection="0"/>
    <xf numFmtId="0" fontId="18" fillId="9" borderId="66" applyNumberFormat="0" applyAlignment="0" applyProtection="0"/>
    <xf numFmtId="0" fontId="3" fillId="24" borderId="55" applyNumberFormat="0" applyFont="0" applyAlignment="0" applyProtection="0"/>
    <xf numFmtId="0" fontId="71" fillId="55" borderId="70" applyNumberFormat="0" applyAlignment="0" applyProtection="0"/>
    <xf numFmtId="0" fontId="18" fillId="9" borderId="81" applyNumberFormat="0" applyAlignment="0" applyProtection="0"/>
    <xf numFmtId="0" fontId="4" fillId="24" borderId="59" applyNumberFormat="0" applyFont="0" applyAlignment="0" applyProtection="0"/>
    <xf numFmtId="0" fontId="2" fillId="0" borderId="74" applyNumberFormat="0" applyFill="0" applyAlignment="0" applyProtection="0"/>
    <xf numFmtId="0" fontId="18" fillId="9" borderId="58" applyNumberFormat="0" applyAlignment="0" applyProtection="0"/>
    <xf numFmtId="0" fontId="30" fillId="44" borderId="57" applyNumberFormat="0" applyAlignment="0" applyProtection="0"/>
    <xf numFmtId="0" fontId="30" fillId="44" borderId="64" applyNumberFormat="0" applyAlignment="0" applyProtection="0"/>
    <xf numFmtId="0" fontId="28" fillId="9" borderId="65" applyNumberFormat="0" applyAlignment="0" applyProtection="0"/>
    <xf numFmtId="0" fontId="18" fillId="9" borderId="73" applyNumberFormat="0" applyAlignment="0" applyProtection="0"/>
    <xf numFmtId="0" fontId="2" fillId="0" borderId="79" applyNumberFormat="0" applyFill="0" applyAlignment="0" applyProtection="0"/>
    <xf numFmtId="0" fontId="2" fillId="0" borderId="71" applyNumberFormat="0" applyFill="0" applyAlignment="0" applyProtection="0"/>
    <xf numFmtId="0" fontId="18" fillId="9" borderId="61" applyNumberFormat="0" applyAlignment="0" applyProtection="0"/>
    <xf numFmtId="0" fontId="18" fillId="53" borderId="54" applyNumberFormat="0" applyAlignment="0" applyProtection="0"/>
    <xf numFmtId="0" fontId="4" fillId="24" borderId="67" applyNumberFormat="0" applyFont="0" applyAlignment="0" applyProtection="0"/>
    <xf numFmtId="0" fontId="30" fillId="9" borderId="80" applyNumberFormat="0" applyAlignment="0" applyProtection="0"/>
    <xf numFmtId="0" fontId="30" fillId="9" borderId="53" applyNumberFormat="0" applyAlignment="0" applyProtection="0"/>
    <xf numFmtId="0" fontId="71" fillId="55" borderId="67" applyNumberFormat="0" applyAlignment="0" applyProtection="0"/>
    <xf numFmtId="0" fontId="2" fillId="0" borderId="56" applyNumberFormat="0" applyFill="0" applyAlignment="0" applyProtection="0"/>
    <xf numFmtId="0" fontId="18" fillId="53" borderId="66" applyNumberFormat="0" applyAlignment="0" applyProtection="0"/>
    <xf numFmtId="0" fontId="2" fillId="0" borderId="56" applyNumberFormat="0" applyFill="0" applyAlignment="0" applyProtection="0"/>
    <xf numFmtId="0" fontId="2" fillId="0" borderId="79" applyNumberFormat="0" applyFill="0" applyAlignment="0" applyProtection="0"/>
    <xf numFmtId="0" fontId="18" fillId="53" borderId="69" applyNumberFormat="0" applyAlignment="0" applyProtection="0"/>
    <xf numFmtId="0" fontId="18" fillId="9" borderId="54" applyNumberFormat="0" applyAlignment="0" applyProtection="0"/>
    <xf numFmtId="0" fontId="30" fillId="9" borderId="72" applyNumberFormat="0" applyAlignment="0" applyProtection="0"/>
    <xf numFmtId="0" fontId="28" fillId="9" borderId="65" applyNumberFormat="0" applyAlignment="0" applyProtection="0"/>
    <xf numFmtId="0" fontId="2" fillId="0" borderId="56" applyNumberFormat="0" applyFill="0" applyAlignment="0" applyProtection="0"/>
    <xf numFmtId="0" fontId="2" fillId="0" borderId="63" applyNumberFormat="0" applyFill="0" applyAlignment="0" applyProtection="0"/>
    <xf numFmtId="0" fontId="18" fillId="9" borderId="69" applyNumberFormat="0" applyAlignment="0" applyProtection="0"/>
    <xf numFmtId="0" fontId="28" fillId="9" borderId="76" applyNumberFormat="0" applyAlignment="0" applyProtection="0"/>
    <xf numFmtId="0" fontId="2" fillId="0" borderId="79" applyNumberFormat="0" applyFill="0" applyAlignment="0" applyProtection="0"/>
    <xf numFmtId="0" fontId="28" fillId="9" borderId="57" applyNumberFormat="0" applyAlignment="0" applyProtection="0"/>
    <xf numFmtId="0" fontId="18" fillId="53" borderId="73" applyNumberFormat="0" applyAlignment="0" applyProtection="0"/>
    <xf numFmtId="0" fontId="4" fillId="24" borderId="70" applyNumberFormat="0" applyFont="0" applyAlignment="0" applyProtection="0"/>
    <xf numFmtId="0" fontId="3" fillId="24" borderId="82" applyNumberFormat="0" applyFont="0" applyAlignment="0" applyProtection="0"/>
    <xf numFmtId="0" fontId="30" fillId="9" borderId="72" applyNumberFormat="0" applyAlignment="0" applyProtection="0"/>
    <xf numFmtId="0" fontId="4" fillId="24" borderId="70" applyNumberFormat="0" applyFont="0" applyAlignment="0" applyProtection="0"/>
    <xf numFmtId="0" fontId="2" fillId="0" borderId="83" applyNumberFormat="0" applyFill="0" applyAlignment="0" applyProtection="0"/>
    <xf numFmtId="0" fontId="28" fillId="9" borderId="53" applyNumberFormat="0" applyAlignment="0" applyProtection="0"/>
    <xf numFmtId="0" fontId="2" fillId="0" borderId="68" applyNumberFormat="0" applyFill="0" applyAlignment="0" applyProtection="0"/>
    <xf numFmtId="0" fontId="3" fillId="24" borderId="62" applyNumberFormat="0" applyFont="0" applyAlignment="0" applyProtection="0"/>
    <xf numFmtId="0" fontId="18" fillId="9" borderId="54" applyNumberFormat="0" applyAlignment="0" applyProtection="0"/>
    <xf numFmtId="0" fontId="2" fillId="0" borderId="68" applyNumberFormat="0" applyFill="0" applyAlignment="0" applyProtection="0"/>
    <xf numFmtId="0" fontId="18" fillId="53" borderId="58" applyNumberFormat="0" applyAlignment="0" applyProtection="0"/>
    <xf numFmtId="0" fontId="30" fillId="44" borderId="72" applyNumberFormat="0" applyAlignment="0" applyProtection="0"/>
    <xf numFmtId="0" fontId="4" fillId="24" borderId="78" applyNumberFormat="0" applyFont="0" applyAlignment="0" applyProtection="0"/>
    <xf numFmtId="0" fontId="30" fillId="9" borderId="76" applyNumberFormat="0" applyAlignment="0" applyProtection="0"/>
    <xf numFmtId="0" fontId="4" fillId="24" borderId="67" applyNumberFormat="0" applyFont="0" applyAlignment="0" applyProtection="0"/>
    <xf numFmtId="0" fontId="18" fillId="9" borderId="69" applyNumberFormat="0" applyAlignment="0" applyProtection="0"/>
    <xf numFmtId="0" fontId="2" fillId="0" borderId="56" applyNumberFormat="0" applyFill="0" applyAlignment="0" applyProtection="0"/>
    <xf numFmtId="0" fontId="18" fillId="53" borderId="54" applyNumberFormat="0" applyAlignment="0" applyProtection="0"/>
    <xf numFmtId="0" fontId="2" fillId="0" borderId="60" applyNumberFormat="0" applyFill="0" applyAlignment="0" applyProtection="0"/>
    <xf numFmtId="0" fontId="18" fillId="9" borderId="69" applyNumberFormat="0" applyAlignment="0" applyProtection="0"/>
    <xf numFmtId="0" fontId="18" fillId="9" borderId="54" applyNumberFormat="0" applyAlignment="0" applyProtection="0"/>
    <xf numFmtId="0" fontId="18" fillId="9" borderId="58" applyNumberFormat="0" applyAlignment="0" applyProtection="0"/>
    <xf numFmtId="0" fontId="18" fillId="9" borderId="66" applyNumberFormat="0" applyAlignment="0" applyProtection="0"/>
    <xf numFmtId="0" fontId="2" fillId="0" borderId="74" applyNumberFormat="0" applyFill="0" applyAlignment="0" applyProtection="0"/>
    <xf numFmtId="0" fontId="28" fillId="53" borderId="80" applyNumberFormat="0" applyAlignment="0" applyProtection="0"/>
    <xf numFmtId="0" fontId="2" fillId="0" borderId="56" applyNumberFormat="0" applyFill="0" applyAlignment="0" applyProtection="0"/>
    <xf numFmtId="0" fontId="4" fillId="24" borderId="70" applyNumberFormat="0" applyFont="0" applyAlignment="0" applyProtection="0"/>
    <xf numFmtId="0" fontId="18" fillId="9" borderId="54" applyNumberFormat="0" applyAlignment="0" applyProtection="0"/>
    <xf numFmtId="0" fontId="71" fillId="55" borderId="70" applyNumberFormat="0" applyAlignment="0" applyProtection="0"/>
    <xf numFmtId="0" fontId="28" fillId="9" borderId="65" applyNumberFormat="0" applyAlignment="0" applyProtection="0"/>
    <xf numFmtId="0" fontId="28" fillId="9" borderId="57" applyNumberFormat="0" applyAlignment="0" applyProtection="0"/>
    <xf numFmtId="0" fontId="18" fillId="9" borderId="54" applyNumberFormat="0" applyAlignment="0" applyProtection="0"/>
    <xf numFmtId="0" fontId="3" fillId="24" borderId="67" applyNumberFormat="0" applyFont="0" applyAlignment="0" applyProtection="0"/>
    <xf numFmtId="0" fontId="4" fillId="24" borderId="82" applyNumberFormat="0" applyFont="0" applyAlignment="0" applyProtection="0"/>
    <xf numFmtId="0" fontId="18" fillId="9" borderId="54" applyNumberFormat="0" applyAlignment="0" applyProtection="0"/>
    <xf numFmtId="0" fontId="18" fillId="9" borderId="69" applyNumberFormat="0" applyAlignment="0" applyProtection="0"/>
    <xf numFmtId="0" fontId="18" fillId="9" borderId="77" applyNumberFormat="0" applyAlignment="0" applyProtection="0"/>
    <xf numFmtId="0" fontId="30" fillId="9" borderId="76" applyNumberFormat="0" applyAlignment="0" applyProtection="0"/>
    <xf numFmtId="0" fontId="2" fillId="0" borderId="83" applyNumberFormat="0" applyFill="0" applyAlignment="0" applyProtection="0"/>
    <xf numFmtId="0" fontId="30" fillId="9" borderId="57" applyNumberFormat="0" applyAlignment="0" applyProtection="0"/>
    <xf numFmtId="0" fontId="2" fillId="0" borderId="68" applyNumberFormat="0" applyFill="0" applyAlignment="0" applyProtection="0"/>
    <xf numFmtId="0" fontId="30" fillId="9" borderId="57" applyNumberFormat="0" applyAlignment="0" applyProtection="0"/>
    <xf numFmtId="0" fontId="28" fillId="53" borderId="53" applyNumberFormat="0" applyAlignment="0" applyProtection="0"/>
    <xf numFmtId="0" fontId="30" fillId="9" borderId="53" applyNumberFormat="0" applyAlignment="0" applyProtection="0"/>
    <xf numFmtId="0" fontId="28" fillId="9" borderId="53" applyNumberFormat="0" applyAlignment="0" applyProtection="0"/>
    <xf numFmtId="0" fontId="28" fillId="9" borderId="53" applyNumberFormat="0" applyAlignment="0" applyProtection="0"/>
    <xf numFmtId="0" fontId="2" fillId="0" borderId="79" applyNumberFormat="0" applyFill="0" applyAlignment="0" applyProtection="0"/>
    <xf numFmtId="0" fontId="3" fillId="24" borderId="70" applyNumberFormat="0" applyFont="0" applyAlignment="0" applyProtection="0"/>
    <xf numFmtId="0" fontId="18" fillId="53" borderId="69" applyNumberFormat="0" applyAlignment="0" applyProtection="0"/>
    <xf numFmtId="0" fontId="30" fillId="9" borderId="80" applyNumberFormat="0" applyAlignment="0" applyProtection="0"/>
    <xf numFmtId="0" fontId="2" fillId="0" borderId="56" applyNumberFormat="0" applyFill="0" applyAlignment="0" applyProtection="0"/>
    <xf numFmtId="0" fontId="2" fillId="0" borderId="68" applyNumberFormat="0" applyFill="0" applyAlignment="0" applyProtection="0"/>
    <xf numFmtId="0" fontId="2" fillId="0" borderId="71" applyNumberFormat="0" applyFill="0" applyAlignment="0" applyProtection="0"/>
    <xf numFmtId="0" fontId="18" fillId="9" borderId="69" applyNumberFormat="0" applyAlignment="0" applyProtection="0"/>
    <xf numFmtId="0" fontId="2" fillId="0" borderId="68" applyNumberFormat="0" applyFill="0" applyAlignment="0" applyProtection="0"/>
    <xf numFmtId="0" fontId="18" fillId="9" borderId="54" applyNumberFormat="0" applyAlignment="0" applyProtection="0"/>
    <xf numFmtId="0" fontId="2" fillId="0" borderId="71" applyNumberFormat="0" applyFill="0" applyAlignment="0" applyProtection="0"/>
    <xf numFmtId="0" fontId="71" fillId="55" borderId="70" applyNumberFormat="0" applyAlignment="0" applyProtection="0"/>
    <xf numFmtId="0" fontId="2" fillId="0" borderId="68" applyNumberFormat="0" applyFill="0" applyAlignment="0" applyProtection="0"/>
    <xf numFmtId="0" fontId="2" fillId="0" borderId="68" applyNumberFormat="0" applyFill="0" applyAlignment="0" applyProtection="0"/>
    <xf numFmtId="0" fontId="4" fillId="24" borderId="78" applyNumberFormat="0" applyFont="0" applyAlignment="0" applyProtection="0"/>
    <xf numFmtId="0" fontId="30" fillId="9" borderId="65" applyNumberFormat="0" applyAlignment="0" applyProtection="0"/>
    <xf numFmtId="0" fontId="18" fillId="9" borderId="69" applyNumberFormat="0" applyAlignment="0" applyProtection="0"/>
    <xf numFmtId="0" fontId="18" fillId="53" borderId="61" applyNumberFormat="0" applyAlignment="0" applyProtection="0"/>
    <xf numFmtId="0" fontId="18" fillId="53" borderId="77" applyNumberFormat="0" applyAlignment="0" applyProtection="0"/>
    <xf numFmtId="0" fontId="30" fillId="9" borderId="72" applyNumberFormat="0" applyAlignment="0" applyProtection="0"/>
    <xf numFmtId="0" fontId="3" fillId="24" borderId="70" applyNumberFormat="0" applyFont="0" applyAlignment="0" applyProtection="0"/>
    <xf numFmtId="0" fontId="28" fillId="9" borderId="65" applyNumberFormat="0" applyAlignment="0" applyProtection="0"/>
    <xf numFmtId="0" fontId="18" fillId="9" borderId="73" applyNumberFormat="0" applyAlignment="0" applyProtection="0"/>
    <xf numFmtId="0" fontId="30" fillId="9" borderId="57" applyNumberFormat="0" applyAlignment="0" applyProtection="0"/>
    <xf numFmtId="0" fontId="2" fillId="0" borderId="71" applyNumberFormat="0" applyFill="0" applyAlignment="0" applyProtection="0"/>
    <xf numFmtId="0" fontId="4" fillId="24" borderId="82" applyNumberFormat="0" applyFont="0" applyAlignment="0" applyProtection="0"/>
    <xf numFmtId="0" fontId="4" fillId="24" borderId="55" applyNumberFormat="0" applyFont="0" applyAlignment="0" applyProtection="0"/>
    <xf numFmtId="0" fontId="30" fillId="38" borderId="53" applyNumberFormat="0" applyAlignment="0" applyProtection="0"/>
    <xf numFmtId="0" fontId="30" fillId="9" borderId="53" applyNumberFormat="0" applyAlignment="0" applyProtection="0"/>
    <xf numFmtId="0" fontId="2" fillId="0" borderId="56" applyNumberFormat="0" applyFill="0" applyAlignment="0" applyProtection="0"/>
    <xf numFmtId="0" fontId="18" fillId="53" borderId="54" applyNumberFormat="0" applyAlignment="0" applyProtection="0"/>
    <xf numFmtId="0" fontId="18" fillId="53" borderId="54" applyNumberFormat="0" applyAlignment="0" applyProtection="0"/>
    <xf numFmtId="0" fontId="71" fillId="55" borderId="55" applyNumberFormat="0" applyAlignment="0" applyProtection="0"/>
    <xf numFmtId="0" fontId="28" fillId="53" borderId="53" applyNumberFormat="0" applyAlignment="0" applyProtection="0"/>
    <xf numFmtId="0" fontId="30" fillId="44" borderId="53" applyNumberFormat="0" applyAlignment="0" applyProtection="0"/>
    <xf numFmtId="0" fontId="2" fillId="0" borderId="56" applyNumberFormat="0" applyFill="0" applyAlignment="0" applyProtection="0"/>
    <xf numFmtId="0" fontId="28" fillId="9" borderId="53" applyNumberFormat="0" applyAlignment="0" applyProtection="0"/>
    <xf numFmtId="0" fontId="30" fillId="9" borderId="53" applyNumberFormat="0" applyAlignment="0" applyProtection="0"/>
    <xf numFmtId="0" fontId="4" fillId="24" borderId="55" applyNumberFormat="0" applyFont="0" applyAlignment="0" applyProtection="0"/>
    <xf numFmtId="0" fontId="18" fillId="9" borderId="54" applyNumberFormat="0" applyAlignment="0" applyProtection="0"/>
    <xf numFmtId="0" fontId="2" fillId="0" borderId="56" applyNumberFormat="0" applyFill="0" applyAlignment="0" applyProtection="0"/>
    <xf numFmtId="0" fontId="2" fillId="0" borderId="56" applyNumberFormat="0" applyFill="0" applyAlignment="0" applyProtection="0"/>
    <xf numFmtId="0" fontId="28" fillId="9" borderId="53" applyNumberFormat="0" applyAlignment="0" applyProtection="0"/>
    <xf numFmtId="0" fontId="30" fillId="9" borderId="53" applyNumberFormat="0" applyAlignment="0" applyProtection="0"/>
    <xf numFmtId="0" fontId="4" fillId="24" borderId="55" applyNumberFormat="0" applyFont="0" applyAlignment="0" applyProtection="0"/>
    <xf numFmtId="0" fontId="18" fillId="9" borderId="54" applyNumberFormat="0" applyAlignment="0" applyProtection="0"/>
    <xf numFmtId="0" fontId="2" fillId="0" borderId="56" applyNumberFormat="0" applyFill="0" applyAlignment="0" applyProtection="0"/>
    <xf numFmtId="0" fontId="28" fillId="9" borderId="53" applyNumberFormat="0" applyAlignment="0" applyProtection="0"/>
    <xf numFmtId="0" fontId="18" fillId="9" borderId="54" applyNumberFormat="0" applyAlignment="0" applyProtection="0"/>
    <xf numFmtId="0" fontId="71" fillId="55" borderId="55" applyNumberFormat="0" applyAlignment="0" applyProtection="0"/>
    <xf numFmtId="0" fontId="30" fillId="38" borderId="53" applyNumberFormat="0" applyAlignment="0" applyProtection="0"/>
    <xf numFmtId="0" fontId="18" fillId="9" borderId="54" applyNumberFormat="0" applyAlignment="0" applyProtection="0"/>
    <xf numFmtId="0" fontId="71" fillId="55" borderId="55" applyNumberFormat="0" applyAlignment="0" applyProtection="0"/>
    <xf numFmtId="0" fontId="18" fillId="9" borderId="54" applyNumberFormat="0" applyAlignment="0" applyProtection="0"/>
    <xf numFmtId="0" fontId="28" fillId="9" borderId="53" applyNumberFormat="0" applyAlignment="0" applyProtection="0"/>
    <xf numFmtId="0" fontId="2" fillId="0" borderId="56" applyNumberFormat="0" applyFill="0" applyAlignment="0" applyProtection="0"/>
    <xf numFmtId="0" fontId="18" fillId="9" borderId="54" applyNumberFormat="0" applyAlignment="0" applyProtection="0"/>
    <xf numFmtId="0" fontId="28" fillId="53" borderId="53" applyNumberFormat="0" applyAlignment="0" applyProtection="0"/>
    <xf numFmtId="0" fontId="2" fillId="0" borderId="56" applyNumberFormat="0" applyFill="0" applyAlignment="0" applyProtection="0"/>
    <xf numFmtId="0" fontId="4" fillId="24" borderId="55" applyNumberFormat="0" applyFont="0" applyAlignment="0" applyProtection="0"/>
    <xf numFmtId="0" fontId="4" fillId="24" borderId="55" applyNumberFormat="0" applyFont="0" applyAlignment="0" applyProtection="0"/>
    <xf numFmtId="0" fontId="28" fillId="9" borderId="53" applyNumberFormat="0" applyAlignment="0" applyProtection="0"/>
    <xf numFmtId="0" fontId="28" fillId="9" borderId="53" applyNumberFormat="0" applyAlignment="0" applyProtection="0"/>
    <xf numFmtId="0" fontId="18" fillId="9" borderId="54" applyNumberFormat="0" applyAlignment="0" applyProtection="0"/>
    <xf numFmtId="0" fontId="2" fillId="0" borderId="56" applyNumberFormat="0" applyFill="0" applyAlignment="0" applyProtection="0"/>
    <xf numFmtId="0" fontId="30" fillId="9" borderId="53" applyNumberFormat="0" applyAlignment="0" applyProtection="0"/>
    <xf numFmtId="0" fontId="2" fillId="0" borderId="56" applyNumberFormat="0" applyFill="0" applyAlignment="0" applyProtection="0"/>
    <xf numFmtId="0" fontId="18" fillId="53" borderId="54" applyNumberFormat="0" applyAlignment="0" applyProtection="0"/>
    <xf numFmtId="0" fontId="30" fillId="44" borderId="53" applyNumberFormat="0" applyAlignment="0" applyProtection="0"/>
    <xf numFmtId="0" fontId="2" fillId="0" borderId="56" applyNumberFormat="0" applyFill="0" applyAlignment="0" applyProtection="0"/>
    <xf numFmtId="0" fontId="30" fillId="44" borderId="53" applyNumberFormat="0" applyAlignment="0" applyProtection="0"/>
    <xf numFmtId="0" fontId="18" fillId="53" borderId="54" applyNumberFormat="0" applyAlignment="0" applyProtection="0"/>
    <xf numFmtId="0" fontId="18" fillId="9" borderId="54" applyNumberFormat="0" applyAlignment="0" applyProtection="0"/>
    <xf numFmtId="0" fontId="18" fillId="9" borderId="54" applyNumberFormat="0" applyAlignment="0" applyProtection="0"/>
    <xf numFmtId="0" fontId="28" fillId="53" borderId="53" applyNumberFormat="0" applyAlignment="0" applyProtection="0"/>
    <xf numFmtId="0" fontId="2" fillId="0" borderId="56" applyNumberFormat="0" applyFill="0" applyAlignment="0" applyProtection="0"/>
    <xf numFmtId="0" fontId="30" fillId="44" borderId="76" applyNumberFormat="0" applyAlignment="0" applyProtection="0"/>
    <xf numFmtId="0" fontId="18" fillId="9" borderId="66" applyNumberFormat="0" applyAlignment="0" applyProtection="0"/>
    <xf numFmtId="0" fontId="4" fillId="24" borderId="82" applyNumberFormat="0" applyFont="0" applyAlignment="0" applyProtection="0"/>
    <xf numFmtId="0" fontId="2" fillId="0" borderId="68" applyNumberFormat="0" applyFill="0" applyAlignment="0" applyProtection="0"/>
    <xf numFmtId="0" fontId="30" fillId="9" borderId="65" applyNumberFormat="0" applyAlignment="0" applyProtection="0"/>
    <xf numFmtId="0" fontId="4" fillId="24" borderId="82" applyNumberFormat="0" applyFont="0" applyAlignment="0" applyProtection="0"/>
    <xf numFmtId="0" fontId="30" fillId="9" borderId="65" applyNumberFormat="0" applyAlignment="0" applyProtection="0"/>
    <xf numFmtId="0" fontId="71" fillId="55" borderId="82" applyNumberFormat="0" applyAlignment="0" applyProtection="0"/>
    <xf numFmtId="0" fontId="28" fillId="9" borderId="80" applyNumberFormat="0" applyAlignment="0" applyProtection="0"/>
    <xf numFmtId="0" fontId="2" fillId="0" borderId="79" applyNumberFormat="0" applyFill="0" applyAlignment="0" applyProtection="0"/>
    <xf numFmtId="0" fontId="3" fillId="24" borderId="67" applyNumberFormat="0" applyFont="0" applyAlignment="0" applyProtection="0"/>
    <xf numFmtId="0" fontId="18" fillId="9" borderId="77" applyNumberFormat="0" applyAlignment="0" applyProtection="0"/>
    <xf numFmtId="0" fontId="28" fillId="53" borderId="72" applyNumberFormat="0" applyAlignment="0" applyProtection="0"/>
    <xf numFmtId="0" fontId="71" fillId="55" borderId="78" applyNumberFormat="0" applyAlignment="0" applyProtection="0"/>
    <xf numFmtId="0" fontId="2" fillId="0" borderId="79" applyNumberFormat="0" applyFill="0" applyAlignment="0" applyProtection="0"/>
    <xf numFmtId="0" fontId="30" fillId="9" borderId="76" applyNumberFormat="0" applyAlignment="0" applyProtection="0"/>
    <xf numFmtId="0" fontId="2" fillId="0" borderId="79" applyNumberFormat="0" applyFill="0" applyAlignment="0" applyProtection="0"/>
    <xf numFmtId="0" fontId="30" fillId="9" borderId="72" applyNumberFormat="0" applyAlignment="0" applyProtection="0"/>
    <xf numFmtId="0" fontId="18" fillId="9" borderId="66" applyNumberFormat="0" applyAlignment="0" applyProtection="0"/>
    <xf numFmtId="0" fontId="2" fillId="0" borderId="79" applyNumberFormat="0" applyFill="0" applyAlignment="0" applyProtection="0"/>
    <xf numFmtId="0" fontId="71" fillId="55" borderId="78" applyNumberFormat="0" applyAlignment="0" applyProtection="0"/>
    <xf numFmtId="0" fontId="2" fillId="0" borderId="68" applyNumberFormat="0" applyFill="0" applyAlignment="0" applyProtection="0"/>
    <xf numFmtId="0" fontId="3" fillId="24" borderId="78" applyNumberFormat="0" applyFont="0" applyAlignment="0" applyProtection="0"/>
    <xf numFmtId="0" fontId="4" fillId="24" borderId="78" applyNumberFormat="0" applyFont="0" applyAlignment="0" applyProtection="0"/>
    <xf numFmtId="0" fontId="18" fillId="9" borderId="77" applyNumberFormat="0" applyAlignment="0" applyProtection="0"/>
    <xf numFmtId="0" fontId="4" fillId="24" borderId="67" applyNumberFormat="0" applyFont="0" applyAlignment="0" applyProtection="0"/>
    <xf numFmtId="0" fontId="18" fillId="9" borderId="77" applyNumberFormat="0" applyAlignment="0" applyProtection="0"/>
    <xf numFmtId="0" fontId="71" fillId="55" borderId="62" applyNumberFormat="0" applyAlignment="0" applyProtection="0"/>
    <xf numFmtId="0" fontId="28" fillId="53" borderId="75" applyNumberFormat="0" applyAlignment="0" applyProtection="0"/>
    <xf numFmtId="0" fontId="28" fillId="53" borderId="76" applyNumberFormat="0" applyAlignment="0" applyProtection="0"/>
    <xf numFmtId="0" fontId="18" fillId="9" borderId="81" applyNumberFormat="0" applyAlignment="0" applyProtection="0"/>
    <xf numFmtId="0" fontId="2" fillId="0" borderId="79" applyNumberFormat="0" applyFill="0" applyAlignment="0" applyProtection="0"/>
    <xf numFmtId="0" fontId="30" fillId="9" borderId="65" applyNumberFormat="0" applyAlignment="0" applyProtection="0"/>
    <xf numFmtId="0" fontId="2" fillId="0" borderId="60" applyNumberFormat="0" applyFill="0" applyAlignment="0" applyProtection="0"/>
    <xf numFmtId="0" fontId="4" fillId="24" borderId="59" applyNumberFormat="0" applyFont="0" applyAlignment="0" applyProtection="0"/>
    <xf numFmtId="0" fontId="18" fillId="9" borderId="58" applyNumberFormat="0" applyAlignment="0" applyProtection="0"/>
    <xf numFmtId="0" fontId="71" fillId="55" borderId="59" applyNumberFormat="0" applyAlignment="0" applyProtection="0"/>
    <xf numFmtId="0" fontId="28" fillId="9" borderId="57" applyNumberFormat="0" applyAlignment="0" applyProtection="0"/>
    <xf numFmtId="0" fontId="4" fillId="24" borderId="59" applyNumberFormat="0" applyFont="0" applyAlignment="0" applyProtection="0"/>
    <xf numFmtId="0" fontId="28" fillId="53" borderId="57" applyNumberFormat="0" applyAlignment="0" applyProtection="0"/>
    <xf numFmtId="0" fontId="2" fillId="0" borderId="60" applyNumberFormat="0" applyFill="0" applyAlignment="0" applyProtection="0"/>
    <xf numFmtId="0" fontId="4" fillId="24" borderId="59" applyNumberFormat="0" applyFont="0" applyAlignment="0" applyProtection="0"/>
    <xf numFmtId="0" fontId="4" fillId="24" borderId="59" applyNumberFormat="0" applyFont="0" applyAlignment="0" applyProtection="0"/>
    <xf numFmtId="0" fontId="71" fillId="55" borderId="59" applyNumberFormat="0" applyAlignment="0" applyProtection="0"/>
    <xf numFmtId="0" fontId="18" fillId="9" borderId="58" applyNumberFormat="0" applyAlignment="0" applyProtection="0"/>
    <xf numFmtId="0" fontId="18" fillId="9" borderId="58" applyNumberFormat="0" applyAlignment="0" applyProtection="0"/>
    <xf numFmtId="0" fontId="2" fillId="0" borderId="60" applyNumberFormat="0" applyFill="0" applyAlignment="0" applyProtection="0"/>
    <xf numFmtId="0" fontId="4" fillId="24" borderId="59" applyNumberFormat="0" applyFont="0" applyAlignment="0" applyProtection="0"/>
    <xf numFmtId="0" fontId="18" fillId="9" borderId="58" applyNumberFormat="0" applyAlignment="0" applyProtection="0"/>
    <xf numFmtId="0" fontId="2" fillId="0" borderId="60" applyNumberFormat="0" applyFill="0" applyAlignment="0" applyProtection="0"/>
    <xf numFmtId="0" fontId="18" fillId="53" borderId="58" applyNumberFormat="0" applyAlignment="0" applyProtection="0"/>
    <xf numFmtId="0" fontId="3" fillId="24" borderId="59" applyNumberFormat="0" applyFont="0" applyAlignment="0" applyProtection="0"/>
    <xf numFmtId="0" fontId="4" fillId="24" borderId="59" applyNumberFormat="0" applyFont="0" applyAlignment="0" applyProtection="0"/>
    <xf numFmtId="0" fontId="71" fillId="55" borderId="59" applyNumberFormat="0" applyAlignment="0" applyProtection="0"/>
    <xf numFmtId="0" fontId="2" fillId="0" borderId="60" applyNumberFormat="0" applyFill="0" applyAlignment="0" applyProtection="0"/>
    <xf numFmtId="0" fontId="30" fillId="9" borderId="57" applyNumberFormat="0" applyAlignment="0" applyProtection="0"/>
    <xf numFmtId="0" fontId="18" fillId="53" borderId="58" applyNumberFormat="0" applyAlignment="0" applyProtection="0"/>
    <xf numFmtId="0" fontId="18" fillId="53" borderId="58" applyNumberFormat="0" applyAlignment="0" applyProtection="0"/>
    <xf numFmtId="0" fontId="18" fillId="9" borderId="58" applyNumberFormat="0" applyAlignment="0" applyProtection="0"/>
    <xf numFmtId="0" fontId="2" fillId="0" borderId="60" applyNumberFormat="0" applyFill="0" applyAlignment="0" applyProtection="0"/>
    <xf numFmtId="0" fontId="4" fillId="24" borderId="59" applyNumberFormat="0" applyFont="0" applyAlignment="0" applyProtection="0"/>
    <xf numFmtId="0" fontId="30" fillId="38" borderId="57" applyNumberFormat="0" applyAlignment="0" applyProtection="0"/>
    <xf numFmtId="0" fontId="30" fillId="9" borderId="57" applyNumberFormat="0" applyAlignment="0" applyProtection="0"/>
    <xf numFmtId="0" fontId="2" fillId="0" borderId="60" applyNumberFormat="0" applyFill="0" applyAlignment="0" applyProtection="0"/>
    <xf numFmtId="0" fontId="18" fillId="53" borderId="58" applyNumberFormat="0" applyAlignment="0" applyProtection="0"/>
    <xf numFmtId="0" fontId="18" fillId="53" borderId="58" applyNumberFormat="0" applyAlignment="0" applyProtection="0"/>
    <xf numFmtId="0" fontId="71" fillId="55" borderId="59" applyNumberFormat="0" applyAlignment="0" applyProtection="0"/>
    <xf numFmtId="0" fontId="28" fillId="53" borderId="57" applyNumberFormat="0" applyAlignment="0" applyProtection="0"/>
    <xf numFmtId="0" fontId="30" fillId="44" borderId="57" applyNumberFormat="0" applyAlignment="0" applyProtection="0"/>
    <xf numFmtId="0" fontId="2" fillId="0" borderId="60" applyNumberFormat="0" applyFill="0" applyAlignment="0" applyProtection="0"/>
    <xf numFmtId="0" fontId="28" fillId="9" borderId="57" applyNumberFormat="0" applyAlignment="0" applyProtection="0"/>
    <xf numFmtId="0" fontId="30" fillId="9" borderId="57" applyNumberFormat="0" applyAlignment="0" applyProtection="0"/>
    <xf numFmtId="0" fontId="4" fillId="24" borderId="59" applyNumberFormat="0" applyFont="0" applyAlignment="0" applyProtection="0"/>
    <xf numFmtId="0" fontId="18"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28" fillId="9" borderId="57" applyNumberFormat="0" applyAlignment="0" applyProtection="0"/>
    <xf numFmtId="0" fontId="30" fillId="9" borderId="57" applyNumberFormat="0" applyAlignment="0" applyProtection="0"/>
    <xf numFmtId="0" fontId="4" fillId="24" borderId="59" applyNumberFormat="0" applyFont="0" applyAlignment="0" applyProtection="0"/>
    <xf numFmtId="0" fontId="18" fillId="9" borderId="58" applyNumberFormat="0" applyAlignment="0" applyProtection="0"/>
    <xf numFmtId="0" fontId="2" fillId="0" borderId="60" applyNumberFormat="0" applyFill="0" applyAlignment="0" applyProtection="0"/>
    <xf numFmtId="0" fontId="28" fillId="9" borderId="57" applyNumberFormat="0" applyAlignment="0" applyProtection="0"/>
    <xf numFmtId="0" fontId="18" fillId="9" borderId="58" applyNumberFormat="0" applyAlignment="0" applyProtection="0"/>
    <xf numFmtId="0" fontId="71" fillId="55" borderId="59" applyNumberFormat="0" applyAlignment="0" applyProtection="0"/>
    <xf numFmtId="0" fontId="30" fillId="38" borderId="57" applyNumberFormat="0" applyAlignment="0" applyProtection="0"/>
    <xf numFmtId="0" fontId="18" fillId="9" borderId="58" applyNumberFormat="0" applyAlignment="0" applyProtection="0"/>
    <xf numFmtId="0" fontId="71" fillId="55" borderId="59" applyNumberFormat="0" applyAlignment="0" applyProtection="0"/>
    <xf numFmtId="0" fontId="18" fillId="9" borderId="58" applyNumberFormat="0" applyAlignment="0" applyProtection="0"/>
    <xf numFmtId="0" fontId="28" fillId="9" borderId="57" applyNumberFormat="0" applyAlignment="0" applyProtection="0"/>
    <xf numFmtId="0" fontId="2" fillId="0" borderId="60" applyNumberFormat="0" applyFill="0" applyAlignment="0" applyProtection="0"/>
    <xf numFmtId="0" fontId="18" fillId="9" borderId="58" applyNumberFormat="0" applyAlignment="0" applyProtection="0"/>
    <xf numFmtId="0" fontId="28" fillId="53" borderId="57" applyNumberFormat="0" applyAlignment="0" applyProtection="0"/>
    <xf numFmtId="0" fontId="2" fillId="0" borderId="60" applyNumberFormat="0" applyFill="0" applyAlignment="0" applyProtection="0"/>
    <xf numFmtId="0" fontId="4" fillId="24" borderId="59" applyNumberFormat="0" applyFont="0" applyAlignment="0" applyProtection="0"/>
    <xf numFmtId="0" fontId="4" fillId="24" borderId="59" applyNumberFormat="0" applyFont="0" applyAlignment="0" applyProtection="0"/>
    <xf numFmtId="0" fontId="28" fillId="9" borderId="57" applyNumberFormat="0" applyAlignment="0" applyProtection="0"/>
    <xf numFmtId="0" fontId="28" fillId="9" borderId="57" applyNumberFormat="0" applyAlignment="0" applyProtection="0"/>
    <xf numFmtId="0" fontId="18" fillId="9" borderId="58" applyNumberFormat="0" applyAlignment="0" applyProtection="0"/>
    <xf numFmtId="0" fontId="2" fillId="0" borderId="60" applyNumberFormat="0" applyFill="0" applyAlignment="0" applyProtection="0"/>
    <xf numFmtId="0" fontId="30" fillId="9" borderId="57" applyNumberFormat="0" applyAlignment="0" applyProtection="0"/>
    <xf numFmtId="0" fontId="2" fillId="0" borderId="60" applyNumberFormat="0" applyFill="0" applyAlignment="0" applyProtection="0"/>
    <xf numFmtId="0" fontId="18" fillId="53" borderId="58" applyNumberFormat="0" applyAlignment="0" applyProtection="0"/>
    <xf numFmtId="0" fontId="30" fillId="44" borderId="57" applyNumberFormat="0" applyAlignment="0" applyProtection="0"/>
    <xf numFmtId="0" fontId="2" fillId="0" borderId="60" applyNumberFormat="0" applyFill="0" applyAlignment="0" applyProtection="0"/>
    <xf numFmtId="0" fontId="30" fillId="44" borderId="57" applyNumberFormat="0" applyAlignment="0" applyProtection="0"/>
    <xf numFmtId="0" fontId="18" fillId="53" borderId="58" applyNumberFormat="0" applyAlignment="0" applyProtection="0"/>
    <xf numFmtId="0" fontId="18" fillId="9" borderId="58" applyNumberFormat="0" applyAlignment="0" applyProtection="0"/>
    <xf numFmtId="0" fontId="18" fillId="9" borderId="58" applyNumberFormat="0" applyAlignment="0" applyProtection="0"/>
    <xf numFmtId="0" fontId="28" fillId="53" borderId="57" applyNumberFormat="0" applyAlignment="0" applyProtection="0"/>
    <xf numFmtId="0" fontId="2" fillId="0" borderId="60" applyNumberFormat="0" applyFill="0" applyAlignment="0" applyProtection="0"/>
    <xf numFmtId="0" fontId="30" fillId="9" borderId="80" applyNumberFormat="0" applyAlignment="0" applyProtection="0"/>
    <xf numFmtId="0" fontId="2" fillId="0" borderId="71" applyNumberFormat="0" applyFill="0" applyAlignment="0" applyProtection="0"/>
    <xf numFmtId="0" fontId="4" fillId="24" borderId="70" applyNumberFormat="0" applyFont="0" applyAlignment="0" applyProtection="0"/>
    <xf numFmtId="0" fontId="30" fillId="9" borderId="72" applyNumberFormat="0" applyAlignment="0" applyProtection="0"/>
    <xf numFmtId="0" fontId="4" fillId="24" borderId="78" applyNumberFormat="0" applyFont="0" applyAlignment="0" applyProtection="0"/>
    <xf numFmtId="0" fontId="30" fillId="38" borderId="76" applyNumberFormat="0" applyAlignment="0" applyProtection="0"/>
    <xf numFmtId="0" fontId="18" fillId="9" borderId="77" applyNumberFormat="0" applyAlignment="0" applyProtection="0"/>
    <xf numFmtId="0" fontId="18" fillId="53" borderId="61" applyNumberFormat="0" applyAlignment="0" applyProtection="0"/>
    <xf numFmtId="0" fontId="2" fillId="0" borderId="74" applyNumberFormat="0" applyFill="0" applyAlignment="0" applyProtection="0"/>
    <xf numFmtId="0" fontId="18" fillId="9" borderId="61" applyNumberFormat="0" applyAlignment="0" applyProtection="0"/>
    <xf numFmtId="0" fontId="4" fillId="24" borderId="70" applyNumberFormat="0" applyFont="0" applyAlignment="0" applyProtection="0"/>
    <xf numFmtId="0" fontId="28" fillId="53" borderId="72" applyNumberFormat="0" applyAlignment="0" applyProtection="0"/>
    <xf numFmtId="0" fontId="3" fillId="24" borderId="82" applyNumberFormat="0" applyFont="0" applyAlignment="0" applyProtection="0"/>
    <xf numFmtId="0" fontId="4" fillId="24" borderId="70" applyNumberFormat="0" applyFont="0" applyAlignment="0" applyProtection="0"/>
    <xf numFmtId="0" fontId="30" fillId="44" borderId="72" applyNumberFormat="0" applyAlignment="0" applyProtection="0"/>
    <xf numFmtId="0" fontId="2" fillId="0" borderId="79" applyNumberFormat="0" applyFill="0" applyAlignment="0" applyProtection="0"/>
    <xf numFmtId="0" fontId="2" fillId="0" borderId="71" applyNumberFormat="0" applyFill="0" applyAlignment="0" applyProtection="0"/>
    <xf numFmtId="0" fontId="28" fillId="9" borderId="76" applyNumberFormat="0" applyAlignment="0" applyProtection="0"/>
    <xf numFmtId="0" fontId="18" fillId="9" borderId="61" applyNumberFormat="0" applyAlignment="0" applyProtection="0"/>
    <xf numFmtId="0" fontId="18" fillId="9" borderId="77" applyNumberFormat="0" applyAlignment="0" applyProtection="0"/>
    <xf numFmtId="0" fontId="28" fillId="9" borderId="72" applyNumberFormat="0" applyAlignment="0" applyProtection="0"/>
    <xf numFmtId="0" fontId="18" fillId="9" borderId="69" applyNumberFormat="0" applyAlignment="0" applyProtection="0"/>
    <xf numFmtId="0" fontId="30" fillId="44" borderId="72" applyNumberFormat="0" applyAlignment="0" applyProtection="0"/>
    <xf numFmtId="0" fontId="2" fillId="0" borderId="74" applyNumberFormat="0" applyFill="0" applyAlignment="0" applyProtection="0"/>
    <xf numFmtId="0" fontId="4" fillId="24" borderId="70" applyNumberFormat="0" applyFont="0" applyAlignment="0" applyProtection="0"/>
    <xf numFmtId="0" fontId="18" fillId="9" borderId="77" applyNumberFormat="0" applyAlignment="0" applyProtection="0"/>
    <xf numFmtId="0" fontId="2" fillId="0" borderId="83" applyNumberFormat="0" applyFill="0" applyAlignment="0" applyProtection="0"/>
    <xf numFmtId="0" fontId="2" fillId="0" borderId="68" applyNumberFormat="0" applyFill="0" applyAlignment="0" applyProtection="0"/>
    <xf numFmtId="0" fontId="4" fillId="24" borderId="67" applyNumberFormat="0" applyFont="0" applyAlignment="0" applyProtection="0"/>
    <xf numFmtId="0" fontId="18" fillId="9" borderId="66" applyNumberFormat="0" applyAlignment="0" applyProtection="0"/>
    <xf numFmtId="0" fontId="71" fillId="55" borderId="67" applyNumberFormat="0" applyAlignment="0" applyProtection="0"/>
    <xf numFmtId="0" fontId="28" fillId="9" borderId="65" applyNumberFormat="0" applyAlignment="0" applyProtection="0"/>
    <xf numFmtId="0" fontId="4" fillId="24" borderId="67" applyNumberFormat="0" applyFont="0" applyAlignment="0" applyProtection="0"/>
    <xf numFmtId="0" fontId="28" fillId="53" borderId="65" applyNumberFormat="0" applyAlignment="0" applyProtection="0"/>
    <xf numFmtId="0" fontId="2" fillId="0" borderId="68" applyNumberFormat="0" applyFill="0" applyAlignment="0" applyProtection="0"/>
    <xf numFmtId="0" fontId="4" fillId="24" borderId="67" applyNumberFormat="0" applyFont="0" applyAlignment="0" applyProtection="0"/>
    <xf numFmtId="0" fontId="4" fillId="24" borderId="67" applyNumberFormat="0" applyFont="0" applyAlignment="0" applyProtection="0"/>
    <xf numFmtId="0" fontId="71" fillId="55" borderId="67" applyNumberFormat="0" applyAlignment="0" applyProtection="0"/>
    <xf numFmtId="0" fontId="18" fillId="9" borderId="66" applyNumberFormat="0" applyAlignment="0" applyProtection="0"/>
    <xf numFmtId="0" fontId="18" fillId="9" borderId="66" applyNumberFormat="0" applyAlignment="0" applyProtection="0"/>
    <xf numFmtId="0" fontId="2" fillId="0" borderId="68" applyNumberFormat="0" applyFill="0" applyAlignment="0" applyProtection="0"/>
    <xf numFmtId="0" fontId="4" fillId="24" borderId="67" applyNumberFormat="0" applyFont="0" applyAlignment="0" applyProtection="0"/>
    <xf numFmtId="0" fontId="18" fillId="9" borderId="66" applyNumberFormat="0" applyAlignment="0" applyProtection="0"/>
    <xf numFmtId="0" fontId="2" fillId="0" borderId="68" applyNumberFormat="0" applyFill="0" applyAlignment="0" applyProtection="0"/>
    <xf numFmtId="0" fontId="18" fillId="53" borderId="66" applyNumberFormat="0" applyAlignment="0" applyProtection="0"/>
    <xf numFmtId="0" fontId="3" fillId="24" borderId="67" applyNumberFormat="0" applyFont="0" applyAlignment="0" applyProtection="0"/>
    <xf numFmtId="0" fontId="4" fillId="24" borderId="67" applyNumberFormat="0" applyFont="0" applyAlignment="0" applyProtection="0"/>
    <xf numFmtId="0" fontId="71" fillId="55" borderId="67" applyNumberFormat="0" applyAlignment="0" applyProtection="0"/>
    <xf numFmtId="0" fontId="2" fillId="0" borderId="68" applyNumberFormat="0" applyFill="0" applyAlignment="0" applyProtection="0"/>
    <xf numFmtId="0" fontId="30" fillId="9" borderId="65" applyNumberFormat="0" applyAlignment="0" applyProtection="0"/>
    <xf numFmtId="0" fontId="18" fillId="53" borderId="66" applyNumberFormat="0" applyAlignment="0" applyProtection="0"/>
    <xf numFmtId="0" fontId="18" fillId="53" borderId="66" applyNumberFormat="0" applyAlignment="0" applyProtection="0"/>
    <xf numFmtId="0" fontId="18" fillId="9" borderId="66" applyNumberFormat="0" applyAlignment="0" applyProtection="0"/>
    <xf numFmtId="0" fontId="2" fillId="0" borderId="68" applyNumberFormat="0" applyFill="0" applyAlignment="0" applyProtection="0"/>
    <xf numFmtId="0" fontId="4" fillId="24" borderId="67" applyNumberFormat="0" applyFont="0" applyAlignment="0" applyProtection="0"/>
    <xf numFmtId="0" fontId="30" fillId="38" borderId="65" applyNumberFormat="0" applyAlignment="0" applyProtection="0"/>
    <xf numFmtId="0" fontId="30" fillId="9" borderId="65" applyNumberFormat="0" applyAlignment="0" applyProtection="0"/>
    <xf numFmtId="0" fontId="2" fillId="0" borderId="68" applyNumberFormat="0" applyFill="0" applyAlignment="0" applyProtection="0"/>
    <xf numFmtId="0" fontId="18" fillId="53" borderId="66" applyNumberFormat="0" applyAlignment="0" applyProtection="0"/>
    <xf numFmtId="0" fontId="18" fillId="53" borderId="66" applyNumberFormat="0" applyAlignment="0" applyProtection="0"/>
    <xf numFmtId="0" fontId="71" fillId="55" borderId="67" applyNumberFormat="0" applyAlignment="0" applyProtection="0"/>
    <xf numFmtId="0" fontId="28" fillId="53" borderId="65" applyNumberFormat="0" applyAlignment="0" applyProtection="0"/>
    <xf numFmtId="0" fontId="30" fillId="44" borderId="65" applyNumberFormat="0" applyAlignment="0" applyProtection="0"/>
    <xf numFmtId="0" fontId="2" fillId="0" borderId="68" applyNumberFormat="0" applyFill="0" applyAlignment="0" applyProtection="0"/>
    <xf numFmtId="0" fontId="28" fillId="9" borderId="65" applyNumberFormat="0" applyAlignment="0" applyProtection="0"/>
    <xf numFmtId="0" fontId="30" fillId="9" borderId="65" applyNumberFormat="0" applyAlignment="0" applyProtection="0"/>
    <xf numFmtId="0" fontId="4" fillId="24" borderId="67" applyNumberFormat="0" applyFont="0" applyAlignment="0" applyProtection="0"/>
    <xf numFmtId="0" fontId="18" fillId="9" borderId="66" applyNumberFormat="0" applyAlignment="0" applyProtection="0"/>
    <xf numFmtId="0" fontId="2" fillId="0" borderId="68" applyNumberFormat="0" applyFill="0" applyAlignment="0" applyProtection="0"/>
    <xf numFmtId="0" fontId="2" fillId="0" borderId="68" applyNumberFormat="0" applyFill="0" applyAlignment="0" applyProtection="0"/>
    <xf numFmtId="0" fontId="28" fillId="9" borderId="65" applyNumberFormat="0" applyAlignment="0" applyProtection="0"/>
    <xf numFmtId="0" fontId="30" fillId="9" borderId="65" applyNumberFormat="0" applyAlignment="0" applyProtection="0"/>
    <xf numFmtId="0" fontId="4" fillId="24" borderId="67" applyNumberFormat="0" applyFont="0" applyAlignment="0" applyProtection="0"/>
    <xf numFmtId="0" fontId="18" fillId="9" borderId="66" applyNumberFormat="0" applyAlignment="0" applyProtection="0"/>
    <xf numFmtId="0" fontId="2" fillId="0" borderId="68" applyNumberFormat="0" applyFill="0" applyAlignment="0" applyProtection="0"/>
    <xf numFmtId="0" fontId="28" fillId="9" borderId="65" applyNumberFormat="0" applyAlignment="0" applyProtection="0"/>
    <xf numFmtId="0" fontId="18" fillId="9" borderId="66" applyNumberFormat="0" applyAlignment="0" applyProtection="0"/>
    <xf numFmtId="0" fontId="71" fillId="55" borderId="67" applyNumberFormat="0" applyAlignment="0" applyProtection="0"/>
    <xf numFmtId="0" fontId="30" fillId="38" borderId="65" applyNumberFormat="0" applyAlignment="0" applyProtection="0"/>
    <xf numFmtId="0" fontId="18" fillId="9" borderId="66" applyNumberFormat="0" applyAlignment="0" applyProtection="0"/>
    <xf numFmtId="0" fontId="71" fillId="55" borderId="67" applyNumberFormat="0" applyAlignment="0" applyProtection="0"/>
    <xf numFmtId="0" fontId="18" fillId="9" borderId="66" applyNumberFormat="0" applyAlignment="0" applyProtection="0"/>
    <xf numFmtId="0" fontId="28" fillId="9" borderId="65" applyNumberFormat="0" applyAlignment="0" applyProtection="0"/>
    <xf numFmtId="0" fontId="2" fillId="0" borderId="68" applyNumberFormat="0" applyFill="0" applyAlignment="0" applyProtection="0"/>
    <xf numFmtId="0" fontId="18" fillId="9" borderId="66" applyNumberFormat="0" applyAlignment="0" applyProtection="0"/>
    <xf numFmtId="0" fontId="28" fillId="53" borderId="65" applyNumberFormat="0" applyAlignment="0" applyProtection="0"/>
    <xf numFmtId="0" fontId="2" fillId="0" borderId="68" applyNumberFormat="0" applyFill="0" applyAlignment="0" applyProtection="0"/>
    <xf numFmtId="0" fontId="4" fillId="24" borderId="67" applyNumberFormat="0" applyFont="0" applyAlignment="0" applyProtection="0"/>
    <xf numFmtId="0" fontId="4" fillId="24" borderId="67" applyNumberFormat="0" applyFont="0" applyAlignment="0" applyProtection="0"/>
    <xf numFmtId="0" fontId="28" fillId="9" borderId="65" applyNumberFormat="0" applyAlignment="0" applyProtection="0"/>
    <xf numFmtId="0" fontId="28" fillId="9" borderId="65" applyNumberFormat="0" applyAlignment="0" applyProtection="0"/>
    <xf numFmtId="0" fontId="18" fillId="9" borderId="66" applyNumberFormat="0" applyAlignment="0" applyProtection="0"/>
    <xf numFmtId="0" fontId="2" fillId="0" borderId="68" applyNumberFormat="0" applyFill="0" applyAlignment="0" applyProtection="0"/>
    <xf numFmtId="0" fontId="30" fillId="9" borderId="65" applyNumberFormat="0" applyAlignment="0" applyProtection="0"/>
    <xf numFmtId="0" fontId="2" fillId="0" borderId="68" applyNumberFormat="0" applyFill="0" applyAlignment="0" applyProtection="0"/>
    <xf numFmtId="0" fontId="18" fillId="53" borderId="66" applyNumberFormat="0" applyAlignment="0" applyProtection="0"/>
    <xf numFmtId="0" fontId="30" fillId="44" borderId="65" applyNumberFormat="0" applyAlignment="0" applyProtection="0"/>
    <xf numFmtId="0" fontId="2" fillId="0" borderId="68" applyNumberFormat="0" applyFill="0" applyAlignment="0" applyProtection="0"/>
    <xf numFmtId="0" fontId="30" fillId="44" borderId="65" applyNumberFormat="0" applyAlignment="0" applyProtection="0"/>
    <xf numFmtId="0" fontId="18" fillId="53" borderId="66" applyNumberFormat="0" applyAlignment="0" applyProtection="0"/>
    <xf numFmtId="0" fontId="18" fillId="9" borderId="66" applyNumberFormat="0" applyAlignment="0" applyProtection="0"/>
    <xf numFmtId="0" fontId="18" fillId="9" borderId="66" applyNumberFormat="0" applyAlignment="0" applyProtection="0"/>
    <xf numFmtId="0" fontId="28" fillId="53" borderId="65" applyNumberFormat="0" applyAlignment="0" applyProtection="0"/>
    <xf numFmtId="0" fontId="2" fillId="0" borderId="68" applyNumberFormat="0" applyFill="0" applyAlignment="0" applyProtection="0"/>
    <xf numFmtId="0" fontId="2" fillId="0" borderId="79" applyNumberFormat="0" applyFill="0" applyAlignment="0" applyProtection="0"/>
    <xf numFmtId="0" fontId="28" fillId="9" borderId="72" applyNumberFormat="0" applyAlignment="0" applyProtection="0"/>
    <xf numFmtId="0" fontId="2" fillId="0" borderId="74" applyNumberFormat="0" applyFill="0" applyAlignment="0" applyProtection="0"/>
    <xf numFmtId="0" fontId="18" fillId="9" borderId="69" applyNumberFormat="0" applyAlignment="0" applyProtection="0"/>
    <xf numFmtId="0" fontId="18" fillId="9" borderId="81" applyNumberFormat="0" applyAlignment="0" applyProtection="0"/>
    <xf numFmtId="0" fontId="30" fillId="9" borderId="75" applyNumberFormat="0" applyAlignment="0" applyProtection="0"/>
    <xf numFmtId="0" fontId="2" fillId="0" borderId="83" applyNumberFormat="0" applyFill="0" applyAlignment="0" applyProtection="0"/>
    <xf numFmtId="0" fontId="28" fillId="9" borderId="75" applyNumberFormat="0" applyAlignment="0" applyProtection="0"/>
    <xf numFmtId="0" fontId="4" fillId="24" borderId="78" applyNumberFormat="0" applyFont="0" applyAlignment="0" applyProtection="0"/>
    <xf numFmtId="0" fontId="2" fillId="0" borderId="74" applyNumberFormat="0" applyFill="0" applyAlignment="0" applyProtection="0"/>
    <xf numFmtId="0" fontId="4" fillId="24" borderId="78" applyNumberFormat="0" applyFont="0" applyAlignment="0" applyProtection="0"/>
    <xf numFmtId="0" fontId="2" fillId="0" borderId="71" applyNumberFormat="0" applyFill="0" applyAlignment="0" applyProtection="0"/>
    <xf numFmtId="0" fontId="18" fillId="9" borderId="77" applyNumberFormat="0" applyAlignment="0" applyProtection="0"/>
    <xf numFmtId="0" fontId="18" fillId="53" borderId="69" applyNumberFormat="0" applyAlignment="0" applyProtection="0"/>
    <xf numFmtId="0" fontId="30" fillId="44" borderId="75" applyNumberFormat="0" applyAlignment="0" applyProtection="0"/>
    <xf numFmtId="0" fontId="18" fillId="9" borderId="69" applyNumberFormat="0" applyAlignment="0" applyProtection="0"/>
    <xf numFmtId="0" fontId="2" fillId="0" borderId="79" applyNumberFormat="0" applyFill="0" applyAlignment="0" applyProtection="0"/>
    <xf numFmtId="0" fontId="18" fillId="9" borderId="61" applyNumberFormat="0" applyAlignment="0" applyProtection="0"/>
    <xf numFmtId="0" fontId="18" fillId="9" borderId="73" applyNumberFormat="0" applyAlignment="0" applyProtection="0"/>
    <xf numFmtId="0" fontId="28" fillId="9" borderId="80" applyNumberFormat="0" applyAlignment="0" applyProtection="0"/>
    <xf numFmtId="0" fontId="18" fillId="9" borderId="77" applyNumberFormat="0" applyAlignment="0" applyProtection="0"/>
    <xf numFmtId="0" fontId="2" fillId="0" borderId="71" applyNumberFormat="0" applyFill="0" applyAlignment="0" applyProtection="0"/>
    <xf numFmtId="0" fontId="30" fillId="9" borderId="80" applyNumberFormat="0" applyAlignment="0" applyProtection="0"/>
    <xf numFmtId="0" fontId="2" fillId="0" borderId="74" applyNumberFormat="0" applyFill="0" applyAlignment="0" applyProtection="0"/>
    <xf numFmtId="0" fontId="18" fillId="9" borderId="69" applyNumberFormat="0" applyAlignment="0" applyProtection="0"/>
    <xf numFmtId="0" fontId="4" fillId="24" borderId="78" applyNumberFormat="0" applyFont="0" applyAlignment="0" applyProtection="0"/>
    <xf numFmtId="0" fontId="2" fillId="0" borderId="74" applyNumberFormat="0" applyFill="0" applyAlignment="0" applyProtection="0"/>
    <xf numFmtId="0" fontId="18" fillId="9" borderId="69" applyNumberFormat="0" applyAlignment="0" applyProtection="0"/>
    <xf numFmtId="0" fontId="18" fillId="9" borderId="81" applyNumberFormat="0" applyAlignment="0" applyProtection="0"/>
    <xf numFmtId="0" fontId="18" fillId="9" borderId="69" applyNumberFormat="0" applyAlignment="0" applyProtection="0"/>
    <xf numFmtId="0" fontId="28" fillId="9" borderId="76" applyNumberFormat="0" applyAlignment="0" applyProtection="0"/>
    <xf numFmtId="0" fontId="18" fillId="53" borderId="61" applyNumberFormat="0" applyAlignment="0" applyProtection="0"/>
    <xf numFmtId="0" fontId="2" fillId="0" borderId="79" applyNumberFormat="0" applyFill="0" applyAlignment="0" applyProtection="0"/>
    <xf numFmtId="0" fontId="28" fillId="9" borderId="76" applyNumberFormat="0" applyAlignment="0" applyProtection="0"/>
    <xf numFmtId="0" fontId="28" fillId="53" borderId="72" applyNumberFormat="0" applyAlignment="0" applyProtection="0"/>
    <xf numFmtId="0" fontId="30" fillId="9" borderId="72" applyNumberFormat="0" applyAlignment="0" applyProtection="0"/>
    <xf numFmtId="0" fontId="28" fillId="9" borderId="72" applyNumberFormat="0" applyAlignment="0" applyProtection="0"/>
    <xf numFmtId="0" fontId="28" fillId="9" borderId="72" applyNumberFormat="0" applyAlignment="0" applyProtection="0"/>
    <xf numFmtId="0" fontId="18" fillId="9" borderId="61" applyNumberFormat="0" applyAlignment="0" applyProtection="0"/>
    <xf numFmtId="0" fontId="18" fillId="9" borderId="61" applyNumberFormat="0" applyAlignment="0" applyProtection="0"/>
    <xf numFmtId="0" fontId="18" fillId="53" borderId="61" applyNumberFormat="0" applyAlignment="0" applyProtection="0"/>
    <xf numFmtId="0" fontId="28" fillId="9" borderId="76" applyNumberFormat="0" applyAlignment="0" applyProtection="0"/>
    <xf numFmtId="0" fontId="2" fillId="0" borderId="71" applyNumberFormat="0" applyFill="0" applyAlignment="0" applyProtection="0"/>
    <xf numFmtId="0" fontId="18" fillId="9" borderId="81" applyNumberFormat="0" applyAlignment="0" applyProtection="0"/>
    <xf numFmtId="0" fontId="30" fillId="9" borderId="80" applyNumberFormat="0" applyAlignment="0" applyProtection="0"/>
    <xf numFmtId="0" fontId="2" fillId="0" borderId="79" applyNumberFormat="0" applyFill="0" applyAlignment="0" applyProtection="0"/>
    <xf numFmtId="0" fontId="2" fillId="0" borderId="79" applyNumberFormat="0" applyFill="0" applyAlignment="0" applyProtection="0"/>
    <xf numFmtId="0" fontId="18" fillId="9" borderId="69" applyNumberFormat="0" applyAlignment="0" applyProtection="0"/>
    <xf numFmtId="0" fontId="18" fillId="53" borderId="61" applyNumberFormat="0" applyAlignment="0" applyProtection="0"/>
    <xf numFmtId="0" fontId="71" fillId="55" borderId="78" applyNumberFormat="0" applyAlignment="0" applyProtection="0"/>
    <xf numFmtId="0" fontId="71" fillId="55" borderId="78" applyNumberFormat="0" applyAlignment="0" applyProtection="0"/>
    <xf numFmtId="0" fontId="18" fillId="53" borderId="77" applyNumberFormat="0" applyAlignment="0" applyProtection="0"/>
    <xf numFmtId="0" fontId="18" fillId="9" borderId="61" applyNumberFormat="0" applyAlignment="0" applyProtection="0"/>
    <xf numFmtId="0" fontId="18" fillId="9" borderId="61" applyNumberFormat="0" applyAlignment="0" applyProtection="0"/>
    <xf numFmtId="0" fontId="18" fillId="9" borderId="81" applyNumberFormat="0" applyAlignment="0" applyProtection="0"/>
    <xf numFmtId="0" fontId="18" fillId="9" borderId="61" applyNumberFormat="0" applyAlignment="0" applyProtection="0"/>
    <xf numFmtId="0" fontId="18" fillId="53" borderId="81" applyNumberFormat="0" applyAlignment="0" applyProtection="0"/>
    <xf numFmtId="0" fontId="18" fillId="53" borderId="61" applyNumberFormat="0" applyAlignment="0" applyProtection="0"/>
    <xf numFmtId="0" fontId="18" fillId="53" borderId="61" applyNumberFormat="0" applyAlignment="0" applyProtection="0"/>
    <xf numFmtId="0" fontId="18" fillId="9" borderId="61" applyNumberFormat="0" applyAlignment="0" applyProtection="0"/>
    <xf numFmtId="0" fontId="30" fillId="38" borderId="72" applyNumberFormat="0" applyAlignment="0" applyProtection="0"/>
    <xf numFmtId="0" fontId="18" fillId="9" borderId="69" applyNumberFormat="0" applyAlignment="0" applyProtection="0"/>
    <xf numFmtId="0" fontId="2" fillId="0" borderId="71" applyNumberFormat="0" applyFill="0" applyAlignment="0" applyProtection="0"/>
    <xf numFmtId="0" fontId="18" fillId="53" borderId="69" applyNumberFormat="0" applyAlignment="0" applyProtection="0"/>
    <xf numFmtId="0" fontId="3" fillId="24" borderId="70" applyNumberFormat="0" applyFont="0" applyAlignment="0" applyProtection="0"/>
    <xf numFmtId="0" fontId="4" fillId="24" borderId="70" applyNumberFormat="0" applyFont="0" applyAlignment="0" applyProtection="0"/>
    <xf numFmtId="0" fontId="71" fillId="55" borderId="70" applyNumberFormat="0" applyAlignment="0" applyProtection="0"/>
    <xf numFmtId="0" fontId="2" fillId="0" borderId="71" applyNumberFormat="0" applyFill="0" applyAlignment="0" applyProtection="0"/>
    <xf numFmtId="0" fontId="30" fillId="9" borderId="72" applyNumberFormat="0" applyAlignment="0" applyProtection="0"/>
    <xf numFmtId="0" fontId="18" fillId="53" borderId="69" applyNumberFormat="0" applyAlignment="0" applyProtection="0"/>
    <xf numFmtId="0" fontId="18" fillId="53" borderId="69" applyNumberFormat="0" applyAlignment="0" applyProtection="0"/>
    <xf numFmtId="0" fontId="18" fillId="9" borderId="69" applyNumberFormat="0" applyAlignment="0" applyProtection="0"/>
    <xf numFmtId="0" fontId="2" fillId="0" borderId="71" applyNumberFormat="0" applyFill="0" applyAlignment="0" applyProtection="0"/>
    <xf numFmtId="0" fontId="4" fillId="24" borderId="70" applyNumberFormat="0" applyFont="0" applyAlignment="0" applyProtection="0"/>
    <xf numFmtId="0" fontId="30" fillId="38" borderId="72" applyNumberFormat="0" applyAlignment="0" applyProtection="0"/>
    <xf numFmtId="0" fontId="30" fillId="9" borderId="72" applyNumberFormat="0" applyAlignment="0" applyProtection="0"/>
    <xf numFmtId="0" fontId="2" fillId="0" borderId="71" applyNumberFormat="0" applyFill="0" applyAlignment="0" applyProtection="0"/>
    <xf numFmtId="0" fontId="18" fillId="53" borderId="69" applyNumberFormat="0" applyAlignment="0" applyProtection="0"/>
    <xf numFmtId="0" fontId="18" fillId="53" borderId="69" applyNumberFormat="0" applyAlignment="0" applyProtection="0"/>
    <xf numFmtId="0" fontId="71" fillId="55" borderId="70" applyNumberFormat="0" applyAlignment="0" applyProtection="0"/>
    <xf numFmtId="0" fontId="28" fillId="53" borderId="72" applyNumberFormat="0" applyAlignment="0" applyProtection="0"/>
    <xf numFmtId="0" fontId="30" fillId="44" borderId="72" applyNumberFormat="0" applyAlignment="0" applyProtection="0"/>
    <xf numFmtId="0" fontId="2" fillId="0" borderId="71" applyNumberFormat="0" applyFill="0" applyAlignment="0" applyProtection="0"/>
    <xf numFmtId="0" fontId="28" fillId="9" borderId="72" applyNumberFormat="0" applyAlignment="0" applyProtection="0"/>
    <xf numFmtId="0" fontId="30" fillId="9" borderId="72" applyNumberFormat="0" applyAlignment="0" applyProtection="0"/>
    <xf numFmtId="0" fontId="4" fillId="24" borderId="70" applyNumberFormat="0" applyFont="0" applyAlignment="0" applyProtection="0"/>
    <xf numFmtId="0" fontId="18" fillId="9" borderId="69" applyNumberFormat="0" applyAlignment="0" applyProtection="0"/>
    <xf numFmtId="0" fontId="2" fillId="0" borderId="71" applyNumberFormat="0" applyFill="0" applyAlignment="0" applyProtection="0"/>
    <xf numFmtId="0" fontId="2" fillId="0" borderId="71" applyNumberFormat="0" applyFill="0" applyAlignment="0" applyProtection="0"/>
    <xf numFmtId="0" fontId="28" fillId="9" borderId="72" applyNumberFormat="0" applyAlignment="0" applyProtection="0"/>
    <xf numFmtId="0" fontId="30" fillId="9" borderId="72" applyNumberFormat="0" applyAlignment="0" applyProtection="0"/>
    <xf numFmtId="0" fontId="4" fillId="24" borderId="70" applyNumberFormat="0" applyFont="0" applyAlignment="0" applyProtection="0"/>
    <xf numFmtId="0" fontId="18" fillId="9" borderId="69" applyNumberFormat="0" applyAlignment="0" applyProtection="0"/>
    <xf numFmtId="0" fontId="2" fillId="0" borderId="71" applyNumberFormat="0" applyFill="0" applyAlignment="0" applyProtection="0"/>
    <xf numFmtId="0" fontId="28" fillId="9" borderId="72" applyNumberFormat="0" applyAlignment="0" applyProtection="0"/>
    <xf numFmtId="0" fontId="18" fillId="9" borderId="69" applyNumberFormat="0" applyAlignment="0" applyProtection="0"/>
    <xf numFmtId="0" fontId="71" fillId="55" borderId="70" applyNumberFormat="0" applyAlignment="0" applyProtection="0"/>
    <xf numFmtId="0" fontId="30" fillId="38" borderId="72" applyNumberFormat="0" applyAlignment="0" applyProtection="0"/>
    <xf numFmtId="0" fontId="18" fillId="9" borderId="69" applyNumberFormat="0" applyAlignment="0" applyProtection="0"/>
    <xf numFmtId="0" fontId="71" fillId="55" borderId="70" applyNumberFormat="0" applyAlignment="0" applyProtection="0"/>
    <xf numFmtId="0" fontId="18" fillId="9" borderId="69" applyNumberFormat="0" applyAlignment="0" applyProtection="0"/>
    <xf numFmtId="0" fontId="28" fillId="9" borderId="72" applyNumberFormat="0" applyAlignment="0" applyProtection="0"/>
    <xf numFmtId="0" fontId="2" fillId="0" borderId="71" applyNumberFormat="0" applyFill="0" applyAlignment="0" applyProtection="0"/>
    <xf numFmtId="0" fontId="18" fillId="9" borderId="69" applyNumberFormat="0" applyAlignment="0" applyProtection="0"/>
    <xf numFmtId="0" fontId="28" fillId="53" borderId="72" applyNumberFormat="0" applyAlignment="0" applyProtection="0"/>
    <xf numFmtId="0" fontId="2" fillId="0" borderId="71" applyNumberFormat="0" applyFill="0" applyAlignment="0" applyProtection="0"/>
    <xf numFmtId="0" fontId="4" fillId="24" borderId="70" applyNumberFormat="0" applyFont="0" applyAlignment="0" applyProtection="0"/>
    <xf numFmtId="0" fontId="4" fillId="24" borderId="70" applyNumberFormat="0" applyFont="0" applyAlignment="0" applyProtection="0"/>
    <xf numFmtId="0" fontId="28" fillId="9" borderId="72" applyNumberFormat="0" applyAlignment="0" applyProtection="0"/>
    <xf numFmtId="0" fontId="28" fillId="9" borderId="72" applyNumberFormat="0" applyAlignment="0" applyProtection="0"/>
    <xf numFmtId="0" fontId="18" fillId="9" borderId="69" applyNumberFormat="0" applyAlignment="0" applyProtection="0"/>
    <xf numFmtId="0" fontId="2" fillId="0" borderId="71" applyNumberFormat="0" applyFill="0" applyAlignment="0" applyProtection="0"/>
    <xf numFmtId="0" fontId="30" fillId="9" borderId="72" applyNumberFormat="0" applyAlignment="0" applyProtection="0"/>
    <xf numFmtId="0" fontId="2" fillId="0" borderId="71" applyNumberFormat="0" applyFill="0" applyAlignment="0" applyProtection="0"/>
    <xf numFmtId="0" fontId="18" fillId="53" borderId="69" applyNumberFormat="0" applyAlignment="0" applyProtection="0"/>
    <xf numFmtId="0" fontId="30" fillId="44" borderId="72" applyNumberFormat="0" applyAlignment="0" applyProtection="0"/>
    <xf numFmtId="0" fontId="2" fillId="0" borderId="71" applyNumberFormat="0" applyFill="0" applyAlignment="0" applyProtection="0"/>
    <xf numFmtId="0" fontId="30" fillId="44" borderId="72" applyNumberFormat="0" applyAlignment="0" applyProtection="0"/>
    <xf numFmtId="0" fontId="18" fillId="53" borderId="69" applyNumberFormat="0" applyAlignment="0" applyProtection="0"/>
    <xf numFmtId="0" fontId="18" fillId="9" borderId="69" applyNumberFormat="0" applyAlignment="0" applyProtection="0"/>
    <xf numFmtId="0" fontId="18" fillId="9" borderId="69" applyNumberFormat="0" applyAlignment="0" applyProtection="0"/>
    <xf numFmtId="0" fontId="28" fillId="53" borderId="72" applyNumberFormat="0" applyAlignment="0" applyProtection="0"/>
    <xf numFmtId="0" fontId="2" fillId="0" borderId="71" applyNumberFormat="0" applyFill="0" applyAlignment="0" applyProtection="0"/>
    <xf numFmtId="0" fontId="18" fillId="9" borderId="77" applyNumberFormat="0" applyAlignment="0" applyProtection="0"/>
    <xf numFmtId="0" fontId="18" fillId="9" borderId="77" applyNumberFormat="0" applyAlignment="0" applyProtection="0"/>
    <xf numFmtId="0" fontId="18" fillId="9" borderId="77" applyNumberFormat="0" applyAlignment="0" applyProtection="0"/>
    <xf numFmtId="0" fontId="71" fillId="55" borderId="82" applyNumberFormat="0" applyAlignment="0" applyProtection="0"/>
    <xf numFmtId="0" fontId="2" fillId="0" borderId="83" applyNumberFormat="0" applyFill="0" applyAlignment="0" applyProtection="0"/>
    <xf numFmtId="0" fontId="28" fillId="9" borderId="80" applyNumberFormat="0" applyAlignment="0" applyProtection="0"/>
    <xf numFmtId="0" fontId="18" fillId="53" borderId="81" applyNumberFormat="0" applyAlignment="0" applyProtection="0"/>
    <xf numFmtId="0" fontId="28" fillId="53" borderId="76" applyNumberFormat="0" applyAlignment="0" applyProtection="0"/>
    <xf numFmtId="0" fontId="30" fillId="9" borderId="76" applyNumberFormat="0" applyAlignment="0" applyProtection="0"/>
    <xf numFmtId="0" fontId="2" fillId="0" borderId="83" applyNumberFormat="0" applyFill="0" applyAlignment="0" applyProtection="0"/>
    <xf numFmtId="0" fontId="28" fillId="9" borderId="76" applyNumberFormat="0" applyAlignment="0" applyProtection="0"/>
    <xf numFmtId="0" fontId="30" fillId="9" borderId="76" applyNumberFormat="0" applyAlignment="0" applyProtection="0"/>
    <xf numFmtId="0" fontId="18" fillId="9" borderId="77" applyNumberFormat="0" applyAlignment="0" applyProtection="0"/>
    <xf numFmtId="0" fontId="2" fillId="0" borderId="79" applyNumberFormat="0" applyFill="0" applyAlignment="0" applyProtection="0"/>
    <xf numFmtId="0" fontId="18" fillId="53" borderId="77" applyNumberFormat="0" applyAlignment="0" applyProtection="0"/>
    <xf numFmtId="0" fontId="28" fillId="9" borderId="76" applyNumberFormat="0" applyAlignment="0" applyProtection="0"/>
    <xf numFmtId="0" fontId="28" fillId="9" borderId="80" applyNumberFormat="0" applyAlignment="0" applyProtection="0"/>
    <xf numFmtId="0" fontId="4" fillId="24" borderId="78" applyNumberFormat="0" applyFont="0" applyAlignment="0" applyProtection="0"/>
    <xf numFmtId="0" fontId="28" fillId="53" borderId="80" applyNumberFormat="0" applyAlignment="0" applyProtection="0"/>
    <xf numFmtId="0" fontId="18" fillId="9" borderId="61" applyNumberFormat="0" applyAlignment="0" applyProtection="0"/>
    <xf numFmtId="0" fontId="18" fillId="9" borderId="61" applyNumberFormat="0" applyAlignment="0" applyProtection="0"/>
    <xf numFmtId="0" fontId="18" fillId="53" borderId="61" applyNumberFormat="0" applyAlignment="0" applyProtection="0"/>
    <xf numFmtId="0" fontId="4" fillId="24" borderId="82" applyNumberFormat="0" applyFont="0" applyAlignment="0" applyProtection="0"/>
    <xf numFmtId="0" fontId="18" fillId="53" borderId="61" applyNumberFormat="0" applyAlignment="0" applyProtection="0"/>
    <xf numFmtId="0" fontId="18" fillId="53" borderId="61" applyNumberFormat="0" applyAlignment="0" applyProtection="0"/>
    <xf numFmtId="0" fontId="18" fillId="9" borderId="61" applyNumberFormat="0" applyAlignment="0" applyProtection="0"/>
    <xf numFmtId="0" fontId="28" fillId="9" borderId="80" applyNumberFormat="0" applyAlignment="0" applyProtection="0"/>
    <xf numFmtId="0" fontId="2" fillId="0" borderId="83" applyNumberFormat="0" applyFill="0" applyAlignment="0" applyProtection="0"/>
    <xf numFmtId="0" fontId="18" fillId="53" borderId="61" applyNumberFormat="0" applyAlignment="0" applyProtection="0"/>
    <xf numFmtId="0" fontId="18" fillId="9" borderId="61" applyNumberFormat="0" applyAlignment="0" applyProtection="0"/>
    <xf numFmtId="0" fontId="18" fillId="9" borderId="61" applyNumberFormat="0" applyAlignment="0" applyProtection="0"/>
    <xf numFmtId="0" fontId="18" fillId="9" borderId="61" applyNumberFormat="0" applyAlignment="0" applyProtection="0"/>
    <xf numFmtId="0" fontId="18" fillId="53" borderId="81" applyNumberFormat="0" applyAlignment="0" applyProtection="0"/>
    <xf numFmtId="0" fontId="18" fillId="9" borderId="61" applyNumberFormat="0" applyAlignment="0" applyProtection="0"/>
    <xf numFmtId="0" fontId="2" fillId="0" borderId="83" applyNumberFormat="0" applyFill="0" applyAlignment="0" applyProtection="0"/>
    <xf numFmtId="0" fontId="71" fillId="55" borderId="82" applyNumberFormat="0" applyAlignment="0" applyProtection="0"/>
    <xf numFmtId="0" fontId="71" fillId="55" borderId="82" applyNumberFormat="0" applyAlignment="0" applyProtection="0"/>
    <xf numFmtId="0" fontId="30" fillId="9" borderId="80" applyNumberFormat="0" applyAlignment="0" applyProtection="0"/>
    <xf numFmtId="0" fontId="18" fillId="9" borderId="61" applyNumberFormat="0" applyAlignment="0" applyProtection="0"/>
    <xf numFmtId="0" fontId="30" fillId="9" borderId="76" applyNumberFormat="0" applyAlignment="0" applyProtection="0"/>
    <xf numFmtId="0" fontId="4" fillId="24" borderId="78" applyNumberFormat="0" applyFont="0" applyAlignment="0" applyProtection="0"/>
    <xf numFmtId="0" fontId="18" fillId="9" borderId="77" applyNumberFormat="0" applyAlignment="0" applyProtection="0"/>
    <xf numFmtId="0" fontId="2" fillId="0" borderId="79" applyNumberFormat="0" applyFill="0" applyAlignment="0" applyProtection="0"/>
    <xf numFmtId="0" fontId="28" fillId="9" borderId="76" applyNumberFormat="0" applyAlignment="0" applyProtection="0"/>
    <xf numFmtId="0" fontId="18" fillId="9" borderId="77" applyNumberFormat="0" applyAlignment="0" applyProtection="0"/>
    <xf numFmtId="0" fontId="71" fillId="55" borderId="78" applyNumberFormat="0" applyAlignment="0" applyProtection="0"/>
    <xf numFmtId="0" fontId="30" fillId="38" borderId="76" applyNumberFormat="0" applyAlignment="0" applyProtection="0"/>
    <xf numFmtId="0" fontId="18" fillId="9" borderId="77" applyNumberFormat="0" applyAlignment="0" applyProtection="0"/>
    <xf numFmtId="0" fontId="71" fillId="55" borderId="78" applyNumberFormat="0" applyAlignment="0" applyProtection="0"/>
    <xf numFmtId="0" fontId="18" fillId="9" borderId="77" applyNumberFormat="0" applyAlignment="0" applyProtection="0"/>
    <xf numFmtId="0" fontId="28" fillId="9" borderId="76" applyNumberFormat="0" applyAlignment="0" applyProtection="0"/>
    <xf numFmtId="0" fontId="2" fillId="0" borderId="79" applyNumberFormat="0" applyFill="0" applyAlignment="0" applyProtection="0"/>
    <xf numFmtId="0" fontId="18" fillId="9" borderId="77" applyNumberFormat="0" applyAlignment="0" applyProtection="0"/>
    <xf numFmtId="0" fontId="28" fillId="53" borderId="76" applyNumberFormat="0" applyAlignment="0" applyProtection="0"/>
    <xf numFmtId="0" fontId="2" fillId="0" borderId="79" applyNumberFormat="0" applyFill="0" applyAlignment="0" applyProtection="0"/>
    <xf numFmtId="0" fontId="4" fillId="24" borderId="78" applyNumberFormat="0" applyFont="0" applyAlignment="0" applyProtection="0"/>
    <xf numFmtId="0" fontId="4" fillId="24" borderId="78" applyNumberFormat="0" applyFont="0" applyAlignment="0" applyProtection="0"/>
    <xf numFmtId="0" fontId="28" fillId="9" borderId="76" applyNumberFormat="0" applyAlignment="0" applyProtection="0"/>
    <xf numFmtId="0" fontId="28" fillId="9" borderId="76" applyNumberFormat="0" applyAlignment="0" applyProtection="0"/>
    <xf numFmtId="0" fontId="18" fillId="9" borderId="77" applyNumberFormat="0" applyAlignment="0" applyProtection="0"/>
    <xf numFmtId="0" fontId="2" fillId="0" borderId="79" applyNumberFormat="0" applyFill="0" applyAlignment="0" applyProtection="0"/>
    <xf numFmtId="0" fontId="30" fillId="9" borderId="76" applyNumberFormat="0" applyAlignment="0" applyProtection="0"/>
    <xf numFmtId="0" fontId="2" fillId="0" borderId="79" applyNumberFormat="0" applyFill="0" applyAlignment="0" applyProtection="0"/>
    <xf numFmtId="0" fontId="18" fillId="53" borderId="77" applyNumberFormat="0" applyAlignment="0" applyProtection="0"/>
    <xf numFmtId="0" fontId="30" fillId="44" borderId="76" applyNumberFormat="0" applyAlignment="0" applyProtection="0"/>
    <xf numFmtId="0" fontId="2" fillId="0" borderId="79" applyNumberFormat="0" applyFill="0" applyAlignment="0" applyProtection="0"/>
    <xf numFmtId="0" fontId="30" fillId="44" borderId="76" applyNumberFormat="0" applyAlignment="0" applyProtection="0"/>
    <xf numFmtId="0" fontId="18" fillId="53" borderId="77" applyNumberFormat="0" applyAlignment="0" applyProtection="0"/>
    <xf numFmtId="0" fontId="18" fillId="9" borderId="77" applyNumberFormat="0" applyAlignment="0" applyProtection="0"/>
    <xf numFmtId="0" fontId="18" fillId="9" borderId="77" applyNumberFormat="0" applyAlignment="0" applyProtection="0"/>
    <xf numFmtId="0" fontId="28" fillId="53" borderId="76" applyNumberFormat="0" applyAlignment="0" applyProtection="0"/>
    <xf numFmtId="0" fontId="2" fillId="0" borderId="79" applyNumberFormat="0" applyFill="0" applyAlignment="0" applyProtection="0"/>
    <xf numFmtId="0" fontId="2" fillId="0" borderId="83" applyNumberFormat="0" applyFill="0" applyAlignment="0" applyProtection="0"/>
    <xf numFmtId="0" fontId="4" fillId="24" borderId="82" applyNumberFormat="0" applyFont="0" applyAlignment="0" applyProtection="0"/>
    <xf numFmtId="0" fontId="18" fillId="9" borderId="81" applyNumberFormat="0" applyAlignment="0" applyProtection="0"/>
    <xf numFmtId="0" fontId="71" fillId="55" borderId="82" applyNumberFormat="0" applyAlignment="0" applyProtection="0"/>
    <xf numFmtId="0" fontId="28" fillId="9" borderId="80" applyNumberFormat="0" applyAlignment="0" applyProtection="0"/>
    <xf numFmtId="0" fontId="4" fillId="24" borderId="82" applyNumberFormat="0" applyFont="0" applyAlignment="0" applyProtection="0"/>
    <xf numFmtId="0" fontId="28" fillId="53" borderId="80" applyNumberFormat="0" applyAlignment="0" applyProtection="0"/>
    <xf numFmtId="0" fontId="2" fillId="0" borderId="83" applyNumberFormat="0" applyFill="0" applyAlignment="0" applyProtection="0"/>
    <xf numFmtId="0" fontId="4" fillId="24" borderId="82" applyNumberFormat="0" applyFont="0" applyAlignment="0" applyProtection="0"/>
    <xf numFmtId="0" fontId="4" fillId="24" borderId="82" applyNumberFormat="0" applyFont="0" applyAlignment="0" applyProtection="0"/>
    <xf numFmtId="0" fontId="71" fillId="55" borderId="82" applyNumberFormat="0" applyAlignment="0" applyProtection="0"/>
    <xf numFmtId="0" fontId="18" fillId="9" borderId="81" applyNumberFormat="0" applyAlignment="0" applyProtection="0"/>
    <xf numFmtId="0" fontId="18" fillId="9" borderId="81" applyNumberFormat="0" applyAlignment="0" applyProtection="0"/>
    <xf numFmtId="0" fontId="2" fillId="0" borderId="83" applyNumberFormat="0" applyFill="0" applyAlignment="0" applyProtection="0"/>
    <xf numFmtId="0" fontId="4" fillId="24" borderId="82" applyNumberFormat="0" applyFont="0" applyAlignment="0" applyProtection="0"/>
    <xf numFmtId="0" fontId="18" fillId="9" borderId="81" applyNumberFormat="0" applyAlignment="0" applyProtection="0"/>
    <xf numFmtId="0" fontId="2" fillId="0" borderId="83" applyNumberFormat="0" applyFill="0" applyAlignment="0" applyProtection="0"/>
    <xf numFmtId="0" fontId="18" fillId="53" borderId="81" applyNumberFormat="0" applyAlignment="0" applyProtection="0"/>
    <xf numFmtId="0" fontId="3" fillId="24" borderId="82" applyNumberFormat="0" applyFont="0" applyAlignment="0" applyProtection="0"/>
    <xf numFmtId="0" fontId="4" fillId="24" borderId="82" applyNumberFormat="0" applyFont="0" applyAlignment="0" applyProtection="0"/>
    <xf numFmtId="0" fontId="71" fillId="55" borderId="82" applyNumberFormat="0" applyAlignment="0" applyProtection="0"/>
    <xf numFmtId="0" fontId="2" fillId="0" borderId="83" applyNumberFormat="0" applyFill="0" applyAlignment="0" applyProtection="0"/>
    <xf numFmtId="0" fontId="30" fillId="9" borderId="80" applyNumberFormat="0" applyAlignment="0" applyProtection="0"/>
    <xf numFmtId="0" fontId="18" fillId="53" borderId="81" applyNumberFormat="0" applyAlignment="0" applyProtection="0"/>
    <xf numFmtId="0" fontId="18" fillId="53" borderId="81" applyNumberFormat="0" applyAlignment="0" applyProtection="0"/>
    <xf numFmtId="0" fontId="18" fillId="9" borderId="81" applyNumberFormat="0" applyAlignment="0" applyProtection="0"/>
    <xf numFmtId="0" fontId="2" fillId="0" borderId="83" applyNumberFormat="0" applyFill="0" applyAlignment="0" applyProtection="0"/>
    <xf numFmtId="0" fontId="4" fillId="24" borderId="82" applyNumberFormat="0" applyFont="0" applyAlignment="0" applyProtection="0"/>
    <xf numFmtId="0" fontId="30" fillId="38" borderId="80" applyNumberFormat="0" applyAlignment="0" applyProtection="0"/>
    <xf numFmtId="0" fontId="30" fillId="9" borderId="80" applyNumberFormat="0" applyAlignment="0" applyProtection="0"/>
    <xf numFmtId="0" fontId="2" fillId="0" borderId="83" applyNumberFormat="0" applyFill="0" applyAlignment="0" applyProtection="0"/>
    <xf numFmtId="0" fontId="18" fillId="53" borderId="81" applyNumberFormat="0" applyAlignment="0" applyProtection="0"/>
    <xf numFmtId="0" fontId="18" fillId="53" borderId="81" applyNumberFormat="0" applyAlignment="0" applyProtection="0"/>
    <xf numFmtId="0" fontId="71" fillId="55" borderId="82" applyNumberFormat="0" applyAlignment="0" applyProtection="0"/>
    <xf numFmtId="0" fontId="28" fillId="53" borderId="80" applyNumberFormat="0" applyAlignment="0" applyProtection="0"/>
    <xf numFmtId="0" fontId="30" fillId="44" borderId="80" applyNumberFormat="0" applyAlignment="0" applyProtection="0"/>
    <xf numFmtId="0" fontId="2" fillId="0" borderId="83" applyNumberFormat="0" applyFill="0" applyAlignment="0" applyProtection="0"/>
    <xf numFmtId="0" fontId="28" fillId="9" borderId="80" applyNumberFormat="0" applyAlignment="0" applyProtection="0"/>
    <xf numFmtId="0" fontId="30" fillId="9" borderId="80" applyNumberFormat="0" applyAlignment="0" applyProtection="0"/>
    <xf numFmtId="0" fontId="4" fillId="24" borderId="82" applyNumberFormat="0" applyFont="0" applyAlignment="0" applyProtection="0"/>
    <xf numFmtId="0" fontId="18" fillId="9" borderId="81" applyNumberFormat="0" applyAlignment="0" applyProtection="0"/>
    <xf numFmtId="0" fontId="2" fillId="0" borderId="83" applyNumberFormat="0" applyFill="0" applyAlignment="0" applyProtection="0"/>
    <xf numFmtId="0" fontId="2" fillId="0" borderId="83" applyNumberFormat="0" applyFill="0" applyAlignment="0" applyProtection="0"/>
    <xf numFmtId="0" fontId="28" fillId="9" borderId="80" applyNumberFormat="0" applyAlignment="0" applyProtection="0"/>
    <xf numFmtId="0" fontId="30" fillId="9" borderId="80" applyNumberFormat="0" applyAlignment="0" applyProtection="0"/>
    <xf numFmtId="0" fontId="4" fillId="24" borderId="82" applyNumberFormat="0" applyFont="0" applyAlignment="0" applyProtection="0"/>
    <xf numFmtId="0" fontId="18" fillId="9" borderId="81" applyNumberFormat="0" applyAlignment="0" applyProtection="0"/>
    <xf numFmtId="0" fontId="2" fillId="0" borderId="83" applyNumberFormat="0" applyFill="0" applyAlignment="0" applyProtection="0"/>
    <xf numFmtId="0" fontId="28" fillId="9" borderId="80" applyNumberFormat="0" applyAlignment="0" applyProtection="0"/>
    <xf numFmtId="0" fontId="18" fillId="9" borderId="81" applyNumberFormat="0" applyAlignment="0" applyProtection="0"/>
    <xf numFmtId="0" fontId="71" fillId="55" borderId="82" applyNumberFormat="0" applyAlignment="0" applyProtection="0"/>
    <xf numFmtId="0" fontId="30" fillId="38" borderId="80" applyNumberFormat="0" applyAlignment="0" applyProtection="0"/>
    <xf numFmtId="0" fontId="18" fillId="9" borderId="81" applyNumberFormat="0" applyAlignment="0" applyProtection="0"/>
    <xf numFmtId="0" fontId="71" fillId="55" borderId="82" applyNumberFormat="0" applyAlignment="0" applyProtection="0"/>
    <xf numFmtId="0" fontId="18" fillId="9" borderId="81" applyNumberFormat="0" applyAlignment="0" applyProtection="0"/>
    <xf numFmtId="0" fontId="28" fillId="9" borderId="80" applyNumberFormat="0" applyAlignment="0" applyProtection="0"/>
    <xf numFmtId="0" fontId="2" fillId="0" borderId="83" applyNumberFormat="0" applyFill="0" applyAlignment="0" applyProtection="0"/>
    <xf numFmtId="0" fontId="18" fillId="9" borderId="81" applyNumberFormat="0" applyAlignment="0" applyProtection="0"/>
    <xf numFmtId="0" fontId="28" fillId="53" borderId="80" applyNumberFormat="0" applyAlignment="0" applyProtection="0"/>
    <xf numFmtId="0" fontId="2" fillId="0" borderId="83" applyNumberFormat="0" applyFill="0" applyAlignment="0" applyProtection="0"/>
    <xf numFmtId="0" fontId="4" fillId="24" borderId="82" applyNumberFormat="0" applyFont="0" applyAlignment="0" applyProtection="0"/>
    <xf numFmtId="0" fontId="4" fillId="24" borderId="82" applyNumberFormat="0" applyFont="0" applyAlignment="0" applyProtection="0"/>
    <xf numFmtId="0" fontId="28" fillId="9" borderId="80" applyNumberFormat="0" applyAlignment="0" applyProtection="0"/>
    <xf numFmtId="0" fontId="28" fillId="9" borderId="80" applyNumberFormat="0" applyAlignment="0" applyProtection="0"/>
    <xf numFmtId="0" fontId="18" fillId="9" borderId="81" applyNumberFormat="0" applyAlignment="0" applyProtection="0"/>
    <xf numFmtId="0" fontId="2" fillId="0" borderId="83" applyNumberFormat="0" applyFill="0" applyAlignment="0" applyProtection="0"/>
    <xf numFmtId="0" fontId="30" fillId="9" borderId="80" applyNumberFormat="0" applyAlignment="0" applyProtection="0"/>
    <xf numFmtId="0" fontId="2" fillId="0" borderId="83" applyNumberFormat="0" applyFill="0" applyAlignment="0" applyProtection="0"/>
    <xf numFmtId="0" fontId="18" fillId="53" borderId="81" applyNumberFormat="0" applyAlignment="0" applyProtection="0"/>
    <xf numFmtId="0" fontId="30" fillId="44" borderId="80" applyNumberFormat="0" applyAlignment="0" applyProtection="0"/>
    <xf numFmtId="0" fontId="2" fillId="0" borderId="83" applyNumberFormat="0" applyFill="0" applyAlignment="0" applyProtection="0"/>
    <xf numFmtId="0" fontId="30" fillId="44" borderId="80" applyNumberFormat="0" applyAlignment="0" applyProtection="0"/>
    <xf numFmtId="0" fontId="18" fillId="53" borderId="81" applyNumberFormat="0" applyAlignment="0" applyProtection="0"/>
    <xf numFmtId="0" fontId="18" fillId="9" borderId="81" applyNumberFormat="0" applyAlignment="0" applyProtection="0"/>
    <xf numFmtId="0" fontId="18" fillId="9" borderId="81" applyNumberFormat="0" applyAlignment="0" applyProtection="0"/>
    <xf numFmtId="0" fontId="28" fillId="53" borderId="80" applyNumberFormat="0" applyAlignment="0" applyProtection="0"/>
    <xf numFmtId="0" fontId="2" fillId="0" borderId="83" applyNumberFormat="0" applyFill="0" applyAlignment="0" applyProtection="0"/>
    <xf numFmtId="0" fontId="18" fillId="9" borderId="92" applyNumberFormat="0" applyAlignment="0" applyProtection="0"/>
    <xf numFmtId="0" fontId="18" fillId="9" borderId="92" applyNumberFormat="0" applyAlignment="0" applyProtection="0"/>
    <xf numFmtId="0" fontId="30" fillId="9" borderId="91" applyNumberFormat="0" applyAlignment="0" applyProtection="0"/>
    <xf numFmtId="0" fontId="28" fillId="9" borderId="86" applyNumberFormat="0" applyAlignment="0" applyProtection="0"/>
    <xf numFmtId="0" fontId="30" fillId="44" borderId="91" applyNumberFormat="0" applyAlignment="0" applyProtection="0"/>
    <xf numFmtId="0" fontId="71" fillId="55" borderId="93" applyNumberFormat="0" applyAlignment="0" applyProtection="0"/>
    <xf numFmtId="0" fontId="30" fillId="9" borderId="86" applyNumberFormat="0" applyAlignment="0" applyProtection="0"/>
    <xf numFmtId="0" fontId="28" fillId="9" borderId="91"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0" fontId="4" fillId="24" borderId="93" applyNumberFormat="0" applyFont="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91" applyNumberFormat="0" applyAlignment="0" applyProtection="0"/>
    <xf numFmtId="0" fontId="30" fillId="38" borderId="86" applyNumberFormat="0" applyAlignment="0" applyProtection="0"/>
    <xf numFmtId="0" fontId="30" fillId="9" borderId="86" applyNumberFormat="0" applyAlignment="0" applyProtection="0"/>
    <xf numFmtId="0" fontId="18" fillId="53" borderId="87" applyNumberFormat="0" applyAlignment="0" applyProtection="0"/>
    <xf numFmtId="0" fontId="3" fillId="24" borderId="88" applyNumberFormat="0" applyFont="0" applyAlignment="0" applyProtection="0"/>
    <xf numFmtId="0" fontId="4" fillId="24" borderId="88" applyNumberFormat="0" applyFont="0" applyAlignment="0" applyProtection="0"/>
    <xf numFmtId="44" fontId="1" fillId="0" borderId="0" applyFont="0" applyFill="0" applyBorder="0" applyAlignment="0" applyProtection="0"/>
    <xf numFmtId="0" fontId="71" fillId="55" borderId="88" applyNumberFormat="0" applyAlignment="0" applyProtection="0"/>
    <xf numFmtId="0" fontId="2" fillId="0" borderId="94" applyNumberFormat="0" applyFill="0" applyAlignment="0" applyProtection="0"/>
    <xf numFmtId="0" fontId="71" fillId="55" borderId="93" applyNumberFormat="0" applyAlignment="0" applyProtection="0"/>
    <xf numFmtId="0" fontId="28" fillId="53" borderId="86" applyNumberFormat="0" applyAlignment="0" applyProtection="0"/>
    <xf numFmtId="0" fontId="30" fillId="44" borderId="86" applyNumberFormat="0" applyAlignment="0" applyProtection="0"/>
    <xf numFmtId="0" fontId="2" fillId="0" borderId="89" applyNumberFormat="0" applyFill="0" applyAlignment="0" applyProtection="0"/>
    <xf numFmtId="0" fontId="2" fillId="0" borderId="94" applyNumberFormat="0" applyFill="0" applyAlignment="0" applyProtection="0"/>
    <xf numFmtId="0" fontId="3" fillId="24" borderId="93" applyNumberFormat="0" applyFont="0" applyAlignment="0" applyProtection="0"/>
    <xf numFmtId="0" fontId="18" fillId="53" borderId="92" applyNumberFormat="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9" borderId="91"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94" applyNumberFormat="0" applyFill="0" applyAlignment="0" applyProtection="0"/>
    <xf numFmtId="44" fontId="5" fillId="0" borderId="0" applyFont="0" applyFill="0" applyBorder="0" applyAlignment="0" applyProtection="0"/>
    <xf numFmtId="0" fontId="28" fillId="9" borderId="86" applyNumberFormat="0" applyAlignment="0" applyProtection="0"/>
    <xf numFmtId="0" fontId="18" fillId="9" borderId="87" applyNumberFormat="0" applyAlignment="0" applyProtection="0"/>
    <xf numFmtId="0" fontId="2" fillId="0" borderId="89"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7" applyNumberFormat="0" applyAlignment="0" applyProtection="0"/>
    <xf numFmtId="0" fontId="71" fillId="55" borderId="88" applyNumberFormat="0" applyAlignment="0" applyProtection="0"/>
    <xf numFmtId="0" fontId="28" fillId="53" borderId="86" applyNumberFormat="0" applyAlignment="0" applyProtection="0"/>
    <xf numFmtId="0" fontId="30" fillId="44" borderId="86" applyNumberFormat="0" applyAlignment="0" applyProtection="0"/>
    <xf numFmtId="0" fontId="2" fillId="0" borderId="89" applyNumberFormat="0" applyFill="0" applyAlignment="0" applyProtection="0"/>
    <xf numFmtId="8" fontId="1" fillId="0" borderId="0" applyFont="0" applyFill="0" applyBorder="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94" applyNumberFormat="0" applyFill="0" applyAlignment="0" applyProtection="0"/>
    <xf numFmtId="0" fontId="4" fillId="24" borderId="93" applyNumberFormat="0" applyFont="0" applyAlignment="0" applyProtection="0"/>
    <xf numFmtId="0" fontId="28" fillId="9" borderId="91" applyNumberFormat="0" applyAlignment="0" applyProtection="0"/>
    <xf numFmtId="0" fontId="28" fillId="53" borderId="91" applyNumberFormat="0" applyAlignment="0" applyProtection="0"/>
    <xf numFmtId="0" fontId="18" fillId="53" borderId="92" applyNumberFormat="0" applyAlignment="0" applyProtection="0"/>
    <xf numFmtId="0" fontId="18" fillId="9" borderId="92" applyNumberFormat="0" applyAlignment="0" applyProtection="0"/>
    <xf numFmtId="0" fontId="2" fillId="0" borderId="94" applyNumberFormat="0" applyFill="0" applyAlignment="0" applyProtection="0"/>
    <xf numFmtId="0" fontId="30" fillId="44" borderId="91" applyNumberFormat="0" applyAlignment="0" applyProtection="0"/>
    <xf numFmtId="0" fontId="28" fillId="53" borderId="91" applyNumberFormat="0" applyAlignment="0" applyProtection="0"/>
    <xf numFmtId="0" fontId="4" fillId="24" borderId="93" applyNumberFormat="0" applyFont="0" applyAlignment="0" applyProtection="0"/>
    <xf numFmtId="0" fontId="30" fillId="9" borderId="91" applyNumberFormat="0" applyAlignment="0" applyProtection="0"/>
    <xf numFmtId="0" fontId="30" fillId="38" borderId="91" applyNumberFormat="0" applyAlignment="0" applyProtection="0"/>
    <xf numFmtId="0" fontId="2" fillId="0" borderId="94" applyNumberFormat="0" applyFill="0" applyAlignment="0" applyProtection="0"/>
    <xf numFmtId="0" fontId="18" fillId="9" borderId="92" applyNumberFormat="0" applyAlignment="0" applyProtection="0"/>
    <xf numFmtId="0" fontId="4" fillId="24" borderId="93" applyNumberFormat="0" applyFont="0" applyAlignment="0" applyProtection="0"/>
    <xf numFmtId="0" fontId="30" fillId="9" borderId="91" applyNumberFormat="0" applyAlignment="0" applyProtection="0"/>
    <xf numFmtId="0" fontId="28" fillId="9" borderId="91"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7" applyNumberFormat="0" applyAlignment="0" applyProtection="0"/>
    <xf numFmtId="0" fontId="3" fillId="24" borderId="88" applyNumberFormat="0" applyFont="0" applyAlignment="0" applyProtection="0"/>
    <xf numFmtId="0" fontId="4" fillId="24" borderId="88" applyNumberFormat="0" applyFont="0" applyAlignment="0" applyProtection="0"/>
    <xf numFmtId="44" fontId="1" fillId="0" borderId="0" applyFont="0" applyFill="0" applyBorder="0" applyAlignment="0" applyProtection="0"/>
    <xf numFmtId="0" fontId="71" fillId="55" borderId="88" applyNumberFormat="0" applyAlignment="0" applyProtection="0"/>
    <xf numFmtId="0" fontId="2" fillId="0" borderId="89"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9" borderId="87" applyNumberFormat="0" applyAlignment="0" applyProtection="0"/>
    <xf numFmtId="0" fontId="2" fillId="0" borderId="89"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7" applyNumberFormat="0" applyAlignment="0" applyProtection="0"/>
    <xf numFmtId="0" fontId="71" fillId="55" borderId="88" applyNumberFormat="0" applyAlignment="0" applyProtection="0"/>
    <xf numFmtId="0" fontId="28" fillId="53" borderId="86" applyNumberFormat="0" applyAlignment="0" applyProtection="0"/>
    <xf numFmtId="0" fontId="30" fillId="44" borderId="86" applyNumberFormat="0" applyAlignment="0" applyProtection="0"/>
    <xf numFmtId="0" fontId="2" fillId="0" borderId="89" applyNumberFormat="0" applyFill="0" applyAlignment="0" applyProtection="0"/>
    <xf numFmtId="8" fontId="1" fillId="0" borderId="0" applyFont="0" applyFill="0" applyBorder="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44"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18" fillId="9" borderId="87" applyNumberFormat="0" applyAlignment="0" applyProtection="0"/>
    <xf numFmtId="0" fontId="18" fillId="9" borderId="87" applyNumberFormat="0" applyAlignment="0" applyProtection="0"/>
    <xf numFmtId="0" fontId="2" fillId="0" borderId="89" applyNumberFormat="0" applyFill="0" applyAlignment="0" applyProtection="0"/>
    <xf numFmtId="0" fontId="28" fillId="9" borderId="86" applyNumberFormat="0" applyAlignment="0" applyProtection="0"/>
    <xf numFmtId="0" fontId="18" fillId="9" borderId="87" applyNumberFormat="0" applyAlignment="0" applyProtection="0"/>
    <xf numFmtId="0" fontId="30" fillId="9" borderId="86" applyNumberFormat="0" applyAlignment="0" applyProtection="0"/>
    <xf numFmtId="0" fontId="18" fillId="9" borderId="87" applyNumberFormat="0" applyAlignment="0" applyProtection="0"/>
    <xf numFmtId="0" fontId="30" fillId="9" borderId="86" applyNumberFormat="0" applyAlignment="0" applyProtection="0"/>
    <xf numFmtId="0" fontId="3" fillId="24" borderId="88" applyNumberFormat="0" applyFont="0" applyAlignment="0" applyProtection="0"/>
    <xf numFmtId="0" fontId="30" fillId="44" borderId="86" applyNumberFormat="0" applyAlignment="0" applyProtection="0"/>
    <xf numFmtId="0" fontId="2" fillId="0" borderId="89" applyNumberFormat="0" applyFill="0" applyAlignment="0" applyProtection="0"/>
    <xf numFmtId="0" fontId="71" fillId="55" borderId="88" applyNumberFormat="0" applyAlignment="0" applyProtection="0"/>
    <xf numFmtId="0" fontId="18" fillId="9" borderId="87" applyNumberFormat="0" applyAlignment="0" applyProtection="0"/>
    <xf numFmtId="0" fontId="18" fillId="9" borderId="87" applyNumberFormat="0" applyAlignment="0" applyProtection="0"/>
    <xf numFmtId="0" fontId="2" fillId="0" borderId="89" applyNumberFormat="0" applyFill="0" applyAlignment="0" applyProtection="0"/>
    <xf numFmtId="0" fontId="28" fillId="9"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18" fillId="9" borderId="87" applyNumberFormat="0" applyAlignment="0" applyProtection="0"/>
    <xf numFmtId="44" fontId="5" fillId="0" borderId="0" applyFont="0" applyFill="0" applyBorder="0" applyAlignment="0" applyProtection="0"/>
    <xf numFmtId="0" fontId="28" fillId="9" borderId="86" applyNumberFormat="0" applyAlignment="0" applyProtection="0"/>
    <xf numFmtId="44" fontId="5" fillId="0" borderId="0" applyFont="0" applyFill="0" applyBorder="0" applyAlignment="0" applyProtection="0"/>
    <xf numFmtId="0" fontId="2" fillId="0" borderId="89" applyNumberFormat="0" applyFill="0" applyAlignment="0" applyProtection="0"/>
    <xf numFmtId="0" fontId="30" fillId="9" borderId="86" applyNumberFormat="0" applyAlignment="0" applyProtection="0"/>
    <xf numFmtId="0" fontId="28" fillId="9" borderId="86" applyNumberFormat="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 fillId="24" borderId="88" applyNumberFormat="0" applyFont="0" applyAlignment="0" applyProtection="0"/>
    <xf numFmtId="0" fontId="4" fillId="24" borderId="88" applyNumberFormat="0" applyFont="0" applyAlignment="0" applyProtection="0"/>
    <xf numFmtId="0" fontId="2" fillId="0" borderId="89" applyNumberFormat="0" applyFill="0" applyAlignment="0" applyProtection="0"/>
    <xf numFmtId="0" fontId="2" fillId="0" borderId="89" applyNumberFormat="0" applyFill="0" applyAlignment="0" applyProtection="0"/>
    <xf numFmtId="0" fontId="28" fillId="53" borderId="86" applyNumberFormat="0" applyAlignment="0" applyProtection="0"/>
    <xf numFmtId="0" fontId="18" fillId="53" borderId="87" applyNumberFormat="0" applyAlignment="0" applyProtection="0"/>
    <xf numFmtId="0" fontId="4" fillId="24" borderId="88" applyNumberFormat="0" applyFont="0" applyAlignment="0" applyProtection="0"/>
    <xf numFmtId="0" fontId="4" fillId="24" borderId="88" applyNumberFormat="0" applyFont="0" applyAlignment="0" applyProtection="0"/>
    <xf numFmtId="0" fontId="18" fillId="9" borderId="87" applyNumberFormat="0" applyAlignment="0" applyProtection="0"/>
    <xf numFmtId="0" fontId="18" fillId="9" borderId="87" applyNumberFormat="0" applyAlignment="0" applyProtection="0"/>
    <xf numFmtId="0" fontId="4" fillId="24" borderId="88" applyNumberFormat="0" applyFont="0" applyAlignment="0" applyProtection="0"/>
    <xf numFmtId="0" fontId="28" fillId="9" borderId="86" applyNumberFormat="0" applyAlignment="0" applyProtection="0"/>
    <xf numFmtId="0" fontId="18" fillId="53" borderId="87" applyNumberFormat="0" applyAlignment="0" applyProtection="0"/>
    <xf numFmtId="0" fontId="30" fillId="9" borderId="86" applyNumberFormat="0" applyAlignment="0" applyProtection="0"/>
    <xf numFmtId="0" fontId="28" fillId="9" borderId="86" applyNumberFormat="0" applyAlignment="0" applyProtection="0"/>
    <xf numFmtId="0" fontId="30" fillId="38"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53" borderId="87" applyNumberFormat="0" applyAlignment="0" applyProtection="0"/>
    <xf numFmtId="0" fontId="30" fillId="9" borderId="86" applyNumberFormat="0" applyAlignment="0" applyProtection="0"/>
    <xf numFmtId="0" fontId="2" fillId="0" borderId="89" applyNumberFormat="0" applyFill="0" applyAlignment="0" applyProtection="0"/>
    <xf numFmtId="0" fontId="30" fillId="9" borderId="86" applyNumberFormat="0" applyAlignment="0" applyProtection="0"/>
    <xf numFmtId="0" fontId="30" fillId="44" borderId="86" applyNumberFormat="0" applyAlignment="0" applyProtection="0"/>
    <xf numFmtId="0" fontId="3" fillId="24" borderId="88" applyNumberFormat="0" applyFont="0" applyAlignment="0" applyProtection="0"/>
    <xf numFmtId="0" fontId="4" fillId="24" borderId="88" applyNumberFormat="0" applyFont="0" applyAlignment="0" applyProtection="0"/>
    <xf numFmtId="0" fontId="30" fillId="9" borderId="86" applyNumberFormat="0" applyAlignment="0" applyProtection="0"/>
    <xf numFmtId="0" fontId="30" fillId="9" borderId="86" applyNumberFormat="0" applyAlignment="0" applyProtection="0"/>
    <xf numFmtId="44" fontId="1" fillId="0" borderId="0" applyFont="0" applyFill="0" applyBorder="0" applyAlignment="0" applyProtection="0"/>
    <xf numFmtId="0" fontId="2" fillId="0" borderId="89" applyNumberFormat="0" applyFill="0" applyAlignment="0" applyProtection="0"/>
    <xf numFmtId="0" fontId="3" fillId="24" borderId="88" applyNumberFormat="0" applyFont="0" applyAlignment="0" applyProtection="0"/>
    <xf numFmtId="0" fontId="18" fillId="53" borderId="87" applyNumberFormat="0" applyAlignment="0" applyProtection="0"/>
    <xf numFmtId="0" fontId="2" fillId="0" borderId="89" applyNumberFormat="0" applyFill="0" applyAlignment="0" applyProtection="0"/>
    <xf numFmtId="0" fontId="30" fillId="9" borderId="86" applyNumberFormat="0" applyAlignment="0" applyProtection="0"/>
    <xf numFmtId="0" fontId="30" fillId="9" borderId="86" applyNumberFormat="0" applyAlignment="0" applyProtection="0"/>
    <xf numFmtId="0" fontId="71" fillId="55" borderId="88" applyNumberFormat="0" applyAlignment="0" applyProtection="0"/>
    <xf numFmtId="0" fontId="2" fillId="0" borderId="89" applyNumberFormat="0" applyFill="0" applyAlignment="0" applyProtection="0"/>
    <xf numFmtId="0" fontId="18" fillId="9" borderId="87" applyNumberFormat="0" applyAlignment="0" applyProtection="0"/>
    <xf numFmtId="0" fontId="3" fillId="24" borderId="88" applyNumberFormat="0" applyFont="0" applyAlignment="0" applyProtection="0"/>
    <xf numFmtId="0" fontId="71" fillId="55" borderId="88" applyNumberFormat="0" applyAlignment="0" applyProtection="0"/>
    <xf numFmtId="0" fontId="28" fillId="53" borderId="86" applyNumberFormat="0" applyAlignment="0" applyProtection="0"/>
    <xf numFmtId="0" fontId="28" fillId="53" borderId="86" applyNumberFormat="0" applyAlignment="0" applyProtection="0"/>
    <xf numFmtId="0" fontId="30" fillId="44"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18" fillId="53" borderId="87" applyNumberFormat="0" applyAlignment="0" applyProtection="0"/>
    <xf numFmtId="0" fontId="18" fillId="53" borderId="87" applyNumberFormat="0" applyAlignment="0" applyProtection="0"/>
    <xf numFmtId="0" fontId="3" fillId="24" borderId="88" applyNumberFormat="0" applyFont="0" applyAlignment="0" applyProtection="0"/>
    <xf numFmtId="0" fontId="2" fillId="0" borderId="89" applyNumberFormat="0" applyFill="0" applyAlignment="0" applyProtection="0"/>
    <xf numFmtId="0" fontId="18" fillId="53" borderId="87" applyNumberFormat="0" applyAlignment="0" applyProtection="0"/>
    <xf numFmtId="8" fontId="1" fillId="0" borderId="0" applyFont="0" applyFill="0" applyBorder="0" applyAlignment="0" applyProtection="0"/>
    <xf numFmtId="0" fontId="18" fillId="53" borderId="87" applyNumberFormat="0" applyAlignment="0" applyProtection="0"/>
    <xf numFmtId="0" fontId="28" fillId="9" borderId="86" applyNumberFormat="0" applyAlignment="0" applyProtection="0"/>
    <xf numFmtId="0" fontId="28" fillId="53" borderId="86" applyNumberFormat="0" applyAlignment="0" applyProtection="0"/>
    <xf numFmtId="0" fontId="2" fillId="0" borderId="89" applyNumberFormat="0" applyFill="0" applyAlignment="0" applyProtection="0"/>
    <xf numFmtId="0" fontId="71" fillId="55" borderId="88" applyNumberFormat="0" applyAlignment="0" applyProtection="0"/>
    <xf numFmtId="0" fontId="4" fillId="24" borderId="88" applyNumberFormat="0" applyFont="0" applyAlignment="0" applyProtection="0"/>
    <xf numFmtId="44" fontId="5" fillId="0" borderId="0" applyFont="0" applyFill="0" applyBorder="0" applyAlignment="0" applyProtection="0"/>
    <xf numFmtId="0" fontId="3" fillId="24" borderId="88" applyNumberFormat="0" applyFont="0" applyAlignment="0" applyProtection="0"/>
    <xf numFmtId="0" fontId="28" fillId="9" borderId="86" applyNumberFormat="0" applyAlignment="0" applyProtection="0"/>
    <xf numFmtId="44" fontId="5" fillId="0" borderId="0" applyFont="0" applyFill="0" applyBorder="0" applyAlignment="0" applyProtection="0"/>
    <xf numFmtId="0" fontId="30" fillId="44" borderId="86"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38" borderId="86" applyNumberFormat="0" applyAlignment="0" applyProtection="0"/>
    <xf numFmtId="0" fontId="71" fillId="55" borderId="88"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6" applyNumberFormat="0" applyAlignment="0" applyProtection="0"/>
    <xf numFmtId="0" fontId="2" fillId="0" borderId="89" applyNumberFormat="0" applyFill="0" applyAlignment="0" applyProtection="0"/>
    <xf numFmtId="44" fontId="5" fillId="0" borderId="0" applyFont="0" applyFill="0" applyBorder="0" applyAlignment="0" applyProtection="0"/>
    <xf numFmtId="0" fontId="28" fillId="9" borderId="86" applyNumberFormat="0" applyAlignment="0" applyProtection="0"/>
    <xf numFmtId="0" fontId="18" fillId="9" borderId="87" applyNumberFormat="0" applyAlignment="0" applyProtection="0"/>
    <xf numFmtId="0" fontId="2" fillId="0" borderId="89"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 fillId="24" borderId="88" applyNumberFormat="0" applyFont="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89" applyNumberFormat="0" applyFill="0" applyAlignment="0" applyProtection="0"/>
    <xf numFmtId="0" fontId="18" fillId="53" borderId="87" applyNumberFormat="0" applyAlignment="0" applyProtection="0"/>
    <xf numFmtId="0" fontId="71" fillId="55" borderId="88" applyNumberFormat="0" applyAlignment="0" applyProtection="0"/>
    <xf numFmtId="0" fontId="28" fillId="53" borderId="86" applyNumberFormat="0" applyAlignment="0" applyProtection="0"/>
    <xf numFmtId="0" fontId="30" fillId="44" borderId="86" applyNumberFormat="0" applyAlignment="0" applyProtection="0"/>
    <xf numFmtId="0" fontId="2" fillId="0" borderId="89" applyNumberFormat="0" applyFill="0" applyAlignment="0" applyProtection="0"/>
    <xf numFmtId="8" fontId="1" fillId="0" borderId="0" applyFont="0" applyFill="0" applyBorder="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 fillId="24" borderId="88" applyNumberFormat="0" applyFont="0" applyAlignment="0" applyProtection="0"/>
    <xf numFmtId="0" fontId="18" fillId="9" borderId="87" applyNumberFormat="0" applyAlignment="0" applyProtection="0"/>
    <xf numFmtId="0" fontId="18" fillId="53" borderId="87" applyNumberFormat="0" applyAlignment="0" applyProtection="0"/>
    <xf numFmtId="0" fontId="2" fillId="0" borderId="89" applyNumberFormat="0" applyFill="0" applyAlignment="0" applyProtection="0"/>
    <xf numFmtId="0" fontId="18" fillId="9" borderId="87" applyNumberFormat="0" applyAlignment="0" applyProtection="0"/>
    <xf numFmtId="0" fontId="3" fillId="24" borderId="88" applyNumberFormat="0" applyFont="0" applyAlignment="0" applyProtection="0"/>
    <xf numFmtId="0" fontId="2" fillId="0" borderId="89" applyNumberFormat="0" applyFill="0" applyAlignment="0" applyProtection="0"/>
    <xf numFmtId="0" fontId="30" fillId="9" borderId="86" applyNumberFormat="0" applyAlignment="0" applyProtection="0"/>
    <xf numFmtId="0" fontId="18" fillId="9"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28" fillId="9" borderId="86" applyNumberFormat="0" applyAlignment="0" applyProtection="0"/>
    <xf numFmtId="0" fontId="18" fillId="53" borderId="87" applyNumberFormat="0" applyAlignment="0" applyProtection="0"/>
    <xf numFmtId="0" fontId="30" fillId="9" borderId="86" applyNumberFormat="0" applyAlignment="0" applyProtection="0"/>
    <xf numFmtId="0" fontId="4" fillId="24" borderId="88" applyNumberFormat="0" applyFont="0" applyAlignment="0" applyProtection="0"/>
    <xf numFmtId="0" fontId="30" fillId="9"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28" fillId="9" borderId="86" applyNumberFormat="0" applyAlignment="0" applyProtection="0"/>
    <xf numFmtId="0" fontId="2" fillId="0" borderId="89" applyNumberFormat="0" applyFill="0" applyAlignment="0" applyProtection="0"/>
    <xf numFmtId="0" fontId="30" fillId="9" borderId="86" applyNumberFormat="0" applyAlignment="0" applyProtection="0"/>
    <xf numFmtId="0" fontId="4" fillId="24" borderId="88" applyNumberFormat="0" applyFont="0" applyAlignment="0" applyProtection="0"/>
    <xf numFmtId="0" fontId="28" fillId="9" borderId="86" applyNumberFormat="0" applyAlignment="0" applyProtection="0"/>
    <xf numFmtId="0" fontId="2" fillId="0" borderId="89" applyNumberFormat="0" applyFill="0" applyAlignment="0" applyProtection="0"/>
    <xf numFmtId="0" fontId="71" fillId="55" borderId="88" applyNumberFormat="0" applyAlignment="0" applyProtection="0"/>
    <xf numFmtId="0" fontId="2" fillId="0" borderId="89" applyNumberFormat="0" applyFill="0" applyAlignment="0" applyProtection="0"/>
    <xf numFmtId="0" fontId="30" fillId="44" borderId="86" applyNumberFormat="0" applyAlignment="0" applyProtection="0"/>
    <xf numFmtId="0" fontId="18" fillId="9" borderId="87" applyNumberFormat="0" applyAlignment="0" applyProtection="0"/>
    <xf numFmtId="0" fontId="30" fillId="9" borderId="86" applyNumberFormat="0" applyAlignment="0" applyProtection="0"/>
    <xf numFmtId="0" fontId="18" fillId="9" borderId="87" applyNumberFormat="0" applyAlignment="0" applyProtection="0"/>
    <xf numFmtId="0" fontId="18" fillId="53" borderId="87" applyNumberFormat="0" applyAlignment="0" applyProtection="0"/>
    <xf numFmtId="0" fontId="30" fillId="9" borderId="86" applyNumberFormat="0" applyAlignment="0" applyProtection="0"/>
    <xf numFmtId="0" fontId="2" fillId="0" borderId="89" applyNumberFormat="0" applyFill="0" applyAlignment="0" applyProtection="0"/>
    <xf numFmtId="0" fontId="28" fillId="9" borderId="86" applyNumberFormat="0" applyAlignment="0" applyProtection="0"/>
    <xf numFmtId="0" fontId="4" fillId="24" borderId="88" applyNumberFormat="0" applyFont="0" applyAlignment="0" applyProtection="0"/>
    <xf numFmtId="0" fontId="4" fillId="24" borderId="88" applyNumberFormat="0" applyFont="0" applyAlignment="0" applyProtection="0"/>
    <xf numFmtId="0" fontId="18" fillId="9" borderId="87" applyNumberFormat="0" applyAlignment="0" applyProtection="0"/>
    <xf numFmtId="0" fontId="28" fillId="53" borderId="86" applyNumberFormat="0" applyAlignment="0" applyProtection="0"/>
    <xf numFmtId="0" fontId="18" fillId="9" borderId="87" applyNumberFormat="0" applyAlignment="0" applyProtection="0"/>
    <xf numFmtId="0" fontId="30" fillId="38" borderId="86" applyNumberFormat="0" applyAlignment="0" applyProtection="0"/>
    <xf numFmtId="0" fontId="18" fillId="9" borderId="87" applyNumberFormat="0" applyAlignment="0" applyProtection="0"/>
    <xf numFmtId="0" fontId="2" fillId="0" borderId="89" applyNumberFormat="0" applyFill="0" applyAlignment="0" applyProtection="0"/>
    <xf numFmtId="0" fontId="18" fillId="9" borderId="87" applyNumberFormat="0" applyAlignment="0" applyProtection="0"/>
    <xf numFmtId="0" fontId="3" fillId="24" borderId="88" applyNumberFormat="0" applyFont="0" applyAlignment="0" applyProtection="0"/>
    <xf numFmtId="0" fontId="30" fillId="9" borderId="86" applyNumberFormat="0" applyAlignment="0" applyProtection="0"/>
    <xf numFmtId="0" fontId="28" fillId="9" borderId="86" applyNumberFormat="0" applyAlignment="0" applyProtection="0"/>
    <xf numFmtId="0" fontId="18" fillId="9" borderId="87" applyNumberFormat="0" applyAlignment="0" applyProtection="0"/>
    <xf numFmtId="0" fontId="4" fillId="24" borderId="88" applyNumberFormat="0" applyFont="0" applyAlignment="0" applyProtection="0"/>
    <xf numFmtId="0" fontId="71" fillId="55" borderId="88" applyNumberFormat="0" applyAlignment="0" applyProtection="0"/>
    <xf numFmtId="0" fontId="30" fillId="44" borderId="86" applyNumberFormat="0" applyAlignment="0" applyProtection="0"/>
    <xf numFmtId="0" fontId="18" fillId="9" borderId="87" applyNumberFormat="0" applyAlignment="0" applyProtection="0"/>
    <xf numFmtId="0" fontId="18" fillId="53" borderId="87" applyNumberFormat="0" applyAlignment="0" applyProtection="0"/>
    <xf numFmtId="0" fontId="4" fillId="24" borderId="88" applyNumberFormat="0" applyFont="0" applyAlignment="0" applyProtection="0"/>
    <xf numFmtId="0" fontId="28" fillId="53" borderId="86" applyNumberFormat="0" applyAlignment="0" applyProtection="0"/>
    <xf numFmtId="0" fontId="28" fillId="9" borderId="86" applyNumberFormat="0" applyAlignment="0" applyProtection="0"/>
    <xf numFmtId="0" fontId="2" fillId="0" borderId="89" applyNumberFormat="0" applyFill="0" applyAlignment="0" applyProtection="0"/>
    <xf numFmtId="0" fontId="71" fillId="55" borderId="88" applyNumberFormat="0" applyAlignment="0" applyProtection="0"/>
    <xf numFmtId="0" fontId="28" fillId="53" borderId="86" applyNumberFormat="0" applyAlignment="0" applyProtection="0"/>
    <xf numFmtId="0" fontId="2" fillId="0" borderId="89" applyNumberFormat="0" applyFill="0" applyAlignment="0" applyProtection="0"/>
    <xf numFmtId="0" fontId="71" fillId="55" borderId="88" applyNumberFormat="0" applyAlignment="0" applyProtection="0"/>
    <xf numFmtId="0" fontId="3" fillId="24" borderId="88" applyNumberFormat="0" applyFont="0" applyAlignment="0" applyProtection="0"/>
    <xf numFmtId="0" fontId="18" fillId="53" borderId="87" applyNumberFormat="0" applyAlignment="0" applyProtection="0"/>
    <xf numFmtId="0" fontId="30" fillId="9" borderId="86" applyNumberFormat="0" applyAlignment="0" applyProtection="0"/>
    <xf numFmtId="0" fontId="2" fillId="0" borderId="89" applyNumberFormat="0" applyFill="0" applyAlignment="0" applyProtection="0"/>
    <xf numFmtId="0" fontId="18" fillId="53" borderId="87" applyNumberFormat="0" applyAlignment="0" applyProtection="0"/>
    <xf numFmtId="0" fontId="4" fillId="24" borderId="88" applyNumberFormat="0" applyFont="0" applyAlignment="0" applyProtection="0"/>
    <xf numFmtId="0" fontId="71" fillId="55" borderId="88" applyNumberFormat="0" applyAlignment="0" applyProtection="0"/>
    <xf numFmtId="0" fontId="71" fillId="55" borderId="88" applyNumberFormat="0" applyAlignment="0" applyProtection="0"/>
    <xf numFmtId="0" fontId="2" fillId="0" borderId="89" applyNumberFormat="0" applyFill="0" applyAlignment="0" applyProtection="0"/>
    <xf numFmtId="0" fontId="3" fillId="24" borderId="88" applyNumberFormat="0" applyFont="0" applyAlignment="0" applyProtection="0"/>
    <xf numFmtId="0" fontId="18" fillId="53"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2" fillId="0" borderId="89" applyNumberFormat="0" applyFill="0" applyAlignment="0" applyProtection="0"/>
    <xf numFmtId="0" fontId="28" fillId="9" borderId="86" applyNumberFormat="0" applyAlignment="0" applyProtection="0"/>
    <xf numFmtId="0" fontId="18" fillId="53" borderId="87" applyNumberFormat="0" applyAlignment="0" applyProtection="0"/>
    <xf numFmtId="0" fontId="18" fillId="9" borderId="87" applyNumberFormat="0" applyAlignment="0" applyProtection="0"/>
    <xf numFmtId="0" fontId="2" fillId="0" borderId="89" applyNumberFormat="0" applyFill="0" applyAlignment="0" applyProtection="0"/>
    <xf numFmtId="0" fontId="4" fillId="24" borderId="88" applyNumberFormat="0" applyFont="0" applyAlignment="0" applyProtection="0"/>
    <xf numFmtId="0" fontId="30" fillId="44" borderId="86" applyNumberFormat="0" applyAlignment="0" applyProtection="0"/>
    <xf numFmtId="0" fontId="18" fillId="9" borderId="87" applyNumberFormat="0" applyAlignment="0" applyProtection="0"/>
    <xf numFmtId="0" fontId="18" fillId="9" borderId="87" applyNumberFormat="0" applyAlignment="0" applyProtection="0"/>
    <xf numFmtId="0" fontId="4" fillId="24" borderId="88" applyNumberFormat="0" applyFont="0" applyAlignment="0" applyProtection="0"/>
    <xf numFmtId="0" fontId="18" fillId="9" borderId="87" applyNumberFormat="0" applyAlignment="0" applyProtection="0"/>
    <xf numFmtId="0" fontId="18" fillId="9" borderId="87" applyNumberFormat="0" applyAlignment="0" applyProtection="0"/>
    <xf numFmtId="0" fontId="3" fillId="24" borderId="88" applyNumberFormat="0" applyFont="0" applyAlignment="0" applyProtection="0"/>
    <xf numFmtId="0" fontId="18" fillId="9" borderId="87" applyNumberFormat="0" applyAlignment="0" applyProtection="0"/>
    <xf numFmtId="0" fontId="4" fillId="24" borderId="88" applyNumberFormat="0" applyFont="0" applyAlignment="0" applyProtection="0"/>
    <xf numFmtId="0" fontId="2" fillId="0" borderId="89" applyNumberFormat="0" applyFill="0" applyAlignment="0" applyProtection="0"/>
    <xf numFmtId="0" fontId="4" fillId="24" borderId="88" applyNumberFormat="0" applyFont="0" applyAlignment="0" applyProtection="0"/>
    <xf numFmtId="0" fontId="28" fillId="53" borderId="86" applyNumberFormat="0" applyAlignment="0" applyProtection="0"/>
    <xf numFmtId="0" fontId="18" fillId="9" borderId="87" applyNumberFormat="0" applyAlignment="0" applyProtection="0"/>
    <xf numFmtId="0" fontId="4" fillId="24" borderId="88" applyNumberFormat="0" applyFont="0" applyAlignment="0" applyProtection="0"/>
    <xf numFmtId="0" fontId="71" fillId="55" borderId="88" applyNumberFormat="0" applyAlignment="0" applyProtection="0"/>
    <xf numFmtId="0" fontId="28" fillId="9" borderId="86" applyNumberFormat="0" applyAlignment="0" applyProtection="0"/>
    <xf numFmtId="0" fontId="4" fillId="24" borderId="88" applyNumberFormat="0" applyFont="0" applyAlignment="0" applyProtection="0"/>
    <xf numFmtId="0" fontId="71" fillId="55" borderId="88" applyNumberFormat="0" applyAlignment="0" applyProtection="0"/>
    <xf numFmtId="0" fontId="30" fillId="44" borderId="86" applyNumberFormat="0" applyAlignment="0" applyProtection="0"/>
    <xf numFmtId="0" fontId="4" fillId="24" borderId="88" applyNumberFormat="0" applyFon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7" applyNumberFormat="0" applyAlignment="0" applyProtection="0"/>
    <xf numFmtId="0" fontId="3" fillId="24" borderId="88" applyNumberFormat="0" applyFont="0" applyAlignment="0" applyProtection="0"/>
    <xf numFmtId="0" fontId="4" fillId="24" borderId="88" applyNumberFormat="0" applyFont="0" applyAlignment="0" applyProtection="0"/>
    <xf numFmtId="44" fontId="1" fillId="0" borderId="0" applyFont="0" applyFill="0" applyBorder="0" applyAlignment="0" applyProtection="0"/>
    <xf numFmtId="0" fontId="71" fillId="55" borderId="88" applyNumberFormat="0" applyAlignment="0" applyProtection="0"/>
    <xf numFmtId="0" fontId="2" fillId="0" borderId="89"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9" borderId="87" applyNumberFormat="0" applyAlignment="0" applyProtection="0"/>
    <xf numFmtId="0" fontId="2" fillId="0" borderId="89"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7" applyNumberFormat="0" applyAlignment="0" applyProtection="0"/>
    <xf numFmtId="0" fontId="71" fillId="55" borderId="88" applyNumberFormat="0" applyAlignment="0" applyProtection="0"/>
    <xf numFmtId="0" fontId="28" fillId="53" borderId="86" applyNumberFormat="0" applyAlignment="0" applyProtection="0"/>
    <xf numFmtId="0" fontId="30" fillId="44" borderId="86" applyNumberFormat="0" applyAlignment="0" applyProtection="0"/>
    <xf numFmtId="0" fontId="2" fillId="0" borderId="89" applyNumberFormat="0" applyFill="0" applyAlignment="0" applyProtection="0"/>
    <xf numFmtId="8" fontId="1" fillId="0" borderId="0" applyFont="0" applyFill="0" applyBorder="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6" applyNumberFormat="0" applyAlignment="0" applyProtection="0"/>
    <xf numFmtId="0" fontId="28" fillId="9"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28" fillId="9" borderId="86" applyNumberFormat="0" applyAlignment="0" applyProtection="0"/>
    <xf numFmtId="0" fontId="28" fillId="9" borderId="86" applyNumberFormat="0" applyAlignment="0" applyProtection="0"/>
    <xf numFmtId="0" fontId="18" fillId="53" borderId="87" applyNumberFormat="0" applyAlignment="0" applyProtection="0"/>
    <xf numFmtId="0" fontId="18" fillId="9" borderId="87" applyNumberFormat="0" applyAlignment="0" applyProtection="0"/>
    <xf numFmtId="0" fontId="30" fillId="9" borderId="86" applyNumberFormat="0" applyAlignment="0" applyProtection="0"/>
    <xf numFmtId="0" fontId="18" fillId="53" borderId="87"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89" applyNumberFormat="0" applyFill="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44" borderId="86" applyNumberFormat="0" applyAlignment="0" applyProtection="0"/>
    <xf numFmtId="0" fontId="30" fillId="9" borderId="86" applyNumberFormat="0" applyAlignment="0" applyProtection="0"/>
    <xf numFmtId="0" fontId="30" fillId="38" borderId="86" applyNumberFormat="0" applyAlignment="0" applyProtection="0"/>
    <xf numFmtId="0" fontId="30" fillId="9" borderId="86" applyNumberFormat="0" applyAlignment="0" applyProtection="0"/>
    <xf numFmtId="0" fontId="71" fillId="55" borderId="88" applyNumberFormat="0" applyAlignment="0" applyProtection="0"/>
    <xf numFmtId="0" fontId="18" fillId="9" borderId="87" applyNumberFormat="0" applyAlignment="0" applyProtection="0"/>
    <xf numFmtId="0" fontId="18" fillId="53" borderId="87" applyNumberFormat="0" applyAlignment="0" applyProtection="0"/>
    <xf numFmtId="0" fontId="3" fillId="24" borderId="88" applyNumberFormat="0" applyFont="0" applyAlignment="0" applyProtection="0"/>
    <xf numFmtId="0" fontId="4" fillId="24" borderId="88" applyNumberFormat="0" applyFont="0" applyAlignment="0" applyProtection="0"/>
    <xf numFmtId="44" fontId="1" fillId="0" borderId="0" applyFont="0" applyFill="0" applyBorder="0" applyAlignment="0" applyProtection="0"/>
    <xf numFmtId="0" fontId="30" fillId="9" borderId="86" applyNumberFormat="0" applyAlignment="0" applyProtection="0"/>
    <xf numFmtId="0" fontId="71" fillId="55" borderId="88" applyNumberFormat="0" applyAlignment="0" applyProtection="0"/>
    <xf numFmtId="0" fontId="2" fillId="0" borderId="89" applyNumberFormat="0" applyFill="0" applyAlignment="0" applyProtection="0"/>
    <xf numFmtId="0" fontId="28" fillId="53" borderId="86" applyNumberFormat="0" applyAlignment="0" applyProtection="0"/>
    <xf numFmtId="0" fontId="30" fillId="44" borderId="86" applyNumberFormat="0" applyAlignment="0" applyProtection="0"/>
    <xf numFmtId="0" fontId="2" fillId="0" borderId="89" applyNumberFormat="0" applyFill="0" applyAlignment="0" applyProtection="0"/>
    <xf numFmtId="0" fontId="71" fillId="55" borderId="88" applyNumberFormat="0" applyAlignment="0" applyProtection="0"/>
    <xf numFmtId="0" fontId="18" fillId="53" borderId="87" applyNumberFormat="0" applyAlignment="0" applyProtection="0"/>
    <xf numFmtId="8" fontId="1" fillId="0" borderId="0" applyFont="0" applyFill="0" applyBorder="0" applyAlignment="0" applyProtection="0"/>
    <xf numFmtId="0" fontId="18" fillId="9" borderId="87"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89"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53" borderId="86"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9" borderId="86" applyNumberFormat="0" applyAlignment="0" applyProtection="0"/>
    <xf numFmtId="44" fontId="5" fillId="0" borderId="0" applyFont="0" applyFill="0" applyBorder="0" applyAlignment="0" applyProtection="0"/>
    <xf numFmtId="0" fontId="28" fillId="9" borderId="86" applyNumberFormat="0" applyAlignment="0" applyProtection="0"/>
    <xf numFmtId="0" fontId="18" fillId="9" borderId="87" applyNumberFormat="0" applyAlignment="0" applyProtection="0"/>
    <xf numFmtId="0" fontId="2" fillId="0" borderId="89"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7" applyNumberFormat="0" applyAlignment="0" applyProtection="0"/>
    <xf numFmtId="0" fontId="71" fillId="55" borderId="88" applyNumberFormat="0" applyAlignment="0" applyProtection="0"/>
    <xf numFmtId="0" fontId="28" fillId="53" borderId="86" applyNumberFormat="0" applyAlignment="0" applyProtection="0"/>
    <xf numFmtId="0" fontId="30" fillId="44" borderId="86" applyNumberFormat="0" applyAlignment="0" applyProtection="0"/>
    <xf numFmtId="0" fontId="2" fillId="0" borderId="89" applyNumberFormat="0" applyFill="0" applyAlignment="0" applyProtection="0"/>
    <xf numFmtId="8" fontId="1" fillId="0" borderId="0" applyFont="0" applyFill="0" applyBorder="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7" applyNumberFormat="0" applyAlignment="0" applyProtection="0"/>
    <xf numFmtId="0" fontId="3" fillId="24" borderId="88" applyNumberFormat="0" applyFont="0" applyAlignment="0" applyProtection="0"/>
    <xf numFmtId="0" fontId="4" fillId="24" borderId="88" applyNumberFormat="0" applyFont="0" applyAlignment="0" applyProtection="0"/>
    <xf numFmtId="0" fontId="18" fillId="9" borderId="87" applyNumberFormat="0" applyAlignment="0" applyProtection="0"/>
    <xf numFmtId="0" fontId="30" fillId="9"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18" fillId="9" borderId="87" applyNumberFormat="0" applyAlignment="0" applyProtection="0"/>
    <xf numFmtId="0" fontId="4" fillId="24" borderId="88" applyNumberFormat="0" applyFont="0" applyAlignment="0" applyProtection="0"/>
    <xf numFmtId="0" fontId="2" fillId="0" borderId="89" applyNumberFormat="0" applyFill="0" applyAlignment="0" applyProtection="0"/>
    <xf numFmtId="0" fontId="30" fillId="9" borderId="86" applyNumberFormat="0" applyAlignment="0" applyProtection="0"/>
    <xf numFmtId="0" fontId="4" fillId="24" borderId="88" applyNumberFormat="0" applyFont="0" applyAlignment="0" applyProtection="0"/>
    <xf numFmtId="0" fontId="2" fillId="0" borderId="89" applyNumberFormat="0" applyFill="0" applyAlignment="0" applyProtection="0"/>
    <xf numFmtId="0" fontId="18" fillId="9" borderId="87" applyNumberFormat="0" applyAlignment="0" applyProtection="0"/>
    <xf numFmtId="0" fontId="18" fillId="9" borderId="87" applyNumberFormat="0" applyAlignment="0" applyProtection="0"/>
    <xf numFmtId="0" fontId="30" fillId="44" borderId="86" applyNumberFormat="0" applyAlignment="0" applyProtection="0"/>
    <xf numFmtId="0" fontId="2" fillId="0" borderId="89" applyNumberFormat="0" applyFill="0" applyAlignment="0" applyProtection="0"/>
    <xf numFmtId="0" fontId="3" fillId="24" borderId="88" applyNumberFormat="0" applyFon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7" applyNumberFormat="0" applyAlignment="0" applyProtection="0"/>
    <xf numFmtId="0" fontId="3" fillId="24" borderId="88" applyNumberFormat="0" applyFont="0" applyAlignment="0" applyProtection="0"/>
    <xf numFmtId="0" fontId="4" fillId="24" borderId="88" applyNumberFormat="0" applyFont="0" applyAlignment="0" applyProtection="0"/>
    <xf numFmtId="44" fontId="1" fillId="0" borderId="0" applyFont="0" applyFill="0" applyBorder="0" applyAlignment="0" applyProtection="0"/>
    <xf numFmtId="0" fontId="71" fillId="55" borderId="88" applyNumberFormat="0" applyAlignment="0" applyProtection="0"/>
    <xf numFmtId="0" fontId="2" fillId="0" borderId="89"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9" borderId="87" applyNumberFormat="0" applyAlignment="0" applyProtection="0"/>
    <xf numFmtId="0" fontId="2" fillId="0" borderId="89"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7" applyNumberFormat="0" applyAlignment="0" applyProtection="0"/>
    <xf numFmtId="0" fontId="71" fillId="55" borderId="88" applyNumberFormat="0" applyAlignment="0" applyProtection="0"/>
    <xf numFmtId="0" fontId="28" fillId="53" borderId="86" applyNumberFormat="0" applyAlignment="0" applyProtection="0"/>
    <xf numFmtId="0" fontId="30" fillId="44" borderId="86" applyNumberFormat="0" applyAlignment="0" applyProtection="0"/>
    <xf numFmtId="0" fontId="2" fillId="0" borderId="89" applyNumberFormat="0" applyFill="0" applyAlignment="0" applyProtection="0"/>
    <xf numFmtId="8" fontId="1" fillId="0" borderId="0" applyFont="0" applyFill="0" applyBorder="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38" borderId="86" applyNumberFormat="0" applyAlignment="0" applyProtection="0"/>
    <xf numFmtId="44" fontId="1"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89" applyNumberFormat="0" applyFill="0" applyAlignment="0" applyProtection="0"/>
    <xf numFmtId="0" fontId="4" fillId="24" borderId="88" applyNumberFormat="0" applyFont="0" applyAlignment="0" applyProtection="0"/>
    <xf numFmtId="0" fontId="18" fillId="9" borderId="87" applyNumberFormat="0" applyAlignment="0" applyProtection="0"/>
    <xf numFmtId="0" fontId="71" fillId="55" borderId="88" applyNumberFormat="0" applyAlignment="0" applyProtection="0"/>
    <xf numFmtId="0" fontId="28" fillId="9" borderId="86" applyNumberFormat="0" applyAlignment="0" applyProtection="0"/>
    <xf numFmtId="0" fontId="4" fillId="24" borderId="88" applyNumberFormat="0" applyFont="0" applyAlignment="0" applyProtection="0"/>
    <xf numFmtId="0" fontId="28" fillId="53"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4" fillId="24" borderId="88" applyNumberFormat="0" applyFont="0" applyAlignment="0" applyProtection="0"/>
    <xf numFmtId="0" fontId="71" fillId="55" borderId="88" applyNumberFormat="0" applyAlignment="0" applyProtection="0"/>
    <xf numFmtId="0" fontId="18" fillId="9" borderId="87" applyNumberFormat="0" applyAlignment="0" applyProtection="0"/>
    <xf numFmtId="0" fontId="18" fillId="9" borderId="87" applyNumberFormat="0" applyAlignment="0" applyProtection="0"/>
    <xf numFmtId="0" fontId="2" fillId="0" borderId="89" applyNumberFormat="0" applyFill="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18" fillId="53" borderId="87" applyNumberFormat="0" applyAlignment="0" applyProtection="0"/>
    <xf numFmtId="0" fontId="3" fillId="24" borderId="88" applyNumberFormat="0" applyFont="0" applyAlignment="0" applyProtection="0"/>
    <xf numFmtId="0" fontId="4" fillId="24" borderId="88" applyNumberFormat="0" applyFont="0" applyAlignment="0" applyProtection="0"/>
    <xf numFmtId="0" fontId="71" fillId="55" borderId="88" applyNumberFormat="0" applyAlignment="0" applyProtection="0"/>
    <xf numFmtId="0" fontId="2" fillId="0" borderId="89" applyNumberFormat="0" applyFill="0" applyAlignment="0" applyProtection="0"/>
    <xf numFmtId="0" fontId="30" fillId="9" borderId="86" applyNumberFormat="0" applyAlignment="0" applyProtection="0"/>
    <xf numFmtId="0" fontId="18" fillId="53" borderId="87" applyNumberFormat="0" applyAlignment="0" applyProtection="0"/>
    <xf numFmtId="0" fontId="18" fillId="53" borderId="87" applyNumberFormat="0" applyAlignment="0" applyProtection="0"/>
    <xf numFmtId="0" fontId="18" fillId="9" borderId="87" applyNumberFormat="0" applyAlignment="0" applyProtection="0"/>
    <xf numFmtId="0" fontId="2" fillId="0" borderId="89" applyNumberFormat="0" applyFill="0" applyAlignment="0" applyProtection="0"/>
    <xf numFmtId="0" fontId="4" fillId="24" borderId="88" applyNumberFormat="0" applyFont="0" applyAlignment="0" applyProtection="0"/>
    <xf numFmtId="0" fontId="30" fillId="38" borderId="86" applyNumberFormat="0" applyAlignment="0" applyProtection="0"/>
    <xf numFmtId="0" fontId="30" fillId="9" borderId="86" applyNumberFormat="0" applyAlignment="0" applyProtection="0"/>
    <xf numFmtId="0" fontId="2" fillId="0" borderId="89" applyNumberFormat="0" applyFill="0" applyAlignment="0" applyProtection="0"/>
    <xf numFmtId="0" fontId="18" fillId="53" borderId="87" applyNumberFormat="0" applyAlignment="0" applyProtection="0"/>
    <xf numFmtId="0" fontId="18" fillId="53" borderId="87" applyNumberFormat="0" applyAlignment="0" applyProtection="0"/>
    <xf numFmtId="0" fontId="71" fillId="55" borderId="88" applyNumberFormat="0" applyAlignment="0" applyProtection="0"/>
    <xf numFmtId="0" fontId="28" fillId="53" borderId="86" applyNumberFormat="0" applyAlignment="0" applyProtection="0"/>
    <xf numFmtId="0" fontId="30" fillId="44" borderId="86" applyNumberFormat="0" applyAlignment="0" applyProtection="0"/>
    <xf numFmtId="0" fontId="2" fillId="0" borderId="89" applyNumberFormat="0" applyFill="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28" fillId="9" borderId="86" applyNumberFormat="0" applyAlignment="0" applyProtection="0"/>
    <xf numFmtId="0" fontId="18" fillId="9" borderId="87" applyNumberFormat="0" applyAlignment="0" applyProtection="0"/>
    <xf numFmtId="0" fontId="71" fillId="55" borderId="88" applyNumberFormat="0" applyAlignment="0" applyProtection="0"/>
    <xf numFmtId="0" fontId="30" fillId="38" borderId="86" applyNumberFormat="0" applyAlignment="0" applyProtection="0"/>
    <xf numFmtId="0" fontId="18" fillId="9" borderId="87" applyNumberFormat="0" applyAlignment="0" applyProtection="0"/>
    <xf numFmtId="0" fontId="71" fillId="55" borderId="88" applyNumberFormat="0" applyAlignment="0" applyProtection="0"/>
    <xf numFmtId="0" fontId="18" fillId="9" borderId="87" applyNumberFormat="0" applyAlignment="0" applyProtection="0"/>
    <xf numFmtId="0" fontId="28" fillId="9" borderId="86" applyNumberFormat="0" applyAlignment="0" applyProtection="0"/>
    <xf numFmtId="0" fontId="2" fillId="0" borderId="89" applyNumberFormat="0" applyFill="0" applyAlignment="0" applyProtection="0"/>
    <xf numFmtId="0" fontId="18" fillId="9" borderId="87" applyNumberFormat="0" applyAlignment="0" applyProtection="0"/>
    <xf numFmtId="0" fontId="28" fillId="53"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4" fillId="24" borderId="88" applyNumberFormat="0" applyFont="0" applyAlignment="0" applyProtection="0"/>
    <xf numFmtId="0" fontId="28" fillId="9" borderId="86" applyNumberFormat="0" applyAlignment="0" applyProtection="0"/>
    <xf numFmtId="0" fontId="28" fillId="9" borderId="86" applyNumberFormat="0" applyAlignment="0" applyProtection="0"/>
    <xf numFmtId="0" fontId="18" fillId="9" borderId="87" applyNumberFormat="0" applyAlignment="0" applyProtection="0"/>
    <xf numFmtId="0" fontId="2" fillId="0" borderId="89" applyNumberFormat="0" applyFill="0" applyAlignment="0" applyProtection="0"/>
    <xf numFmtId="0" fontId="30" fillId="9" borderId="86" applyNumberFormat="0" applyAlignment="0" applyProtection="0"/>
    <xf numFmtId="0" fontId="2" fillId="0" borderId="89" applyNumberFormat="0" applyFill="0" applyAlignment="0" applyProtection="0"/>
    <xf numFmtId="0" fontId="18" fillId="53" borderId="87" applyNumberFormat="0" applyAlignment="0" applyProtection="0"/>
    <xf numFmtId="0" fontId="30" fillId="44" borderId="86" applyNumberFormat="0" applyAlignment="0" applyProtection="0"/>
    <xf numFmtId="0" fontId="2" fillId="0" borderId="89" applyNumberFormat="0" applyFill="0" applyAlignment="0" applyProtection="0"/>
    <xf numFmtId="0" fontId="30" fillId="44" borderId="86" applyNumberFormat="0" applyAlignment="0" applyProtection="0"/>
    <xf numFmtId="0" fontId="18" fillId="53" borderId="87" applyNumberFormat="0" applyAlignment="0" applyProtection="0"/>
    <xf numFmtId="0" fontId="18" fillId="9" borderId="87" applyNumberFormat="0" applyAlignment="0" applyProtection="0"/>
    <xf numFmtId="0" fontId="18" fillId="9" borderId="87" applyNumberFormat="0" applyAlignment="0" applyProtection="0"/>
    <xf numFmtId="0" fontId="28" fillId="53"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4" fillId="24" borderId="88" applyNumberFormat="0" applyFont="0" applyAlignment="0" applyProtection="0"/>
    <xf numFmtId="0" fontId="18" fillId="53" borderId="87" applyNumberFormat="0" applyAlignment="0" applyProtection="0"/>
    <xf numFmtId="0" fontId="18" fillId="9" borderId="87" applyNumberFormat="0" applyAlignment="0" applyProtection="0"/>
    <xf numFmtId="0" fontId="2" fillId="0" borderId="89" applyNumberFormat="0" applyFill="0" applyAlignment="0" applyProtection="0"/>
    <xf numFmtId="0" fontId="18" fillId="9" borderId="87" applyNumberFormat="0" applyAlignment="0" applyProtection="0"/>
    <xf numFmtId="0" fontId="4" fillId="24" borderId="88" applyNumberFormat="0" applyFont="0" applyAlignment="0" applyProtection="0"/>
    <xf numFmtId="0" fontId="2" fillId="0" borderId="89" applyNumberFormat="0" applyFill="0" applyAlignment="0" applyProtection="0"/>
    <xf numFmtId="0" fontId="4" fillId="24" borderId="88" applyNumberFormat="0" applyFont="0" applyAlignment="0" applyProtection="0"/>
    <xf numFmtId="0" fontId="18" fillId="9" borderId="87" applyNumberFormat="0" applyAlignment="0" applyProtection="0"/>
    <xf numFmtId="0" fontId="30" fillId="9" borderId="86" applyNumberFormat="0" applyAlignment="0" applyProtection="0"/>
    <xf numFmtId="0" fontId="30" fillId="38" borderId="86" applyNumberFormat="0" applyAlignment="0" applyProtection="0"/>
    <xf numFmtId="0" fontId="2" fillId="0" borderId="89" applyNumberFormat="0" applyFill="0" applyAlignment="0" applyProtection="0"/>
    <xf numFmtId="0" fontId="18" fillId="9" borderId="87" applyNumberFormat="0" applyAlignment="0" applyProtection="0"/>
    <xf numFmtId="0" fontId="28" fillId="9" borderId="86" applyNumberFormat="0" applyAlignment="0" applyProtection="0"/>
    <xf numFmtId="0" fontId="2" fillId="0" borderId="89" applyNumberFormat="0" applyFill="0" applyAlignment="0" applyProtection="0"/>
    <xf numFmtId="0" fontId="71" fillId="55" borderId="88" applyNumberFormat="0" applyAlignment="0" applyProtection="0"/>
    <xf numFmtId="0" fontId="30" fillId="44" borderId="86" applyNumberFormat="0" applyAlignment="0" applyProtection="0"/>
    <xf numFmtId="0" fontId="4" fillId="24" borderId="88" applyNumberFormat="0" applyFont="0" applyAlignment="0" applyProtection="0"/>
    <xf numFmtId="0" fontId="2" fillId="0" borderId="89" applyNumberFormat="0" applyFill="0" applyAlignment="0" applyProtection="0"/>
    <xf numFmtId="0" fontId="30"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2" fillId="0" borderId="89" applyNumberFormat="0" applyFill="0" applyAlignment="0" applyProtection="0"/>
    <xf numFmtId="0" fontId="30" fillId="9" borderId="86" applyNumberFormat="0" applyAlignment="0" applyProtection="0"/>
    <xf numFmtId="0" fontId="2" fillId="0" borderId="89" applyNumberFormat="0" applyFill="0" applyAlignment="0" applyProtection="0"/>
    <xf numFmtId="0" fontId="18" fillId="53" borderId="87" applyNumberFormat="0" applyAlignment="0" applyProtection="0"/>
    <xf numFmtId="0" fontId="2" fillId="0" borderId="89" applyNumberFormat="0" applyFill="0" applyAlignment="0" applyProtection="0"/>
    <xf numFmtId="0" fontId="18" fillId="53" borderId="87" applyNumberFormat="0" applyAlignment="0" applyProtection="0"/>
    <xf numFmtId="0" fontId="18" fillId="9"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30" fillId="9" borderId="86" applyNumberFormat="0" applyAlignment="0" applyProtection="0"/>
    <xf numFmtId="0" fontId="28" fillId="9" borderId="86" applyNumberFormat="0" applyAlignment="0" applyProtection="0"/>
    <xf numFmtId="0" fontId="18" fillId="9" borderId="87" applyNumberFormat="0" applyAlignment="0" applyProtection="0"/>
    <xf numFmtId="0" fontId="18" fillId="9" borderId="87" applyNumberFormat="0" applyAlignment="0" applyProtection="0"/>
    <xf numFmtId="0" fontId="18" fillId="9" borderId="87" applyNumberFormat="0" applyAlignment="0" applyProtection="0"/>
    <xf numFmtId="0" fontId="18" fillId="9" borderId="87" applyNumberFormat="0" applyAlignment="0" applyProtection="0"/>
    <xf numFmtId="0" fontId="4" fillId="24" borderId="88" applyNumberFormat="0" applyFont="0" applyAlignment="0" applyProtection="0"/>
    <xf numFmtId="0" fontId="2" fillId="0" borderId="89" applyNumberFormat="0" applyFill="0" applyAlignment="0" applyProtection="0"/>
    <xf numFmtId="0" fontId="3" fillId="24" borderId="88" applyNumberFormat="0" applyFont="0" applyAlignment="0" applyProtection="0"/>
    <xf numFmtId="0" fontId="30" fillId="9" borderId="86" applyNumberFormat="0" applyAlignment="0" applyProtection="0"/>
    <xf numFmtId="0" fontId="18" fillId="53" borderId="87" applyNumberFormat="0" applyAlignment="0" applyProtection="0"/>
    <xf numFmtId="0" fontId="30" fillId="44" borderId="86" applyNumberFormat="0" applyAlignment="0" applyProtection="0"/>
    <xf numFmtId="0" fontId="18" fillId="53" borderId="87" applyNumberFormat="0" applyAlignment="0" applyProtection="0"/>
    <xf numFmtId="0" fontId="18" fillId="9" borderId="87" applyNumberFormat="0" applyAlignment="0" applyProtection="0"/>
    <xf numFmtId="0" fontId="18" fillId="53" borderId="87" applyNumberFormat="0" applyAlignment="0" applyProtection="0"/>
    <xf numFmtId="0" fontId="4" fillId="24" borderId="88" applyNumberFormat="0" applyFont="0" applyAlignment="0" applyProtection="0"/>
    <xf numFmtId="0" fontId="28" fillId="53" borderId="86" applyNumberFormat="0" applyAlignment="0" applyProtection="0"/>
    <xf numFmtId="0" fontId="4" fillId="24" borderId="88" applyNumberFormat="0" applyFont="0" applyAlignment="0" applyProtection="0"/>
    <xf numFmtId="0" fontId="3" fillId="24" borderId="88" applyNumberFormat="0" applyFont="0" applyAlignment="0" applyProtection="0"/>
    <xf numFmtId="0" fontId="30" fillId="44" borderId="86" applyNumberFormat="0" applyAlignment="0" applyProtection="0"/>
    <xf numFmtId="0" fontId="30" fillId="44" borderId="86" applyNumberFormat="0" applyAlignment="0" applyProtection="0"/>
    <xf numFmtId="0" fontId="18" fillId="9" borderId="87" applyNumberFormat="0" applyAlignment="0" applyProtection="0"/>
    <xf numFmtId="0" fontId="30" fillId="44" borderId="86" applyNumberFormat="0" applyAlignment="0" applyProtection="0"/>
    <xf numFmtId="0" fontId="28" fillId="9" borderId="86" applyNumberFormat="0" applyAlignment="0" applyProtection="0"/>
    <xf numFmtId="0" fontId="30" fillId="44" borderId="86" applyNumberFormat="0" applyAlignment="0" applyProtection="0"/>
    <xf numFmtId="0" fontId="28" fillId="53" borderId="86" applyNumberFormat="0" applyAlignment="0" applyProtection="0"/>
    <xf numFmtId="0" fontId="18" fillId="9" borderId="87" applyNumberFormat="0" applyAlignment="0" applyProtection="0"/>
    <xf numFmtId="0" fontId="28" fillId="9" borderId="86" applyNumberFormat="0" applyAlignment="0" applyProtection="0"/>
    <xf numFmtId="0" fontId="4" fillId="24" borderId="88" applyNumberFormat="0" applyFont="0" applyAlignment="0" applyProtection="0"/>
    <xf numFmtId="0" fontId="4" fillId="24" borderId="88" applyNumberFormat="0" applyFont="0" applyAlignment="0" applyProtection="0"/>
    <xf numFmtId="0" fontId="4" fillId="24" borderId="88" applyNumberFormat="0" applyFont="0" applyAlignment="0" applyProtection="0"/>
    <xf numFmtId="0" fontId="28" fillId="53" borderId="86" applyNumberFormat="0" applyAlignment="0" applyProtection="0"/>
    <xf numFmtId="0" fontId="71" fillId="55" borderId="88" applyNumberFormat="0" applyAlignment="0" applyProtection="0"/>
    <xf numFmtId="0" fontId="18" fillId="9" borderId="87" applyNumberFormat="0" applyAlignment="0" applyProtection="0"/>
    <xf numFmtId="0" fontId="2" fillId="0" borderId="89" applyNumberFormat="0" applyFill="0" applyAlignment="0" applyProtection="0"/>
    <xf numFmtId="0" fontId="30" fillId="44" borderId="86" applyNumberFormat="0" applyAlignment="0" applyProtection="0"/>
    <xf numFmtId="0" fontId="30" fillId="9" borderId="86" applyNumberFormat="0" applyAlignment="0" applyProtection="0"/>
    <xf numFmtId="0" fontId="2" fillId="0" borderId="89" applyNumberFormat="0" applyFill="0" applyAlignment="0" applyProtection="0"/>
    <xf numFmtId="0" fontId="28" fillId="53"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8" fillId="9" borderId="86" applyNumberFormat="0" applyAlignment="0" applyProtection="0"/>
    <xf numFmtId="0" fontId="2" fillId="0" borderId="89" applyNumberFormat="0" applyFill="0" applyAlignment="0" applyProtection="0"/>
    <xf numFmtId="0" fontId="71" fillId="55" borderId="88" applyNumberFormat="0" applyAlignment="0" applyProtection="0"/>
    <xf numFmtId="0" fontId="30" fillId="9" borderId="86" applyNumberFormat="0" applyAlignment="0" applyProtection="0"/>
    <xf numFmtId="0" fontId="28" fillId="53" borderId="86" applyNumberFormat="0" applyAlignment="0" applyProtection="0"/>
    <xf numFmtId="0" fontId="18" fillId="53"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28" fillId="53"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4" fillId="24" borderId="88" applyNumberFormat="0" applyFont="0" applyAlignment="0" applyProtection="0"/>
    <xf numFmtId="0" fontId="18" fillId="53" borderId="87" applyNumberFormat="0" applyAlignment="0" applyProtection="0"/>
    <xf numFmtId="0" fontId="3" fillId="24" borderId="88" applyNumberFormat="0" applyFont="0" applyAlignment="0" applyProtection="0"/>
    <xf numFmtId="0" fontId="4" fillId="24" borderId="88" applyNumberFormat="0" applyFont="0" applyAlignment="0" applyProtection="0"/>
    <xf numFmtId="0" fontId="71" fillId="55" borderId="88" applyNumberFormat="0" applyAlignment="0" applyProtection="0"/>
    <xf numFmtId="0" fontId="2" fillId="0" borderId="89" applyNumberFormat="0" applyFill="0" applyAlignment="0" applyProtection="0"/>
    <xf numFmtId="0" fontId="4" fillId="24" borderId="88" applyNumberFormat="0" applyFont="0" applyAlignment="0" applyProtection="0"/>
    <xf numFmtId="0" fontId="30" fillId="9" borderId="86" applyNumberFormat="0" applyAlignment="0" applyProtection="0"/>
    <xf numFmtId="0" fontId="28" fillId="9" borderId="86" applyNumberFormat="0" applyAlignment="0" applyProtection="0"/>
    <xf numFmtId="0" fontId="28" fillId="53" borderId="86" applyNumberFormat="0" applyAlignment="0" applyProtection="0"/>
    <xf numFmtId="0" fontId="2" fillId="0" borderId="89" applyNumberFormat="0" applyFill="0" applyAlignment="0" applyProtection="0"/>
    <xf numFmtId="0" fontId="30" fillId="9" borderId="86" applyNumberFormat="0" applyAlignment="0" applyProtection="0"/>
    <xf numFmtId="0" fontId="28" fillId="53" borderId="86" applyNumberFormat="0" applyAlignment="0" applyProtection="0"/>
    <xf numFmtId="0" fontId="18" fillId="9" borderId="87" applyNumberFormat="0" applyAlignment="0" applyProtection="0"/>
    <xf numFmtId="0" fontId="2" fillId="0" borderId="89" applyNumberFormat="0" applyFill="0" applyAlignment="0" applyProtection="0"/>
    <xf numFmtId="0" fontId="18" fillId="53" borderId="87" applyNumberFormat="0" applyAlignment="0" applyProtection="0"/>
    <xf numFmtId="0" fontId="18" fillId="9" borderId="87" applyNumberFormat="0" applyAlignment="0" applyProtection="0"/>
    <xf numFmtId="0" fontId="18" fillId="9" borderId="87" applyNumberFormat="0" applyAlignment="0" applyProtection="0"/>
    <xf numFmtId="0" fontId="2" fillId="0" borderId="89" applyNumberFormat="0" applyFill="0" applyAlignment="0" applyProtection="0"/>
    <xf numFmtId="0" fontId="18" fillId="53" borderId="87" applyNumberFormat="0" applyAlignment="0" applyProtection="0"/>
    <xf numFmtId="0" fontId="2" fillId="0" borderId="89" applyNumberFormat="0" applyFill="0" applyAlignment="0" applyProtection="0"/>
    <xf numFmtId="0" fontId="18" fillId="9" borderId="87" applyNumberFormat="0" applyAlignment="0" applyProtection="0"/>
    <xf numFmtId="0" fontId="2" fillId="0" borderId="89" applyNumberFormat="0" applyFill="0" applyAlignment="0" applyProtection="0"/>
    <xf numFmtId="0" fontId="30" fillId="9" borderId="86" applyNumberFormat="0" applyAlignment="0" applyProtection="0"/>
    <xf numFmtId="0" fontId="30" fillId="9" borderId="86" applyNumberFormat="0" applyAlignment="0" applyProtection="0"/>
    <xf numFmtId="0" fontId="18" fillId="53" borderId="87" applyNumberFormat="0" applyAlignment="0" applyProtection="0"/>
    <xf numFmtId="0" fontId="18" fillId="53" borderId="87" applyNumberFormat="0" applyAlignment="0" applyProtection="0"/>
    <xf numFmtId="0" fontId="30" fillId="9" borderId="86" applyNumberFormat="0" applyAlignment="0" applyProtection="0"/>
    <xf numFmtId="0" fontId="30" fillId="9" borderId="86" applyNumberFormat="0" applyAlignment="0" applyProtection="0"/>
    <xf numFmtId="0" fontId="28" fillId="9" borderId="86" applyNumberFormat="0" applyAlignment="0" applyProtection="0"/>
    <xf numFmtId="0" fontId="18" fillId="9" borderId="87" applyNumberFormat="0" applyAlignment="0" applyProtection="0"/>
    <xf numFmtId="0" fontId="18" fillId="9" borderId="87" applyNumberFormat="0" applyAlignment="0" applyProtection="0"/>
    <xf numFmtId="0" fontId="30" fillId="9"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4" fillId="24" borderId="88" applyNumberFormat="0" applyFont="0" applyAlignment="0" applyProtection="0"/>
    <xf numFmtId="0" fontId="2" fillId="0" borderId="89" applyNumberFormat="0" applyFill="0" applyAlignment="0" applyProtection="0"/>
    <xf numFmtId="0" fontId="18" fillId="9" borderId="87" applyNumberFormat="0" applyAlignment="0" applyProtection="0"/>
    <xf numFmtId="0" fontId="2" fillId="0" borderId="89" applyNumberFormat="0" applyFill="0" applyAlignment="0" applyProtection="0"/>
    <xf numFmtId="0" fontId="18" fillId="53" borderId="87" applyNumberFormat="0" applyAlignment="0" applyProtection="0"/>
    <xf numFmtId="0" fontId="18" fillId="9" borderId="87" applyNumberFormat="0" applyAlignment="0" applyProtection="0"/>
    <xf numFmtId="0" fontId="2" fillId="0" borderId="89" applyNumberFormat="0" applyFill="0" applyAlignment="0" applyProtection="0"/>
    <xf numFmtId="0" fontId="4" fillId="24" borderId="88" applyNumberFormat="0" applyFont="0" applyAlignment="0" applyProtection="0"/>
    <xf numFmtId="0" fontId="30" fillId="9" borderId="86" applyNumberFormat="0" applyAlignment="0" applyProtection="0"/>
    <xf numFmtId="0" fontId="30" fillId="44" borderId="86" applyNumberFormat="0" applyAlignment="0" applyProtection="0"/>
    <xf numFmtId="0" fontId="2" fillId="0" borderId="89" applyNumberFormat="0" applyFill="0" applyAlignment="0" applyProtection="0"/>
    <xf numFmtId="0" fontId="28" fillId="53" borderId="86" applyNumberFormat="0" applyAlignment="0" applyProtection="0"/>
    <xf numFmtId="0" fontId="71" fillId="55" borderId="88" applyNumberFormat="0" applyAlignment="0" applyProtection="0"/>
    <xf numFmtId="0" fontId="18" fillId="53" borderId="87" applyNumberFormat="0" applyAlignment="0" applyProtection="0"/>
    <xf numFmtId="0" fontId="71" fillId="55" borderId="88" applyNumberFormat="0" applyAlignment="0" applyProtection="0"/>
    <xf numFmtId="0" fontId="28" fillId="53" borderId="86" applyNumberFormat="0" applyAlignment="0" applyProtection="0"/>
    <xf numFmtId="0" fontId="30" fillId="44" borderId="86" applyNumberFormat="0" applyAlignment="0" applyProtection="0"/>
    <xf numFmtId="0" fontId="2" fillId="0" borderId="89" applyNumberFormat="0" applyFill="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18" fillId="9" borderId="87" applyNumberFormat="0" applyAlignment="0" applyProtection="0"/>
    <xf numFmtId="0" fontId="4" fillId="24" borderId="88" applyNumberFormat="0" applyFont="0" applyAlignment="0" applyProtection="0"/>
    <xf numFmtId="0" fontId="2" fillId="0" borderId="89" applyNumberFormat="0" applyFill="0" applyAlignment="0" applyProtection="0"/>
    <xf numFmtId="0" fontId="2" fillId="0" borderId="89" applyNumberFormat="0" applyFill="0" applyAlignment="0" applyProtection="0"/>
    <xf numFmtId="0" fontId="4" fillId="24" borderId="88" applyNumberFormat="0" applyFont="0" applyAlignment="0" applyProtection="0"/>
    <xf numFmtId="0" fontId="2" fillId="0" borderId="89" applyNumberFormat="0" applyFill="0" applyAlignment="0" applyProtection="0"/>
    <xf numFmtId="0" fontId="18" fillId="9" borderId="87" applyNumberFormat="0" applyAlignment="0" applyProtection="0"/>
    <xf numFmtId="0" fontId="3" fillId="24" borderId="88" applyNumberFormat="0" applyFont="0" applyAlignment="0" applyProtection="0"/>
    <xf numFmtId="0" fontId="2" fillId="0" borderId="89" applyNumberFormat="0" applyFill="0" applyAlignment="0" applyProtection="0"/>
    <xf numFmtId="0" fontId="4" fillId="24" borderId="88" applyNumberFormat="0" applyFont="0" applyAlignment="0" applyProtection="0"/>
    <xf numFmtId="0" fontId="28" fillId="53" borderId="86" applyNumberFormat="0" applyAlignment="0" applyProtection="0"/>
    <xf numFmtId="0" fontId="18" fillId="53" borderId="87" applyNumberFormat="0" applyAlignment="0" applyProtection="0"/>
    <xf numFmtId="0" fontId="2" fillId="0" borderId="89" applyNumberFormat="0" applyFill="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2" fillId="0" borderId="89" applyNumberFormat="0" applyFill="0" applyAlignment="0" applyProtection="0"/>
    <xf numFmtId="0" fontId="18" fillId="9" borderId="87" applyNumberFormat="0" applyAlignment="0" applyProtection="0"/>
    <xf numFmtId="0" fontId="28" fillId="9" borderId="86" applyNumberFormat="0" applyAlignment="0" applyProtection="0"/>
    <xf numFmtId="0" fontId="4" fillId="24" borderId="88" applyNumberFormat="0" applyFont="0" applyAlignment="0" applyProtection="0"/>
    <xf numFmtId="0" fontId="2" fillId="0" borderId="89" applyNumberFormat="0" applyFill="0" applyAlignment="0" applyProtection="0"/>
    <xf numFmtId="0" fontId="28" fillId="9"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2" fillId="0" borderId="89" applyNumberFormat="0" applyFill="0" applyAlignment="0" applyProtection="0"/>
    <xf numFmtId="0" fontId="28" fillId="9" borderId="86" applyNumberFormat="0" applyAlignment="0" applyProtection="0"/>
    <xf numFmtId="0" fontId="18" fillId="9" borderId="87" applyNumberFormat="0" applyAlignment="0" applyProtection="0"/>
    <xf numFmtId="0" fontId="4" fillId="24" borderId="88" applyNumberFormat="0" applyFont="0" applyAlignment="0" applyProtection="0"/>
    <xf numFmtId="0" fontId="30" fillId="44" borderId="86" applyNumberFormat="0" applyAlignment="0" applyProtection="0"/>
    <xf numFmtId="0" fontId="18" fillId="9" borderId="87" applyNumberFormat="0" applyAlignment="0" applyProtection="0"/>
    <xf numFmtId="0" fontId="18" fillId="9" borderId="87" applyNumberFormat="0" applyAlignment="0" applyProtection="0"/>
    <xf numFmtId="0" fontId="28" fillId="9" borderId="86" applyNumberFormat="0" applyAlignment="0" applyProtection="0"/>
    <xf numFmtId="0" fontId="30" fillId="44" borderId="86" applyNumberFormat="0" applyAlignment="0" applyProtection="0"/>
    <xf numFmtId="0" fontId="4" fillId="24" borderId="88" applyNumberFormat="0" applyFont="0" applyAlignment="0" applyProtection="0"/>
    <xf numFmtId="0" fontId="28" fillId="53" borderId="86" applyNumberFormat="0" applyAlignment="0" applyProtection="0"/>
    <xf numFmtId="0" fontId="71" fillId="55" borderId="88" applyNumberFormat="0" applyAlignment="0" applyProtection="0"/>
    <xf numFmtId="0" fontId="30" fillId="9" borderId="86" applyNumberFormat="0" applyAlignment="0" applyProtection="0"/>
    <xf numFmtId="0" fontId="2" fillId="0" borderId="89" applyNumberFormat="0" applyFill="0" applyAlignment="0" applyProtection="0"/>
    <xf numFmtId="0" fontId="71" fillId="55" borderId="88" applyNumberFormat="0" applyAlignment="0" applyProtection="0"/>
    <xf numFmtId="0" fontId="30" fillId="38" borderId="86" applyNumberFormat="0" applyAlignment="0" applyProtection="0"/>
    <xf numFmtId="0" fontId="4" fillId="24" borderId="88" applyNumberFormat="0" applyFont="0" applyAlignment="0" applyProtection="0"/>
    <xf numFmtId="0" fontId="2" fillId="0" borderId="89" applyNumberFormat="0" applyFill="0" applyAlignment="0" applyProtection="0"/>
    <xf numFmtId="0" fontId="4" fillId="24" borderId="88" applyNumberFormat="0" applyFont="0" applyAlignment="0" applyProtection="0"/>
    <xf numFmtId="0" fontId="18" fillId="9" borderId="87" applyNumberFormat="0" applyAlignment="0" applyProtection="0"/>
    <xf numFmtId="0" fontId="18" fillId="53" borderId="87" applyNumberFormat="0" applyAlignment="0" applyProtection="0"/>
    <xf numFmtId="0" fontId="3" fillId="24" borderId="88" applyNumberFormat="0" applyFont="0" applyAlignment="0" applyProtection="0"/>
    <xf numFmtId="0" fontId="18" fillId="53" borderId="87" applyNumberFormat="0" applyAlignment="0" applyProtection="0"/>
    <xf numFmtId="0" fontId="71" fillId="55" borderId="88" applyNumberFormat="0" applyAlignment="0" applyProtection="0"/>
    <xf numFmtId="0" fontId="71" fillId="55" borderId="88" applyNumberFormat="0" applyAlignment="0" applyProtection="0"/>
    <xf numFmtId="0" fontId="4" fillId="24" borderId="88" applyNumberFormat="0" applyFont="0" applyAlignment="0" applyProtection="0"/>
    <xf numFmtId="0" fontId="30" fillId="38" borderId="86" applyNumberFormat="0" applyAlignment="0" applyProtection="0"/>
    <xf numFmtId="0" fontId="4" fillId="24" borderId="88" applyNumberFormat="0" applyFont="0" applyAlignment="0" applyProtection="0"/>
    <xf numFmtId="0" fontId="18" fillId="53" borderId="87" applyNumberFormat="0" applyAlignment="0" applyProtection="0"/>
    <xf numFmtId="0" fontId="18" fillId="53" borderId="87" applyNumberFormat="0" applyAlignment="0" applyProtection="0"/>
    <xf numFmtId="0" fontId="4" fillId="24" borderId="88" applyNumberFormat="0" applyFont="0" applyAlignment="0" applyProtection="0"/>
    <xf numFmtId="0" fontId="18" fillId="9" borderId="87" applyNumberFormat="0" applyAlignment="0" applyProtection="0"/>
    <xf numFmtId="0" fontId="18" fillId="9" borderId="87" applyNumberFormat="0" applyAlignment="0" applyProtection="0"/>
    <xf numFmtId="0" fontId="30" fillId="38"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30" fillId="9" borderId="86" applyNumberFormat="0" applyAlignment="0" applyProtection="0"/>
    <xf numFmtId="0" fontId="18" fillId="9" borderId="87" applyNumberFormat="0" applyAlignment="0" applyProtection="0"/>
    <xf numFmtId="0" fontId="18" fillId="53" borderId="87" applyNumberFormat="0" applyAlignment="0" applyProtection="0"/>
    <xf numFmtId="0" fontId="18" fillId="53" borderId="87" applyNumberFormat="0" applyAlignment="0" applyProtection="0"/>
    <xf numFmtId="0" fontId="30" fillId="44" borderId="86" applyNumberFormat="0" applyAlignment="0" applyProtection="0"/>
    <xf numFmtId="0" fontId="18" fillId="9" borderId="87" applyNumberFormat="0" applyAlignment="0" applyProtection="0"/>
    <xf numFmtId="0" fontId="2" fillId="0" borderId="89" applyNumberFormat="0" applyFill="0" applyAlignment="0" applyProtection="0"/>
    <xf numFmtId="0" fontId="30" fillId="9" borderId="86" applyNumberFormat="0" applyAlignment="0" applyProtection="0"/>
    <xf numFmtId="0" fontId="18" fillId="9" borderId="87" applyNumberFormat="0" applyAlignment="0" applyProtection="0"/>
    <xf numFmtId="0" fontId="28" fillId="53" borderId="86" applyNumberFormat="0" applyAlignment="0" applyProtection="0"/>
    <xf numFmtId="0" fontId="71" fillId="55" borderId="88" applyNumberFormat="0" applyAlignment="0" applyProtection="0"/>
    <xf numFmtId="0" fontId="30" fillId="9"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30" fillId="44" borderId="86" applyNumberFormat="0" applyAlignment="0" applyProtection="0"/>
    <xf numFmtId="0" fontId="30" fillId="9" borderId="86" applyNumberFormat="0" applyAlignment="0" applyProtection="0"/>
    <xf numFmtId="0" fontId="18" fillId="9" borderId="87" applyNumberFormat="0" applyAlignment="0" applyProtection="0"/>
    <xf numFmtId="0" fontId="2" fillId="0" borderId="89" applyNumberFormat="0" applyFill="0" applyAlignment="0" applyProtection="0"/>
    <xf numFmtId="0" fontId="4" fillId="24" borderId="88" applyNumberFormat="0" applyFont="0" applyAlignment="0" applyProtection="0"/>
    <xf numFmtId="0" fontId="18" fillId="53" borderId="87" applyNumberFormat="0" applyAlignment="0" applyProtection="0"/>
    <xf numFmtId="0" fontId="30" fillId="9" borderId="86" applyNumberFormat="0" applyAlignment="0" applyProtection="0"/>
    <xf numFmtId="0" fontId="28" fillId="9" borderId="86" applyNumberFormat="0" applyAlignment="0" applyProtection="0"/>
    <xf numFmtId="0" fontId="4" fillId="24" borderId="88" applyNumberFormat="0" applyFont="0" applyAlignment="0" applyProtection="0"/>
    <xf numFmtId="0" fontId="30" fillId="9" borderId="86" applyNumberFormat="0" applyAlignment="0" applyProtection="0"/>
    <xf numFmtId="0" fontId="18" fillId="9" borderId="87" applyNumberFormat="0" applyAlignment="0" applyProtection="0"/>
    <xf numFmtId="0" fontId="18" fillId="9" borderId="87" applyNumberFormat="0" applyAlignment="0" applyProtection="0"/>
    <xf numFmtId="0" fontId="30" fillId="44"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18" fillId="9" borderId="87" applyNumberFormat="0" applyAlignment="0" applyProtection="0"/>
    <xf numFmtId="0" fontId="71" fillId="55" borderId="88" applyNumberFormat="0" applyAlignment="0" applyProtection="0"/>
    <xf numFmtId="0" fontId="71" fillId="55" borderId="88" applyNumberFormat="0" applyAlignment="0" applyProtection="0"/>
    <xf numFmtId="0" fontId="2" fillId="0" borderId="89" applyNumberFormat="0" applyFill="0" applyAlignment="0" applyProtection="0"/>
    <xf numFmtId="0" fontId="18" fillId="53" borderId="87" applyNumberFormat="0" applyAlignment="0" applyProtection="0"/>
    <xf numFmtId="0" fontId="71" fillId="55" borderId="88" applyNumberFormat="0" applyAlignment="0" applyProtection="0"/>
    <xf numFmtId="0" fontId="30" fillId="38" borderId="86" applyNumberFormat="0" applyAlignment="0" applyProtection="0"/>
    <xf numFmtId="0" fontId="4" fillId="24" borderId="88" applyNumberFormat="0" applyFont="0" applyAlignment="0" applyProtection="0"/>
    <xf numFmtId="0" fontId="2" fillId="0" borderId="89" applyNumberFormat="0" applyFill="0" applyAlignment="0" applyProtection="0"/>
    <xf numFmtId="0" fontId="30" fillId="38" borderId="86" applyNumberFormat="0" applyAlignment="0" applyProtection="0"/>
    <xf numFmtId="0" fontId="28" fillId="53" borderId="86" applyNumberFormat="0" applyAlignment="0" applyProtection="0"/>
    <xf numFmtId="0" fontId="18" fillId="53" borderId="87" applyNumberFormat="0" applyAlignment="0" applyProtection="0"/>
    <xf numFmtId="0" fontId="71" fillId="55" borderId="88" applyNumberFormat="0" applyAlignment="0" applyProtection="0"/>
    <xf numFmtId="0" fontId="18" fillId="53" borderId="87" applyNumberFormat="0" applyAlignment="0" applyProtection="0"/>
    <xf numFmtId="0" fontId="4" fillId="24" borderId="88" applyNumberFormat="0" applyFont="0" applyAlignment="0" applyProtection="0"/>
    <xf numFmtId="0" fontId="2" fillId="0" borderId="89" applyNumberFormat="0" applyFill="0" applyAlignment="0" applyProtection="0"/>
    <xf numFmtId="0" fontId="18" fillId="9" borderId="87" applyNumberFormat="0" applyAlignment="0" applyProtection="0"/>
    <xf numFmtId="0" fontId="71" fillId="55" borderId="88" applyNumberFormat="0" applyAlignment="0" applyProtection="0"/>
    <xf numFmtId="0" fontId="2" fillId="0" borderId="89" applyNumberFormat="0" applyFill="0" applyAlignment="0" applyProtection="0"/>
    <xf numFmtId="0" fontId="30" fillId="44" borderId="86" applyNumberFormat="0" applyAlignment="0" applyProtection="0"/>
    <xf numFmtId="0" fontId="2" fillId="0" borderId="89" applyNumberFormat="0" applyFill="0" applyAlignment="0" applyProtection="0"/>
    <xf numFmtId="0" fontId="30" fillId="9" borderId="86" applyNumberFormat="0" applyAlignment="0" applyProtection="0"/>
    <xf numFmtId="0" fontId="18" fillId="53" borderId="87" applyNumberFormat="0" applyAlignment="0" applyProtection="0"/>
    <xf numFmtId="0" fontId="2" fillId="0" borderId="89" applyNumberFormat="0" applyFill="0" applyAlignment="0" applyProtection="0"/>
    <xf numFmtId="0" fontId="28" fillId="9"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18" fillId="53" borderId="87" applyNumberFormat="0" applyAlignment="0" applyProtection="0"/>
    <xf numFmtId="0" fontId="4" fillId="24" borderId="88" applyNumberFormat="0" applyFont="0" applyAlignment="0" applyProtection="0"/>
    <xf numFmtId="0" fontId="4" fillId="24" borderId="88" applyNumberFormat="0" applyFont="0" applyAlignment="0" applyProtection="0"/>
    <xf numFmtId="0" fontId="18" fillId="9" borderId="87" applyNumberFormat="0" applyAlignment="0" applyProtection="0"/>
    <xf numFmtId="0" fontId="18" fillId="9" borderId="87" applyNumberFormat="0" applyAlignment="0" applyProtection="0"/>
    <xf numFmtId="0" fontId="4" fillId="24" borderId="88" applyNumberFormat="0" applyFont="0" applyAlignment="0" applyProtection="0"/>
    <xf numFmtId="0" fontId="30" fillId="44" borderId="86" applyNumberFormat="0" applyAlignment="0" applyProtection="0"/>
    <xf numFmtId="0" fontId="30" fillId="44" borderId="86" applyNumberFormat="0" applyAlignment="0" applyProtection="0"/>
    <xf numFmtId="0" fontId="4" fillId="24" borderId="88" applyNumberFormat="0" applyFont="0" applyAlignment="0" applyProtection="0"/>
    <xf numFmtId="0" fontId="28" fillId="53" borderId="86" applyNumberFormat="0" applyAlignment="0" applyProtection="0"/>
    <xf numFmtId="0" fontId="18" fillId="53" borderId="87" applyNumberFormat="0" applyAlignment="0" applyProtection="0"/>
    <xf numFmtId="0" fontId="30" fillId="9" borderId="86" applyNumberFormat="0" applyAlignment="0" applyProtection="0"/>
    <xf numFmtId="0" fontId="28" fillId="9" borderId="86" applyNumberFormat="0" applyAlignment="0" applyProtection="0"/>
    <xf numFmtId="0" fontId="28" fillId="9" borderId="86" applyNumberFormat="0" applyAlignment="0" applyProtection="0"/>
    <xf numFmtId="0" fontId="3" fillId="24" borderId="88" applyNumberFormat="0" applyFont="0" applyAlignment="0" applyProtection="0"/>
    <xf numFmtId="0" fontId="30" fillId="9" borderId="86" applyNumberFormat="0" applyAlignment="0" applyProtection="0"/>
    <xf numFmtId="0" fontId="2" fillId="0" borderId="89" applyNumberFormat="0" applyFill="0" applyAlignment="0" applyProtection="0"/>
    <xf numFmtId="0" fontId="3" fillId="24" borderId="88" applyNumberFormat="0" applyFont="0" applyAlignment="0" applyProtection="0"/>
    <xf numFmtId="0" fontId="28" fillId="9" borderId="86" applyNumberFormat="0" applyAlignment="0" applyProtection="0"/>
    <xf numFmtId="0" fontId="30" fillId="38" borderId="86" applyNumberFormat="0" applyAlignment="0" applyProtection="0"/>
    <xf numFmtId="0" fontId="18" fillId="9" borderId="87" applyNumberFormat="0" applyAlignment="0" applyProtection="0"/>
    <xf numFmtId="0" fontId="28" fillId="9" borderId="86" applyNumberFormat="0" applyAlignment="0" applyProtection="0"/>
    <xf numFmtId="0" fontId="71" fillId="55" borderId="88" applyNumberFormat="0" applyAlignment="0" applyProtection="0"/>
    <xf numFmtId="0" fontId="2" fillId="0" borderId="89" applyNumberFormat="0" applyFill="0" applyAlignment="0" applyProtection="0"/>
    <xf numFmtId="0" fontId="28" fillId="9" borderId="86" applyNumberFormat="0" applyAlignment="0" applyProtection="0"/>
    <xf numFmtId="0" fontId="4" fillId="24" borderId="88" applyNumberFormat="0" applyFont="0" applyAlignment="0" applyProtection="0"/>
    <xf numFmtId="0" fontId="71" fillId="55" borderId="88" applyNumberFormat="0" applyAlignment="0" applyProtection="0"/>
    <xf numFmtId="0" fontId="18" fillId="9" borderId="87" applyNumberFormat="0" applyAlignment="0" applyProtection="0"/>
    <xf numFmtId="0" fontId="3" fillId="24" borderId="88" applyNumberFormat="0" applyFont="0" applyAlignment="0" applyProtection="0"/>
    <xf numFmtId="0" fontId="4" fillId="24" borderId="88" applyNumberFormat="0" applyFont="0" applyAlignment="0" applyProtection="0"/>
    <xf numFmtId="0" fontId="4" fillId="24" borderId="88" applyNumberFormat="0" applyFont="0" applyAlignment="0" applyProtection="0"/>
    <xf numFmtId="0" fontId="18" fillId="9" borderId="87" applyNumberFormat="0" applyAlignment="0" applyProtection="0"/>
    <xf numFmtId="0" fontId="4" fillId="24" borderId="88" applyNumberFormat="0" applyFont="0" applyAlignment="0" applyProtection="0"/>
    <xf numFmtId="0" fontId="18" fillId="9" borderId="87" applyNumberFormat="0" applyAlignment="0" applyProtection="0"/>
    <xf numFmtId="0" fontId="30" fillId="9" borderId="86" applyNumberFormat="0" applyAlignment="0" applyProtection="0"/>
    <xf numFmtId="0" fontId="71" fillId="55" borderId="88" applyNumberFormat="0" applyAlignment="0" applyProtection="0"/>
    <xf numFmtId="0" fontId="71" fillId="55" borderId="88" applyNumberFormat="0" applyAlignment="0" applyProtection="0"/>
    <xf numFmtId="0" fontId="18" fillId="9" borderId="87" applyNumberFormat="0" applyAlignment="0" applyProtection="0"/>
    <xf numFmtId="0" fontId="18" fillId="9" borderId="87" applyNumberFormat="0" applyAlignment="0" applyProtection="0"/>
    <xf numFmtId="0" fontId="18" fillId="9" borderId="87" applyNumberFormat="0" applyAlignment="0" applyProtection="0"/>
    <xf numFmtId="0" fontId="4" fillId="24" borderId="88" applyNumberFormat="0" applyFont="0" applyAlignment="0" applyProtection="0"/>
    <xf numFmtId="0" fontId="4" fillId="24" borderId="88" applyNumberFormat="0" applyFont="0" applyAlignment="0" applyProtection="0"/>
    <xf numFmtId="0" fontId="4" fillId="24" borderId="88" applyNumberFormat="0" applyFont="0" applyAlignment="0" applyProtection="0"/>
    <xf numFmtId="0" fontId="18" fillId="53" borderId="87" applyNumberFormat="0" applyAlignment="0" applyProtection="0"/>
    <xf numFmtId="0" fontId="4" fillId="24" borderId="88" applyNumberFormat="0" applyFont="0" applyAlignment="0" applyProtection="0"/>
    <xf numFmtId="0" fontId="2" fillId="0" borderId="89" applyNumberFormat="0" applyFill="0" applyAlignment="0" applyProtection="0"/>
    <xf numFmtId="0" fontId="28" fillId="9" borderId="86" applyNumberFormat="0" applyAlignment="0" applyProtection="0"/>
    <xf numFmtId="0" fontId="28" fillId="9"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71" fillId="55" borderId="88" applyNumberFormat="0" applyAlignment="0" applyProtection="0"/>
    <xf numFmtId="0" fontId="2" fillId="0" borderId="89" applyNumberFormat="0" applyFill="0" applyAlignment="0" applyProtection="0"/>
    <xf numFmtId="0" fontId="18" fillId="9" borderId="87" applyNumberFormat="0" applyAlignment="0" applyProtection="0"/>
    <xf numFmtId="0" fontId="4" fillId="24" borderId="88" applyNumberFormat="0" applyFont="0" applyAlignment="0" applyProtection="0"/>
    <xf numFmtId="0" fontId="18" fillId="53" borderId="87" applyNumberFormat="0" applyAlignment="0" applyProtection="0"/>
    <xf numFmtId="0" fontId="18" fillId="9" borderId="87" applyNumberFormat="0" applyAlignment="0" applyProtection="0"/>
    <xf numFmtId="0" fontId="30" fillId="9"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2" fillId="0" borderId="89" applyNumberFormat="0" applyFill="0" applyAlignment="0" applyProtection="0"/>
    <xf numFmtId="0" fontId="18" fillId="9" borderId="87" applyNumberFormat="0" applyAlignment="0" applyProtection="0"/>
    <xf numFmtId="0" fontId="18" fillId="9" borderId="87" applyNumberFormat="0" applyAlignment="0" applyProtection="0"/>
    <xf numFmtId="0" fontId="18" fillId="9" borderId="87" applyNumberFormat="0" applyAlignment="0" applyProtection="0"/>
    <xf numFmtId="0" fontId="30" fillId="9" borderId="86" applyNumberFormat="0" applyAlignment="0" applyProtection="0"/>
    <xf numFmtId="0" fontId="30" fillId="44" borderId="86" applyNumberFormat="0" applyAlignment="0" applyProtection="0"/>
    <xf numFmtId="0" fontId="28" fillId="9" borderId="86" applyNumberFormat="0" applyAlignment="0" applyProtection="0"/>
    <xf numFmtId="0" fontId="30" fillId="9" borderId="86" applyNumberFormat="0" applyAlignment="0" applyProtection="0"/>
    <xf numFmtId="0" fontId="71" fillId="55" borderId="88" applyNumberFormat="0" applyAlignment="0" applyProtection="0"/>
    <xf numFmtId="0" fontId="30" fillId="9"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30" fillId="9" borderId="86" applyNumberFormat="0" applyAlignment="0" applyProtection="0"/>
    <xf numFmtId="0" fontId="30" fillId="44" borderId="86" applyNumberFormat="0" applyAlignment="0" applyProtection="0"/>
    <xf numFmtId="0" fontId="30" fillId="44" borderId="86" applyNumberFormat="0" applyAlignment="0" applyProtection="0"/>
    <xf numFmtId="0" fontId="28" fillId="9" borderId="86" applyNumberFormat="0" applyAlignment="0" applyProtection="0"/>
    <xf numFmtId="0" fontId="18" fillId="9" borderId="87" applyNumberFormat="0" applyAlignment="0" applyProtection="0"/>
    <xf numFmtId="0" fontId="4" fillId="24" borderId="88" applyNumberFormat="0" applyFont="0" applyAlignment="0" applyProtection="0"/>
    <xf numFmtId="0" fontId="18" fillId="53" borderId="87" applyNumberFormat="0" applyAlignment="0" applyProtection="0"/>
    <xf numFmtId="0" fontId="18" fillId="9" borderId="87" applyNumberFormat="0" applyAlignment="0" applyProtection="0"/>
    <xf numFmtId="0" fontId="2" fillId="0" borderId="89" applyNumberFormat="0" applyFill="0" applyAlignment="0" applyProtection="0"/>
    <xf numFmtId="0" fontId="18" fillId="53" borderId="87" applyNumberFormat="0" applyAlignment="0" applyProtection="0"/>
    <xf numFmtId="0" fontId="71" fillId="55" borderId="88" applyNumberFormat="0" applyAlignment="0" applyProtection="0"/>
    <xf numFmtId="0" fontId="2" fillId="0" borderId="89" applyNumberFormat="0" applyFill="0" applyAlignment="0" applyProtection="0"/>
    <xf numFmtId="0" fontId="18" fillId="53" borderId="87" applyNumberFormat="0" applyAlignment="0" applyProtection="0"/>
    <xf numFmtId="0" fontId="18" fillId="9" borderId="87" applyNumberFormat="0" applyAlignment="0" applyProtection="0"/>
    <xf numFmtId="0" fontId="2" fillId="0" borderId="89" applyNumberFormat="0" applyFill="0" applyAlignment="0" applyProtection="0"/>
    <xf numFmtId="0" fontId="18" fillId="9" borderId="87" applyNumberFormat="0" applyAlignment="0" applyProtection="0"/>
    <xf numFmtId="0" fontId="30" fillId="9" borderId="86" applyNumberFormat="0" applyAlignment="0" applyProtection="0"/>
    <xf numFmtId="0" fontId="3" fillId="24" borderId="88" applyNumberFormat="0" applyFont="0" applyAlignment="0" applyProtection="0"/>
    <xf numFmtId="0" fontId="18" fillId="53" borderId="87" applyNumberFormat="0" applyAlignment="0" applyProtection="0"/>
    <xf numFmtId="0" fontId="4" fillId="24" borderId="88" applyNumberFormat="0" applyFont="0" applyAlignment="0" applyProtection="0"/>
    <xf numFmtId="0" fontId="2" fillId="0" borderId="89" applyNumberFormat="0" applyFill="0" applyAlignment="0" applyProtection="0"/>
    <xf numFmtId="0" fontId="2" fillId="0" borderId="89" applyNumberFormat="0" applyFill="0" applyAlignment="0" applyProtection="0"/>
    <xf numFmtId="0" fontId="30"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4" fillId="24" borderId="88" applyNumberFormat="0" applyFont="0" applyAlignment="0" applyProtection="0"/>
    <xf numFmtId="0" fontId="18" fillId="53" borderId="87" applyNumberFormat="0" applyAlignment="0" applyProtection="0"/>
    <xf numFmtId="0" fontId="71" fillId="55" borderId="88" applyNumberFormat="0" applyAlignment="0" applyProtection="0"/>
    <xf numFmtId="0" fontId="28" fillId="53" borderId="86" applyNumberFormat="0" applyAlignment="0" applyProtection="0"/>
    <xf numFmtId="0" fontId="28" fillId="9" borderId="86" applyNumberFormat="0" applyAlignment="0" applyProtection="0"/>
    <xf numFmtId="0" fontId="18" fillId="9"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18" fillId="9" borderId="87" applyNumberFormat="0" applyAlignment="0" applyProtection="0"/>
    <xf numFmtId="0" fontId="71" fillId="55" borderId="88" applyNumberFormat="0" applyAlignment="0" applyProtection="0"/>
    <xf numFmtId="0" fontId="2" fillId="0" borderId="89" applyNumberFormat="0" applyFill="0" applyAlignment="0" applyProtection="0"/>
    <xf numFmtId="0" fontId="30" fillId="9" borderId="86" applyNumberFormat="0" applyAlignment="0" applyProtection="0"/>
    <xf numFmtId="0" fontId="18" fillId="53" borderId="87" applyNumberFormat="0" applyAlignment="0" applyProtection="0"/>
    <xf numFmtId="0" fontId="18" fillId="9" borderId="87" applyNumberFormat="0" applyAlignment="0" applyProtection="0"/>
    <xf numFmtId="0" fontId="71" fillId="55" borderId="88" applyNumberFormat="0" applyAlignment="0" applyProtection="0"/>
    <xf numFmtId="0" fontId="28" fillId="53" borderId="86" applyNumberFormat="0" applyAlignment="0" applyProtection="0"/>
    <xf numFmtId="0" fontId="4" fillId="24" borderId="88" applyNumberFormat="0" applyFont="0" applyAlignment="0" applyProtection="0"/>
    <xf numFmtId="0" fontId="18" fillId="53" borderId="87" applyNumberFormat="0" applyAlignment="0" applyProtection="0"/>
    <xf numFmtId="0" fontId="30" fillId="38" borderId="86" applyNumberFormat="0" applyAlignment="0" applyProtection="0"/>
    <xf numFmtId="0" fontId="18" fillId="9" borderId="87" applyNumberFormat="0" applyAlignment="0" applyProtection="0"/>
    <xf numFmtId="0" fontId="4" fillId="24" borderId="88" applyNumberFormat="0" applyFont="0" applyAlignment="0" applyProtection="0"/>
    <xf numFmtId="0" fontId="4" fillId="24" borderId="88" applyNumberFormat="0" applyFont="0" applyAlignment="0" applyProtection="0"/>
    <xf numFmtId="0" fontId="18" fillId="53" borderId="87" applyNumberFormat="0" applyAlignment="0" applyProtection="0"/>
    <xf numFmtId="0" fontId="28" fillId="9" borderId="86" applyNumberFormat="0" applyAlignment="0" applyProtection="0"/>
    <xf numFmtId="0" fontId="4" fillId="24" borderId="88" applyNumberFormat="0" applyFont="0" applyAlignment="0" applyProtection="0"/>
    <xf numFmtId="0" fontId="2" fillId="0" borderId="89" applyNumberFormat="0" applyFill="0" applyAlignment="0" applyProtection="0"/>
    <xf numFmtId="0" fontId="2" fillId="0" borderId="89" applyNumberFormat="0" applyFill="0" applyAlignment="0" applyProtection="0"/>
    <xf numFmtId="0" fontId="2" fillId="0" borderId="89" applyNumberFormat="0" applyFill="0" applyAlignment="0" applyProtection="0"/>
    <xf numFmtId="0" fontId="4" fillId="24" borderId="88" applyNumberFormat="0" applyFont="0" applyAlignment="0" applyProtection="0"/>
    <xf numFmtId="0" fontId="30" fillId="38" borderId="86" applyNumberFormat="0" applyAlignment="0" applyProtection="0"/>
    <xf numFmtId="0" fontId="3" fillId="24" borderId="88" applyNumberFormat="0" applyFont="0" applyAlignment="0" applyProtection="0"/>
    <xf numFmtId="0" fontId="4" fillId="24" borderId="88" applyNumberFormat="0" applyFont="0" applyAlignment="0" applyProtection="0"/>
    <xf numFmtId="0" fontId="4" fillId="24" borderId="88" applyNumberFormat="0" applyFont="0" applyAlignment="0" applyProtection="0"/>
    <xf numFmtId="0" fontId="18" fillId="53" borderId="87" applyNumberFormat="0" applyAlignment="0" applyProtection="0"/>
    <xf numFmtId="0" fontId="30" fillId="9" borderId="86" applyNumberFormat="0" applyAlignment="0" applyProtection="0"/>
    <xf numFmtId="0" fontId="18" fillId="9" borderId="87" applyNumberFormat="0" applyAlignment="0" applyProtection="0"/>
    <xf numFmtId="0" fontId="71" fillId="55" borderId="88" applyNumberFormat="0" applyAlignment="0" applyProtection="0"/>
    <xf numFmtId="0" fontId="2" fillId="0" borderId="89" applyNumberFormat="0" applyFill="0" applyAlignment="0" applyProtection="0"/>
    <xf numFmtId="0" fontId="2" fillId="0" borderId="89" applyNumberFormat="0" applyFill="0" applyAlignment="0" applyProtection="0"/>
    <xf numFmtId="0" fontId="2" fillId="0" borderId="89" applyNumberFormat="0" applyFill="0" applyAlignment="0" applyProtection="0"/>
    <xf numFmtId="0" fontId="18" fillId="9" borderId="87" applyNumberFormat="0" applyAlignment="0" applyProtection="0"/>
    <xf numFmtId="0" fontId="18" fillId="9"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28" fillId="9" borderId="86" applyNumberFormat="0" applyAlignment="0" applyProtection="0"/>
    <xf numFmtId="0" fontId="18" fillId="53" borderId="87" applyNumberFormat="0" applyAlignment="0" applyProtection="0"/>
    <xf numFmtId="0" fontId="18" fillId="53" borderId="87" applyNumberFormat="0" applyAlignment="0" applyProtection="0"/>
    <xf numFmtId="0" fontId="4" fillId="24" borderId="88" applyNumberFormat="0" applyFont="0" applyAlignment="0" applyProtection="0"/>
    <xf numFmtId="0" fontId="30" fillId="44"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4" fillId="24" borderId="88" applyNumberFormat="0" applyFont="0" applyAlignment="0" applyProtection="0"/>
    <xf numFmtId="0" fontId="2" fillId="0" borderId="89" applyNumberFormat="0" applyFill="0" applyAlignment="0" applyProtection="0"/>
    <xf numFmtId="0" fontId="18" fillId="9" borderId="87" applyNumberFormat="0" applyAlignment="0" applyProtection="0"/>
    <xf numFmtId="0" fontId="28" fillId="9" borderId="86" applyNumberFormat="0" applyAlignment="0" applyProtection="0"/>
    <xf numFmtId="0" fontId="2" fillId="0" borderId="89" applyNumberFormat="0" applyFill="0" applyAlignment="0" applyProtection="0"/>
    <xf numFmtId="0" fontId="3" fillId="24" borderId="88" applyNumberFormat="0" applyFont="0" applyAlignment="0" applyProtection="0"/>
    <xf numFmtId="0" fontId="2" fillId="0" borderId="89" applyNumberFormat="0" applyFill="0" applyAlignment="0" applyProtection="0"/>
    <xf numFmtId="0" fontId="28" fillId="53" borderId="86" applyNumberFormat="0" applyAlignment="0" applyProtection="0"/>
    <xf numFmtId="0" fontId="2" fillId="0" borderId="89" applyNumberFormat="0" applyFill="0" applyAlignment="0" applyProtection="0"/>
    <xf numFmtId="0" fontId="18" fillId="9" borderId="87" applyNumberFormat="0" applyAlignment="0" applyProtection="0"/>
    <xf numFmtId="0" fontId="28" fillId="9" borderId="86" applyNumberFormat="0" applyAlignment="0" applyProtection="0"/>
    <xf numFmtId="0" fontId="28" fillId="9"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4" fillId="24" borderId="88" applyNumberFormat="0" applyFont="0" applyAlignment="0" applyProtection="0"/>
    <xf numFmtId="0" fontId="28" fillId="9" borderId="86" applyNumberFormat="0" applyAlignment="0" applyProtection="0"/>
    <xf numFmtId="0" fontId="18" fillId="53" borderId="87" applyNumberFormat="0" applyAlignment="0" applyProtection="0"/>
    <xf numFmtId="0" fontId="2" fillId="0" borderId="89" applyNumberFormat="0" applyFill="0" applyAlignment="0" applyProtection="0"/>
    <xf numFmtId="0" fontId="18" fillId="9" borderId="87" applyNumberFormat="0" applyAlignment="0" applyProtection="0"/>
    <xf numFmtId="0" fontId="4" fillId="24" borderId="88" applyNumberFormat="0" applyFont="0" applyAlignment="0" applyProtection="0"/>
    <xf numFmtId="0" fontId="18" fillId="53" borderId="87" applyNumberFormat="0" applyAlignment="0" applyProtection="0"/>
    <xf numFmtId="0" fontId="2" fillId="0" borderId="89" applyNumberFormat="0" applyFill="0" applyAlignment="0" applyProtection="0"/>
    <xf numFmtId="0" fontId="71" fillId="55" borderId="88" applyNumberFormat="0" applyAlignment="0" applyProtection="0"/>
    <xf numFmtId="0" fontId="71" fillId="55" borderId="88" applyNumberFormat="0" applyAlignment="0" applyProtection="0"/>
    <xf numFmtId="0" fontId="28" fillId="53" borderId="86" applyNumberFormat="0" applyAlignment="0" applyProtection="0"/>
    <xf numFmtId="0" fontId="2" fillId="0" borderId="89" applyNumberFormat="0" applyFill="0" applyAlignment="0" applyProtection="0"/>
    <xf numFmtId="0" fontId="18" fillId="9" borderId="87" applyNumberFormat="0" applyAlignment="0" applyProtection="0"/>
    <xf numFmtId="0" fontId="30" fillId="44" borderId="86" applyNumberFormat="0" applyAlignment="0" applyProtection="0"/>
    <xf numFmtId="0" fontId="30" fillId="44" borderId="86" applyNumberFormat="0" applyAlignment="0" applyProtection="0"/>
    <xf numFmtId="0" fontId="71" fillId="55" borderId="88" applyNumberFormat="0" applyAlignment="0" applyProtection="0"/>
    <xf numFmtId="0" fontId="18" fillId="53" borderId="87" applyNumberFormat="0" applyAlignment="0" applyProtection="0"/>
    <xf numFmtId="0" fontId="4" fillId="24" borderId="88" applyNumberFormat="0" applyFont="0" applyAlignment="0" applyProtection="0"/>
    <xf numFmtId="0" fontId="18" fillId="53" borderId="87" applyNumberFormat="0" applyAlignment="0" applyProtection="0"/>
    <xf numFmtId="0" fontId="30" fillId="38" borderId="86" applyNumberFormat="0" applyAlignment="0" applyProtection="0"/>
    <xf numFmtId="0" fontId="2" fillId="0" borderId="89" applyNumberFormat="0" applyFill="0" applyAlignment="0" applyProtection="0"/>
    <xf numFmtId="0" fontId="18" fillId="9" borderId="87" applyNumberFormat="0" applyAlignment="0" applyProtection="0"/>
    <xf numFmtId="0" fontId="2" fillId="0" borderId="89" applyNumberFormat="0" applyFill="0" applyAlignment="0" applyProtection="0"/>
    <xf numFmtId="0" fontId="18" fillId="9" borderId="87" applyNumberFormat="0" applyAlignment="0" applyProtection="0"/>
    <xf numFmtId="0" fontId="3" fillId="24" borderId="88" applyNumberFormat="0" applyFont="0" applyAlignment="0" applyProtection="0"/>
    <xf numFmtId="0" fontId="71" fillId="55" borderId="88" applyNumberFormat="0" applyAlignment="0" applyProtection="0"/>
    <xf numFmtId="0" fontId="18" fillId="9" borderId="87" applyNumberFormat="0" applyAlignment="0" applyProtection="0"/>
    <xf numFmtId="0" fontId="4" fillId="24" borderId="88" applyNumberFormat="0" applyFont="0" applyAlignment="0" applyProtection="0"/>
    <xf numFmtId="0" fontId="2" fillId="0" borderId="89" applyNumberFormat="0" applyFill="0" applyAlignment="0" applyProtection="0"/>
    <xf numFmtId="0" fontId="18" fillId="9" borderId="87" applyNumberFormat="0" applyAlignment="0" applyProtection="0"/>
    <xf numFmtId="0" fontId="30" fillId="44" borderId="86" applyNumberFormat="0" applyAlignment="0" applyProtection="0"/>
    <xf numFmtId="0" fontId="30" fillId="44" borderId="86" applyNumberFormat="0" applyAlignment="0" applyProtection="0"/>
    <xf numFmtId="0" fontId="28" fillId="9" borderId="86" applyNumberFormat="0" applyAlignment="0" applyProtection="0"/>
    <xf numFmtId="0" fontId="18" fillId="9"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18" fillId="9" borderId="87" applyNumberFormat="0" applyAlignment="0" applyProtection="0"/>
    <xf numFmtId="0" fontId="18" fillId="53" borderId="87" applyNumberFormat="0" applyAlignment="0" applyProtection="0"/>
    <xf numFmtId="0" fontId="4" fillId="24" borderId="88" applyNumberFormat="0" applyFont="0" applyAlignment="0" applyProtection="0"/>
    <xf numFmtId="0" fontId="30" fillId="9" borderId="86" applyNumberFormat="0" applyAlignment="0" applyProtection="0"/>
    <xf numFmtId="0" fontId="30" fillId="9" borderId="86" applyNumberFormat="0" applyAlignment="0" applyProtection="0"/>
    <xf numFmtId="0" fontId="71" fillId="55" borderId="88" applyNumberFormat="0" applyAlignment="0" applyProtection="0"/>
    <xf numFmtId="0" fontId="2" fillId="0" borderId="89" applyNumberFormat="0" applyFill="0" applyAlignment="0" applyProtection="0"/>
    <xf numFmtId="0" fontId="18" fillId="53"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18" fillId="53" borderId="87" applyNumberFormat="0" applyAlignment="0" applyProtection="0"/>
    <xf numFmtId="0" fontId="18" fillId="9" borderId="87" applyNumberFormat="0" applyAlignment="0" applyProtection="0"/>
    <xf numFmtId="0" fontId="30" fillId="9" borderId="86" applyNumberFormat="0" applyAlignment="0" applyProtection="0"/>
    <xf numFmtId="0" fontId="28" fillId="9"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18" fillId="9" borderId="87" applyNumberFormat="0" applyAlignment="0" applyProtection="0"/>
    <xf numFmtId="0" fontId="28" fillId="9" borderId="86" applyNumberFormat="0" applyAlignment="0" applyProtection="0"/>
    <xf numFmtId="0" fontId="2" fillId="0" borderId="89" applyNumberFormat="0" applyFill="0" applyAlignment="0" applyProtection="0"/>
    <xf numFmtId="0" fontId="28" fillId="9" borderId="86" applyNumberFormat="0" applyAlignment="0" applyProtection="0"/>
    <xf numFmtId="0" fontId="18" fillId="53" borderId="87" applyNumberFormat="0" applyAlignment="0" applyProtection="0"/>
    <xf numFmtId="0" fontId="4" fillId="24" borderId="88" applyNumberFormat="0" applyFont="0" applyAlignment="0" applyProtection="0"/>
    <xf numFmtId="0" fontId="3" fillId="24" borderId="88" applyNumberFormat="0" applyFont="0" applyAlignment="0" applyProtection="0"/>
    <xf numFmtId="0" fontId="30" fillId="9" borderId="86" applyNumberFormat="0" applyAlignment="0" applyProtection="0"/>
    <xf numFmtId="0" fontId="4" fillId="24" borderId="88" applyNumberFormat="0" applyFont="0" applyAlignment="0" applyProtection="0"/>
    <xf numFmtId="0" fontId="2" fillId="0" borderId="89" applyNumberFormat="0" applyFill="0" applyAlignment="0" applyProtection="0"/>
    <xf numFmtId="0" fontId="28" fillId="9" borderId="86" applyNumberFormat="0" applyAlignment="0" applyProtection="0"/>
    <xf numFmtId="0" fontId="2" fillId="0" borderId="89" applyNumberFormat="0" applyFill="0" applyAlignment="0" applyProtection="0"/>
    <xf numFmtId="0" fontId="3"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18" fillId="53" borderId="87" applyNumberFormat="0" applyAlignment="0" applyProtection="0"/>
    <xf numFmtId="0" fontId="30" fillId="44" borderId="86" applyNumberFormat="0" applyAlignment="0" applyProtection="0"/>
    <xf numFmtId="0" fontId="4" fillId="24" borderId="88" applyNumberFormat="0" applyFon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18" fillId="53" borderId="87" applyNumberFormat="0" applyAlignment="0" applyProtection="0"/>
    <xf numFmtId="0" fontId="2" fillId="0" borderId="89" applyNumberFormat="0" applyFill="0" applyAlignment="0" applyProtection="0"/>
    <xf numFmtId="0" fontId="18" fillId="9" borderId="87" applyNumberFormat="0" applyAlignment="0" applyProtection="0"/>
    <xf numFmtId="0" fontId="18" fillId="9" borderId="87" applyNumberFormat="0" applyAlignment="0" applyProtection="0"/>
    <xf numFmtId="0" fontId="18" fillId="9" borderId="87" applyNumberFormat="0" applyAlignment="0" applyProtection="0"/>
    <xf numFmtId="0" fontId="18" fillId="9" borderId="87" applyNumberFormat="0" applyAlignment="0" applyProtection="0"/>
    <xf numFmtId="0" fontId="2" fillId="0" borderId="89" applyNumberFormat="0" applyFill="0" applyAlignment="0" applyProtection="0"/>
    <xf numFmtId="0" fontId="28" fillId="53"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18" fillId="9" borderId="87" applyNumberFormat="0" applyAlignment="0" applyProtection="0"/>
    <xf numFmtId="0" fontId="71" fillId="55" borderId="88" applyNumberFormat="0" applyAlignment="0" applyProtection="0"/>
    <xf numFmtId="0" fontId="28" fillId="9" borderId="86" applyNumberFormat="0" applyAlignment="0" applyProtection="0"/>
    <xf numFmtId="0" fontId="28" fillId="9" borderId="86" applyNumberFormat="0" applyAlignment="0" applyProtection="0"/>
    <xf numFmtId="0" fontId="18" fillId="9" borderId="87" applyNumberFormat="0" applyAlignment="0" applyProtection="0"/>
    <xf numFmtId="0" fontId="3" fillId="24" borderId="88" applyNumberFormat="0" applyFont="0" applyAlignment="0" applyProtection="0"/>
    <xf numFmtId="0" fontId="4" fillId="24" borderId="88" applyNumberFormat="0" applyFont="0" applyAlignment="0" applyProtection="0"/>
    <xf numFmtId="0" fontId="18" fillId="9" borderId="87" applyNumberFormat="0" applyAlignment="0" applyProtection="0"/>
    <xf numFmtId="0" fontId="18" fillId="9" borderId="87" applyNumberFormat="0" applyAlignment="0" applyProtection="0"/>
    <xf numFmtId="0" fontId="18" fillId="9" borderId="87" applyNumberFormat="0" applyAlignment="0" applyProtection="0"/>
    <xf numFmtId="0" fontId="30" fillId="9" borderId="86" applyNumberFormat="0" applyAlignment="0" applyProtection="0"/>
    <xf numFmtId="0" fontId="2" fillId="0" borderId="89" applyNumberFormat="0" applyFill="0" applyAlignment="0" applyProtection="0"/>
    <xf numFmtId="0" fontId="30" fillId="9" borderId="86" applyNumberFormat="0" applyAlignment="0" applyProtection="0"/>
    <xf numFmtId="0" fontId="2" fillId="0" borderId="89" applyNumberFormat="0" applyFill="0" applyAlignment="0" applyProtection="0"/>
    <xf numFmtId="0" fontId="30" fillId="9" borderId="86" applyNumberFormat="0" applyAlignment="0" applyProtection="0"/>
    <xf numFmtId="0" fontId="28" fillId="53" borderId="86" applyNumberFormat="0" applyAlignment="0" applyProtection="0"/>
    <xf numFmtId="0" fontId="30" fillId="9" borderId="86" applyNumberFormat="0" applyAlignment="0" applyProtection="0"/>
    <xf numFmtId="0" fontId="28" fillId="9" borderId="86" applyNumberFormat="0" applyAlignment="0" applyProtection="0"/>
    <xf numFmtId="0" fontId="28" fillId="9" borderId="86" applyNumberFormat="0" applyAlignment="0" applyProtection="0"/>
    <xf numFmtId="0" fontId="2" fillId="0" borderId="89" applyNumberFormat="0" applyFill="0" applyAlignment="0" applyProtection="0"/>
    <xf numFmtId="0" fontId="3" fillId="24" borderId="88" applyNumberFormat="0" applyFont="0" applyAlignment="0" applyProtection="0"/>
    <xf numFmtId="0" fontId="18" fillId="53" borderId="87" applyNumberFormat="0" applyAlignment="0" applyProtection="0"/>
    <xf numFmtId="0" fontId="30" fillId="9"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2" fillId="0" borderId="89" applyNumberFormat="0" applyFill="0" applyAlignment="0" applyProtection="0"/>
    <xf numFmtId="0" fontId="18" fillId="9" borderId="87" applyNumberFormat="0" applyAlignment="0" applyProtection="0"/>
    <xf numFmtId="0" fontId="2" fillId="0" borderId="89" applyNumberFormat="0" applyFill="0" applyAlignment="0" applyProtection="0"/>
    <xf numFmtId="0" fontId="18" fillId="9" borderId="87" applyNumberFormat="0" applyAlignment="0" applyProtection="0"/>
    <xf numFmtId="0" fontId="2" fillId="0" borderId="89" applyNumberFormat="0" applyFill="0" applyAlignment="0" applyProtection="0"/>
    <xf numFmtId="0" fontId="71" fillId="55" borderId="88" applyNumberFormat="0" applyAlignment="0" applyProtection="0"/>
    <xf numFmtId="0" fontId="2" fillId="0" borderId="89" applyNumberFormat="0" applyFill="0" applyAlignment="0" applyProtection="0"/>
    <xf numFmtId="0" fontId="2" fillId="0" borderId="89" applyNumberFormat="0" applyFill="0" applyAlignment="0" applyProtection="0"/>
    <xf numFmtId="0" fontId="4" fillId="24" borderId="88" applyNumberFormat="0" applyFont="0" applyAlignment="0" applyProtection="0"/>
    <xf numFmtId="0" fontId="30" fillId="9" borderId="86" applyNumberFormat="0" applyAlignment="0" applyProtection="0"/>
    <xf numFmtId="0" fontId="18" fillId="9" borderId="87" applyNumberFormat="0" applyAlignment="0" applyProtection="0"/>
    <xf numFmtId="0" fontId="18" fillId="53" borderId="87" applyNumberFormat="0" applyAlignment="0" applyProtection="0"/>
    <xf numFmtId="0" fontId="18" fillId="53" borderId="87" applyNumberFormat="0" applyAlignment="0" applyProtection="0"/>
    <xf numFmtId="0" fontId="30" fillId="9" borderId="86" applyNumberFormat="0" applyAlignment="0" applyProtection="0"/>
    <xf numFmtId="0" fontId="3" fillId="24" borderId="88" applyNumberFormat="0" applyFont="0" applyAlignment="0" applyProtection="0"/>
    <xf numFmtId="0" fontId="28" fillId="9" borderId="86" applyNumberFormat="0" applyAlignment="0" applyProtection="0"/>
    <xf numFmtId="0" fontId="18" fillId="9" borderId="87" applyNumberFormat="0" applyAlignment="0" applyProtection="0"/>
    <xf numFmtId="0" fontId="30" fillId="9"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4" fillId="24" borderId="88" applyNumberFormat="0" applyFont="0" applyAlignment="0" applyProtection="0"/>
    <xf numFmtId="0" fontId="30" fillId="38" borderId="86" applyNumberFormat="0" applyAlignment="0" applyProtection="0"/>
    <xf numFmtId="0" fontId="30" fillId="9" borderId="86" applyNumberFormat="0" applyAlignment="0" applyProtection="0"/>
    <xf numFmtId="0" fontId="2" fillId="0" borderId="89" applyNumberFormat="0" applyFill="0" applyAlignment="0" applyProtection="0"/>
    <xf numFmtId="0" fontId="18" fillId="53" borderId="87" applyNumberFormat="0" applyAlignment="0" applyProtection="0"/>
    <xf numFmtId="0" fontId="18" fillId="53" borderId="87" applyNumberFormat="0" applyAlignment="0" applyProtection="0"/>
    <xf numFmtId="0" fontId="71" fillId="55" borderId="88" applyNumberFormat="0" applyAlignment="0" applyProtection="0"/>
    <xf numFmtId="0" fontId="28" fillId="53" borderId="86" applyNumberFormat="0" applyAlignment="0" applyProtection="0"/>
    <xf numFmtId="0" fontId="30" fillId="44" borderId="86" applyNumberFormat="0" applyAlignment="0" applyProtection="0"/>
    <xf numFmtId="0" fontId="2" fillId="0" borderId="89" applyNumberFormat="0" applyFill="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28" fillId="9" borderId="86" applyNumberFormat="0" applyAlignment="0" applyProtection="0"/>
    <xf numFmtId="0" fontId="18" fillId="9" borderId="87" applyNumberFormat="0" applyAlignment="0" applyProtection="0"/>
    <xf numFmtId="0" fontId="71" fillId="55" borderId="88" applyNumberFormat="0" applyAlignment="0" applyProtection="0"/>
    <xf numFmtId="0" fontId="30" fillId="38" borderId="86" applyNumberFormat="0" applyAlignment="0" applyProtection="0"/>
    <xf numFmtId="0" fontId="18" fillId="9" borderId="87" applyNumberFormat="0" applyAlignment="0" applyProtection="0"/>
    <xf numFmtId="0" fontId="71" fillId="55" borderId="88" applyNumberFormat="0" applyAlignment="0" applyProtection="0"/>
    <xf numFmtId="0" fontId="18" fillId="9" borderId="87" applyNumberFormat="0" applyAlignment="0" applyProtection="0"/>
    <xf numFmtId="0" fontId="28" fillId="9" borderId="86" applyNumberFormat="0" applyAlignment="0" applyProtection="0"/>
    <xf numFmtId="0" fontId="2" fillId="0" borderId="89" applyNumberFormat="0" applyFill="0" applyAlignment="0" applyProtection="0"/>
    <xf numFmtId="0" fontId="18" fillId="9" borderId="87" applyNumberFormat="0" applyAlignment="0" applyProtection="0"/>
    <xf numFmtId="0" fontId="28" fillId="53"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4" fillId="24" borderId="88" applyNumberFormat="0" applyFont="0" applyAlignment="0" applyProtection="0"/>
    <xf numFmtId="0" fontId="28" fillId="9" borderId="86" applyNumberFormat="0" applyAlignment="0" applyProtection="0"/>
    <xf numFmtId="0" fontId="28" fillId="9" borderId="86" applyNumberFormat="0" applyAlignment="0" applyProtection="0"/>
    <xf numFmtId="0" fontId="18" fillId="9" borderId="87" applyNumberFormat="0" applyAlignment="0" applyProtection="0"/>
    <xf numFmtId="0" fontId="2" fillId="0" borderId="89" applyNumberFormat="0" applyFill="0" applyAlignment="0" applyProtection="0"/>
    <xf numFmtId="0" fontId="30" fillId="9" borderId="86" applyNumberFormat="0" applyAlignment="0" applyProtection="0"/>
    <xf numFmtId="0" fontId="2" fillId="0" borderId="89" applyNumberFormat="0" applyFill="0" applyAlignment="0" applyProtection="0"/>
    <xf numFmtId="0" fontId="18" fillId="53" borderId="87" applyNumberFormat="0" applyAlignment="0" applyProtection="0"/>
    <xf numFmtId="0" fontId="30" fillId="44" borderId="86" applyNumberFormat="0" applyAlignment="0" applyProtection="0"/>
    <xf numFmtId="0" fontId="2" fillId="0" borderId="89" applyNumberFormat="0" applyFill="0" applyAlignment="0" applyProtection="0"/>
    <xf numFmtId="0" fontId="30" fillId="44" borderId="86" applyNumberFormat="0" applyAlignment="0" applyProtection="0"/>
    <xf numFmtId="0" fontId="18" fillId="53" borderId="87" applyNumberFormat="0" applyAlignment="0" applyProtection="0"/>
    <xf numFmtId="0" fontId="18" fillId="9" borderId="87" applyNumberFormat="0" applyAlignment="0" applyProtection="0"/>
    <xf numFmtId="0" fontId="18" fillId="9" borderId="87" applyNumberFormat="0" applyAlignment="0" applyProtection="0"/>
    <xf numFmtId="0" fontId="28" fillId="53" borderId="86" applyNumberFormat="0" applyAlignment="0" applyProtection="0"/>
    <xf numFmtId="0" fontId="2" fillId="0" borderId="89" applyNumberFormat="0" applyFill="0" applyAlignment="0" applyProtection="0"/>
    <xf numFmtId="0" fontId="30" fillId="44" borderId="86" applyNumberFormat="0" applyAlignment="0" applyProtection="0"/>
    <xf numFmtId="0" fontId="18" fillId="9" borderId="87" applyNumberFormat="0" applyAlignment="0" applyProtection="0"/>
    <xf numFmtId="0" fontId="4" fillId="24" borderId="88" applyNumberFormat="0" applyFont="0" applyAlignment="0" applyProtection="0"/>
    <xf numFmtId="0" fontId="2" fillId="0" borderId="89" applyNumberFormat="0" applyFill="0" applyAlignment="0" applyProtection="0"/>
    <xf numFmtId="0" fontId="30" fillId="9" borderId="86" applyNumberFormat="0" applyAlignment="0" applyProtection="0"/>
    <xf numFmtId="0" fontId="4" fillId="24" borderId="88" applyNumberFormat="0" applyFont="0" applyAlignment="0" applyProtection="0"/>
    <xf numFmtId="0" fontId="30" fillId="9" borderId="86" applyNumberFormat="0" applyAlignment="0" applyProtection="0"/>
    <xf numFmtId="0" fontId="71" fillId="55" borderId="88" applyNumberFormat="0" applyAlignment="0" applyProtection="0"/>
    <xf numFmtId="0" fontId="28" fillId="9" borderId="86" applyNumberFormat="0" applyAlignment="0" applyProtection="0"/>
    <xf numFmtId="0" fontId="2" fillId="0" borderId="89" applyNumberFormat="0" applyFill="0" applyAlignment="0" applyProtection="0"/>
    <xf numFmtId="0" fontId="3" fillId="24" borderId="88" applyNumberFormat="0" applyFont="0" applyAlignment="0" applyProtection="0"/>
    <xf numFmtId="0" fontId="18" fillId="9" borderId="87" applyNumberFormat="0" applyAlignment="0" applyProtection="0"/>
    <xf numFmtId="0" fontId="28" fillId="53" borderId="86" applyNumberFormat="0" applyAlignment="0" applyProtection="0"/>
    <xf numFmtId="0" fontId="71" fillId="55" borderId="88" applyNumberFormat="0" applyAlignment="0" applyProtection="0"/>
    <xf numFmtId="0" fontId="2" fillId="0" borderId="89" applyNumberFormat="0" applyFill="0" applyAlignment="0" applyProtection="0"/>
    <xf numFmtId="0" fontId="30" fillId="9" borderId="86" applyNumberFormat="0" applyAlignment="0" applyProtection="0"/>
    <xf numFmtId="0" fontId="2" fillId="0" borderId="89" applyNumberFormat="0" applyFill="0" applyAlignment="0" applyProtection="0"/>
    <xf numFmtId="0" fontId="30" fillId="9" borderId="86" applyNumberFormat="0" applyAlignment="0" applyProtection="0"/>
    <xf numFmtId="0" fontId="18" fillId="9" borderId="87" applyNumberFormat="0" applyAlignment="0" applyProtection="0"/>
    <xf numFmtId="0" fontId="2" fillId="0" borderId="89" applyNumberFormat="0" applyFill="0" applyAlignment="0" applyProtection="0"/>
    <xf numFmtId="0" fontId="71" fillId="55" borderId="88" applyNumberFormat="0" applyAlignment="0" applyProtection="0"/>
    <xf numFmtId="0" fontId="2" fillId="0" borderId="89" applyNumberFormat="0" applyFill="0" applyAlignment="0" applyProtection="0"/>
    <xf numFmtId="0" fontId="3" fillId="24" borderId="88" applyNumberFormat="0" applyFont="0" applyAlignment="0" applyProtection="0"/>
    <xf numFmtId="0" fontId="4" fillId="24" borderId="88" applyNumberFormat="0" applyFont="0" applyAlignment="0" applyProtection="0"/>
    <xf numFmtId="0" fontId="18" fillId="9" borderId="87" applyNumberFormat="0" applyAlignment="0" applyProtection="0"/>
    <xf numFmtId="0" fontId="4" fillId="24" borderId="88" applyNumberFormat="0" applyFont="0" applyAlignment="0" applyProtection="0"/>
    <xf numFmtId="0" fontId="18" fillId="9" borderId="87" applyNumberFormat="0" applyAlignment="0" applyProtection="0"/>
    <xf numFmtId="0" fontId="71" fillId="55" borderId="88" applyNumberFormat="0" applyAlignment="0" applyProtection="0"/>
    <xf numFmtId="0" fontId="28" fillId="53" borderId="86" applyNumberFormat="0" applyAlignment="0" applyProtection="0"/>
    <xf numFmtId="0" fontId="28" fillId="53" borderId="86" applyNumberFormat="0" applyAlignment="0" applyProtection="0"/>
    <xf numFmtId="0" fontId="18" fillId="9" borderId="87" applyNumberFormat="0" applyAlignment="0" applyProtection="0"/>
    <xf numFmtId="0" fontId="2" fillId="0" borderId="89" applyNumberFormat="0" applyFill="0" applyAlignment="0" applyProtection="0"/>
    <xf numFmtId="0" fontId="30" fillId="9"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18" fillId="9" borderId="87" applyNumberFormat="0" applyAlignment="0" applyProtection="0"/>
    <xf numFmtId="0" fontId="71" fillId="55" borderId="88" applyNumberFormat="0" applyAlignment="0" applyProtection="0"/>
    <xf numFmtId="0" fontId="28" fillId="9" borderId="86" applyNumberFormat="0" applyAlignment="0" applyProtection="0"/>
    <xf numFmtId="0" fontId="4" fillId="24" borderId="88" applyNumberFormat="0" applyFont="0" applyAlignment="0" applyProtection="0"/>
    <xf numFmtId="0" fontId="28" fillId="53"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4" fillId="24" borderId="88" applyNumberFormat="0" applyFont="0" applyAlignment="0" applyProtection="0"/>
    <xf numFmtId="0" fontId="71" fillId="55" borderId="88" applyNumberFormat="0" applyAlignment="0" applyProtection="0"/>
    <xf numFmtId="0" fontId="18" fillId="9" borderId="87" applyNumberFormat="0" applyAlignment="0" applyProtection="0"/>
    <xf numFmtId="0" fontId="18" fillId="9" borderId="87" applyNumberFormat="0" applyAlignment="0" applyProtection="0"/>
    <xf numFmtId="0" fontId="2" fillId="0" borderId="89" applyNumberFormat="0" applyFill="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18" fillId="53" borderId="87" applyNumberFormat="0" applyAlignment="0" applyProtection="0"/>
    <xf numFmtId="0" fontId="3" fillId="24" borderId="88" applyNumberFormat="0" applyFont="0" applyAlignment="0" applyProtection="0"/>
    <xf numFmtId="0" fontId="4" fillId="24" borderId="88" applyNumberFormat="0" applyFont="0" applyAlignment="0" applyProtection="0"/>
    <xf numFmtId="0" fontId="71" fillId="55" borderId="88" applyNumberFormat="0" applyAlignment="0" applyProtection="0"/>
    <xf numFmtId="0" fontId="2" fillId="0" borderId="89" applyNumberFormat="0" applyFill="0" applyAlignment="0" applyProtection="0"/>
    <xf numFmtId="0" fontId="30" fillId="9" borderId="86" applyNumberFormat="0" applyAlignment="0" applyProtection="0"/>
    <xf numFmtId="0" fontId="18" fillId="53" borderId="87" applyNumberFormat="0" applyAlignment="0" applyProtection="0"/>
    <xf numFmtId="0" fontId="18" fillId="53" borderId="87" applyNumberFormat="0" applyAlignment="0" applyProtection="0"/>
    <xf numFmtId="0" fontId="18" fillId="9" borderId="87" applyNumberFormat="0" applyAlignment="0" applyProtection="0"/>
    <xf numFmtId="0" fontId="2" fillId="0" borderId="89" applyNumberFormat="0" applyFill="0" applyAlignment="0" applyProtection="0"/>
    <xf numFmtId="0" fontId="4" fillId="24" borderId="88" applyNumberFormat="0" applyFont="0" applyAlignment="0" applyProtection="0"/>
    <xf numFmtId="0" fontId="30" fillId="38" borderId="86" applyNumberFormat="0" applyAlignment="0" applyProtection="0"/>
    <xf numFmtId="0" fontId="30" fillId="9" borderId="86" applyNumberFormat="0" applyAlignment="0" applyProtection="0"/>
    <xf numFmtId="0" fontId="2" fillId="0" borderId="89" applyNumberFormat="0" applyFill="0" applyAlignment="0" applyProtection="0"/>
    <xf numFmtId="0" fontId="18" fillId="53" borderId="87" applyNumberFormat="0" applyAlignment="0" applyProtection="0"/>
    <xf numFmtId="0" fontId="18" fillId="53" borderId="87" applyNumberFormat="0" applyAlignment="0" applyProtection="0"/>
    <xf numFmtId="0" fontId="71" fillId="55" borderId="88" applyNumberFormat="0" applyAlignment="0" applyProtection="0"/>
    <xf numFmtId="0" fontId="28" fillId="53" borderId="86" applyNumberFormat="0" applyAlignment="0" applyProtection="0"/>
    <xf numFmtId="0" fontId="30" fillId="44" borderId="86" applyNumberFormat="0" applyAlignment="0" applyProtection="0"/>
    <xf numFmtId="0" fontId="2" fillId="0" borderId="89" applyNumberFormat="0" applyFill="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28" fillId="9" borderId="86" applyNumberFormat="0" applyAlignment="0" applyProtection="0"/>
    <xf numFmtId="0" fontId="18" fillId="9" borderId="87" applyNumberFormat="0" applyAlignment="0" applyProtection="0"/>
    <xf numFmtId="0" fontId="71" fillId="55" borderId="88" applyNumberFormat="0" applyAlignment="0" applyProtection="0"/>
    <xf numFmtId="0" fontId="30" fillId="38" borderId="86" applyNumberFormat="0" applyAlignment="0" applyProtection="0"/>
    <xf numFmtId="0" fontId="18" fillId="9" borderId="87" applyNumberFormat="0" applyAlignment="0" applyProtection="0"/>
    <xf numFmtId="0" fontId="71" fillId="55" borderId="88" applyNumberFormat="0" applyAlignment="0" applyProtection="0"/>
    <xf numFmtId="0" fontId="18" fillId="9" borderId="87" applyNumberFormat="0" applyAlignment="0" applyProtection="0"/>
    <xf numFmtId="0" fontId="28" fillId="9" borderId="86" applyNumberFormat="0" applyAlignment="0" applyProtection="0"/>
    <xf numFmtId="0" fontId="2" fillId="0" borderId="89" applyNumberFormat="0" applyFill="0" applyAlignment="0" applyProtection="0"/>
    <xf numFmtId="0" fontId="18" fillId="9" borderId="87" applyNumberFormat="0" applyAlignment="0" applyProtection="0"/>
    <xf numFmtId="0" fontId="28" fillId="53"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4" fillId="24" borderId="88" applyNumberFormat="0" applyFont="0" applyAlignment="0" applyProtection="0"/>
    <xf numFmtId="0" fontId="28" fillId="9" borderId="86" applyNumberFormat="0" applyAlignment="0" applyProtection="0"/>
    <xf numFmtId="0" fontId="28" fillId="9" borderId="86" applyNumberFormat="0" applyAlignment="0" applyProtection="0"/>
    <xf numFmtId="0" fontId="18" fillId="9" borderId="87" applyNumberFormat="0" applyAlignment="0" applyProtection="0"/>
    <xf numFmtId="0" fontId="2" fillId="0" borderId="89" applyNumberFormat="0" applyFill="0" applyAlignment="0" applyProtection="0"/>
    <xf numFmtId="0" fontId="30" fillId="9" borderId="86" applyNumberFormat="0" applyAlignment="0" applyProtection="0"/>
    <xf numFmtId="0" fontId="2" fillId="0" borderId="89" applyNumberFormat="0" applyFill="0" applyAlignment="0" applyProtection="0"/>
    <xf numFmtId="0" fontId="18" fillId="53" borderId="87" applyNumberFormat="0" applyAlignment="0" applyProtection="0"/>
    <xf numFmtId="0" fontId="30" fillId="44" borderId="86" applyNumberFormat="0" applyAlignment="0" applyProtection="0"/>
    <xf numFmtId="0" fontId="2" fillId="0" borderId="89" applyNumberFormat="0" applyFill="0" applyAlignment="0" applyProtection="0"/>
    <xf numFmtId="0" fontId="30" fillId="44" borderId="86" applyNumberFormat="0" applyAlignment="0" applyProtection="0"/>
    <xf numFmtId="0" fontId="18" fillId="53" borderId="87" applyNumberFormat="0" applyAlignment="0" applyProtection="0"/>
    <xf numFmtId="0" fontId="18" fillId="9" borderId="87" applyNumberFormat="0" applyAlignment="0" applyProtection="0"/>
    <xf numFmtId="0" fontId="18" fillId="9" borderId="87" applyNumberFormat="0" applyAlignment="0" applyProtection="0"/>
    <xf numFmtId="0" fontId="28" fillId="53" borderId="86" applyNumberFormat="0" applyAlignment="0" applyProtection="0"/>
    <xf numFmtId="0" fontId="2" fillId="0" borderId="89" applyNumberFormat="0" applyFill="0" applyAlignment="0" applyProtection="0"/>
    <xf numFmtId="0" fontId="30" fillId="9"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30" fillId="9" borderId="86" applyNumberFormat="0" applyAlignment="0" applyProtection="0"/>
    <xf numFmtId="0" fontId="4" fillId="24" borderId="88" applyNumberFormat="0" applyFont="0" applyAlignment="0" applyProtection="0"/>
    <xf numFmtId="0" fontId="30" fillId="38" borderId="86" applyNumberFormat="0" applyAlignment="0" applyProtection="0"/>
    <xf numFmtId="0" fontId="18" fillId="9" borderId="87" applyNumberFormat="0" applyAlignment="0" applyProtection="0"/>
    <xf numFmtId="0" fontId="18" fillId="53" borderId="87" applyNumberFormat="0" applyAlignment="0" applyProtection="0"/>
    <xf numFmtId="0" fontId="2" fillId="0" borderId="89" applyNumberFormat="0" applyFill="0" applyAlignment="0" applyProtection="0"/>
    <xf numFmtId="0" fontId="18" fillId="9" borderId="87" applyNumberFormat="0" applyAlignment="0" applyProtection="0"/>
    <xf numFmtId="0" fontId="4" fillId="24" borderId="88" applyNumberFormat="0" applyFont="0" applyAlignment="0" applyProtection="0"/>
    <xf numFmtId="0" fontId="28" fillId="53" borderId="86" applyNumberFormat="0" applyAlignment="0" applyProtection="0"/>
    <xf numFmtId="0" fontId="3" fillId="24" borderId="88" applyNumberFormat="0" applyFont="0" applyAlignment="0" applyProtection="0"/>
    <xf numFmtId="0" fontId="4" fillId="24" borderId="88" applyNumberFormat="0" applyFont="0" applyAlignment="0" applyProtection="0"/>
    <xf numFmtId="0" fontId="30" fillId="44"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28" fillId="9" borderId="86" applyNumberFormat="0" applyAlignment="0" applyProtection="0"/>
    <xf numFmtId="0" fontId="18" fillId="9" borderId="87" applyNumberFormat="0" applyAlignment="0" applyProtection="0"/>
    <xf numFmtId="0" fontId="18" fillId="9" borderId="87" applyNumberFormat="0" applyAlignment="0" applyProtection="0"/>
    <xf numFmtId="0" fontId="28" fillId="9" borderId="86" applyNumberFormat="0" applyAlignment="0" applyProtection="0"/>
    <xf numFmtId="0" fontId="18" fillId="9" borderId="87" applyNumberFormat="0" applyAlignment="0" applyProtection="0"/>
    <xf numFmtId="0" fontId="30" fillId="44"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4" fillId="24" borderId="88" applyNumberFormat="0" applyFont="0" applyAlignment="0" applyProtection="0"/>
    <xf numFmtId="0" fontId="18" fillId="9" borderId="87" applyNumberFormat="0" applyAlignment="0" applyProtection="0"/>
    <xf numFmtId="0" fontId="71" fillId="55" borderId="88" applyNumberFormat="0" applyAlignment="0" applyProtection="0"/>
    <xf numFmtId="0" fontId="28" fillId="9" borderId="86" applyNumberFormat="0" applyAlignment="0" applyProtection="0"/>
    <xf numFmtId="0" fontId="4" fillId="24" borderId="88" applyNumberFormat="0" applyFont="0" applyAlignment="0" applyProtection="0"/>
    <xf numFmtId="0" fontId="28" fillId="53"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4" fillId="24" borderId="88" applyNumberFormat="0" applyFont="0" applyAlignment="0" applyProtection="0"/>
    <xf numFmtId="0" fontId="71" fillId="55" borderId="88" applyNumberFormat="0" applyAlignment="0" applyProtection="0"/>
    <xf numFmtId="0" fontId="18" fillId="9" borderId="87" applyNumberFormat="0" applyAlignment="0" applyProtection="0"/>
    <xf numFmtId="0" fontId="18" fillId="9" borderId="87" applyNumberFormat="0" applyAlignment="0" applyProtection="0"/>
    <xf numFmtId="0" fontId="2" fillId="0" borderId="89" applyNumberFormat="0" applyFill="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18" fillId="53" borderId="87" applyNumberFormat="0" applyAlignment="0" applyProtection="0"/>
    <xf numFmtId="0" fontId="3" fillId="24" borderId="88" applyNumberFormat="0" applyFont="0" applyAlignment="0" applyProtection="0"/>
    <xf numFmtId="0" fontId="4" fillId="24" borderId="88" applyNumberFormat="0" applyFont="0" applyAlignment="0" applyProtection="0"/>
    <xf numFmtId="0" fontId="71" fillId="55" borderId="88" applyNumberFormat="0" applyAlignment="0" applyProtection="0"/>
    <xf numFmtId="0" fontId="2" fillId="0" borderId="89" applyNumberFormat="0" applyFill="0" applyAlignment="0" applyProtection="0"/>
    <xf numFmtId="0" fontId="30" fillId="9" borderId="86" applyNumberFormat="0" applyAlignment="0" applyProtection="0"/>
    <xf numFmtId="0" fontId="18" fillId="53" borderId="87" applyNumberFormat="0" applyAlignment="0" applyProtection="0"/>
    <xf numFmtId="0" fontId="18" fillId="53" borderId="87" applyNumberFormat="0" applyAlignment="0" applyProtection="0"/>
    <xf numFmtId="0" fontId="18" fillId="9" borderId="87" applyNumberFormat="0" applyAlignment="0" applyProtection="0"/>
    <xf numFmtId="0" fontId="2" fillId="0" borderId="89" applyNumberFormat="0" applyFill="0" applyAlignment="0" applyProtection="0"/>
    <xf numFmtId="0" fontId="4" fillId="24" borderId="88" applyNumberFormat="0" applyFont="0" applyAlignment="0" applyProtection="0"/>
    <xf numFmtId="0" fontId="30" fillId="38" borderId="86" applyNumberFormat="0" applyAlignment="0" applyProtection="0"/>
    <xf numFmtId="0" fontId="30" fillId="9" borderId="86" applyNumberFormat="0" applyAlignment="0" applyProtection="0"/>
    <xf numFmtId="0" fontId="2" fillId="0" borderId="89" applyNumberFormat="0" applyFill="0" applyAlignment="0" applyProtection="0"/>
    <xf numFmtId="0" fontId="18" fillId="53" borderId="87" applyNumberFormat="0" applyAlignment="0" applyProtection="0"/>
    <xf numFmtId="0" fontId="18" fillId="53" borderId="87" applyNumberFormat="0" applyAlignment="0" applyProtection="0"/>
    <xf numFmtId="0" fontId="71" fillId="55" borderId="88" applyNumberFormat="0" applyAlignment="0" applyProtection="0"/>
    <xf numFmtId="0" fontId="28" fillId="53" borderId="86" applyNumberFormat="0" applyAlignment="0" applyProtection="0"/>
    <xf numFmtId="0" fontId="30" fillId="44" borderId="86" applyNumberFormat="0" applyAlignment="0" applyProtection="0"/>
    <xf numFmtId="0" fontId="2" fillId="0" borderId="89" applyNumberFormat="0" applyFill="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28" fillId="9" borderId="86" applyNumberFormat="0" applyAlignment="0" applyProtection="0"/>
    <xf numFmtId="0" fontId="18" fillId="9" borderId="87" applyNumberFormat="0" applyAlignment="0" applyProtection="0"/>
    <xf numFmtId="0" fontId="71" fillId="55" borderId="88" applyNumberFormat="0" applyAlignment="0" applyProtection="0"/>
    <xf numFmtId="0" fontId="30" fillId="38" borderId="86" applyNumberFormat="0" applyAlignment="0" applyProtection="0"/>
    <xf numFmtId="0" fontId="18" fillId="9" borderId="87" applyNumberFormat="0" applyAlignment="0" applyProtection="0"/>
    <xf numFmtId="0" fontId="71" fillId="55" borderId="88" applyNumberFormat="0" applyAlignment="0" applyProtection="0"/>
    <xf numFmtId="0" fontId="18" fillId="9" borderId="87" applyNumberFormat="0" applyAlignment="0" applyProtection="0"/>
    <xf numFmtId="0" fontId="28" fillId="9" borderId="86" applyNumberFormat="0" applyAlignment="0" applyProtection="0"/>
    <xf numFmtId="0" fontId="2" fillId="0" borderId="89" applyNumberFormat="0" applyFill="0" applyAlignment="0" applyProtection="0"/>
    <xf numFmtId="0" fontId="18" fillId="9" borderId="87" applyNumberFormat="0" applyAlignment="0" applyProtection="0"/>
    <xf numFmtId="0" fontId="28" fillId="53"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4" fillId="24" borderId="88" applyNumberFormat="0" applyFont="0" applyAlignment="0" applyProtection="0"/>
    <xf numFmtId="0" fontId="28" fillId="9" borderId="86" applyNumberFormat="0" applyAlignment="0" applyProtection="0"/>
    <xf numFmtId="0" fontId="28" fillId="9" borderId="86" applyNumberFormat="0" applyAlignment="0" applyProtection="0"/>
    <xf numFmtId="0" fontId="18" fillId="9" borderId="87" applyNumberFormat="0" applyAlignment="0" applyProtection="0"/>
    <xf numFmtId="0" fontId="2" fillId="0" borderId="89" applyNumberFormat="0" applyFill="0" applyAlignment="0" applyProtection="0"/>
    <xf numFmtId="0" fontId="30" fillId="9" borderId="86" applyNumberFormat="0" applyAlignment="0" applyProtection="0"/>
    <xf numFmtId="0" fontId="2" fillId="0" borderId="89" applyNumberFormat="0" applyFill="0" applyAlignment="0" applyProtection="0"/>
    <xf numFmtId="0" fontId="18" fillId="53" borderId="87" applyNumberFormat="0" applyAlignment="0" applyProtection="0"/>
    <xf numFmtId="0" fontId="30" fillId="44" borderId="86" applyNumberFormat="0" applyAlignment="0" applyProtection="0"/>
    <xf numFmtId="0" fontId="2" fillId="0" borderId="89" applyNumberFormat="0" applyFill="0" applyAlignment="0" applyProtection="0"/>
    <xf numFmtId="0" fontId="30" fillId="44" borderId="86" applyNumberFormat="0" applyAlignment="0" applyProtection="0"/>
    <xf numFmtId="0" fontId="18" fillId="53" borderId="87" applyNumberFormat="0" applyAlignment="0" applyProtection="0"/>
    <xf numFmtId="0" fontId="18" fillId="9" borderId="87" applyNumberFormat="0" applyAlignment="0" applyProtection="0"/>
    <xf numFmtId="0" fontId="18" fillId="9" borderId="87" applyNumberFormat="0" applyAlignment="0" applyProtection="0"/>
    <xf numFmtId="0" fontId="28" fillId="53"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28" fillId="9" borderId="86" applyNumberFormat="0" applyAlignment="0" applyProtection="0"/>
    <xf numFmtId="0" fontId="2" fillId="0" borderId="89" applyNumberFormat="0" applyFill="0" applyAlignment="0" applyProtection="0"/>
    <xf numFmtId="0" fontId="18" fillId="9" borderId="87" applyNumberFormat="0" applyAlignment="0" applyProtection="0"/>
    <xf numFmtId="0" fontId="18" fillId="9" borderId="87" applyNumberFormat="0" applyAlignment="0" applyProtection="0"/>
    <xf numFmtId="0" fontId="30" fillId="9" borderId="86" applyNumberFormat="0" applyAlignment="0" applyProtection="0"/>
    <xf numFmtId="0" fontId="2" fillId="0" borderId="89" applyNumberFormat="0" applyFill="0" applyAlignment="0" applyProtection="0"/>
    <xf numFmtId="0" fontId="28" fillId="9" borderId="86" applyNumberFormat="0" applyAlignment="0" applyProtection="0"/>
    <xf numFmtId="0" fontId="4" fillId="24" borderId="88" applyNumberFormat="0" applyFont="0" applyAlignment="0" applyProtection="0"/>
    <xf numFmtId="0" fontId="2" fillId="0" borderId="89" applyNumberFormat="0" applyFill="0" applyAlignment="0" applyProtection="0"/>
    <xf numFmtId="0" fontId="4" fillId="24" borderId="88" applyNumberFormat="0" applyFont="0" applyAlignment="0" applyProtection="0"/>
    <xf numFmtId="0" fontId="2" fillId="0" borderId="89" applyNumberFormat="0" applyFill="0" applyAlignment="0" applyProtection="0"/>
    <xf numFmtId="0" fontId="18" fillId="9" borderId="87" applyNumberFormat="0" applyAlignment="0" applyProtection="0"/>
    <xf numFmtId="0" fontId="18" fillId="53" borderId="87" applyNumberFormat="0" applyAlignment="0" applyProtection="0"/>
    <xf numFmtId="0" fontId="30" fillId="44" borderId="86" applyNumberFormat="0" applyAlignment="0" applyProtection="0"/>
    <xf numFmtId="0" fontId="18" fillId="9" borderId="87" applyNumberFormat="0" applyAlignment="0" applyProtection="0"/>
    <xf numFmtId="0" fontId="2" fillId="0" borderId="89" applyNumberFormat="0" applyFill="0" applyAlignment="0" applyProtection="0"/>
    <xf numFmtId="0" fontId="18" fillId="9" borderId="87" applyNumberFormat="0" applyAlignment="0" applyProtection="0"/>
    <xf numFmtId="0" fontId="18" fillId="9" borderId="87" applyNumberFormat="0" applyAlignment="0" applyProtection="0"/>
    <xf numFmtId="0" fontId="28" fillId="9" borderId="86" applyNumberFormat="0" applyAlignment="0" applyProtection="0"/>
    <xf numFmtId="0" fontId="18" fillId="9" borderId="87" applyNumberFormat="0" applyAlignment="0" applyProtection="0"/>
    <xf numFmtId="0" fontId="2" fillId="0" borderId="89" applyNumberFormat="0" applyFill="0" applyAlignment="0" applyProtection="0"/>
    <xf numFmtId="0" fontId="30" fillId="9" borderId="86" applyNumberFormat="0" applyAlignment="0" applyProtection="0"/>
    <xf numFmtId="0" fontId="2" fillId="0" borderId="89" applyNumberFormat="0" applyFill="0" applyAlignment="0" applyProtection="0"/>
    <xf numFmtId="0" fontId="18" fillId="9" borderId="87" applyNumberFormat="0" applyAlignment="0" applyProtection="0"/>
    <xf numFmtId="0" fontId="4" fillId="24" borderId="88" applyNumberFormat="0" applyFont="0" applyAlignment="0" applyProtection="0"/>
    <xf numFmtId="0" fontId="2" fillId="0" borderId="89" applyNumberFormat="0" applyFill="0" applyAlignment="0" applyProtection="0"/>
    <xf numFmtId="0" fontId="18" fillId="9" borderId="87" applyNumberFormat="0" applyAlignment="0" applyProtection="0"/>
    <xf numFmtId="0" fontId="18" fillId="9" borderId="87" applyNumberFormat="0" applyAlignment="0" applyProtection="0"/>
    <xf numFmtId="0" fontId="18" fillId="9" borderId="87" applyNumberFormat="0" applyAlignment="0" applyProtection="0"/>
    <xf numFmtId="0" fontId="28" fillId="9" borderId="86" applyNumberFormat="0" applyAlignment="0" applyProtection="0"/>
    <xf numFmtId="0" fontId="18" fillId="53" borderId="87" applyNumberFormat="0" applyAlignment="0" applyProtection="0"/>
    <xf numFmtId="0" fontId="2" fillId="0" borderId="89" applyNumberFormat="0" applyFill="0" applyAlignment="0" applyProtection="0"/>
    <xf numFmtId="0" fontId="28" fillId="9" borderId="86" applyNumberFormat="0" applyAlignment="0" applyProtection="0"/>
    <xf numFmtId="0" fontId="28" fillId="53" borderId="86" applyNumberFormat="0" applyAlignment="0" applyProtection="0"/>
    <xf numFmtId="0" fontId="30" fillId="9" borderId="86" applyNumberFormat="0" applyAlignment="0" applyProtection="0"/>
    <xf numFmtId="0" fontId="28" fillId="9" borderId="86" applyNumberFormat="0" applyAlignment="0" applyProtection="0"/>
    <xf numFmtId="0" fontId="28" fillId="9" borderId="86" applyNumberFormat="0" applyAlignment="0" applyProtection="0"/>
    <xf numFmtId="0" fontId="18" fillId="9" borderId="87" applyNumberFormat="0" applyAlignment="0" applyProtection="0"/>
    <xf numFmtId="0" fontId="18" fillId="9" borderId="87" applyNumberFormat="0" applyAlignment="0" applyProtection="0"/>
    <xf numFmtId="0" fontId="18" fillId="53" borderId="87" applyNumberFormat="0" applyAlignment="0" applyProtection="0"/>
    <xf numFmtId="0" fontId="28" fillId="9" borderId="86" applyNumberFormat="0" applyAlignment="0" applyProtection="0"/>
    <xf numFmtId="0" fontId="2" fillId="0" borderId="89" applyNumberFormat="0" applyFill="0" applyAlignment="0" applyProtection="0"/>
    <xf numFmtId="0" fontId="18" fillId="9" borderId="87" applyNumberFormat="0" applyAlignment="0" applyProtection="0"/>
    <xf numFmtId="0" fontId="30" fillId="9"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18" fillId="9" borderId="87" applyNumberFormat="0" applyAlignment="0" applyProtection="0"/>
    <xf numFmtId="0" fontId="18" fillId="53" borderId="87" applyNumberFormat="0" applyAlignment="0" applyProtection="0"/>
    <xf numFmtId="0" fontId="71" fillId="55" borderId="88" applyNumberFormat="0" applyAlignment="0" applyProtection="0"/>
    <xf numFmtId="0" fontId="71" fillId="55" borderId="88" applyNumberFormat="0" applyAlignment="0" applyProtection="0"/>
    <xf numFmtId="0" fontId="18" fillId="53" borderId="87" applyNumberFormat="0" applyAlignment="0" applyProtection="0"/>
    <xf numFmtId="0" fontId="18" fillId="9" borderId="87" applyNumberFormat="0" applyAlignment="0" applyProtection="0"/>
    <xf numFmtId="0" fontId="18" fillId="9" borderId="87" applyNumberFormat="0" applyAlignment="0" applyProtection="0"/>
    <xf numFmtId="0" fontId="18" fillId="9" borderId="87" applyNumberFormat="0" applyAlignment="0" applyProtection="0"/>
    <xf numFmtId="0" fontId="18" fillId="9" borderId="87" applyNumberFormat="0" applyAlignment="0" applyProtection="0"/>
    <xf numFmtId="0" fontId="18" fillId="53" borderId="87" applyNumberFormat="0" applyAlignment="0" applyProtection="0"/>
    <xf numFmtId="0" fontId="18" fillId="53" borderId="87" applyNumberFormat="0" applyAlignment="0" applyProtection="0"/>
    <xf numFmtId="0" fontId="18" fillId="53" borderId="87" applyNumberFormat="0" applyAlignment="0" applyProtection="0"/>
    <xf numFmtId="0" fontId="18" fillId="9" borderId="87" applyNumberFormat="0" applyAlignment="0" applyProtection="0"/>
    <xf numFmtId="0" fontId="30" fillId="38" borderId="86" applyNumberFormat="0" applyAlignment="0" applyProtection="0"/>
    <xf numFmtId="0" fontId="18" fillId="9" borderId="87" applyNumberFormat="0" applyAlignment="0" applyProtection="0"/>
    <xf numFmtId="0" fontId="2" fillId="0" borderId="89" applyNumberFormat="0" applyFill="0" applyAlignment="0" applyProtection="0"/>
    <xf numFmtId="0" fontId="18" fillId="53" borderId="87" applyNumberFormat="0" applyAlignment="0" applyProtection="0"/>
    <xf numFmtId="0" fontId="3" fillId="24" borderId="88" applyNumberFormat="0" applyFont="0" applyAlignment="0" applyProtection="0"/>
    <xf numFmtId="0" fontId="4" fillId="24" borderId="88" applyNumberFormat="0" applyFont="0" applyAlignment="0" applyProtection="0"/>
    <xf numFmtId="0" fontId="71" fillId="55" borderId="88" applyNumberFormat="0" applyAlignment="0" applyProtection="0"/>
    <xf numFmtId="0" fontId="2" fillId="0" borderId="89" applyNumberFormat="0" applyFill="0" applyAlignment="0" applyProtection="0"/>
    <xf numFmtId="0" fontId="30" fillId="9" borderId="86" applyNumberFormat="0" applyAlignment="0" applyProtection="0"/>
    <xf numFmtId="0" fontId="18" fillId="53" borderId="87" applyNumberFormat="0" applyAlignment="0" applyProtection="0"/>
    <xf numFmtId="0" fontId="18" fillId="53" borderId="87" applyNumberFormat="0" applyAlignment="0" applyProtection="0"/>
    <xf numFmtId="0" fontId="18" fillId="9" borderId="87" applyNumberFormat="0" applyAlignment="0" applyProtection="0"/>
    <xf numFmtId="0" fontId="2" fillId="0" borderId="89" applyNumberFormat="0" applyFill="0" applyAlignment="0" applyProtection="0"/>
    <xf numFmtId="0" fontId="4" fillId="24" borderId="88" applyNumberFormat="0" applyFont="0" applyAlignment="0" applyProtection="0"/>
    <xf numFmtId="0" fontId="30" fillId="38" borderId="86" applyNumberFormat="0" applyAlignment="0" applyProtection="0"/>
    <xf numFmtId="0" fontId="30" fillId="9" borderId="86" applyNumberFormat="0" applyAlignment="0" applyProtection="0"/>
    <xf numFmtId="0" fontId="2" fillId="0" borderId="89" applyNumberFormat="0" applyFill="0" applyAlignment="0" applyProtection="0"/>
    <xf numFmtId="0" fontId="18" fillId="53" borderId="87" applyNumberFormat="0" applyAlignment="0" applyProtection="0"/>
    <xf numFmtId="0" fontId="18" fillId="53" borderId="87" applyNumberFormat="0" applyAlignment="0" applyProtection="0"/>
    <xf numFmtId="0" fontId="71" fillId="55" borderId="88" applyNumberFormat="0" applyAlignment="0" applyProtection="0"/>
    <xf numFmtId="0" fontId="28" fillId="53" borderId="86" applyNumberFormat="0" applyAlignment="0" applyProtection="0"/>
    <xf numFmtId="0" fontId="30" fillId="44" borderId="86" applyNumberFormat="0" applyAlignment="0" applyProtection="0"/>
    <xf numFmtId="0" fontId="2" fillId="0" borderId="89" applyNumberFormat="0" applyFill="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28" fillId="9" borderId="86" applyNumberFormat="0" applyAlignment="0" applyProtection="0"/>
    <xf numFmtId="0" fontId="18" fillId="9" borderId="87" applyNumberFormat="0" applyAlignment="0" applyProtection="0"/>
    <xf numFmtId="0" fontId="71" fillId="55" borderId="88" applyNumberFormat="0" applyAlignment="0" applyProtection="0"/>
    <xf numFmtId="0" fontId="30" fillId="38" borderId="86" applyNumberFormat="0" applyAlignment="0" applyProtection="0"/>
    <xf numFmtId="0" fontId="18" fillId="9" borderId="87" applyNumberFormat="0" applyAlignment="0" applyProtection="0"/>
    <xf numFmtId="0" fontId="71" fillId="55" borderId="88" applyNumberFormat="0" applyAlignment="0" applyProtection="0"/>
    <xf numFmtId="0" fontId="18" fillId="9" borderId="87" applyNumberFormat="0" applyAlignment="0" applyProtection="0"/>
    <xf numFmtId="0" fontId="28" fillId="9" borderId="86" applyNumberFormat="0" applyAlignment="0" applyProtection="0"/>
    <xf numFmtId="0" fontId="2" fillId="0" borderId="89" applyNumberFormat="0" applyFill="0" applyAlignment="0" applyProtection="0"/>
    <xf numFmtId="0" fontId="18" fillId="9" borderId="87" applyNumberFormat="0" applyAlignment="0" applyProtection="0"/>
    <xf numFmtId="0" fontId="28" fillId="53"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4" fillId="24" borderId="88" applyNumberFormat="0" applyFont="0" applyAlignment="0" applyProtection="0"/>
    <xf numFmtId="0" fontId="28" fillId="9" borderId="86" applyNumberFormat="0" applyAlignment="0" applyProtection="0"/>
    <xf numFmtId="0" fontId="28" fillId="9" borderId="86" applyNumberFormat="0" applyAlignment="0" applyProtection="0"/>
    <xf numFmtId="0" fontId="18" fillId="9" borderId="87" applyNumberFormat="0" applyAlignment="0" applyProtection="0"/>
    <xf numFmtId="0" fontId="2" fillId="0" borderId="89" applyNumberFormat="0" applyFill="0" applyAlignment="0" applyProtection="0"/>
    <xf numFmtId="0" fontId="30" fillId="9" borderId="86" applyNumberFormat="0" applyAlignment="0" applyProtection="0"/>
    <xf numFmtId="0" fontId="2" fillId="0" borderId="89" applyNumberFormat="0" applyFill="0" applyAlignment="0" applyProtection="0"/>
    <xf numFmtId="0" fontId="18" fillId="53" borderId="87" applyNumberFormat="0" applyAlignment="0" applyProtection="0"/>
    <xf numFmtId="0" fontId="30" fillId="44" borderId="86" applyNumberFormat="0" applyAlignment="0" applyProtection="0"/>
    <xf numFmtId="0" fontId="2" fillId="0" borderId="89" applyNumberFormat="0" applyFill="0" applyAlignment="0" applyProtection="0"/>
    <xf numFmtId="0" fontId="30" fillId="44" borderId="86" applyNumberFormat="0" applyAlignment="0" applyProtection="0"/>
    <xf numFmtId="0" fontId="18" fillId="53" borderId="87" applyNumberFormat="0" applyAlignment="0" applyProtection="0"/>
    <xf numFmtId="0" fontId="18" fillId="9" borderId="87" applyNumberFormat="0" applyAlignment="0" applyProtection="0"/>
    <xf numFmtId="0" fontId="18" fillId="9" borderId="87" applyNumberFormat="0" applyAlignment="0" applyProtection="0"/>
    <xf numFmtId="0" fontId="28" fillId="53" borderId="86" applyNumberFormat="0" applyAlignment="0" applyProtection="0"/>
    <xf numFmtId="0" fontId="2" fillId="0" borderId="89" applyNumberFormat="0" applyFill="0" applyAlignment="0" applyProtection="0"/>
    <xf numFmtId="0" fontId="18" fillId="9" borderId="87" applyNumberFormat="0" applyAlignment="0" applyProtection="0"/>
    <xf numFmtId="0" fontId="18" fillId="9" borderId="87" applyNumberFormat="0" applyAlignment="0" applyProtection="0"/>
    <xf numFmtId="0" fontId="18" fillId="9" borderId="87" applyNumberFormat="0" applyAlignment="0" applyProtection="0"/>
    <xf numFmtId="0" fontId="71" fillId="55" borderId="88" applyNumberFormat="0" applyAlignment="0" applyProtection="0"/>
    <xf numFmtId="0" fontId="2" fillId="0" borderId="89" applyNumberFormat="0" applyFill="0" applyAlignment="0" applyProtection="0"/>
    <xf numFmtId="0" fontId="28" fillId="9" borderId="86" applyNumberFormat="0" applyAlignment="0" applyProtection="0"/>
    <xf numFmtId="0" fontId="18" fillId="53" borderId="87" applyNumberFormat="0" applyAlignment="0" applyProtection="0"/>
    <xf numFmtId="0" fontId="28" fillId="53" borderId="86" applyNumberFormat="0" applyAlignment="0" applyProtection="0"/>
    <xf numFmtId="0" fontId="30" fillId="9" borderId="86" applyNumberFormat="0" applyAlignment="0" applyProtection="0"/>
    <xf numFmtId="0" fontId="2" fillId="0" borderId="89" applyNumberFormat="0" applyFill="0" applyAlignment="0" applyProtection="0"/>
    <xf numFmtId="0" fontId="28" fillId="9" borderId="86" applyNumberFormat="0" applyAlignment="0" applyProtection="0"/>
    <xf numFmtId="0" fontId="30" fillId="9" borderId="86" applyNumberFormat="0" applyAlignment="0" applyProtection="0"/>
    <xf numFmtId="0" fontId="18" fillId="9" borderId="87" applyNumberFormat="0" applyAlignment="0" applyProtection="0"/>
    <xf numFmtId="0" fontId="2" fillId="0" borderId="89" applyNumberFormat="0" applyFill="0" applyAlignment="0" applyProtection="0"/>
    <xf numFmtId="0" fontId="18" fillId="53" borderId="87" applyNumberFormat="0" applyAlignment="0" applyProtection="0"/>
    <xf numFmtId="0" fontId="28" fillId="9" borderId="86" applyNumberFormat="0" applyAlignment="0" applyProtection="0"/>
    <xf numFmtId="0" fontId="28" fillId="9" borderId="86" applyNumberFormat="0" applyAlignment="0" applyProtection="0"/>
    <xf numFmtId="0" fontId="4" fillId="24" borderId="88" applyNumberFormat="0" applyFont="0" applyAlignment="0" applyProtection="0"/>
    <xf numFmtId="0" fontId="28" fillId="53" borderId="86" applyNumberFormat="0" applyAlignment="0" applyProtection="0"/>
    <xf numFmtId="0" fontId="18" fillId="9" borderId="87" applyNumberFormat="0" applyAlignment="0" applyProtection="0"/>
    <xf numFmtId="0" fontId="18" fillId="9" borderId="87" applyNumberFormat="0" applyAlignment="0" applyProtection="0"/>
    <xf numFmtId="0" fontId="18" fillId="53" borderId="87" applyNumberFormat="0" applyAlignment="0" applyProtection="0"/>
    <xf numFmtId="0" fontId="4" fillId="24" borderId="88" applyNumberFormat="0" applyFont="0" applyAlignment="0" applyProtection="0"/>
    <xf numFmtId="0" fontId="18" fillId="53" borderId="87" applyNumberFormat="0" applyAlignment="0" applyProtection="0"/>
    <xf numFmtId="0" fontId="18" fillId="53" borderId="87" applyNumberFormat="0" applyAlignment="0" applyProtection="0"/>
    <xf numFmtId="0" fontId="18" fillId="9" borderId="87" applyNumberFormat="0" applyAlignment="0" applyProtection="0"/>
    <xf numFmtId="0" fontId="28" fillId="9" borderId="86" applyNumberFormat="0" applyAlignment="0" applyProtection="0"/>
    <xf numFmtId="0" fontId="2" fillId="0" borderId="89" applyNumberFormat="0" applyFill="0" applyAlignment="0" applyProtection="0"/>
    <xf numFmtId="0" fontId="18" fillId="53" borderId="87" applyNumberFormat="0" applyAlignment="0" applyProtection="0"/>
    <xf numFmtId="0" fontId="18" fillId="9" borderId="87" applyNumberFormat="0" applyAlignment="0" applyProtection="0"/>
    <xf numFmtId="0" fontId="18" fillId="9" borderId="87" applyNumberFormat="0" applyAlignment="0" applyProtection="0"/>
    <xf numFmtId="0" fontId="18" fillId="9" borderId="87" applyNumberFormat="0" applyAlignment="0" applyProtection="0"/>
    <xf numFmtId="0" fontId="18" fillId="53" borderId="87" applyNumberFormat="0" applyAlignment="0" applyProtection="0"/>
    <xf numFmtId="0" fontId="18" fillId="9" borderId="87" applyNumberFormat="0" applyAlignment="0" applyProtection="0"/>
    <xf numFmtId="0" fontId="2" fillId="0" borderId="89" applyNumberFormat="0" applyFill="0" applyAlignment="0" applyProtection="0"/>
    <xf numFmtId="0" fontId="71" fillId="55" borderId="88" applyNumberFormat="0" applyAlignment="0" applyProtection="0"/>
    <xf numFmtId="0" fontId="71" fillId="55" borderId="88" applyNumberFormat="0" applyAlignment="0" applyProtection="0"/>
    <xf numFmtId="0" fontId="30" fillId="9" borderId="86" applyNumberFormat="0" applyAlignment="0" applyProtection="0"/>
    <xf numFmtId="0" fontId="18" fillId="9" borderId="87"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28" fillId="9" borderId="86" applyNumberFormat="0" applyAlignment="0" applyProtection="0"/>
    <xf numFmtId="0" fontId="18" fillId="9" borderId="87" applyNumberFormat="0" applyAlignment="0" applyProtection="0"/>
    <xf numFmtId="0" fontId="71" fillId="55" borderId="88" applyNumberFormat="0" applyAlignment="0" applyProtection="0"/>
    <xf numFmtId="0" fontId="30" fillId="38" borderId="86" applyNumberFormat="0" applyAlignment="0" applyProtection="0"/>
    <xf numFmtId="0" fontId="18" fillId="9" borderId="87" applyNumberFormat="0" applyAlignment="0" applyProtection="0"/>
    <xf numFmtId="0" fontId="71" fillId="55" borderId="88" applyNumberFormat="0" applyAlignment="0" applyProtection="0"/>
    <xf numFmtId="0" fontId="18" fillId="9" borderId="87" applyNumberFormat="0" applyAlignment="0" applyProtection="0"/>
    <xf numFmtId="0" fontId="28" fillId="9" borderId="86" applyNumberFormat="0" applyAlignment="0" applyProtection="0"/>
    <xf numFmtId="0" fontId="2" fillId="0" borderId="89" applyNumberFormat="0" applyFill="0" applyAlignment="0" applyProtection="0"/>
    <xf numFmtId="0" fontId="18" fillId="9" borderId="87" applyNumberFormat="0" applyAlignment="0" applyProtection="0"/>
    <xf numFmtId="0" fontId="28" fillId="53"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4" fillId="24" borderId="88" applyNumberFormat="0" applyFont="0" applyAlignment="0" applyProtection="0"/>
    <xf numFmtId="0" fontId="28" fillId="9" borderId="86" applyNumberFormat="0" applyAlignment="0" applyProtection="0"/>
    <xf numFmtId="0" fontId="28" fillId="9" borderId="86" applyNumberFormat="0" applyAlignment="0" applyProtection="0"/>
    <xf numFmtId="0" fontId="18" fillId="9" borderId="87" applyNumberFormat="0" applyAlignment="0" applyProtection="0"/>
    <xf numFmtId="0" fontId="2" fillId="0" borderId="89" applyNumberFormat="0" applyFill="0" applyAlignment="0" applyProtection="0"/>
    <xf numFmtId="0" fontId="30" fillId="9" borderId="86" applyNumberFormat="0" applyAlignment="0" applyProtection="0"/>
    <xf numFmtId="0" fontId="2" fillId="0" borderId="89" applyNumberFormat="0" applyFill="0" applyAlignment="0" applyProtection="0"/>
    <xf numFmtId="0" fontId="18" fillId="53" borderId="87" applyNumberFormat="0" applyAlignment="0" applyProtection="0"/>
    <xf numFmtId="0" fontId="30" fillId="44" borderId="86" applyNumberFormat="0" applyAlignment="0" applyProtection="0"/>
    <xf numFmtId="0" fontId="2" fillId="0" borderId="89" applyNumberFormat="0" applyFill="0" applyAlignment="0" applyProtection="0"/>
    <xf numFmtId="0" fontId="30" fillId="44" borderId="86" applyNumberFormat="0" applyAlignment="0" applyProtection="0"/>
    <xf numFmtId="0" fontId="18" fillId="53" borderId="87" applyNumberFormat="0" applyAlignment="0" applyProtection="0"/>
    <xf numFmtId="0" fontId="18" fillId="9" borderId="87" applyNumberFormat="0" applyAlignment="0" applyProtection="0"/>
    <xf numFmtId="0" fontId="18" fillId="9" borderId="87" applyNumberFormat="0" applyAlignment="0" applyProtection="0"/>
    <xf numFmtId="0" fontId="28" fillId="53"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4" fillId="24" borderId="88" applyNumberFormat="0" applyFont="0" applyAlignment="0" applyProtection="0"/>
    <xf numFmtId="0" fontId="18" fillId="9" borderId="87" applyNumberFormat="0" applyAlignment="0" applyProtection="0"/>
    <xf numFmtId="0" fontId="71" fillId="55" borderId="88" applyNumberFormat="0" applyAlignment="0" applyProtection="0"/>
    <xf numFmtId="0" fontId="28" fillId="9" borderId="86" applyNumberFormat="0" applyAlignment="0" applyProtection="0"/>
    <xf numFmtId="0" fontId="4" fillId="24" borderId="88" applyNumberFormat="0" applyFont="0" applyAlignment="0" applyProtection="0"/>
    <xf numFmtId="0" fontId="28" fillId="53"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4" fillId="24" borderId="88" applyNumberFormat="0" applyFont="0" applyAlignment="0" applyProtection="0"/>
    <xf numFmtId="0" fontId="71" fillId="55" borderId="88" applyNumberFormat="0" applyAlignment="0" applyProtection="0"/>
    <xf numFmtId="0" fontId="18" fillId="9" borderId="87" applyNumberFormat="0" applyAlignment="0" applyProtection="0"/>
    <xf numFmtId="0" fontId="18" fillId="9" borderId="87" applyNumberFormat="0" applyAlignment="0" applyProtection="0"/>
    <xf numFmtId="0" fontId="2" fillId="0" borderId="89" applyNumberFormat="0" applyFill="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18" fillId="53" borderId="87" applyNumberFormat="0" applyAlignment="0" applyProtection="0"/>
    <xf numFmtId="0" fontId="3" fillId="24" borderId="88" applyNumberFormat="0" applyFont="0" applyAlignment="0" applyProtection="0"/>
    <xf numFmtId="0" fontId="4" fillId="24" borderId="88" applyNumberFormat="0" applyFont="0" applyAlignment="0" applyProtection="0"/>
    <xf numFmtId="0" fontId="71" fillId="55" borderId="88" applyNumberFormat="0" applyAlignment="0" applyProtection="0"/>
    <xf numFmtId="0" fontId="2" fillId="0" borderId="89" applyNumberFormat="0" applyFill="0" applyAlignment="0" applyProtection="0"/>
    <xf numFmtId="0" fontId="30" fillId="9" borderId="86" applyNumberFormat="0" applyAlignment="0" applyProtection="0"/>
    <xf numFmtId="0" fontId="18" fillId="53" borderId="87" applyNumberFormat="0" applyAlignment="0" applyProtection="0"/>
    <xf numFmtId="0" fontId="18" fillId="53" borderId="87" applyNumberFormat="0" applyAlignment="0" applyProtection="0"/>
    <xf numFmtId="0" fontId="18" fillId="9" borderId="87" applyNumberFormat="0" applyAlignment="0" applyProtection="0"/>
    <xf numFmtId="0" fontId="2" fillId="0" borderId="89" applyNumberFormat="0" applyFill="0" applyAlignment="0" applyProtection="0"/>
    <xf numFmtId="0" fontId="4" fillId="24" borderId="88" applyNumberFormat="0" applyFont="0" applyAlignment="0" applyProtection="0"/>
    <xf numFmtId="0" fontId="30" fillId="38" borderId="86" applyNumberFormat="0" applyAlignment="0" applyProtection="0"/>
    <xf numFmtId="0" fontId="30" fillId="9" borderId="86" applyNumberFormat="0" applyAlignment="0" applyProtection="0"/>
    <xf numFmtId="0" fontId="2" fillId="0" borderId="89" applyNumberFormat="0" applyFill="0" applyAlignment="0" applyProtection="0"/>
    <xf numFmtId="0" fontId="18" fillId="53" borderId="87" applyNumberFormat="0" applyAlignment="0" applyProtection="0"/>
    <xf numFmtId="0" fontId="18" fillId="53" borderId="87" applyNumberFormat="0" applyAlignment="0" applyProtection="0"/>
    <xf numFmtId="0" fontId="71" fillId="55" borderId="88" applyNumberFormat="0" applyAlignment="0" applyProtection="0"/>
    <xf numFmtId="0" fontId="28" fillId="53" borderId="86" applyNumberFormat="0" applyAlignment="0" applyProtection="0"/>
    <xf numFmtId="0" fontId="30" fillId="44" borderId="86" applyNumberFormat="0" applyAlignment="0" applyProtection="0"/>
    <xf numFmtId="0" fontId="2" fillId="0" borderId="89" applyNumberFormat="0" applyFill="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28" fillId="9" borderId="86" applyNumberFormat="0" applyAlignment="0" applyProtection="0"/>
    <xf numFmtId="0" fontId="18" fillId="9" borderId="87" applyNumberFormat="0" applyAlignment="0" applyProtection="0"/>
    <xf numFmtId="0" fontId="71" fillId="55" borderId="88" applyNumberFormat="0" applyAlignment="0" applyProtection="0"/>
    <xf numFmtId="0" fontId="30" fillId="38" borderId="86" applyNumberFormat="0" applyAlignment="0" applyProtection="0"/>
    <xf numFmtId="0" fontId="18" fillId="9" borderId="87" applyNumberFormat="0" applyAlignment="0" applyProtection="0"/>
    <xf numFmtId="0" fontId="71" fillId="55" borderId="88" applyNumberFormat="0" applyAlignment="0" applyProtection="0"/>
    <xf numFmtId="0" fontId="18" fillId="9" borderId="87" applyNumberFormat="0" applyAlignment="0" applyProtection="0"/>
    <xf numFmtId="0" fontId="28" fillId="9" borderId="86" applyNumberFormat="0" applyAlignment="0" applyProtection="0"/>
    <xf numFmtId="0" fontId="2" fillId="0" borderId="89" applyNumberFormat="0" applyFill="0" applyAlignment="0" applyProtection="0"/>
    <xf numFmtId="0" fontId="18" fillId="9" borderId="87" applyNumberFormat="0" applyAlignment="0" applyProtection="0"/>
    <xf numFmtId="0" fontId="28" fillId="53"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4" fillId="24" borderId="88" applyNumberFormat="0" applyFont="0" applyAlignment="0" applyProtection="0"/>
    <xf numFmtId="0" fontId="28" fillId="9" borderId="86" applyNumberFormat="0" applyAlignment="0" applyProtection="0"/>
    <xf numFmtId="0" fontId="28" fillId="9" borderId="86" applyNumberFormat="0" applyAlignment="0" applyProtection="0"/>
    <xf numFmtId="0" fontId="18" fillId="9" borderId="87" applyNumberFormat="0" applyAlignment="0" applyProtection="0"/>
    <xf numFmtId="0" fontId="2" fillId="0" borderId="89" applyNumberFormat="0" applyFill="0" applyAlignment="0" applyProtection="0"/>
    <xf numFmtId="0" fontId="30" fillId="9" borderId="86" applyNumberFormat="0" applyAlignment="0" applyProtection="0"/>
    <xf numFmtId="0" fontId="2" fillId="0" borderId="89" applyNumberFormat="0" applyFill="0" applyAlignment="0" applyProtection="0"/>
    <xf numFmtId="0" fontId="18" fillId="53" borderId="87" applyNumberFormat="0" applyAlignment="0" applyProtection="0"/>
    <xf numFmtId="0" fontId="30" fillId="44" borderId="86" applyNumberFormat="0" applyAlignment="0" applyProtection="0"/>
    <xf numFmtId="0" fontId="2" fillId="0" borderId="89" applyNumberFormat="0" applyFill="0" applyAlignment="0" applyProtection="0"/>
    <xf numFmtId="0" fontId="30" fillId="44" borderId="86" applyNumberFormat="0" applyAlignment="0" applyProtection="0"/>
    <xf numFmtId="0" fontId="18" fillId="53" borderId="87" applyNumberFormat="0" applyAlignment="0" applyProtection="0"/>
    <xf numFmtId="0" fontId="18" fillId="9" borderId="87" applyNumberFormat="0" applyAlignment="0" applyProtection="0"/>
    <xf numFmtId="0" fontId="18" fillId="9" borderId="87" applyNumberFormat="0" applyAlignment="0" applyProtection="0"/>
    <xf numFmtId="0" fontId="28" fillId="53"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28" fillId="9" borderId="86" applyNumberFormat="0" applyAlignment="0" applyProtection="0"/>
    <xf numFmtId="0" fontId="2" fillId="0" borderId="89" applyNumberFormat="0" applyFill="0" applyAlignment="0" applyProtection="0"/>
    <xf numFmtId="0" fontId="30" fillId="44"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2" fillId="0" borderId="89" applyNumberFormat="0" applyFill="0" applyAlignment="0" applyProtection="0"/>
    <xf numFmtId="0" fontId="4" fillId="24" borderId="88" applyNumberFormat="0" applyFont="0" applyAlignment="0" applyProtection="0"/>
    <xf numFmtId="0" fontId="2" fillId="0" borderId="89" applyNumberFormat="0" applyFill="0" applyAlignment="0" applyProtection="0"/>
    <xf numFmtId="0" fontId="28" fillId="9" borderId="86" applyNumberFormat="0" applyAlignment="0" applyProtection="0"/>
    <xf numFmtId="0" fontId="28" fillId="53" borderId="86" applyNumberFormat="0" applyAlignment="0" applyProtection="0"/>
    <xf numFmtId="0" fontId="18" fillId="9" borderId="87" applyNumberFormat="0" applyAlignment="0" applyProtection="0"/>
    <xf numFmtId="0" fontId="30" fillId="9" borderId="86" applyNumberFormat="0" applyAlignment="0" applyProtection="0"/>
    <xf numFmtId="0" fontId="30" fillId="9"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18" fillId="53" borderId="87" applyNumberFormat="0" applyAlignment="0" applyProtection="0"/>
    <xf numFmtId="0" fontId="30" fillId="9" borderId="86" applyNumberFormat="0" applyAlignment="0" applyProtection="0"/>
    <xf numFmtId="44" fontId="5" fillId="0" borderId="0" applyFont="0" applyFill="0" applyBorder="0" applyAlignment="0" applyProtection="0"/>
    <xf numFmtId="0" fontId="30" fillId="9" borderId="86" applyNumberFormat="0" applyAlignment="0" applyProtection="0"/>
    <xf numFmtId="44" fontId="5" fillId="0" borderId="0" applyFont="0" applyFill="0" applyBorder="0" applyAlignment="0" applyProtection="0"/>
    <xf numFmtId="0" fontId="4" fillId="24" borderId="88" applyNumberFormat="0" applyFont="0" applyAlignment="0" applyProtection="0"/>
    <xf numFmtId="0" fontId="2" fillId="0" borderId="89" applyNumberFormat="0" applyFill="0" applyAlignment="0" applyProtection="0"/>
    <xf numFmtId="0" fontId="30" fillId="44" borderId="86" applyNumberFormat="0" applyAlignment="0" applyProtection="0"/>
    <xf numFmtId="43" fontId="5" fillId="0" borderId="0" applyFont="0" applyFill="0" applyBorder="0" applyAlignment="0" applyProtection="0"/>
    <xf numFmtId="0" fontId="18" fillId="9" borderId="87"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 fillId="24" borderId="88" applyNumberFormat="0" applyFont="0" applyAlignment="0" applyProtection="0"/>
    <xf numFmtId="0" fontId="2" fillId="0" borderId="89" applyNumberFormat="0" applyFill="0" applyAlignment="0" applyProtection="0"/>
    <xf numFmtId="0" fontId="28" fillId="9" borderId="86" applyNumberFormat="0" applyAlignment="0" applyProtection="0"/>
    <xf numFmtId="0" fontId="4" fillId="24" borderId="88" applyNumberFormat="0" applyFont="0" applyAlignment="0" applyProtection="0"/>
    <xf numFmtId="0" fontId="28" fillId="53"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30" fillId="38" borderId="86" applyNumberFormat="0" applyAlignment="0" applyProtection="0"/>
    <xf numFmtId="0" fontId="2" fillId="0" borderId="89" applyNumberFormat="0" applyFill="0" applyAlignment="0" applyProtection="0"/>
    <xf numFmtId="0" fontId="30" fillId="9" borderId="86" applyNumberFormat="0" applyAlignment="0" applyProtection="0"/>
    <xf numFmtId="0" fontId="4" fillId="24" borderId="88" applyNumberFormat="0" applyFont="0" applyAlignment="0" applyProtection="0"/>
    <xf numFmtId="0" fontId="71" fillId="55" borderId="88" applyNumberFormat="0" applyAlignment="0" applyProtection="0"/>
    <xf numFmtId="0" fontId="2" fillId="0" borderId="89" applyNumberFormat="0" applyFill="0" applyAlignment="0" applyProtection="0"/>
    <xf numFmtId="0" fontId="2" fillId="0" borderId="89" applyNumberFormat="0" applyFill="0" applyAlignment="0" applyProtection="0"/>
    <xf numFmtId="0" fontId="30" fillId="38" borderId="86" applyNumberFormat="0" applyAlignment="0" applyProtection="0"/>
    <xf numFmtId="0" fontId="30" fillId="9" borderId="86" applyNumberFormat="0" applyAlignment="0" applyProtection="0"/>
    <xf numFmtId="0" fontId="18" fillId="9" borderId="87" applyNumberFormat="0" applyAlignment="0" applyProtection="0"/>
    <xf numFmtId="0" fontId="30" fillId="38" borderId="86" applyNumberFormat="0" applyAlignment="0" applyProtection="0"/>
    <xf numFmtId="0" fontId="18" fillId="53" borderId="87" applyNumberFormat="0" applyAlignment="0" applyProtection="0"/>
    <xf numFmtId="0" fontId="4" fillId="24" borderId="88" applyNumberFormat="0" applyFont="0" applyAlignment="0" applyProtection="0"/>
    <xf numFmtId="0" fontId="18" fillId="53" borderId="87" applyNumberFormat="0" applyAlignment="0" applyProtection="0"/>
    <xf numFmtId="0" fontId="18" fillId="53" borderId="87" applyNumberFormat="0" applyAlignment="0" applyProtection="0"/>
    <xf numFmtId="0" fontId="3" fillId="24" borderId="88" applyNumberFormat="0" applyFont="0" applyAlignment="0" applyProtection="0"/>
    <xf numFmtId="0" fontId="4" fillId="24" borderId="88" applyNumberFormat="0" applyFont="0" applyAlignment="0" applyProtection="0"/>
    <xf numFmtId="0" fontId="4" fillId="24" borderId="88" applyNumberFormat="0" applyFont="0" applyAlignment="0" applyProtection="0"/>
    <xf numFmtId="0" fontId="2" fillId="0" borderId="89" applyNumberFormat="0" applyFill="0" applyAlignment="0" applyProtection="0"/>
    <xf numFmtId="44" fontId="1" fillId="0" borderId="0" applyFont="0" applyFill="0" applyBorder="0" applyAlignment="0" applyProtection="0"/>
    <xf numFmtId="0" fontId="71" fillId="55" borderId="88" applyNumberFormat="0" applyAlignment="0" applyProtection="0"/>
    <xf numFmtId="0" fontId="2" fillId="0" borderId="89" applyNumberFormat="0" applyFill="0" applyAlignment="0" applyProtection="0"/>
    <xf numFmtId="0" fontId="18" fillId="53" borderId="87" applyNumberFormat="0" applyAlignment="0" applyProtection="0"/>
    <xf numFmtId="0" fontId="3" fillId="24" borderId="88" applyNumberFormat="0" applyFont="0" applyAlignment="0" applyProtection="0"/>
    <xf numFmtId="0" fontId="71" fillId="55" borderId="88" applyNumberFormat="0" applyAlignment="0" applyProtection="0"/>
    <xf numFmtId="0" fontId="28" fillId="53" borderId="86" applyNumberFormat="0" applyAlignment="0" applyProtection="0"/>
    <xf numFmtId="0" fontId="2" fillId="0" borderId="89" applyNumberFormat="0" applyFill="0" applyAlignment="0" applyProtection="0"/>
    <xf numFmtId="0" fontId="18" fillId="9" borderId="87" applyNumberFormat="0" applyAlignment="0" applyProtection="0"/>
    <xf numFmtId="0" fontId="71" fillId="55" borderId="88" applyNumberFormat="0" applyAlignment="0" applyProtection="0"/>
    <xf numFmtId="0" fontId="4" fillId="24" borderId="88" applyNumberFormat="0" applyFont="0" applyAlignment="0" applyProtection="0"/>
    <xf numFmtId="0" fontId="71" fillId="55" borderId="88" applyNumberFormat="0" applyAlignment="0" applyProtection="0"/>
    <xf numFmtId="0" fontId="28" fillId="9" borderId="86" applyNumberFormat="0" applyAlignment="0" applyProtection="0"/>
    <xf numFmtId="0" fontId="28" fillId="53" borderId="86" applyNumberFormat="0" applyAlignment="0" applyProtection="0"/>
    <xf numFmtId="0" fontId="28" fillId="53" borderId="86" applyNumberFormat="0" applyAlignment="0" applyProtection="0"/>
    <xf numFmtId="0" fontId="30" fillId="44" borderId="86" applyNumberFormat="0" applyAlignment="0" applyProtection="0"/>
    <xf numFmtId="0" fontId="2" fillId="0" borderId="89" applyNumberFormat="0" applyFill="0" applyAlignment="0" applyProtection="0"/>
    <xf numFmtId="0" fontId="28" fillId="9" borderId="86" applyNumberFormat="0" applyAlignment="0" applyProtection="0"/>
    <xf numFmtId="0" fontId="30" fillId="44" borderId="86" applyNumberFormat="0" applyAlignment="0" applyProtection="0"/>
    <xf numFmtId="0" fontId="4" fillId="24" borderId="88" applyNumberFormat="0" applyFont="0" applyAlignment="0" applyProtection="0"/>
    <xf numFmtId="0" fontId="28" fillId="9" borderId="86" applyNumberFormat="0" applyAlignment="0" applyProtection="0"/>
    <xf numFmtId="8" fontId="1" fillId="0" borderId="0" applyFont="0" applyFill="0" applyBorder="0" applyAlignment="0" applyProtection="0"/>
    <xf numFmtId="0" fontId="71" fillId="55" borderId="88" applyNumberFormat="0" applyAlignment="0" applyProtection="0"/>
    <xf numFmtId="0" fontId="71" fillId="55" borderId="88" applyNumberFormat="0" applyAlignment="0" applyProtection="0"/>
    <xf numFmtId="0" fontId="2" fillId="0" borderId="89" applyNumberFormat="0" applyFill="0" applyAlignment="0" applyProtection="0"/>
    <xf numFmtId="0" fontId="30" fillId="9" borderId="86" applyNumberFormat="0" applyAlignment="0" applyProtection="0"/>
    <xf numFmtId="0" fontId="2" fillId="0" borderId="89" applyNumberFormat="0" applyFill="0" applyAlignment="0" applyProtection="0"/>
    <xf numFmtId="0" fontId="18" fillId="53" borderId="87" applyNumberFormat="0" applyAlignment="0" applyProtection="0"/>
    <xf numFmtId="0" fontId="28" fillId="9" borderId="86" applyNumberFormat="0" applyAlignment="0" applyProtection="0"/>
    <xf numFmtId="0" fontId="71" fillId="55" borderId="88" applyNumberFormat="0" applyAlignment="0" applyProtection="0"/>
    <xf numFmtId="0" fontId="2" fillId="0" borderId="89" applyNumberFormat="0" applyFill="0" applyAlignment="0" applyProtection="0"/>
    <xf numFmtId="0" fontId="2" fillId="0" borderId="89" applyNumberFormat="0" applyFill="0" applyAlignment="0" applyProtection="0"/>
    <xf numFmtId="44" fontId="5" fillId="0" borderId="0" applyFont="0" applyFill="0" applyBorder="0" applyAlignment="0" applyProtection="0"/>
    <xf numFmtId="0" fontId="28" fillId="9" borderId="86"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 fillId="24" borderId="88" applyNumberFormat="0" applyFont="0" applyAlignment="0" applyProtection="0"/>
    <xf numFmtId="0" fontId="30" fillId="9" borderId="86"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6" applyNumberFormat="0" applyAlignment="0" applyProtection="0"/>
    <xf numFmtId="0" fontId="18" fillId="9" borderId="87" applyNumberFormat="0" applyAlignment="0" applyProtection="0"/>
    <xf numFmtId="0" fontId="2" fillId="0" borderId="89"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89"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7" applyNumberFormat="0" applyAlignment="0" applyProtection="0"/>
    <xf numFmtId="0" fontId="71" fillId="55" borderId="88" applyNumberFormat="0" applyAlignment="0" applyProtection="0"/>
    <xf numFmtId="0" fontId="28" fillId="53" borderId="86" applyNumberFormat="0" applyAlignment="0" applyProtection="0"/>
    <xf numFmtId="0" fontId="30" fillId="44" borderId="86" applyNumberFormat="0" applyAlignment="0" applyProtection="0"/>
    <xf numFmtId="0" fontId="2" fillId="0" borderId="89" applyNumberFormat="0" applyFill="0" applyAlignment="0" applyProtection="0"/>
    <xf numFmtId="8" fontId="1" fillId="0" borderId="0" applyFont="0" applyFill="0" applyBorder="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 fillId="24" borderId="88" applyNumberFormat="0" applyFont="0" applyAlignment="0" applyProtection="0"/>
    <xf numFmtId="0" fontId="18" fillId="53" borderId="87" applyNumberFormat="0" applyAlignment="0" applyProtection="0"/>
    <xf numFmtId="0" fontId="2" fillId="0" borderId="89" applyNumberFormat="0" applyFill="0" applyAlignment="0" applyProtection="0"/>
    <xf numFmtId="0" fontId="28" fillId="9" borderId="86" applyNumberFormat="0" applyAlignment="0" applyProtection="0"/>
    <xf numFmtId="0" fontId="2" fillId="0" borderId="89" applyNumberFormat="0" applyFill="0" applyAlignment="0" applyProtection="0"/>
    <xf numFmtId="0" fontId="18" fillId="9"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4" fillId="24" borderId="88" applyNumberFormat="0" applyFont="0" applyAlignment="0" applyProtection="0"/>
    <xf numFmtId="0" fontId="28" fillId="9" borderId="86" applyNumberFormat="0" applyAlignment="0" applyProtection="0"/>
    <xf numFmtId="0" fontId="4" fillId="24" borderId="88" applyNumberFormat="0" applyFont="0" applyAlignment="0" applyProtection="0"/>
    <xf numFmtId="0" fontId="2" fillId="0" borderId="89" applyNumberFormat="0" applyFill="0" applyAlignment="0" applyProtection="0"/>
    <xf numFmtId="0" fontId="4" fillId="24" borderId="88" applyNumberFormat="0" applyFont="0" applyAlignment="0" applyProtection="0"/>
    <xf numFmtId="0" fontId="18" fillId="53" borderId="87" applyNumberFormat="0" applyAlignment="0" applyProtection="0"/>
    <xf numFmtId="0" fontId="28" fillId="9" borderId="86" applyNumberFormat="0" applyAlignment="0" applyProtection="0"/>
    <xf numFmtId="0" fontId="2" fillId="0" borderId="89" applyNumberFormat="0" applyFill="0" applyAlignment="0" applyProtection="0"/>
    <xf numFmtId="0" fontId="30" fillId="44" borderId="86" applyNumberFormat="0" applyAlignment="0" applyProtection="0"/>
    <xf numFmtId="0" fontId="28" fillId="9" borderId="86" applyNumberFormat="0" applyAlignment="0" applyProtection="0"/>
    <xf numFmtId="0" fontId="2" fillId="0" borderId="89" applyNumberFormat="0" applyFill="0" applyAlignment="0" applyProtection="0"/>
    <xf numFmtId="0" fontId="18" fillId="53" borderId="87" applyNumberFormat="0" applyAlignment="0" applyProtection="0"/>
    <xf numFmtId="0" fontId="28" fillId="9"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4" fillId="24" borderId="88" applyNumberFormat="0" applyFont="0" applyAlignment="0" applyProtection="0"/>
    <xf numFmtId="0" fontId="18" fillId="9" borderId="87" applyNumberFormat="0" applyAlignment="0" applyProtection="0"/>
    <xf numFmtId="0" fontId="4" fillId="24" borderId="88" applyNumberFormat="0" applyFont="0" applyAlignment="0" applyProtection="0"/>
    <xf numFmtId="0" fontId="18" fillId="9" borderId="87" applyNumberFormat="0" applyAlignment="0" applyProtection="0"/>
    <xf numFmtId="0" fontId="18" fillId="9" borderId="87" applyNumberFormat="0" applyAlignment="0" applyProtection="0"/>
    <xf numFmtId="0" fontId="30" fillId="9"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2" fillId="0" borderId="89" applyNumberFormat="0" applyFill="0" applyAlignment="0" applyProtection="0"/>
    <xf numFmtId="0" fontId="18" fillId="9" borderId="87" applyNumberFormat="0" applyAlignment="0" applyProtection="0"/>
    <xf numFmtId="0" fontId="18" fillId="53" borderId="87" applyNumberFormat="0" applyAlignment="0" applyProtection="0"/>
    <xf numFmtId="0" fontId="18" fillId="53" borderId="87" applyNumberFormat="0" applyAlignment="0" applyProtection="0"/>
    <xf numFmtId="0" fontId="18" fillId="9" borderId="87" applyNumberFormat="0" applyAlignment="0" applyProtection="0"/>
    <xf numFmtId="0" fontId="2" fillId="0" borderId="89" applyNumberFormat="0" applyFill="0" applyAlignment="0" applyProtection="0"/>
    <xf numFmtId="0" fontId="18" fillId="9" borderId="87" applyNumberFormat="0" applyAlignment="0" applyProtection="0"/>
    <xf numFmtId="0" fontId="2" fillId="0" borderId="89" applyNumberFormat="0" applyFill="0" applyAlignment="0" applyProtection="0"/>
    <xf numFmtId="0" fontId="18" fillId="9" borderId="87" applyNumberFormat="0" applyAlignment="0" applyProtection="0"/>
    <xf numFmtId="0" fontId="18" fillId="9" borderId="87" applyNumberFormat="0" applyAlignment="0" applyProtection="0"/>
    <xf numFmtId="0" fontId="30" fillId="9" borderId="86" applyNumberFormat="0" applyAlignment="0" applyProtection="0"/>
    <xf numFmtId="0" fontId="18" fillId="9" borderId="87" applyNumberFormat="0" applyAlignment="0" applyProtection="0"/>
    <xf numFmtId="0" fontId="18" fillId="9" borderId="87" applyNumberFormat="0" applyAlignment="0" applyProtection="0"/>
    <xf numFmtId="0" fontId="28" fillId="9" borderId="86" applyNumberFormat="0" applyAlignment="0" applyProtection="0"/>
    <xf numFmtId="0" fontId="18" fillId="9" borderId="87" applyNumberFormat="0" applyAlignment="0" applyProtection="0"/>
    <xf numFmtId="0" fontId="4" fillId="24" borderId="88" applyNumberFormat="0" applyFont="0" applyAlignment="0" applyProtection="0"/>
    <xf numFmtId="0" fontId="2" fillId="0" borderId="89" applyNumberFormat="0" applyFill="0" applyAlignment="0" applyProtection="0"/>
    <xf numFmtId="0" fontId="4" fillId="24" borderId="88" applyNumberFormat="0" applyFont="0" applyAlignment="0" applyProtection="0"/>
    <xf numFmtId="0" fontId="2" fillId="0" borderId="89" applyNumberFormat="0" applyFill="0" applyAlignment="0" applyProtection="0"/>
    <xf numFmtId="0" fontId="28" fillId="53" borderId="86" applyNumberFormat="0" applyAlignment="0" applyProtection="0"/>
    <xf numFmtId="0" fontId="30" fillId="38" borderId="86" applyNumberFormat="0" applyAlignment="0" applyProtection="0"/>
    <xf numFmtId="0" fontId="30" fillId="9" borderId="86" applyNumberFormat="0" applyAlignment="0" applyProtection="0"/>
    <xf numFmtId="0" fontId="18" fillId="9" borderId="87" applyNumberFormat="0" applyAlignment="0" applyProtection="0"/>
    <xf numFmtId="0" fontId="2" fillId="0" borderId="89" applyNumberFormat="0" applyFill="0" applyAlignment="0" applyProtection="0"/>
    <xf numFmtId="0" fontId="71" fillId="55" borderId="88" applyNumberFormat="0" applyAlignment="0" applyProtection="0"/>
    <xf numFmtId="0" fontId="2" fillId="0" borderId="89" applyNumberFormat="0" applyFill="0" applyAlignment="0" applyProtection="0"/>
    <xf numFmtId="0" fontId="30" fillId="38" borderId="86" applyNumberFormat="0" applyAlignment="0" applyProtection="0"/>
    <xf numFmtId="0" fontId="4" fillId="24" borderId="88" applyNumberFormat="0" applyFont="0" applyAlignment="0" applyProtection="0"/>
    <xf numFmtId="0" fontId="4" fillId="24" borderId="88" applyNumberFormat="0" applyFont="0" applyAlignment="0" applyProtection="0"/>
    <xf numFmtId="0" fontId="4" fillId="24" borderId="88" applyNumberFormat="0" applyFont="0" applyAlignment="0" applyProtection="0"/>
    <xf numFmtId="0" fontId="2" fillId="0" borderId="89" applyNumberFormat="0" applyFill="0" applyAlignment="0" applyProtection="0"/>
    <xf numFmtId="0" fontId="18" fillId="9" borderId="87" applyNumberFormat="0" applyAlignment="0" applyProtection="0"/>
    <xf numFmtId="0" fontId="4" fillId="24" borderId="88" applyNumberFormat="0" applyFont="0" applyAlignment="0" applyProtection="0"/>
    <xf numFmtId="0" fontId="2" fillId="0" borderId="89" applyNumberFormat="0" applyFill="0" applyAlignment="0" applyProtection="0"/>
    <xf numFmtId="0" fontId="2" fillId="0" borderId="89" applyNumberFormat="0" applyFill="0" applyAlignment="0" applyProtection="0"/>
    <xf numFmtId="0" fontId="30"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30" fillId="44" borderId="86" applyNumberFormat="0" applyAlignment="0" applyProtection="0"/>
    <xf numFmtId="0" fontId="28" fillId="53" borderId="86" applyNumberFormat="0" applyAlignment="0" applyProtection="0"/>
    <xf numFmtId="0" fontId="30" fillId="44" borderId="86" applyNumberFormat="0" applyAlignment="0" applyProtection="0"/>
    <xf numFmtId="0" fontId="4" fillId="24" borderId="88" applyNumberFormat="0" applyFont="0" applyAlignment="0" applyProtection="0"/>
    <xf numFmtId="0" fontId="4" fillId="24" borderId="88" applyNumberFormat="0" applyFont="0" applyAlignment="0" applyProtection="0"/>
    <xf numFmtId="0" fontId="28" fillId="53" borderId="86" applyNumberFormat="0" applyAlignment="0" applyProtection="0"/>
    <xf numFmtId="0" fontId="71" fillId="55" borderId="88" applyNumberFormat="0" applyAlignment="0" applyProtection="0"/>
    <xf numFmtId="0" fontId="18" fillId="53" borderId="87" applyNumberFormat="0" applyAlignment="0" applyProtection="0"/>
    <xf numFmtId="0" fontId="28" fillId="53" borderId="86" applyNumberFormat="0" applyAlignment="0" applyProtection="0"/>
    <xf numFmtId="0" fontId="18" fillId="9" borderId="87" applyNumberFormat="0" applyAlignment="0" applyProtection="0"/>
    <xf numFmtId="0" fontId="18" fillId="9" borderId="87" applyNumberFormat="0" applyAlignment="0" applyProtection="0"/>
    <xf numFmtId="0" fontId="2" fillId="0" borderId="89" applyNumberFormat="0" applyFill="0" applyAlignment="0" applyProtection="0"/>
    <xf numFmtId="0" fontId="28" fillId="9" borderId="86" applyNumberFormat="0" applyAlignment="0" applyProtection="0"/>
    <xf numFmtId="0" fontId="18" fillId="9" borderId="87" applyNumberFormat="0" applyAlignment="0" applyProtection="0"/>
    <xf numFmtId="0" fontId="18" fillId="9" borderId="87" applyNumberFormat="0" applyAlignment="0" applyProtection="0"/>
    <xf numFmtId="0" fontId="2" fillId="0" borderId="89" applyNumberFormat="0" applyFill="0" applyAlignment="0" applyProtection="0"/>
    <xf numFmtId="0" fontId="4" fillId="24" borderId="88" applyNumberFormat="0" applyFont="0" applyAlignment="0" applyProtection="0"/>
    <xf numFmtId="0" fontId="4" fillId="24" borderId="88" applyNumberFormat="0" applyFont="0" applyAlignment="0" applyProtection="0"/>
    <xf numFmtId="0" fontId="71" fillId="55" borderId="88" applyNumberFormat="0" applyAlignment="0" applyProtection="0"/>
    <xf numFmtId="0" fontId="4" fillId="24" borderId="88" applyNumberFormat="0" applyFont="0" applyAlignment="0" applyProtection="0"/>
    <xf numFmtId="0" fontId="28" fillId="9" borderId="86" applyNumberFormat="0" applyAlignment="0" applyProtection="0"/>
    <xf numFmtId="0" fontId="30" fillId="44" borderId="86" applyNumberFormat="0" applyAlignment="0" applyProtection="0"/>
    <xf numFmtId="0" fontId="4" fillId="24" borderId="88" applyNumberFormat="0" applyFont="0" applyAlignment="0" applyProtection="0"/>
    <xf numFmtId="0" fontId="18" fillId="53" borderId="87" applyNumberFormat="0" applyAlignment="0" applyProtection="0"/>
    <xf numFmtId="0" fontId="28"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7" applyNumberFormat="0" applyAlignment="0" applyProtection="0"/>
    <xf numFmtId="0" fontId="3" fillId="24" borderId="88" applyNumberFormat="0" applyFont="0" applyAlignment="0" applyProtection="0"/>
    <xf numFmtId="0" fontId="4" fillId="24" borderId="88" applyNumberFormat="0" applyFont="0" applyAlignment="0" applyProtection="0"/>
    <xf numFmtId="44" fontId="1" fillId="0" borderId="0" applyFont="0" applyFill="0" applyBorder="0" applyAlignment="0" applyProtection="0"/>
    <xf numFmtId="0" fontId="71" fillId="55" borderId="88" applyNumberFormat="0" applyAlignment="0" applyProtection="0"/>
    <xf numFmtId="0" fontId="2" fillId="0" borderId="89"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9" borderId="87" applyNumberFormat="0" applyAlignment="0" applyProtection="0"/>
    <xf numFmtId="0" fontId="2" fillId="0" borderId="89"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7" applyNumberFormat="0" applyAlignment="0" applyProtection="0"/>
    <xf numFmtId="0" fontId="71" fillId="55" borderId="88" applyNumberFormat="0" applyAlignment="0" applyProtection="0"/>
    <xf numFmtId="0" fontId="28" fillId="53" borderId="86" applyNumberFormat="0" applyAlignment="0" applyProtection="0"/>
    <xf numFmtId="0" fontId="30" fillId="44" borderId="86" applyNumberFormat="0" applyAlignment="0" applyProtection="0"/>
    <xf numFmtId="0" fontId="2" fillId="0" borderId="89" applyNumberFormat="0" applyFill="0" applyAlignment="0" applyProtection="0"/>
    <xf numFmtId="8" fontId="1" fillId="0" borderId="0" applyFont="0" applyFill="0" applyBorder="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44"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18" fillId="9" borderId="87" applyNumberFormat="0" applyAlignment="0" applyProtection="0"/>
    <xf numFmtId="0" fontId="18" fillId="9" borderId="87" applyNumberFormat="0" applyAlignment="0" applyProtection="0"/>
    <xf numFmtId="0" fontId="2" fillId="0" borderId="89" applyNumberFormat="0" applyFill="0" applyAlignment="0" applyProtection="0"/>
    <xf numFmtId="0" fontId="28" fillId="9" borderId="86" applyNumberFormat="0" applyAlignment="0" applyProtection="0"/>
    <xf numFmtId="0" fontId="18" fillId="9" borderId="87" applyNumberFormat="0" applyAlignment="0" applyProtection="0"/>
    <xf numFmtId="0" fontId="30" fillId="9" borderId="86" applyNumberFormat="0" applyAlignment="0" applyProtection="0"/>
    <xf numFmtId="0" fontId="18" fillId="9" borderId="87" applyNumberFormat="0" applyAlignment="0" applyProtection="0"/>
    <xf numFmtId="0" fontId="30" fillId="9" borderId="86" applyNumberFormat="0" applyAlignment="0" applyProtection="0"/>
    <xf numFmtId="0" fontId="3" fillId="24" borderId="88" applyNumberFormat="0" applyFont="0" applyAlignment="0" applyProtection="0"/>
    <xf numFmtId="0" fontId="30" fillId="44" borderId="86" applyNumberFormat="0" applyAlignment="0" applyProtection="0"/>
    <xf numFmtId="0" fontId="2" fillId="0" borderId="89" applyNumberFormat="0" applyFill="0" applyAlignment="0" applyProtection="0"/>
    <xf numFmtId="0" fontId="71" fillId="55" borderId="88" applyNumberFormat="0" applyAlignment="0" applyProtection="0"/>
    <xf numFmtId="0" fontId="18" fillId="9" borderId="87" applyNumberFormat="0" applyAlignment="0" applyProtection="0"/>
    <xf numFmtId="0" fontId="18" fillId="9" borderId="87" applyNumberFormat="0" applyAlignment="0" applyProtection="0"/>
    <xf numFmtId="0" fontId="2" fillId="0" borderId="89" applyNumberFormat="0" applyFill="0" applyAlignment="0" applyProtection="0"/>
    <xf numFmtId="0" fontId="28" fillId="9"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18" fillId="9" borderId="87" applyNumberFormat="0" applyAlignment="0" applyProtection="0"/>
    <xf numFmtId="44" fontId="5" fillId="0" borderId="0" applyFont="0" applyFill="0" applyBorder="0" applyAlignment="0" applyProtection="0"/>
    <xf numFmtId="0" fontId="28" fillId="9" borderId="86" applyNumberFormat="0" applyAlignment="0" applyProtection="0"/>
    <xf numFmtId="44" fontId="5" fillId="0" borderId="0" applyFont="0" applyFill="0" applyBorder="0" applyAlignment="0" applyProtection="0"/>
    <xf numFmtId="0" fontId="2" fillId="0" borderId="89" applyNumberFormat="0" applyFill="0" applyAlignment="0" applyProtection="0"/>
    <xf numFmtId="0" fontId="30" fillId="9" borderId="86" applyNumberFormat="0" applyAlignment="0" applyProtection="0"/>
    <xf numFmtId="0" fontId="28" fillId="9" borderId="86" applyNumberFormat="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 fillId="24" borderId="88" applyNumberFormat="0" applyFont="0" applyAlignment="0" applyProtection="0"/>
    <xf numFmtId="0" fontId="4" fillId="24" borderId="88" applyNumberFormat="0" applyFont="0" applyAlignment="0" applyProtection="0"/>
    <xf numFmtId="0" fontId="2" fillId="0" borderId="89" applyNumberFormat="0" applyFill="0" applyAlignment="0" applyProtection="0"/>
    <xf numFmtId="0" fontId="2" fillId="0" borderId="89" applyNumberFormat="0" applyFill="0" applyAlignment="0" applyProtection="0"/>
    <xf numFmtId="0" fontId="28" fillId="53" borderId="86" applyNumberFormat="0" applyAlignment="0" applyProtection="0"/>
    <xf numFmtId="0" fontId="18" fillId="53" borderId="87" applyNumberFormat="0" applyAlignment="0" applyProtection="0"/>
    <xf numFmtId="0" fontId="4" fillId="24" borderId="88" applyNumberFormat="0" applyFont="0" applyAlignment="0" applyProtection="0"/>
    <xf numFmtId="0" fontId="4" fillId="24" borderId="88" applyNumberFormat="0" applyFont="0" applyAlignment="0" applyProtection="0"/>
    <xf numFmtId="0" fontId="18" fillId="9" borderId="87" applyNumberFormat="0" applyAlignment="0" applyProtection="0"/>
    <xf numFmtId="0" fontId="18" fillId="9" borderId="87" applyNumberFormat="0" applyAlignment="0" applyProtection="0"/>
    <xf numFmtId="0" fontId="4" fillId="24" borderId="88" applyNumberFormat="0" applyFont="0" applyAlignment="0" applyProtection="0"/>
    <xf numFmtId="0" fontId="28" fillId="9" borderId="86" applyNumberFormat="0" applyAlignment="0" applyProtection="0"/>
    <xf numFmtId="0" fontId="18" fillId="53" borderId="87" applyNumberFormat="0" applyAlignment="0" applyProtection="0"/>
    <xf numFmtId="0" fontId="30" fillId="9" borderId="86" applyNumberFormat="0" applyAlignment="0" applyProtection="0"/>
    <xf numFmtId="0" fontId="28" fillId="9" borderId="86" applyNumberFormat="0" applyAlignment="0" applyProtection="0"/>
    <xf numFmtId="0" fontId="30" fillId="38"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53" borderId="87" applyNumberFormat="0" applyAlignment="0" applyProtection="0"/>
    <xf numFmtId="0" fontId="30" fillId="9" borderId="86" applyNumberFormat="0" applyAlignment="0" applyProtection="0"/>
    <xf numFmtId="0" fontId="2" fillId="0" borderId="89" applyNumberFormat="0" applyFill="0" applyAlignment="0" applyProtection="0"/>
    <xf numFmtId="0" fontId="30" fillId="9" borderId="86" applyNumberFormat="0" applyAlignment="0" applyProtection="0"/>
    <xf numFmtId="0" fontId="30" fillId="44" borderId="86" applyNumberFormat="0" applyAlignment="0" applyProtection="0"/>
    <xf numFmtId="0" fontId="3" fillId="24" borderId="88" applyNumberFormat="0" applyFont="0" applyAlignment="0" applyProtection="0"/>
    <xf numFmtId="0" fontId="4" fillId="24" borderId="88" applyNumberFormat="0" applyFont="0" applyAlignment="0" applyProtection="0"/>
    <xf numFmtId="0" fontId="30" fillId="9" borderId="86" applyNumberFormat="0" applyAlignment="0" applyProtection="0"/>
    <xf numFmtId="0" fontId="30" fillId="9" borderId="86" applyNumberFormat="0" applyAlignment="0" applyProtection="0"/>
    <xf numFmtId="44" fontId="1" fillId="0" borderId="0" applyFont="0" applyFill="0" applyBorder="0" applyAlignment="0" applyProtection="0"/>
    <xf numFmtId="0" fontId="2" fillId="0" borderId="89" applyNumberFormat="0" applyFill="0" applyAlignment="0" applyProtection="0"/>
    <xf numFmtId="0" fontId="3" fillId="24" borderId="88" applyNumberFormat="0" applyFont="0" applyAlignment="0" applyProtection="0"/>
    <xf numFmtId="0" fontId="18" fillId="53" borderId="87" applyNumberFormat="0" applyAlignment="0" applyProtection="0"/>
    <xf numFmtId="0" fontId="2" fillId="0" borderId="89" applyNumberFormat="0" applyFill="0" applyAlignment="0" applyProtection="0"/>
    <xf numFmtId="0" fontId="30" fillId="9" borderId="86" applyNumberFormat="0" applyAlignment="0" applyProtection="0"/>
    <xf numFmtId="0" fontId="30" fillId="9" borderId="86" applyNumberFormat="0" applyAlignment="0" applyProtection="0"/>
    <xf numFmtId="0" fontId="71" fillId="55" borderId="88" applyNumberFormat="0" applyAlignment="0" applyProtection="0"/>
    <xf numFmtId="0" fontId="2" fillId="0" borderId="89" applyNumberFormat="0" applyFill="0" applyAlignment="0" applyProtection="0"/>
    <xf numFmtId="0" fontId="18" fillId="9" borderId="87" applyNumberFormat="0" applyAlignment="0" applyProtection="0"/>
    <xf numFmtId="0" fontId="3" fillId="24" borderId="88" applyNumberFormat="0" applyFont="0" applyAlignment="0" applyProtection="0"/>
    <xf numFmtId="0" fontId="71" fillId="55" borderId="88" applyNumberFormat="0" applyAlignment="0" applyProtection="0"/>
    <xf numFmtId="0" fontId="28" fillId="53" borderId="86" applyNumberFormat="0" applyAlignment="0" applyProtection="0"/>
    <xf numFmtId="0" fontId="28" fillId="53" borderId="86" applyNumberFormat="0" applyAlignment="0" applyProtection="0"/>
    <xf numFmtId="0" fontId="30" fillId="44"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18" fillId="53" borderId="87" applyNumberFormat="0" applyAlignment="0" applyProtection="0"/>
    <xf numFmtId="0" fontId="18" fillId="53" borderId="87" applyNumberFormat="0" applyAlignment="0" applyProtection="0"/>
    <xf numFmtId="0" fontId="3" fillId="24" borderId="88" applyNumberFormat="0" applyFont="0" applyAlignment="0" applyProtection="0"/>
    <xf numFmtId="0" fontId="2" fillId="0" borderId="89" applyNumberFormat="0" applyFill="0" applyAlignment="0" applyProtection="0"/>
    <xf numFmtId="0" fontId="18" fillId="53" borderId="87" applyNumberFormat="0" applyAlignment="0" applyProtection="0"/>
    <xf numFmtId="8" fontId="1" fillId="0" borderId="0" applyFont="0" applyFill="0" applyBorder="0" applyAlignment="0" applyProtection="0"/>
    <xf numFmtId="0" fontId="18" fillId="53" borderId="87" applyNumberFormat="0" applyAlignment="0" applyProtection="0"/>
    <xf numFmtId="0" fontId="28" fillId="9" borderId="86" applyNumberFormat="0" applyAlignment="0" applyProtection="0"/>
    <xf numFmtId="0" fontId="28" fillId="53" borderId="86" applyNumberFormat="0" applyAlignment="0" applyProtection="0"/>
    <xf numFmtId="0" fontId="2" fillId="0" borderId="89" applyNumberFormat="0" applyFill="0" applyAlignment="0" applyProtection="0"/>
    <xf numFmtId="0" fontId="71" fillId="55" borderId="88" applyNumberFormat="0" applyAlignment="0" applyProtection="0"/>
    <xf numFmtId="0" fontId="4" fillId="24" borderId="88" applyNumberFormat="0" applyFont="0" applyAlignment="0" applyProtection="0"/>
    <xf numFmtId="44" fontId="5" fillId="0" borderId="0" applyFont="0" applyFill="0" applyBorder="0" applyAlignment="0" applyProtection="0"/>
    <xf numFmtId="0" fontId="3" fillId="24" borderId="88" applyNumberFormat="0" applyFont="0" applyAlignment="0" applyProtection="0"/>
    <xf numFmtId="0" fontId="28" fillId="9" borderId="86" applyNumberFormat="0" applyAlignment="0" applyProtection="0"/>
    <xf numFmtId="44" fontId="5" fillId="0" borderId="0" applyFont="0" applyFill="0" applyBorder="0" applyAlignment="0" applyProtection="0"/>
    <xf numFmtId="0" fontId="30" fillId="44" borderId="86"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38" borderId="86" applyNumberFormat="0" applyAlignment="0" applyProtection="0"/>
    <xf numFmtId="0" fontId="71" fillId="55" borderId="88"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6" applyNumberFormat="0" applyAlignment="0" applyProtection="0"/>
    <xf numFmtId="0" fontId="2" fillId="0" borderId="89" applyNumberFormat="0" applyFill="0" applyAlignment="0" applyProtection="0"/>
    <xf numFmtId="44" fontId="5" fillId="0" borderId="0" applyFont="0" applyFill="0" applyBorder="0" applyAlignment="0" applyProtection="0"/>
    <xf numFmtId="0" fontId="28" fillId="9" borderId="86" applyNumberFormat="0" applyAlignment="0" applyProtection="0"/>
    <xf numFmtId="0" fontId="18" fillId="9" borderId="87" applyNumberFormat="0" applyAlignment="0" applyProtection="0"/>
    <xf numFmtId="0" fontId="2" fillId="0" borderId="89"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 fillId="24" borderId="88" applyNumberFormat="0" applyFont="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89" applyNumberFormat="0" applyFill="0" applyAlignment="0" applyProtection="0"/>
    <xf numFmtId="0" fontId="18" fillId="53" borderId="87" applyNumberFormat="0" applyAlignment="0" applyProtection="0"/>
    <xf numFmtId="0" fontId="71" fillId="55" borderId="88" applyNumberFormat="0" applyAlignment="0" applyProtection="0"/>
    <xf numFmtId="0" fontId="28" fillId="53" borderId="86" applyNumberFormat="0" applyAlignment="0" applyProtection="0"/>
    <xf numFmtId="0" fontId="30" fillId="44" borderId="86" applyNumberFormat="0" applyAlignment="0" applyProtection="0"/>
    <xf numFmtId="0" fontId="2" fillId="0" borderId="89" applyNumberFormat="0" applyFill="0" applyAlignment="0" applyProtection="0"/>
    <xf numFmtId="8" fontId="1" fillId="0" borderId="0" applyFont="0" applyFill="0" applyBorder="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 fillId="24" borderId="88" applyNumberFormat="0" applyFont="0" applyAlignment="0" applyProtection="0"/>
    <xf numFmtId="0" fontId="18" fillId="9" borderId="87" applyNumberFormat="0" applyAlignment="0" applyProtection="0"/>
    <xf numFmtId="0" fontId="18" fillId="53" borderId="87" applyNumberFormat="0" applyAlignment="0" applyProtection="0"/>
    <xf numFmtId="0" fontId="2" fillId="0" borderId="89" applyNumberFormat="0" applyFill="0" applyAlignment="0" applyProtection="0"/>
    <xf numFmtId="0" fontId="18" fillId="9" borderId="87" applyNumberFormat="0" applyAlignment="0" applyProtection="0"/>
    <xf numFmtId="0" fontId="3" fillId="24" borderId="88" applyNumberFormat="0" applyFont="0" applyAlignment="0" applyProtection="0"/>
    <xf numFmtId="0" fontId="2" fillId="0" borderId="89" applyNumberFormat="0" applyFill="0" applyAlignment="0" applyProtection="0"/>
    <xf numFmtId="0" fontId="30" fillId="9" borderId="86" applyNumberFormat="0" applyAlignment="0" applyProtection="0"/>
    <xf numFmtId="0" fontId="18" fillId="9"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28" fillId="9" borderId="86" applyNumberFormat="0" applyAlignment="0" applyProtection="0"/>
    <xf numFmtId="0" fontId="18" fillId="53" borderId="87" applyNumberFormat="0" applyAlignment="0" applyProtection="0"/>
    <xf numFmtId="0" fontId="30" fillId="9" borderId="86" applyNumberFormat="0" applyAlignment="0" applyProtection="0"/>
    <xf numFmtId="0" fontId="4" fillId="24" borderId="88" applyNumberFormat="0" applyFont="0" applyAlignment="0" applyProtection="0"/>
    <xf numFmtId="0" fontId="30" fillId="9"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28" fillId="9" borderId="86" applyNumberFormat="0" applyAlignment="0" applyProtection="0"/>
    <xf numFmtId="0" fontId="2" fillId="0" borderId="89" applyNumberFormat="0" applyFill="0" applyAlignment="0" applyProtection="0"/>
    <xf numFmtId="0" fontId="30" fillId="9" borderId="86" applyNumberFormat="0" applyAlignment="0" applyProtection="0"/>
    <xf numFmtId="0" fontId="4" fillId="24" borderId="88" applyNumberFormat="0" applyFont="0" applyAlignment="0" applyProtection="0"/>
    <xf numFmtId="0" fontId="28" fillId="9" borderId="86" applyNumberFormat="0" applyAlignment="0" applyProtection="0"/>
    <xf numFmtId="0" fontId="2" fillId="0" borderId="89" applyNumberFormat="0" applyFill="0" applyAlignment="0" applyProtection="0"/>
    <xf numFmtId="0" fontId="71" fillId="55" borderId="88" applyNumberFormat="0" applyAlignment="0" applyProtection="0"/>
    <xf numFmtId="0" fontId="2" fillId="0" borderId="89" applyNumberFormat="0" applyFill="0" applyAlignment="0" applyProtection="0"/>
    <xf numFmtId="0" fontId="30" fillId="44" borderId="86" applyNumberFormat="0" applyAlignment="0" applyProtection="0"/>
    <xf numFmtId="0" fontId="18" fillId="9" borderId="87" applyNumberFormat="0" applyAlignment="0" applyProtection="0"/>
    <xf numFmtId="0" fontId="30" fillId="9" borderId="86" applyNumberFormat="0" applyAlignment="0" applyProtection="0"/>
    <xf numFmtId="0" fontId="18" fillId="9" borderId="87" applyNumberFormat="0" applyAlignment="0" applyProtection="0"/>
    <xf numFmtId="0" fontId="18" fillId="53" borderId="87" applyNumberFormat="0" applyAlignment="0" applyProtection="0"/>
    <xf numFmtId="0" fontId="30" fillId="9" borderId="86" applyNumberFormat="0" applyAlignment="0" applyProtection="0"/>
    <xf numFmtId="0" fontId="2" fillId="0" borderId="89" applyNumberFormat="0" applyFill="0" applyAlignment="0" applyProtection="0"/>
    <xf numFmtId="0" fontId="28" fillId="9" borderId="86" applyNumberFormat="0" applyAlignment="0" applyProtection="0"/>
    <xf numFmtId="0" fontId="4" fillId="24" borderId="88" applyNumberFormat="0" applyFont="0" applyAlignment="0" applyProtection="0"/>
    <xf numFmtId="0" fontId="4" fillId="24" borderId="88" applyNumberFormat="0" applyFont="0" applyAlignment="0" applyProtection="0"/>
    <xf numFmtId="0" fontId="18" fillId="9" borderId="87" applyNumberFormat="0" applyAlignment="0" applyProtection="0"/>
    <xf numFmtId="0" fontId="28" fillId="53" borderId="86" applyNumberFormat="0" applyAlignment="0" applyProtection="0"/>
    <xf numFmtId="0" fontId="18" fillId="9" borderId="87" applyNumberFormat="0" applyAlignment="0" applyProtection="0"/>
    <xf numFmtId="0" fontId="30" fillId="38" borderId="86" applyNumberFormat="0" applyAlignment="0" applyProtection="0"/>
    <xf numFmtId="0" fontId="18" fillId="9" borderId="87" applyNumberFormat="0" applyAlignment="0" applyProtection="0"/>
    <xf numFmtId="0" fontId="2" fillId="0" borderId="89" applyNumberFormat="0" applyFill="0" applyAlignment="0" applyProtection="0"/>
    <xf numFmtId="0" fontId="18" fillId="9" borderId="87" applyNumberFormat="0" applyAlignment="0" applyProtection="0"/>
    <xf numFmtId="0" fontId="3" fillId="24" borderId="88" applyNumberFormat="0" applyFont="0" applyAlignment="0" applyProtection="0"/>
    <xf numFmtId="0" fontId="30" fillId="9" borderId="86" applyNumberFormat="0" applyAlignment="0" applyProtection="0"/>
    <xf numFmtId="0" fontId="28" fillId="9" borderId="86" applyNumberFormat="0" applyAlignment="0" applyProtection="0"/>
    <xf numFmtId="0" fontId="18" fillId="9" borderId="87" applyNumberFormat="0" applyAlignment="0" applyProtection="0"/>
    <xf numFmtId="0" fontId="4" fillId="24" borderId="88" applyNumberFormat="0" applyFont="0" applyAlignment="0" applyProtection="0"/>
    <xf numFmtId="0" fontId="71" fillId="55" borderId="88" applyNumberFormat="0" applyAlignment="0" applyProtection="0"/>
    <xf numFmtId="0" fontId="30" fillId="44" borderId="86" applyNumberFormat="0" applyAlignment="0" applyProtection="0"/>
    <xf numFmtId="0" fontId="18" fillId="9" borderId="87" applyNumberFormat="0" applyAlignment="0" applyProtection="0"/>
    <xf numFmtId="0" fontId="18" fillId="53" borderId="87" applyNumberFormat="0" applyAlignment="0" applyProtection="0"/>
    <xf numFmtId="0" fontId="4" fillId="24" borderId="88" applyNumberFormat="0" applyFont="0" applyAlignment="0" applyProtection="0"/>
    <xf numFmtId="0" fontId="28" fillId="53" borderId="86" applyNumberFormat="0" applyAlignment="0" applyProtection="0"/>
    <xf numFmtId="0" fontId="28" fillId="9" borderId="86" applyNumberFormat="0" applyAlignment="0" applyProtection="0"/>
    <xf numFmtId="0" fontId="2" fillId="0" borderId="89" applyNumberFormat="0" applyFill="0" applyAlignment="0" applyProtection="0"/>
    <xf numFmtId="0" fontId="71" fillId="55" borderId="88" applyNumberFormat="0" applyAlignment="0" applyProtection="0"/>
    <xf numFmtId="0" fontId="28" fillId="53" borderId="86" applyNumberFormat="0" applyAlignment="0" applyProtection="0"/>
    <xf numFmtId="0" fontId="2" fillId="0" borderId="89" applyNumberFormat="0" applyFill="0" applyAlignment="0" applyProtection="0"/>
    <xf numFmtId="0" fontId="71" fillId="55" borderId="88" applyNumberFormat="0" applyAlignment="0" applyProtection="0"/>
    <xf numFmtId="0" fontId="3" fillId="24" borderId="88" applyNumberFormat="0" applyFont="0" applyAlignment="0" applyProtection="0"/>
    <xf numFmtId="0" fontId="18" fillId="53" borderId="87" applyNumberFormat="0" applyAlignment="0" applyProtection="0"/>
    <xf numFmtId="0" fontId="30" fillId="9" borderId="86" applyNumberFormat="0" applyAlignment="0" applyProtection="0"/>
    <xf numFmtId="0" fontId="2" fillId="0" borderId="89" applyNumberFormat="0" applyFill="0" applyAlignment="0" applyProtection="0"/>
    <xf numFmtId="0" fontId="18" fillId="53" borderId="87" applyNumberFormat="0" applyAlignment="0" applyProtection="0"/>
    <xf numFmtId="0" fontId="4" fillId="24" borderId="88" applyNumberFormat="0" applyFont="0" applyAlignment="0" applyProtection="0"/>
    <xf numFmtId="0" fontId="71" fillId="55" borderId="88" applyNumberFormat="0" applyAlignment="0" applyProtection="0"/>
    <xf numFmtId="0" fontId="71" fillId="55" borderId="88" applyNumberFormat="0" applyAlignment="0" applyProtection="0"/>
    <xf numFmtId="0" fontId="2" fillId="0" borderId="89" applyNumberFormat="0" applyFill="0" applyAlignment="0" applyProtection="0"/>
    <xf numFmtId="0" fontId="3" fillId="24" borderId="88" applyNumberFormat="0" applyFont="0" applyAlignment="0" applyProtection="0"/>
    <xf numFmtId="0" fontId="18" fillId="53"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2" fillId="0" borderId="89" applyNumberFormat="0" applyFill="0" applyAlignment="0" applyProtection="0"/>
    <xf numFmtId="0" fontId="28" fillId="9" borderId="86" applyNumberFormat="0" applyAlignment="0" applyProtection="0"/>
    <xf numFmtId="0" fontId="18" fillId="53" borderId="87" applyNumberFormat="0" applyAlignment="0" applyProtection="0"/>
    <xf numFmtId="0" fontId="18" fillId="9" borderId="87" applyNumberFormat="0" applyAlignment="0" applyProtection="0"/>
    <xf numFmtId="0" fontId="2" fillId="0" borderId="89" applyNumberFormat="0" applyFill="0" applyAlignment="0" applyProtection="0"/>
    <xf numFmtId="0" fontId="4" fillId="24" borderId="88" applyNumberFormat="0" applyFont="0" applyAlignment="0" applyProtection="0"/>
    <xf numFmtId="0" fontId="30" fillId="44" borderId="86" applyNumberFormat="0" applyAlignment="0" applyProtection="0"/>
    <xf numFmtId="0" fontId="18" fillId="9" borderId="87" applyNumberFormat="0" applyAlignment="0" applyProtection="0"/>
    <xf numFmtId="0" fontId="18" fillId="9" borderId="87" applyNumberFormat="0" applyAlignment="0" applyProtection="0"/>
    <xf numFmtId="0" fontId="4" fillId="24" borderId="88" applyNumberFormat="0" applyFont="0" applyAlignment="0" applyProtection="0"/>
    <xf numFmtId="0" fontId="18" fillId="9" borderId="87" applyNumberFormat="0" applyAlignment="0" applyProtection="0"/>
    <xf numFmtId="0" fontId="18" fillId="9" borderId="87" applyNumberFormat="0" applyAlignment="0" applyProtection="0"/>
    <xf numFmtId="0" fontId="3" fillId="24" borderId="88" applyNumberFormat="0" applyFont="0" applyAlignment="0" applyProtection="0"/>
    <xf numFmtId="0" fontId="18" fillId="9" borderId="87" applyNumberFormat="0" applyAlignment="0" applyProtection="0"/>
    <xf numFmtId="0" fontId="4" fillId="24" borderId="88" applyNumberFormat="0" applyFont="0" applyAlignment="0" applyProtection="0"/>
    <xf numFmtId="0" fontId="2" fillId="0" borderId="89" applyNumberFormat="0" applyFill="0" applyAlignment="0" applyProtection="0"/>
    <xf numFmtId="0" fontId="4" fillId="24" borderId="88" applyNumberFormat="0" applyFont="0" applyAlignment="0" applyProtection="0"/>
    <xf numFmtId="0" fontId="28" fillId="53" borderId="86" applyNumberFormat="0" applyAlignment="0" applyProtection="0"/>
    <xf numFmtId="0" fontId="18" fillId="9" borderId="87" applyNumberFormat="0" applyAlignment="0" applyProtection="0"/>
    <xf numFmtId="0" fontId="4" fillId="24" borderId="88" applyNumberFormat="0" applyFont="0" applyAlignment="0" applyProtection="0"/>
    <xf numFmtId="0" fontId="71" fillId="55" borderId="88" applyNumberFormat="0" applyAlignment="0" applyProtection="0"/>
    <xf numFmtId="0" fontId="28" fillId="9" borderId="86" applyNumberFormat="0" applyAlignment="0" applyProtection="0"/>
    <xf numFmtId="0" fontId="4" fillId="24" borderId="88" applyNumberFormat="0" applyFont="0" applyAlignment="0" applyProtection="0"/>
    <xf numFmtId="0" fontId="71" fillId="55" borderId="88" applyNumberFormat="0" applyAlignment="0" applyProtection="0"/>
    <xf numFmtId="0" fontId="30" fillId="44" borderId="86" applyNumberFormat="0" applyAlignment="0" applyProtection="0"/>
    <xf numFmtId="0" fontId="4" fillId="24" borderId="88" applyNumberFormat="0" applyFon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7" applyNumberFormat="0" applyAlignment="0" applyProtection="0"/>
    <xf numFmtId="0" fontId="3" fillId="24" borderId="88" applyNumberFormat="0" applyFont="0" applyAlignment="0" applyProtection="0"/>
    <xf numFmtId="0" fontId="4" fillId="24" borderId="88" applyNumberFormat="0" applyFont="0" applyAlignment="0" applyProtection="0"/>
    <xf numFmtId="44" fontId="1" fillId="0" borderId="0" applyFont="0" applyFill="0" applyBorder="0" applyAlignment="0" applyProtection="0"/>
    <xf numFmtId="0" fontId="71" fillId="55" borderId="88" applyNumberFormat="0" applyAlignment="0" applyProtection="0"/>
    <xf numFmtId="0" fontId="2" fillId="0" borderId="89"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9" borderId="87" applyNumberFormat="0" applyAlignment="0" applyProtection="0"/>
    <xf numFmtId="0" fontId="2" fillId="0" borderId="89"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7" applyNumberFormat="0" applyAlignment="0" applyProtection="0"/>
    <xf numFmtId="0" fontId="71" fillId="55" borderId="88" applyNumberFormat="0" applyAlignment="0" applyProtection="0"/>
    <xf numFmtId="0" fontId="28" fillId="53" borderId="86" applyNumberFormat="0" applyAlignment="0" applyProtection="0"/>
    <xf numFmtId="0" fontId="30" fillId="44" borderId="86" applyNumberFormat="0" applyAlignment="0" applyProtection="0"/>
    <xf numFmtId="0" fontId="2" fillId="0" borderId="89" applyNumberFormat="0" applyFill="0" applyAlignment="0" applyProtection="0"/>
    <xf numFmtId="8" fontId="1" fillId="0" borderId="0" applyFont="0" applyFill="0" applyBorder="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6" applyNumberFormat="0" applyAlignment="0" applyProtection="0"/>
    <xf numFmtId="0" fontId="28" fillId="9"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28" fillId="9" borderId="86" applyNumberFormat="0" applyAlignment="0" applyProtection="0"/>
    <xf numFmtId="0" fontId="28" fillId="9" borderId="86" applyNumberFormat="0" applyAlignment="0" applyProtection="0"/>
    <xf numFmtId="0" fontId="18" fillId="53" borderId="87" applyNumberFormat="0" applyAlignment="0" applyProtection="0"/>
    <xf numFmtId="0" fontId="18" fillId="9" borderId="87" applyNumberFormat="0" applyAlignment="0" applyProtection="0"/>
    <xf numFmtId="0" fontId="30" fillId="9" borderId="86" applyNumberFormat="0" applyAlignment="0" applyProtection="0"/>
    <xf numFmtId="0" fontId="18" fillId="53" borderId="87"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89" applyNumberFormat="0" applyFill="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44" borderId="86" applyNumberFormat="0" applyAlignment="0" applyProtection="0"/>
    <xf numFmtId="0" fontId="30" fillId="9" borderId="86" applyNumberFormat="0" applyAlignment="0" applyProtection="0"/>
    <xf numFmtId="0" fontId="30" fillId="38" borderId="86" applyNumberFormat="0" applyAlignment="0" applyProtection="0"/>
    <xf numFmtId="0" fontId="30" fillId="9" borderId="86" applyNumberFormat="0" applyAlignment="0" applyProtection="0"/>
    <xf numFmtId="0" fontId="71" fillId="55" borderId="88" applyNumberFormat="0" applyAlignment="0" applyProtection="0"/>
    <xf numFmtId="0" fontId="18" fillId="9" borderId="87" applyNumberFormat="0" applyAlignment="0" applyProtection="0"/>
    <xf numFmtId="0" fontId="18" fillId="53" borderId="87" applyNumberFormat="0" applyAlignment="0" applyProtection="0"/>
    <xf numFmtId="0" fontId="3" fillId="24" borderId="88" applyNumberFormat="0" applyFont="0" applyAlignment="0" applyProtection="0"/>
    <xf numFmtId="0" fontId="4" fillId="24" borderId="88" applyNumberFormat="0" applyFont="0" applyAlignment="0" applyProtection="0"/>
    <xf numFmtId="44" fontId="1" fillId="0" borderId="0" applyFont="0" applyFill="0" applyBorder="0" applyAlignment="0" applyProtection="0"/>
    <xf numFmtId="0" fontId="30" fillId="9" borderId="86" applyNumberFormat="0" applyAlignment="0" applyProtection="0"/>
    <xf numFmtId="0" fontId="71" fillId="55" borderId="88" applyNumberFormat="0" applyAlignment="0" applyProtection="0"/>
    <xf numFmtId="0" fontId="2" fillId="0" borderId="89" applyNumberFormat="0" applyFill="0" applyAlignment="0" applyProtection="0"/>
    <xf numFmtId="0" fontId="28" fillId="53" borderId="86" applyNumberFormat="0" applyAlignment="0" applyProtection="0"/>
    <xf numFmtId="0" fontId="30" fillId="44" borderId="86" applyNumberFormat="0" applyAlignment="0" applyProtection="0"/>
    <xf numFmtId="0" fontId="2" fillId="0" borderId="89" applyNumberFormat="0" applyFill="0" applyAlignment="0" applyProtection="0"/>
    <xf numFmtId="0" fontId="71" fillId="55" borderId="88" applyNumberFormat="0" applyAlignment="0" applyProtection="0"/>
    <xf numFmtId="0" fontId="18" fillId="53" borderId="87" applyNumberFormat="0" applyAlignment="0" applyProtection="0"/>
    <xf numFmtId="8" fontId="1" fillId="0" borderId="0" applyFont="0" applyFill="0" applyBorder="0" applyAlignment="0" applyProtection="0"/>
    <xf numFmtId="0" fontId="18" fillId="9" borderId="87"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89"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53" borderId="86"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9" borderId="86" applyNumberFormat="0" applyAlignment="0" applyProtection="0"/>
    <xf numFmtId="44" fontId="5" fillId="0" borderId="0" applyFont="0" applyFill="0" applyBorder="0" applyAlignment="0" applyProtection="0"/>
    <xf numFmtId="0" fontId="28" fillId="9" borderId="86" applyNumberFormat="0" applyAlignment="0" applyProtection="0"/>
    <xf numFmtId="0" fontId="18" fillId="9" borderId="87" applyNumberFormat="0" applyAlignment="0" applyProtection="0"/>
    <xf numFmtId="0" fontId="2" fillId="0" borderId="89"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7" applyNumberFormat="0" applyAlignment="0" applyProtection="0"/>
    <xf numFmtId="0" fontId="71" fillId="55" borderId="88" applyNumberFormat="0" applyAlignment="0" applyProtection="0"/>
    <xf numFmtId="0" fontId="28" fillId="53" borderId="86" applyNumberFormat="0" applyAlignment="0" applyProtection="0"/>
    <xf numFmtId="0" fontId="30" fillId="44" borderId="86" applyNumberFormat="0" applyAlignment="0" applyProtection="0"/>
    <xf numFmtId="0" fontId="2" fillId="0" borderId="89" applyNumberFormat="0" applyFill="0" applyAlignment="0" applyProtection="0"/>
    <xf numFmtId="8" fontId="1" fillId="0" borderId="0" applyFont="0" applyFill="0" applyBorder="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7" applyNumberFormat="0" applyAlignment="0" applyProtection="0"/>
    <xf numFmtId="0" fontId="3" fillId="24" borderId="88" applyNumberFormat="0" applyFont="0" applyAlignment="0" applyProtection="0"/>
    <xf numFmtId="0" fontId="4" fillId="24" borderId="88" applyNumberFormat="0" applyFont="0" applyAlignment="0" applyProtection="0"/>
    <xf numFmtId="0" fontId="18" fillId="9" borderId="87" applyNumberFormat="0" applyAlignment="0" applyProtection="0"/>
    <xf numFmtId="0" fontId="30" fillId="9"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18" fillId="9" borderId="87" applyNumberFormat="0" applyAlignment="0" applyProtection="0"/>
    <xf numFmtId="0" fontId="4" fillId="24" borderId="88" applyNumberFormat="0" applyFont="0" applyAlignment="0" applyProtection="0"/>
    <xf numFmtId="0" fontId="2" fillId="0" borderId="89" applyNumberFormat="0" applyFill="0" applyAlignment="0" applyProtection="0"/>
    <xf numFmtId="0" fontId="30" fillId="9" borderId="86" applyNumberFormat="0" applyAlignment="0" applyProtection="0"/>
    <xf numFmtId="0" fontId="4" fillId="24" borderId="88" applyNumberFormat="0" applyFont="0" applyAlignment="0" applyProtection="0"/>
    <xf numFmtId="0" fontId="2" fillId="0" borderId="89" applyNumberFormat="0" applyFill="0" applyAlignment="0" applyProtection="0"/>
    <xf numFmtId="0" fontId="18" fillId="9" borderId="87" applyNumberFormat="0" applyAlignment="0" applyProtection="0"/>
    <xf numFmtId="0" fontId="18" fillId="9" borderId="87" applyNumberFormat="0" applyAlignment="0" applyProtection="0"/>
    <xf numFmtId="0" fontId="30" fillId="44" borderId="86" applyNumberFormat="0" applyAlignment="0" applyProtection="0"/>
    <xf numFmtId="0" fontId="2" fillId="0" borderId="89" applyNumberFormat="0" applyFill="0" applyAlignment="0" applyProtection="0"/>
    <xf numFmtId="0" fontId="3" fillId="24" borderId="88" applyNumberFormat="0" applyFon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7" applyNumberFormat="0" applyAlignment="0" applyProtection="0"/>
    <xf numFmtId="0" fontId="3" fillId="24" borderId="88" applyNumberFormat="0" applyFont="0" applyAlignment="0" applyProtection="0"/>
    <xf numFmtId="0" fontId="4" fillId="24" borderId="88" applyNumberFormat="0" applyFont="0" applyAlignment="0" applyProtection="0"/>
    <xf numFmtId="44" fontId="1" fillId="0" borderId="0" applyFont="0" applyFill="0" applyBorder="0" applyAlignment="0" applyProtection="0"/>
    <xf numFmtId="0" fontId="71" fillId="55" borderId="88" applyNumberFormat="0" applyAlignment="0" applyProtection="0"/>
    <xf numFmtId="0" fontId="2" fillId="0" borderId="89"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9" borderId="87" applyNumberFormat="0" applyAlignment="0" applyProtection="0"/>
    <xf numFmtId="0" fontId="2" fillId="0" borderId="89"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7" applyNumberFormat="0" applyAlignment="0" applyProtection="0"/>
    <xf numFmtId="0" fontId="71" fillId="55" borderId="88" applyNumberFormat="0" applyAlignment="0" applyProtection="0"/>
    <xf numFmtId="0" fontId="28" fillId="53" borderId="86" applyNumberFormat="0" applyAlignment="0" applyProtection="0"/>
    <xf numFmtId="0" fontId="30" fillId="44" borderId="86" applyNumberFormat="0" applyAlignment="0" applyProtection="0"/>
    <xf numFmtId="0" fontId="2" fillId="0" borderId="89" applyNumberFormat="0" applyFill="0" applyAlignment="0" applyProtection="0"/>
    <xf numFmtId="8" fontId="1" fillId="0" borderId="0" applyFont="0" applyFill="0" applyBorder="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6" applyNumberFormat="0" applyAlignment="0" applyProtection="0"/>
    <xf numFmtId="0" fontId="3" fillId="24" borderId="88" applyNumberFormat="0" applyFont="0" applyAlignment="0" applyProtection="0"/>
    <xf numFmtId="0" fontId="18" fillId="9" borderId="87" applyNumberFormat="0" applyAlignment="0" applyProtection="0"/>
    <xf numFmtId="43" fontId="3" fillId="0" borderId="0" applyFont="0" applyFill="0" applyBorder="0" applyAlignment="0" applyProtection="0"/>
    <xf numFmtId="44" fontId="3"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38" borderId="86" applyNumberFormat="0" applyAlignment="0" applyProtection="0"/>
    <xf numFmtId="44" fontId="1"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89" applyNumberFormat="0" applyFill="0" applyAlignment="0" applyProtection="0"/>
    <xf numFmtId="0" fontId="4" fillId="24" borderId="88" applyNumberFormat="0" applyFont="0" applyAlignment="0" applyProtection="0"/>
    <xf numFmtId="0" fontId="18" fillId="9" borderId="87" applyNumberFormat="0" applyAlignment="0" applyProtection="0"/>
    <xf numFmtId="0" fontId="71" fillId="55" borderId="88" applyNumberFormat="0" applyAlignment="0" applyProtection="0"/>
    <xf numFmtId="0" fontId="28" fillId="9" borderId="86" applyNumberFormat="0" applyAlignment="0" applyProtection="0"/>
    <xf numFmtId="0" fontId="4" fillId="24" borderId="88" applyNumberFormat="0" applyFont="0" applyAlignment="0" applyProtection="0"/>
    <xf numFmtId="0" fontId="28" fillId="53"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4" fillId="24" borderId="88" applyNumberFormat="0" applyFont="0" applyAlignment="0" applyProtection="0"/>
    <xf numFmtId="0" fontId="71" fillId="55" borderId="88" applyNumberFormat="0" applyAlignment="0" applyProtection="0"/>
    <xf numFmtId="0" fontId="18" fillId="9" borderId="87" applyNumberFormat="0" applyAlignment="0" applyProtection="0"/>
    <xf numFmtId="0" fontId="18" fillId="9" borderId="87" applyNumberFormat="0" applyAlignment="0" applyProtection="0"/>
    <xf numFmtId="0" fontId="2" fillId="0" borderId="89" applyNumberFormat="0" applyFill="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18" fillId="53" borderId="87" applyNumberFormat="0" applyAlignment="0" applyProtection="0"/>
    <xf numFmtId="0" fontId="3" fillId="24" borderId="88" applyNumberFormat="0" applyFont="0" applyAlignment="0" applyProtection="0"/>
    <xf numFmtId="0" fontId="4" fillId="24" borderId="88" applyNumberFormat="0" applyFont="0" applyAlignment="0" applyProtection="0"/>
    <xf numFmtId="0" fontId="71" fillId="55" borderId="88" applyNumberFormat="0" applyAlignment="0" applyProtection="0"/>
    <xf numFmtId="0" fontId="2" fillId="0" borderId="89" applyNumberFormat="0" applyFill="0" applyAlignment="0" applyProtection="0"/>
    <xf numFmtId="0" fontId="30" fillId="9" borderId="86" applyNumberFormat="0" applyAlignment="0" applyProtection="0"/>
    <xf numFmtId="0" fontId="18" fillId="53" borderId="87" applyNumberFormat="0" applyAlignment="0" applyProtection="0"/>
    <xf numFmtId="0" fontId="18" fillId="53" borderId="87" applyNumberFormat="0" applyAlignment="0" applyProtection="0"/>
    <xf numFmtId="0" fontId="18" fillId="9" borderId="87" applyNumberFormat="0" applyAlignment="0" applyProtection="0"/>
    <xf numFmtId="0" fontId="2" fillId="0" borderId="89" applyNumberFormat="0" applyFill="0" applyAlignment="0" applyProtection="0"/>
    <xf numFmtId="0" fontId="4" fillId="24" borderId="88" applyNumberFormat="0" applyFont="0" applyAlignment="0" applyProtection="0"/>
    <xf numFmtId="0" fontId="30" fillId="38" borderId="86" applyNumberFormat="0" applyAlignment="0" applyProtection="0"/>
    <xf numFmtId="0" fontId="30" fillId="9" borderId="86" applyNumberFormat="0" applyAlignment="0" applyProtection="0"/>
    <xf numFmtId="0" fontId="2" fillId="0" borderId="89" applyNumberFormat="0" applyFill="0" applyAlignment="0" applyProtection="0"/>
    <xf numFmtId="0" fontId="18" fillId="53" borderId="87" applyNumberFormat="0" applyAlignment="0" applyProtection="0"/>
    <xf numFmtId="0" fontId="18" fillId="53" borderId="87" applyNumberFormat="0" applyAlignment="0" applyProtection="0"/>
    <xf numFmtId="0" fontId="71" fillId="55" borderId="88" applyNumberFormat="0" applyAlignment="0" applyProtection="0"/>
    <xf numFmtId="0" fontId="28" fillId="53" borderId="86" applyNumberFormat="0" applyAlignment="0" applyProtection="0"/>
    <xf numFmtId="0" fontId="30" fillId="44" borderId="86" applyNumberFormat="0" applyAlignment="0" applyProtection="0"/>
    <xf numFmtId="0" fontId="2" fillId="0" borderId="89" applyNumberFormat="0" applyFill="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28" fillId="9" borderId="86" applyNumberFormat="0" applyAlignment="0" applyProtection="0"/>
    <xf numFmtId="0" fontId="18" fillId="9" borderId="87" applyNumberFormat="0" applyAlignment="0" applyProtection="0"/>
    <xf numFmtId="0" fontId="71" fillId="55" borderId="88" applyNumberFormat="0" applyAlignment="0" applyProtection="0"/>
    <xf numFmtId="0" fontId="30" fillId="38" borderId="86" applyNumberFormat="0" applyAlignment="0" applyProtection="0"/>
    <xf numFmtId="0" fontId="18" fillId="9" borderId="87" applyNumberFormat="0" applyAlignment="0" applyProtection="0"/>
    <xf numFmtId="0" fontId="71" fillId="55" borderId="88" applyNumberFormat="0" applyAlignment="0" applyProtection="0"/>
    <xf numFmtId="0" fontId="18" fillId="9" borderId="87" applyNumberFormat="0" applyAlignment="0" applyProtection="0"/>
    <xf numFmtId="0" fontId="28" fillId="9" borderId="86" applyNumberFormat="0" applyAlignment="0" applyProtection="0"/>
    <xf numFmtId="0" fontId="2" fillId="0" borderId="89" applyNumberFormat="0" applyFill="0" applyAlignment="0" applyProtection="0"/>
    <xf numFmtId="0" fontId="18" fillId="9" borderId="87" applyNumberFormat="0" applyAlignment="0" applyProtection="0"/>
    <xf numFmtId="0" fontId="28" fillId="53"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4" fillId="24" borderId="88" applyNumberFormat="0" applyFont="0" applyAlignment="0" applyProtection="0"/>
    <xf numFmtId="0" fontId="28" fillId="9" borderId="86" applyNumberFormat="0" applyAlignment="0" applyProtection="0"/>
    <xf numFmtId="0" fontId="28" fillId="9" borderId="86" applyNumberFormat="0" applyAlignment="0" applyProtection="0"/>
    <xf numFmtId="0" fontId="18" fillId="9" borderId="87" applyNumberFormat="0" applyAlignment="0" applyProtection="0"/>
    <xf numFmtId="0" fontId="2" fillId="0" borderId="89" applyNumberFormat="0" applyFill="0" applyAlignment="0" applyProtection="0"/>
    <xf numFmtId="0" fontId="30" fillId="9" borderId="86" applyNumberFormat="0" applyAlignment="0" applyProtection="0"/>
    <xf numFmtId="0" fontId="2" fillId="0" borderId="89" applyNumberFormat="0" applyFill="0" applyAlignment="0" applyProtection="0"/>
    <xf numFmtId="0" fontId="18" fillId="53" borderId="87" applyNumberFormat="0" applyAlignment="0" applyProtection="0"/>
    <xf numFmtId="0" fontId="30" fillId="44" borderId="86" applyNumberFormat="0" applyAlignment="0" applyProtection="0"/>
    <xf numFmtId="0" fontId="2" fillId="0" borderId="89" applyNumberFormat="0" applyFill="0" applyAlignment="0" applyProtection="0"/>
    <xf numFmtId="0" fontId="30" fillId="44" borderId="86" applyNumberFormat="0" applyAlignment="0" applyProtection="0"/>
    <xf numFmtId="0" fontId="18" fillId="53" borderId="87" applyNumberFormat="0" applyAlignment="0" applyProtection="0"/>
    <xf numFmtId="0" fontId="18" fillId="9" borderId="87" applyNumberFormat="0" applyAlignment="0" applyProtection="0"/>
    <xf numFmtId="0" fontId="18" fillId="9" borderId="87" applyNumberFormat="0" applyAlignment="0" applyProtection="0"/>
    <xf numFmtId="0" fontId="28" fillId="53"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4" fillId="24" borderId="88" applyNumberFormat="0" applyFont="0" applyAlignment="0" applyProtection="0"/>
    <xf numFmtId="0" fontId="18" fillId="53" borderId="87" applyNumberFormat="0" applyAlignment="0" applyProtection="0"/>
    <xf numFmtId="0" fontId="18" fillId="9" borderId="87" applyNumberFormat="0" applyAlignment="0" applyProtection="0"/>
    <xf numFmtId="0" fontId="2" fillId="0" borderId="89" applyNumberFormat="0" applyFill="0" applyAlignment="0" applyProtection="0"/>
    <xf numFmtId="0" fontId="18" fillId="9" borderId="87" applyNumberFormat="0" applyAlignment="0" applyProtection="0"/>
    <xf numFmtId="0" fontId="4" fillId="24" borderId="88" applyNumberFormat="0" applyFont="0" applyAlignment="0" applyProtection="0"/>
    <xf numFmtId="0" fontId="2" fillId="0" borderId="89" applyNumberFormat="0" applyFill="0" applyAlignment="0" applyProtection="0"/>
    <xf numFmtId="0" fontId="4" fillId="24" borderId="88" applyNumberFormat="0" applyFont="0" applyAlignment="0" applyProtection="0"/>
    <xf numFmtId="0" fontId="18" fillId="9" borderId="87" applyNumberFormat="0" applyAlignment="0" applyProtection="0"/>
    <xf numFmtId="0" fontId="30" fillId="9" borderId="86" applyNumberFormat="0" applyAlignment="0" applyProtection="0"/>
    <xf numFmtId="0" fontId="30" fillId="38" borderId="86" applyNumberFormat="0" applyAlignment="0" applyProtection="0"/>
    <xf numFmtId="0" fontId="2" fillId="0" borderId="89" applyNumberFormat="0" applyFill="0" applyAlignment="0" applyProtection="0"/>
    <xf numFmtId="0" fontId="18" fillId="9" borderId="87" applyNumberFormat="0" applyAlignment="0" applyProtection="0"/>
    <xf numFmtId="0" fontId="28" fillId="9" borderId="86" applyNumberFormat="0" applyAlignment="0" applyProtection="0"/>
    <xf numFmtId="0" fontId="2" fillId="0" borderId="89" applyNumberFormat="0" applyFill="0" applyAlignment="0" applyProtection="0"/>
    <xf numFmtId="0" fontId="71" fillId="55" borderId="88" applyNumberFormat="0" applyAlignment="0" applyProtection="0"/>
    <xf numFmtId="0" fontId="30" fillId="44" borderId="86" applyNumberFormat="0" applyAlignment="0" applyProtection="0"/>
    <xf numFmtId="0" fontId="4" fillId="24" borderId="88" applyNumberFormat="0" applyFont="0" applyAlignment="0" applyProtection="0"/>
    <xf numFmtId="0" fontId="2" fillId="0" borderId="89" applyNumberFormat="0" applyFill="0" applyAlignment="0" applyProtection="0"/>
    <xf numFmtId="0" fontId="30"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2" fillId="0" borderId="89" applyNumberFormat="0" applyFill="0" applyAlignment="0" applyProtection="0"/>
    <xf numFmtId="0" fontId="30" fillId="9" borderId="86" applyNumberFormat="0" applyAlignment="0" applyProtection="0"/>
    <xf numFmtId="0" fontId="2" fillId="0" borderId="89" applyNumberFormat="0" applyFill="0" applyAlignment="0" applyProtection="0"/>
    <xf numFmtId="0" fontId="18" fillId="53" borderId="87" applyNumberFormat="0" applyAlignment="0" applyProtection="0"/>
    <xf numFmtId="0" fontId="2" fillId="0" borderId="89" applyNumberFormat="0" applyFill="0" applyAlignment="0" applyProtection="0"/>
    <xf numFmtId="0" fontId="18" fillId="53" borderId="87" applyNumberFormat="0" applyAlignment="0" applyProtection="0"/>
    <xf numFmtId="0" fontId="18" fillId="9"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30" fillId="9" borderId="86" applyNumberFormat="0" applyAlignment="0" applyProtection="0"/>
    <xf numFmtId="0" fontId="28" fillId="9" borderId="86" applyNumberFormat="0" applyAlignment="0" applyProtection="0"/>
    <xf numFmtId="0" fontId="18" fillId="9" borderId="87" applyNumberFormat="0" applyAlignment="0" applyProtection="0"/>
    <xf numFmtId="0" fontId="18" fillId="9" borderId="87" applyNumberFormat="0" applyAlignment="0" applyProtection="0"/>
    <xf numFmtId="0" fontId="18" fillId="9" borderId="87" applyNumberFormat="0" applyAlignment="0" applyProtection="0"/>
    <xf numFmtId="0" fontId="18" fillId="9" borderId="87" applyNumberFormat="0" applyAlignment="0" applyProtection="0"/>
    <xf numFmtId="0" fontId="4" fillId="24" borderId="88" applyNumberFormat="0" applyFont="0" applyAlignment="0" applyProtection="0"/>
    <xf numFmtId="0" fontId="2" fillId="0" borderId="89" applyNumberFormat="0" applyFill="0" applyAlignment="0" applyProtection="0"/>
    <xf numFmtId="0" fontId="3" fillId="24" borderId="88" applyNumberFormat="0" applyFont="0" applyAlignment="0" applyProtection="0"/>
    <xf numFmtId="0" fontId="30" fillId="9" borderId="86" applyNumberFormat="0" applyAlignment="0" applyProtection="0"/>
    <xf numFmtId="0" fontId="18" fillId="53" borderId="87" applyNumberFormat="0" applyAlignment="0" applyProtection="0"/>
    <xf numFmtId="0" fontId="30" fillId="44" borderId="86" applyNumberFormat="0" applyAlignment="0" applyProtection="0"/>
    <xf numFmtId="0" fontId="18" fillId="53" borderId="87" applyNumberFormat="0" applyAlignment="0" applyProtection="0"/>
    <xf numFmtId="0" fontId="18" fillId="9" borderId="87" applyNumberFormat="0" applyAlignment="0" applyProtection="0"/>
    <xf numFmtId="0" fontId="18" fillId="53" borderId="87" applyNumberFormat="0" applyAlignment="0" applyProtection="0"/>
    <xf numFmtId="0" fontId="4" fillId="24" borderId="88" applyNumberFormat="0" applyFont="0" applyAlignment="0" applyProtection="0"/>
    <xf numFmtId="0" fontId="28" fillId="53" borderId="86" applyNumberFormat="0" applyAlignment="0" applyProtection="0"/>
    <xf numFmtId="0" fontId="4" fillId="24" borderId="88" applyNumberFormat="0" applyFont="0" applyAlignment="0" applyProtection="0"/>
    <xf numFmtId="0" fontId="3" fillId="24" borderId="88" applyNumberFormat="0" applyFont="0" applyAlignment="0" applyProtection="0"/>
    <xf numFmtId="0" fontId="30" fillId="44" borderId="86" applyNumberFormat="0" applyAlignment="0" applyProtection="0"/>
    <xf numFmtId="0" fontId="30" fillId="44" borderId="86" applyNumberFormat="0" applyAlignment="0" applyProtection="0"/>
    <xf numFmtId="0" fontId="18" fillId="9" borderId="87" applyNumberFormat="0" applyAlignment="0" applyProtection="0"/>
    <xf numFmtId="0" fontId="30" fillId="44" borderId="86" applyNumberFormat="0" applyAlignment="0" applyProtection="0"/>
    <xf numFmtId="0" fontId="28" fillId="9" borderId="86" applyNumberFormat="0" applyAlignment="0" applyProtection="0"/>
    <xf numFmtId="0" fontId="30" fillId="44" borderId="86" applyNumberFormat="0" applyAlignment="0" applyProtection="0"/>
    <xf numFmtId="0" fontId="28" fillId="53" borderId="86" applyNumberFormat="0" applyAlignment="0" applyProtection="0"/>
    <xf numFmtId="0" fontId="18" fillId="9" borderId="87" applyNumberFormat="0" applyAlignment="0" applyProtection="0"/>
    <xf numFmtId="0" fontId="28" fillId="9" borderId="86" applyNumberFormat="0" applyAlignment="0" applyProtection="0"/>
    <xf numFmtId="0" fontId="4" fillId="24" borderId="88" applyNumberFormat="0" applyFont="0" applyAlignment="0" applyProtection="0"/>
    <xf numFmtId="0" fontId="4" fillId="24" borderId="88" applyNumberFormat="0" applyFont="0" applyAlignment="0" applyProtection="0"/>
    <xf numFmtId="0" fontId="4" fillId="24" borderId="88" applyNumberFormat="0" applyFont="0" applyAlignment="0" applyProtection="0"/>
    <xf numFmtId="0" fontId="28" fillId="53" borderId="86" applyNumberFormat="0" applyAlignment="0" applyProtection="0"/>
    <xf numFmtId="0" fontId="71" fillId="55" borderId="88" applyNumberFormat="0" applyAlignment="0" applyProtection="0"/>
    <xf numFmtId="0" fontId="18" fillId="9" borderId="87" applyNumberFormat="0" applyAlignment="0" applyProtection="0"/>
    <xf numFmtId="0" fontId="2" fillId="0" borderId="89" applyNumberFormat="0" applyFill="0" applyAlignment="0" applyProtection="0"/>
    <xf numFmtId="0" fontId="30" fillId="44" borderId="86" applyNumberFormat="0" applyAlignment="0" applyProtection="0"/>
    <xf numFmtId="0" fontId="30" fillId="9" borderId="86" applyNumberFormat="0" applyAlignment="0" applyProtection="0"/>
    <xf numFmtId="0" fontId="2" fillId="0" borderId="89" applyNumberFormat="0" applyFill="0" applyAlignment="0" applyProtection="0"/>
    <xf numFmtId="0" fontId="28" fillId="53"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8" fillId="9" borderId="86" applyNumberFormat="0" applyAlignment="0" applyProtection="0"/>
    <xf numFmtId="0" fontId="2" fillId="0" borderId="89" applyNumberFormat="0" applyFill="0" applyAlignment="0" applyProtection="0"/>
    <xf numFmtId="0" fontId="71" fillId="55" borderId="88" applyNumberFormat="0" applyAlignment="0" applyProtection="0"/>
    <xf numFmtId="0" fontId="30" fillId="9" borderId="86" applyNumberFormat="0" applyAlignment="0" applyProtection="0"/>
    <xf numFmtId="0" fontId="28" fillId="53" borderId="86" applyNumberFormat="0" applyAlignment="0" applyProtection="0"/>
    <xf numFmtId="0" fontId="18" fillId="53"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28" fillId="53"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4" fillId="24" borderId="88" applyNumberFormat="0" applyFont="0" applyAlignment="0" applyProtection="0"/>
    <xf numFmtId="0" fontId="18" fillId="53" borderId="87" applyNumberFormat="0" applyAlignment="0" applyProtection="0"/>
    <xf numFmtId="0" fontId="3" fillId="24" borderId="88" applyNumberFormat="0" applyFont="0" applyAlignment="0" applyProtection="0"/>
    <xf numFmtId="0" fontId="4" fillId="24" borderId="88" applyNumberFormat="0" applyFont="0" applyAlignment="0" applyProtection="0"/>
    <xf numFmtId="0" fontId="71" fillId="55" borderId="88" applyNumberFormat="0" applyAlignment="0" applyProtection="0"/>
    <xf numFmtId="0" fontId="2" fillId="0" borderId="89" applyNumberFormat="0" applyFill="0" applyAlignment="0" applyProtection="0"/>
    <xf numFmtId="0" fontId="4" fillId="24" borderId="88" applyNumberFormat="0" applyFont="0" applyAlignment="0" applyProtection="0"/>
    <xf numFmtId="0" fontId="30" fillId="9" borderId="86" applyNumberFormat="0" applyAlignment="0" applyProtection="0"/>
    <xf numFmtId="0" fontId="28" fillId="9" borderId="86" applyNumberFormat="0" applyAlignment="0" applyProtection="0"/>
    <xf numFmtId="0" fontId="28" fillId="53" borderId="86" applyNumberFormat="0" applyAlignment="0" applyProtection="0"/>
    <xf numFmtId="0" fontId="2" fillId="0" borderId="89" applyNumberFormat="0" applyFill="0" applyAlignment="0" applyProtection="0"/>
    <xf numFmtId="0" fontId="30" fillId="9" borderId="86" applyNumberFormat="0" applyAlignment="0" applyProtection="0"/>
    <xf numFmtId="0" fontId="28" fillId="53" borderId="86" applyNumberFormat="0" applyAlignment="0" applyProtection="0"/>
    <xf numFmtId="0" fontId="18" fillId="9" borderId="87" applyNumberFormat="0" applyAlignment="0" applyProtection="0"/>
    <xf numFmtId="0" fontId="2" fillId="0" borderId="89" applyNumberFormat="0" applyFill="0" applyAlignment="0" applyProtection="0"/>
    <xf numFmtId="0" fontId="18" fillId="53" borderId="87" applyNumberFormat="0" applyAlignment="0" applyProtection="0"/>
    <xf numFmtId="0" fontId="18" fillId="9" borderId="87" applyNumberFormat="0" applyAlignment="0" applyProtection="0"/>
    <xf numFmtId="0" fontId="18" fillId="9" borderId="87" applyNumberFormat="0" applyAlignment="0" applyProtection="0"/>
    <xf numFmtId="0" fontId="2" fillId="0" borderId="89" applyNumberFormat="0" applyFill="0" applyAlignment="0" applyProtection="0"/>
    <xf numFmtId="0" fontId="18" fillId="53" borderId="87" applyNumberFormat="0" applyAlignment="0" applyProtection="0"/>
    <xf numFmtId="0" fontId="2" fillId="0" borderId="89" applyNumberFormat="0" applyFill="0" applyAlignment="0" applyProtection="0"/>
    <xf numFmtId="0" fontId="18" fillId="9" borderId="87" applyNumberFormat="0" applyAlignment="0" applyProtection="0"/>
    <xf numFmtId="0" fontId="2" fillId="0" borderId="89" applyNumberFormat="0" applyFill="0" applyAlignment="0" applyProtection="0"/>
    <xf numFmtId="0" fontId="30" fillId="9" borderId="86" applyNumberFormat="0" applyAlignment="0" applyProtection="0"/>
    <xf numFmtId="0" fontId="30" fillId="9" borderId="86" applyNumberFormat="0" applyAlignment="0" applyProtection="0"/>
    <xf numFmtId="0" fontId="18" fillId="53" borderId="87" applyNumberFormat="0" applyAlignment="0" applyProtection="0"/>
    <xf numFmtId="0" fontId="18" fillId="53" borderId="87" applyNumberFormat="0" applyAlignment="0" applyProtection="0"/>
    <xf numFmtId="0" fontId="30" fillId="9" borderId="86" applyNumberFormat="0" applyAlignment="0" applyProtection="0"/>
    <xf numFmtId="0" fontId="30" fillId="9" borderId="86" applyNumberFormat="0" applyAlignment="0" applyProtection="0"/>
    <xf numFmtId="0" fontId="28" fillId="9" borderId="86" applyNumberFormat="0" applyAlignment="0" applyProtection="0"/>
    <xf numFmtId="0" fontId="18" fillId="9" borderId="87" applyNumberFormat="0" applyAlignment="0" applyProtection="0"/>
    <xf numFmtId="0" fontId="18" fillId="9" borderId="87" applyNumberFormat="0" applyAlignment="0" applyProtection="0"/>
    <xf numFmtId="0" fontId="30" fillId="9"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4" fillId="24" borderId="88" applyNumberFormat="0" applyFont="0" applyAlignment="0" applyProtection="0"/>
    <xf numFmtId="0" fontId="2" fillId="0" borderId="89" applyNumberFormat="0" applyFill="0" applyAlignment="0" applyProtection="0"/>
    <xf numFmtId="0" fontId="18" fillId="9" borderId="87" applyNumberFormat="0" applyAlignment="0" applyProtection="0"/>
    <xf numFmtId="0" fontId="2" fillId="0" borderId="89" applyNumberFormat="0" applyFill="0" applyAlignment="0" applyProtection="0"/>
    <xf numFmtId="0" fontId="18" fillId="53" borderId="87" applyNumberFormat="0" applyAlignment="0" applyProtection="0"/>
    <xf numFmtId="0" fontId="18" fillId="9" borderId="87" applyNumberFormat="0" applyAlignment="0" applyProtection="0"/>
    <xf numFmtId="0" fontId="2" fillId="0" borderId="89" applyNumberFormat="0" applyFill="0" applyAlignment="0" applyProtection="0"/>
    <xf numFmtId="0" fontId="4" fillId="24" borderId="88" applyNumberFormat="0" applyFont="0" applyAlignment="0" applyProtection="0"/>
    <xf numFmtId="0" fontId="30" fillId="9" borderId="86" applyNumberFormat="0" applyAlignment="0" applyProtection="0"/>
    <xf numFmtId="0" fontId="30" fillId="44" borderId="86" applyNumberFormat="0" applyAlignment="0" applyProtection="0"/>
    <xf numFmtId="0" fontId="2" fillId="0" borderId="89" applyNumberFormat="0" applyFill="0" applyAlignment="0" applyProtection="0"/>
    <xf numFmtId="0" fontId="28" fillId="53" borderId="86" applyNumberFormat="0" applyAlignment="0" applyProtection="0"/>
    <xf numFmtId="0" fontId="71" fillId="55" borderId="88" applyNumberFormat="0" applyAlignment="0" applyProtection="0"/>
    <xf numFmtId="0" fontId="18" fillId="53" borderId="87" applyNumberFormat="0" applyAlignment="0" applyProtection="0"/>
    <xf numFmtId="0" fontId="71" fillId="55" borderId="88" applyNumberFormat="0" applyAlignment="0" applyProtection="0"/>
    <xf numFmtId="0" fontId="28" fillId="53" borderId="86" applyNumberFormat="0" applyAlignment="0" applyProtection="0"/>
    <xf numFmtId="0" fontId="30" fillId="44" borderId="86" applyNumberFormat="0" applyAlignment="0" applyProtection="0"/>
    <xf numFmtId="0" fontId="2" fillId="0" borderId="89" applyNumberFormat="0" applyFill="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18" fillId="9" borderId="87" applyNumberFormat="0" applyAlignment="0" applyProtection="0"/>
    <xf numFmtId="0" fontId="4" fillId="24" borderId="88" applyNumberFormat="0" applyFont="0" applyAlignment="0" applyProtection="0"/>
    <xf numFmtId="0" fontId="2" fillId="0" borderId="89" applyNumberFormat="0" applyFill="0" applyAlignment="0" applyProtection="0"/>
    <xf numFmtId="0" fontId="2" fillId="0" borderId="89" applyNumberFormat="0" applyFill="0" applyAlignment="0" applyProtection="0"/>
    <xf numFmtId="0" fontId="4" fillId="24" borderId="88" applyNumberFormat="0" applyFont="0" applyAlignment="0" applyProtection="0"/>
    <xf numFmtId="0" fontId="2" fillId="0" borderId="89" applyNumberFormat="0" applyFill="0" applyAlignment="0" applyProtection="0"/>
    <xf numFmtId="0" fontId="18" fillId="9" borderId="87" applyNumberFormat="0" applyAlignment="0" applyProtection="0"/>
    <xf numFmtId="0" fontId="3" fillId="24" borderId="88" applyNumberFormat="0" applyFont="0" applyAlignment="0" applyProtection="0"/>
    <xf numFmtId="0" fontId="2" fillId="0" borderId="89" applyNumberFormat="0" applyFill="0" applyAlignment="0" applyProtection="0"/>
    <xf numFmtId="0" fontId="4" fillId="24" borderId="88" applyNumberFormat="0" applyFont="0" applyAlignment="0" applyProtection="0"/>
    <xf numFmtId="0" fontId="28" fillId="53" borderId="86" applyNumberFormat="0" applyAlignment="0" applyProtection="0"/>
    <xf numFmtId="0" fontId="18" fillId="53" borderId="87" applyNumberFormat="0" applyAlignment="0" applyProtection="0"/>
    <xf numFmtId="0" fontId="2" fillId="0" borderId="89" applyNumberFormat="0" applyFill="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2" fillId="0" borderId="89" applyNumberFormat="0" applyFill="0" applyAlignment="0" applyProtection="0"/>
    <xf numFmtId="0" fontId="18" fillId="9" borderId="87" applyNumberFormat="0" applyAlignment="0" applyProtection="0"/>
    <xf numFmtId="0" fontId="28" fillId="9" borderId="86" applyNumberFormat="0" applyAlignment="0" applyProtection="0"/>
    <xf numFmtId="0" fontId="4" fillId="24" borderId="88" applyNumberFormat="0" applyFont="0" applyAlignment="0" applyProtection="0"/>
    <xf numFmtId="0" fontId="2" fillId="0" borderId="89" applyNumberFormat="0" applyFill="0" applyAlignment="0" applyProtection="0"/>
    <xf numFmtId="0" fontId="28" fillId="9"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2" fillId="0" borderId="89" applyNumberFormat="0" applyFill="0" applyAlignment="0" applyProtection="0"/>
    <xf numFmtId="0" fontId="28" fillId="9" borderId="86" applyNumberFormat="0" applyAlignment="0" applyProtection="0"/>
    <xf numFmtId="0" fontId="18" fillId="9" borderId="87" applyNumberFormat="0" applyAlignment="0" applyProtection="0"/>
    <xf numFmtId="0" fontId="4" fillId="24" borderId="88" applyNumberFormat="0" applyFont="0" applyAlignment="0" applyProtection="0"/>
    <xf numFmtId="0" fontId="30" fillId="44" borderId="86" applyNumberFormat="0" applyAlignment="0" applyProtection="0"/>
    <xf numFmtId="0" fontId="18" fillId="9" borderId="87" applyNumberFormat="0" applyAlignment="0" applyProtection="0"/>
    <xf numFmtId="0" fontId="18" fillId="9" borderId="87" applyNumberFormat="0" applyAlignment="0" applyProtection="0"/>
    <xf numFmtId="0" fontId="28" fillId="9" borderId="86" applyNumberFormat="0" applyAlignment="0" applyProtection="0"/>
    <xf numFmtId="0" fontId="30" fillId="44" borderId="86" applyNumberFormat="0" applyAlignment="0" applyProtection="0"/>
    <xf numFmtId="0" fontId="4" fillId="24" borderId="88" applyNumberFormat="0" applyFont="0" applyAlignment="0" applyProtection="0"/>
    <xf numFmtId="0" fontId="28" fillId="53" borderId="86" applyNumberFormat="0" applyAlignment="0" applyProtection="0"/>
    <xf numFmtId="0" fontId="71" fillId="55" borderId="88" applyNumberFormat="0" applyAlignment="0" applyProtection="0"/>
    <xf numFmtId="0" fontId="30" fillId="9" borderId="86" applyNumberFormat="0" applyAlignment="0" applyProtection="0"/>
    <xf numFmtId="0" fontId="2" fillId="0" borderId="89" applyNumberFormat="0" applyFill="0" applyAlignment="0" applyProtection="0"/>
    <xf numFmtId="0" fontId="71" fillId="55" borderId="88" applyNumberFormat="0" applyAlignment="0" applyProtection="0"/>
    <xf numFmtId="0" fontId="30" fillId="38" borderId="86" applyNumberFormat="0" applyAlignment="0" applyProtection="0"/>
    <xf numFmtId="0" fontId="4" fillId="24" borderId="88" applyNumberFormat="0" applyFont="0" applyAlignment="0" applyProtection="0"/>
    <xf numFmtId="0" fontId="2" fillId="0" borderId="89" applyNumberFormat="0" applyFill="0" applyAlignment="0" applyProtection="0"/>
    <xf numFmtId="0" fontId="4" fillId="24" borderId="88" applyNumberFormat="0" applyFont="0" applyAlignment="0" applyProtection="0"/>
    <xf numFmtId="0" fontId="18" fillId="9" borderId="87" applyNumberFormat="0" applyAlignment="0" applyProtection="0"/>
    <xf numFmtId="0" fontId="18" fillId="53" borderId="87" applyNumberFormat="0" applyAlignment="0" applyProtection="0"/>
    <xf numFmtId="0" fontId="3" fillId="24" borderId="88" applyNumberFormat="0" applyFont="0" applyAlignment="0" applyProtection="0"/>
    <xf numFmtId="0" fontId="18" fillId="53" borderId="87" applyNumberFormat="0" applyAlignment="0" applyProtection="0"/>
    <xf numFmtId="0" fontId="71" fillId="55" borderId="88" applyNumberFormat="0" applyAlignment="0" applyProtection="0"/>
    <xf numFmtId="0" fontId="71" fillId="55" borderId="88" applyNumberFormat="0" applyAlignment="0" applyProtection="0"/>
    <xf numFmtId="0" fontId="4" fillId="24" borderId="88" applyNumberFormat="0" applyFont="0" applyAlignment="0" applyProtection="0"/>
    <xf numFmtId="0" fontId="30" fillId="38" borderId="86" applyNumberFormat="0" applyAlignment="0" applyProtection="0"/>
    <xf numFmtId="0" fontId="4" fillId="24" borderId="88" applyNumberFormat="0" applyFont="0" applyAlignment="0" applyProtection="0"/>
    <xf numFmtId="0" fontId="18" fillId="53" borderId="87" applyNumberFormat="0" applyAlignment="0" applyProtection="0"/>
    <xf numFmtId="0" fontId="18" fillId="53" borderId="87" applyNumberFormat="0" applyAlignment="0" applyProtection="0"/>
    <xf numFmtId="0" fontId="4" fillId="24" borderId="88" applyNumberFormat="0" applyFont="0" applyAlignment="0" applyProtection="0"/>
    <xf numFmtId="0" fontId="18" fillId="9" borderId="87" applyNumberFormat="0" applyAlignment="0" applyProtection="0"/>
    <xf numFmtId="0" fontId="18" fillId="9" borderId="87" applyNumberFormat="0" applyAlignment="0" applyProtection="0"/>
    <xf numFmtId="0" fontId="30" fillId="38"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30" fillId="9" borderId="86" applyNumberFormat="0" applyAlignment="0" applyProtection="0"/>
    <xf numFmtId="0" fontId="18" fillId="9" borderId="87" applyNumberFormat="0" applyAlignment="0" applyProtection="0"/>
    <xf numFmtId="0" fontId="18" fillId="53" borderId="87" applyNumberFormat="0" applyAlignment="0" applyProtection="0"/>
    <xf numFmtId="0" fontId="18" fillId="53" borderId="87" applyNumberFormat="0" applyAlignment="0" applyProtection="0"/>
    <xf numFmtId="0" fontId="30" fillId="44" borderId="86" applyNumberFormat="0" applyAlignment="0" applyProtection="0"/>
    <xf numFmtId="0" fontId="18" fillId="9" borderId="87" applyNumberFormat="0" applyAlignment="0" applyProtection="0"/>
    <xf numFmtId="0" fontId="2" fillId="0" borderId="89" applyNumberFormat="0" applyFill="0" applyAlignment="0" applyProtection="0"/>
    <xf numFmtId="0" fontId="30" fillId="9" borderId="86" applyNumberFormat="0" applyAlignment="0" applyProtection="0"/>
    <xf numFmtId="0" fontId="18" fillId="9" borderId="87" applyNumberFormat="0" applyAlignment="0" applyProtection="0"/>
    <xf numFmtId="0" fontId="28" fillId="53" borderId="86" applyNumberFormat="0" applyAlignment="0" applyProtection="0"/>
    <xf numFmtId="0" fontId="71" fillId="55" borderId="88" applyNumberFormat="0" applyAlignment="0" applyProtection="0"/>
    <xf numFmtId="0" fontId="30" fillId="9"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30" fillId="44" borderId="86" applyNumberFormat="0" applyAlignment="0" applyProtection="0"/>
    <xf numFmtId="0" fontId="30" fillId="9" borderId="86" applyNumberFormat="0" applyAlignment="0" applyProtection="0"/>
    <xf numFmtId="0" fontId="18" fillId="9" borderId="87" applyNumberFormat="0" applyAlignment="0" applyProtection="0"/>
    <xf numFmtId="0" fontId="2" fillId="0" borderId="89" applyNumberFormat="0" applyFill="0" applyAlignment="0" applyProtection="0"/>
    <xf numFmtId="0" fontId="4" fillId="24" borderId="88" applyNumberFormat="0" applyFont="0" applyAlignment="0" applyProtection="0"/>
    <xf numFmtId="0" fontId="18" fillId="53" borderId="87" applyNumberFormat="0" applyAlignment="0" applyProtection="0"/>
    <xf numFmtId="0" fontId="30" fillId="9" borderId="86" applyNumberFormat="0" applyAlignment="0" applyProtection="0"/>
    <xf numFmtId="0" fontId="28" fillId="9" borderId="86" applyNumberFormat="0" applyAlignment="0" applyProtection="0"/>
    <xf numFmtId="0" fontId="4" fillId="24" borderId="88" applyNumberFormat="0" applyFont="0" applyAlignment="0" applyProtection="0"/>
    <xf numFmtId="0" fontId="30" fillId="9" borderId="86" applyNumberFormat="0" applyAlignment="0" applyProtection="0"/>
    <xf numFmtId="0" fontId="18" fillId="9" borderId="87" applyNumberFormat="0" applyAlignment="0" applyProtection="0"/>
    <xf numFmtId="0" fontId="18" fillId="9" borderId="87" applyNumberFormat="0" applyAlignment="0" applyProtection="0"/>
    <xf numFmtId="0" fontId="30" fillId="44"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18" fillId="9" borderId="87" applyNumberFormat="0" applyAlignment="0" applyProtection="0"/>
    <xf numFmtId="0" fontId="71" fillId="55" borderId="88" applyNumberFormat="0" applyAlignment="0" applyProtection="0"/>
    <xf numFmtId="0" fontId="71" fillId="55" borderId="88" applyNumberFormat="0" applyAlignment="0" applyProtection="0"/>
    <xf numFmtId="0" fontId="2" fillId="0" borderId="89" applyNumberFormat="0" applyFill="0" applyAlignment="0" applyProtection="0"/>
    <xf numFmtId="0" fontId="18" fillId="53" borderId="87" applyNumberFormat="0" applyAlignment="0" applyProtection="0"/>
    <xf numFmtId="0" fontId="71" fillId="55" borderId="88" applyNumberFormat="0" applyAlignment="0" applyProtection="0"/>
    <xf numFmtId="0" fontId="30" fillId="38" borderId="86" applyNumberFormat="0" applyAlignment="0" applyProtection="0"/>
    <xf numFmtId="0" fontId="4" fillId="24" borderId="88" applyNumberFormat="0" applyFont="0" applyAlignment="0" applyProtection="0"/>
    <xf numFmtId="0" fontId="2" fillId="0" borderId="89" applyNumberFormat="0" applyFill="0" applyAlignment="0" applyProtection="0"/>
    <xf numFmtId="0" fontId="30" fillId="38" borderId="86" applyNumberFormat="0" applyAlignment="0" applyProtection="0"/>
    <xf numFmtId="0" fontId="28" fillId="53" borderId="86" applyNumberFormat="0" applyAlignment="0" applyProtection="0"/>
    <xf numFmtId="0" fontId="18" fillId="53" borderId="87" applyNumberFormat="0" applyAlignment="0" applyProtection="0"/>
    <xf numFmtId="0" fontId="71" fillId="55" borderId="88" applyNumberFormat="0" applyAlignment="0" applyProtection="0"/>
    <xf numFmtId="0" fontId="18" fillId="53" borderId="87" applyNumberFormat="0" applyAlignment="0" applyProtection="0"/>
    <xf numFmtId="0" fontId="4" fillId="24" borderId="88" applyNumberFormat="0" applyFont="0" applyAlignment="0" applyProtection="0"/>
    <xf numFmtId="0" fontId="2" fillId="0" borderId="89" applyNumberFormat="0" applyFill="0" applyAlignment="0" applyProtection="0"/>
    <xf numFmtId="0" fontId="18" fillId="9" borderId="87" applyNumberFormat="0" applyAlignment="0" applyProtection="0"/>
    <xf numFmtId="0" fontId="71" fillId="55" borderId="88" applyNumberFormat="0" applyAlignment="0" applyProtection="0"/>
    <xf numFmtId="0" fontId="2" fillId="0" borderId="89" applyNumberFormat="0" applyFill="0" applyAlignment="0" applyProtection="0"/>
    <xf numFmtId="0" fontId="30" fillId="44" borderId="86" applyNumberFormat="0" applyAlignment="0" applyProtection="0"/>
    <xf numFmtId="0" fontId="2" fillId="0" borderId="89" applyNumberFormat="0" applyFill="0" applyAlignment="0" applyProtection="0"/>
    <xf numFmtId="0" fontId="30" fillId="9" borderId="86" applyNumberFormat="0" applyAlignment="0" applyProtection="0"/>
    <xf numFmtId="0" fontId="18" fillId="53" borderId="87" applyNumberFormat="0" applyAlignment="0" applyProtection="0"/>
    <xf numFmtId="0" fontId="2" fillId="0" borderId="89" applyNumberFormat="0" applyFill="0" applyAlignment="0" applyProtection="0"/>
    <xf numFmtId="0" fontId="28" fillId="9"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18" fillId="53" borderId="87" applyNumberFormat="0" applyAlignment="0" applyProtection="0"/>
    <xf numFmtId="0" fontId="4" fillId="24" borderId="88" applyNumberFormat="0" applyFont="0" applyAlignment="0" applyProtection="0"/>
    <xf numFmtId="0" fontId="4" fillId="24" borderId="88" applyNumberFormat="0" applyFont="0" applyAlignment="0" applyProtection="0"/>
    <xf numFmtId="0" fontId="18" fillId="9" borderId="87" applyNumberFormat="0" applyAlignment="0" applyProtection="0"/>
    <xf numFmtId="0" fontId="18" fillId="9" borderId="87" applyNumberFormat="0" applyAlignment="0" applyProtection="0"/>
    <xf numFmtId="0" fontId="4" fillId="24" borderId="88" applyNumberFormat="0" applyFont="0" applyAlignment="0" applyProtection="0"/>
    <xf numFmtId="0" fontId="30" fillId="44" borderId="86" applyNumberFormat="0" applyAlignment="0" applyProtection="0"/>
    <xf numFmtId="0" fontId="30" fillId="44" borderId="86" applyNumberFormat="0" applyAlignment="0" applyProtection="0"/>
    <xf numFmtId="0" fontId="4" fillId="24" borderId="88" applyNumberFormat="0" applyFont="0" applyAlignment="0" applyProtection="0"/>
    <xf numFmtId="0" fontId="28" fillId="53" borderId="86" applyNumberFormat="0" applyAlignment="0" applyProtection="0"/>
    <xf numFmtId="0" fontId="18" fillId="53" borderId="87" applyNumberFormat="0" applyAlignment="0" applyProtection="0"/>
    <xf numFmtId="0" fontId="30" fillId="9" borderId="86" applyNumberFormat="0" applyAlignment="0" applyProtection="0"/>
    <xf numFmtId="0" fontId="28" fillId="9" borderId="86" applyNumberFormat="0" applyAlignment="0" applyProtection="0"/>
    <xf numFmtId="0" fontId="28" fillId="9" borderId="86" applyNumberFormat="0" applyAlignment="0" applyProtection="0"/>
    <xf numFmtId="0" fontId="3" fillId="24" borderId="88" applyNumberFormat="0" applyFont="0" applyAlignment="0" applyProtection="0"/>
    <xf numFmtId="0" fontId="30" fillId="9" borderId="86" applyNumberFormat="0" applyAlignment="0" applyProtection="0"/>
    <xf numFmtId="0" fontId="2" fillId="0" borderId="89" applyNumberFormat="0" applyFill="0" applyAlignment="0" applyProtection="0"/>
    <xf numFmtId="0" fontId="3" fillId="24" borderId="88" applyNumberFormat="0" applyFont="0" applyAlignment="0" applyProtection="0"/>
    <xf numFmtId="0" fontId="28" fillId="9" borderId="86" applyNumberFormat="0" applyAlignment="0" applyProtection="0"/>
    <xf numFmtId="0" fontId="30" fillId="38" borderId="86" applyNumberFormat="0" applyAlignment="0" applyProtection="0"/>
    <xf numFmtId="0" fontId="18" fillId="9" borderId="87" applyNumberFormat="0" applyAlignment="0" applyProtection="0"/>
    <xf numFmtId="0" fontId="28" fillId="9" borderId="86" applyNumberFormat="0" applyAlignment="0" applyProtection="0"/>
    <xf numFmtId="0" fontId="71" fillId="55" borderId="88" applyNumberFormat="0" applyAlignment="0" applyProtection="0"/>
    <xf numFmtId="0" fontId="2" fillId="0" borderId="89" applyNumberFormat="0" applyFill="0" applyAlignment="0" applyProtection="0"/>
    <xf numFmtId="0" fontId="28" fillId="9" borderId="86" applyNumberFormat="0" applyAlignment="0" applyProtection="0"/>
    <xf numFmtId="0" fontId="4" fillId="24" borderId="88" applyNumberFormat="0" applyFont="0" applyAlignment="0" applyProtection="0"/>
    <xf numFmtId="0" fontId="71" fillId="55" borderId="88" applyNumberFormat="0" applyAlignment="0" applyProtection="0"/>
    <xf numFmtId="0" fontId="18" fillId="9" borderId="87" applyNumberFormat="0" applyAlignment="0" applyProtection="0"/>
    <xf numFmtId="0" fontId="3" fillId="24" borderId="88" applyNumberFormat="0" applyFont="0" applyAlignment="0" applyProtection="0"/>
    <xf numFmtId="0" fontId="4" fillId="24" borderId="88" applyNumberFormat="0" applyFont="0" applyAlignment="0" applyProtection="0"/>
    <xf numFmtId="0" fontId="4" fillId="24" borderId="88" applyNumberFormat="0" applyFont="0" applyAlignment="0" applyProtection="0"/>
    <xf numFmtId="0" fontId="18" fillId="9" borderId="87" applyNumberFormat="0" applyAlignment="0" applyProtection="0"/>
    <xf numFmtId="0" fontId="4" fillId="24" borderId="88" applyNumberFormat="0" applyFont="0" applyAlignment="0" applyProtection="0"/>
    <xf numFmtId="0" fontId="18" fillId="9" borderId="87" applyNumberFormat="0" applyAlignment="0" applyProtection="0"/>
    <xf numFmtId="0" fontId="30" fillId="9" borderId="86" applyNumberFormat="0" applyAlignment="0" applyProtection="0"/>
    <xf numFmtId="0" fontId="71" fillId="55" borderId="88" applyNumberFormat="0" applyAlignment="0" applyProtection="0"/>
    <xf numFmtId="0" fontId="71" fillId="55" borderId="88" applyNumberFormat="0" applyAlignment="0" applyProtection="0"/>
    <xf numFmtId="0" fontId="18" fillId="9" borderId="87" applyNumberFormat="0" applyAlignment="0" applyProtection="0"/>
    <xf numFmtId="0" fontId="18" fillId="9" borderId="87" applyNumberFormat="0" applyAlignment="0" applyProtection="0"/>
    <xf numFmtId="0" fontId="18" fillId="9" borderId="87" applyNumberFormat="0" applyAlignment="0" applyProtection="0"/>
    <xf numFmtId="0" fontId="4" fillId="24" borderId="88" applyNumberFormat="0" applyFont="0" applyAlignment="0" applyProtection="0"/>
    <xf numFmtId="0" fontId="4" fillId="24" borderId="88" applyNumberFormat="0" applyFont="0" applyAlignment="0" applyProtection="0"/>
    <xf numFmtId="0" fontId="4" fillId="24" borderId="88" applyNumberFormat="0" applyFont="0" applyAlignment="0" applyProtection="0"/>
    <xf numFmtId="0" fontId="18" fillId="53" borderId="87" applyNumberFormat="0" applyAlignment="0" applyProtection="0"/>
    <xf numFmtId="0" fontId="4" fillId="24" borderId="88" applyNumberFormat="0" applyFont="0" applyAlignment="0" applyProtection="0"/>
    <xf numFmtId="0" fontId="2" fillId="0" borderId="89" applyNumberFormat="0" applyFill="0" applyAlignment="0" applyProtection="0"/>
    <xf numFmtId="0" fontId="28" fillId="9" borderId="86" applyNumberFormat="0" applyAlignment="0" applyProtection="0"/>
    <xf numFmtId="0" fontId="28" fillId="9"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71" fillId="55" borderId="88" applyNumberFormat="0" applyAlignment="0" applyProtection="0"/>
    <xf numFmtId="0" fontId="2" fillId="0" borderId="89" applyNumberFormat="0" applyFill="0" applyAlignment="0" applyProtection="0"/>
    <xf numFmtId="0" fontId="18" fillId="9" borderId="87" applyNumberFormat="0" applyAlignment="0" applyProtection="0"/>
    <xf numFmtId="0" fontId="4" fillId="24" borderId="88" applyNumberFormat="0" applyFont="0" applyAlignment="0" applyProtection="0"/>
    <xf numFmtId="0" fontId="18" fillId="53" borderId="87" applyNumberFormat="0" applyAlignment="0" applyProtection="0"/>
    <xf numFmtId="0" fontId="18" fillId="9" borderId="87" applyNumberFormat="0" applyAlignment="0" applyProtection="0"/>
    <xf numFmtId="0" fontId="30" fillId="9"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2" fillId="0" borderId="89" applyNumberFormat="0" applyFill="0" applyAlignment="0" applyProtection="0"/>
    <xf numFmtId="0" fontId="18" fillId="9" borderId="87" applyNumberFormat="0" applyAlignment="0" applyProtection="0"/>
    <xf numFmtId="0" fontId="18" fillId="9" borderId="87" applyNumberFormat="0" applyAlignment="0" applyProtection="0"/>
    <xf numFmtId="0" fontId="18" fillId="9" borderId="87" applyNumberFormat="0" applyAlignment="0" applyProtection="0"/>
    <xf numFmtId="0" fontId="30" fillId="9" borderId="86" applyNumberFormat="0" applyAlignment="0" applyProtection="0"/>
    <xf numFmtId="0" fontId="30" fillId="44" borderId="86" applyNumberFormat="0" applyAlignment="0" applyProtection="0"/>
    <xf numFmtId="0" fontId="28" fillId="9" borderId="86" applyNumberFormat="0" applyAlignment="0" applyProtection="0"/>
    <xf numFmtId="0" fontId="30" fillId="9" borderId="86" applyNumberFormat="0" applyAlignment="0" applyProtection="0"/>
    <xf numFmtId="0" fontId="71" fillId="55" borderId="88" applyNumberFormat="0" applyAlignment="0" applyProtection="0"/>
    <xf numFmtId="0" fontId="30" fillId="9"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30" fillId="9" borderId="86" applyNumberFormat="0" applyAlignment="0" applyProtection="0"/>
    <xf numFmtId="0" fontId="30" fillId="44" borderId="86" applyNumberFormat="0" applyAlignment="0" applyProtection="0"/>
    <xf numFmtId="0" fontId="30" fillId="44" borderId="86" applyNumberFormat="0" applyAlignment="0" applyProtection="0"/>
    <xf numFmtId="0" fontId="28" fillId="9" borderId="86" applyNumberFormat="0" applyAlignment="0" applyProtection="0"/>
    <xf numFmtId="0" fontId="18" fillId="9" borderId="87" applyNumberFormat="0" applyAlignment="0" applyProtection="0"/>
    <xf numFmtId="0" fontId="4" fillId="24" borderId="88" applyNumberFormat="0" applyFont="0" applyAlignment="0" applyProtection="0"/>
    <xf numFmtId="0" fontId="18" fillId="53" borderId="87" applyNumberFormat="0" applyAlignment="0" applyProtection="0"/>
    <xf numFmtId="0" fontId="18" fillId="9" borderId="87" applyNumberFormat="0" applyAlignment="0" applyProtection="0"/>
    <xf numFmtId="0" fontId="2" fillId="0" borderId="89" applyNumberFormat="0" applyFill="0" applyAlignment="0" applyProtection="0"/>
    <xf numFmtId="0" fontId="18" fillId="53" borderId="87" applyNumberFormat="0" applyAlignment="0" applyProtection="0"/>
    <xf numFmtId="0" fontId="71" fillId="55" borderId="88" applyNumberFormat="0" applyAlignment="0" applyProtection="0"/>
    <xf numFmtId="0" fontId="2" fillId="0" borderId="89" applyNumberFormat="0" applyFill="0" applyAlignment="0" applyProtection="0"/>
    <xf numFmtId="0" fontId="18" fillId="53" borderId="87" applyNumberFormat="0" applyAlignment="0" applyProtection="0"/>
    <xf numFmtId="0" fontId="18" fillId="9" borderId="87" applyNumberFormat="0" applyAlignment="0" applyProtection="0"/>
    <xf numFmtId="0" fontId="2" fillId="0" borderId="89" applyNumberFormat="0" applyFill="0" applyAlignment="0" applyProtection="0"/>
    <xf numFmtId="0" fontId="18" fillId="9" borderId="87" applyNumberFormat="0" applyAlignment="0" applyProtection="0"/>
    <xf numFmtId="0" fontId="30" fillId="9" borderId="86" applyNumberFormat="0" applyAlignment="0" applyProtection="0"/>
    <xf numFmtId="0" fontId="3" fillId="24" borderId="88" applyNumberFormat="0" applyFont="0" applyAlignment="0" applyProtection="0"/>
    <xf numFmtId="0" fontId="18" fillId="53" borderId="87" applyNumberFormat="0" applyAlignment="0" applyProtection="0"/>
    <xf numFmtId="0" fontId="4" fillId="24" borderId="88" applyNumberFormat="0" applyFont="0" applyAlignment="0" applyProtection="0"/>
    <xf numFmtId="0" fontId="2" fillId="0" borderId="89" applyNumberFormat="0" applyFill="0" applyAlignment="0" applyProtection="0"/>
    <xf numFmtId="0" fontId="2" fillId="0" borderId="89" applyNumberFormat="0" applyFill="0" applyAlignment="0" applyProtection="0"/>
    <xf numFmtId="0" fontId="30"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4" fillId="24" borderId="88" applyNumberFormat="0" applyFont="0" applyAlignment="0" applyProtection="0"/>
    <xf numFmtId="0" fontId="18" fillId="53" borderId="87" applyNumberFormat="0" applyAlignment="0" applyProtection="0"/>
    <xf numFmtId="0" fontId="71" fillId="55" borderId="88" applyNumberFormat="0" applyAlignment="0" applyProtection="0"/>
    <xf numFmtId="0" fontId="28" fillId="53" borderId="86" applyNumberFormat="0" applyAlignment="0" applyProtection="0"/>
    <xf numFmtId="0" fontId="28" fillId="9" borderId="86" applyNumberFormat="0" applyAlignment="0" applyProtection="0"/>
    <xf numFmtId="0" fontId="18" fillId="9"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18" fillId="9" borderId="87" applyNumberFormat="0" applyAlignment="0" applyProtection="0"/>
    <xf numFmtId="0" fontId="71" fillId="55" borderId="88" applyNumberFormat="0" applyAlignment="0" applyProtection="0"/>
    <xf numFmtId="0" fontId="2" fillId="0" borderId="89" applyNumberFormat="0" applyFill="0" applyAlignment="0" applyProtection="0"/>
    <xf numFmtId="0" fontId="30" fillId="9" borderId="86" applyNumberFormat="0" applyAlignment="0" applyProtection="0"/>
    <xf numFmtId="0" fontId="18" fillId="53" borderId="87" applyNumberFormat="0" applyAlignment="0" applyProtection="0"/>
    <xf numFmtId="0" fontId="18" fillId="9" borderId="87" applyNumberFormat="0" applyAlignment="0" applyProtection="0"/>
    <xf numFmtId="0" fontId="71" fillId="55" borderId="88" applyNumberFormat="0" applyAlignment="0" applyProtection="0"/>
    <xf numFmtId="0" fontId="28" fillId="53" borderId="86" applyNumberFormat="0" applyAlignment="0" applyProtection="0"/>
    <xf numFmtId="0" fontId="4" fillId="24" borderId="88" applyNumberFormat="0" applyFont="0" applyAlignment="0" applyProtection="0"/>
    <xf numFmtId="0" fontId="18" fillId="53" borderId="87" applyNumberFormat="0" applyAlignment="0" applyProtection="0"/>
    <xf numFmtId="0" fontId="30" fillId="38" borderId="86" applyNumberFormat="0" applyAlignment="0" applyProtection="0"/>
    <xf numFmtId="0" fontId="18" fillId="9" borderId="87" applyNumberFormat="0" applyAlignment="0" applyProtection="0"/>
    <xf numFmtId="0" fontId="4" fillId="24" borderId="88" applyNumberFormat="0" applyFont="0" applyAlignment="0" applyProtection="0"/>
    <xf numFmtId="0" fontId="4" fillId="24" borderId="88" applyNumberFormat="0" applyFont="0" applyAlignment="0" applyProtection="0"/>
    <xf numFmtId="0" fontId="18" fillId="53" borderId="87" applyNumberFormat="0" applyAlignment="0" applyProtection="0"/>
    <xf numFmtId="0" fontId="28" fillId="9" borderId="86" applyNumberFormat="0" applyAlignment="0" applyProtection="0"/>
    <xf numFmtId="0" fontId="4" fillId="24" borderId="88" applyNumberFormat="0" applyFont="0" applyAlignment="0" applyProtection="0"/>
    <xf numFmtId="0" fontId="2" fillId="0" borderId="89" applyNumberFormat="0" applyFill="0" applyAlignment="0" applyProtection="0"/>
    <xf numFmtId="0" fontId="2" fillId="0" borderId="89" applyNumberFormat="0" applyFill="0" applyAlignment="0" applyProtection="0"/>
    <xf numFmtId="0" fontId="2" fillId="0" borderId="89" applyNumberFormat="0" applyFill="0" applyAlignment="0" applyProtection="0"/>
    <xf numFmtId="0" fontId="4" fillId="24" borderId="88" applyNumberFormat="0" applyFont="0" applyAlignment="0" applyProtection="0"/>
    <xf numFmtId="0" fontId="30" fillId="38" borderId="86" applyNumberFormat="0" applyAlignment="0" applyProtection="0"/>
    <xf numFmtId="0" fontId="3" fillId="24" borderId="88" applyNumberFormat="0" applyFont="0" applyAlignment="0" applyProtection="0"/>
    <xf numFmtId="0" fontId="4" fillId="24" borderId="88" applyNumberFormat="0" applyFont="0" applyAlignment="0" applyProtection="0"/>
    <xf numFmtId="0" fontId="4" fillId="24" borderId="88" applyNumberFormat="0" applyFont="0" applyAlignment="0" applyProtection="0"/>
    <xf numFmtId="0" fontId="18" fillId="53" borderId="87" applyNumberFormat="0" applyAlignment="0" applyProtection="0"/>
    <xf numFmtId="0" fontId="30" fillId="9" borderId="86" applyNumberFormat="0" applyAlignment="0" applyProtection="0"/>
    <xf numFmtId="0" fontId="18" fillId="9" borderId="87" applyNumberFormat="0" applyAlignment="0" applyProtection="0"/>
    <xf numFmtId="0" fontId="71" fillId="55" borderId="88" applyNumberFormat="0" applyAlignment="0" applyProtection="0"/>
    <xf numFmtId="0" fontId="2" fillId="0" borderId="89" applyNumberFormat="0" applyFill="0" applyAlignment="0" applyProtection="0"/>
    <xf numFmtId="0" fontId="2" fillId="0" borderId="89" applyNumberFormat="0" applyFill="0" applyAlignment="0" applyProtection="0"/>
    <xf numFmtId="0" fontId="2" fillId="0" borderId="89" applyNumberFormat="0" applyFill="0" applyAlignment="0" applyProtection="0"/>
    <xf numFmtId="0" fontId="18" fillId="9" borderId="87" applyNumberFormat="0" applyAlignment="0" applyProtection="0"/>
    <xf numFmtId="0" fontId="18" fillId="9"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28" fillId="9" borderId="86" applyNumberFormat="0" applyAlignment="0" applyProtection="0"/>
    <xf numFmtId="0" fontId="18" fillId="53" borderId="87" applyNumberFormat="0" applyAlignment="0" applyProtection="0"/>
    <xf numFmtId="0" fontId="18" fillId="53" borderId="87" applyNumberFormat="0" applyAlignment="0" applyProtection="0"/>
    <xf numFmtId="0" fontId="4" fillId="24" borderId="88" applyNumberFormat="0" applyFont="0" applyAlignment="0" applyProtection="0"/>
    <xf numFmtId="0" fontId="30" fillId="44"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4" fillId="24" borderId="88" applyNumberFormat="0" applyFont="0" applyAlignment="0" applyProtection="0"/>
    <xf numFmtId="0" fontId="2" fillId="0" borderId="89" applyNumberFormat="0" applyFill="0" applyAlignment="0" applyProtection="0"/>
    <xf numFmtId="0" fontId="18" fillId="9" borderId="87" applyNumberFormat="0" applyAlignment="0" applyProtection="0"/>
    <xf numFmtId="0" fontId="28" fillId="9" borderId="86" applyNumberFormat="0" applyAlignment="0" applyProtection="0"/>
    <xf numFmtId="0" fontId="2" fillId="0" borderId="89" applyNumberFormat="0" applyFill="0" applyAlignment="0" applyProtection="0"/>
    <xf numFmtId="0" fontId="3" fillId="24" borderId="88" applyNumberFormat="0" applyFont="0" applyAlignment="0" applyProtection="0"/>
    <xf numFmtId="0" fontId="2" fillId="0" borderId="89" applyNumberFormat="0" applyFill="0" applyAlignment="0" applyProtection="0"/>
    <xf numFmtId="0" fontId="28" fillId="53" borderId="86" applyNumberFormat="0" applyAlignment="0" applyProtection="0"/>
    <xf numFmtId="0" fontId="2" fillId="0" borderId="89" applyNumberFormat="0" applyFill="0" applyAlignment="0" applyProtection="0"/>
    <xf numFmtId="0" fontId="18" fillId="9" borderId="87" applyNumberFormat="0" applyAlignment="0" applyProtection="0"/>
    <xf numFmtId="0" fontId="28" fillId="9" borderId="86" applyNumberFormat="0" applyAlignment="0" applyProtection="0"/>
    <xf numFmtId="0" fontId="28" fillId="9"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4" fillId="24" borderId="88" applyNumberFormat="0" applyFont="0" applyAlignment="0" applyProtection="0"/>
    <xf numFmtId="0" fontId="28" fillId="9" borderId="86" applyNumberFormat="0" applyAlignment="0" applyProtection="0"/>
    <xf numFmtId="0" fontId="18" fillId="53" borderId="87" applyNumberFormat="0" applyAlignment="0" applyProtection="0"/>
    <xf numFmtId="0" fontId="2" fillId="0" borderId="89" applyNumberFormat="0" applyFill="0" applyAlignment="0" applyProtection="0"/>
    <xf numFmtId="0" fontId="18" fillId="9" borderId="87" applyNumberFormat="0" applyAlignment="0" applyProtection="0"/>
    <xf numFmtId="0" fontId="4" fillId="24" borderId="88" applyNumberFormat="0" applyFont="0" applyAlignment="0" applyProtection="0"/>
    <xf numFmtId="0" fontId="18" fillId="53" borderId="87" applyNumberFormat="0" applyAlignment="0" applyProtection="0"/>
    <xf numFmtId="0" fontId="2" fillId="0" borderId="89" applyNumberFormat="0" applyFill="0" applyAlignment="0" applyProtection="0"/>
    <xf numFmtId="0" fontId="71" fillId="55" borderId="88" applyNumberFormat="0" applyAlignment="0" applyProtection="0"/>
    <xf numFmtId="0" fontId="71" fillId="55" borderId="88" applyNumberFormat="0" applyAlignment="0" applyProtection="0"/>
    <xf numFmtId="0" fontId="28" fillId="53" borderId="86" applyNumberFormat="0" applyAlignment="0" applyProtection="0"/>
    <xf numFmtId="0" fontId="2" fillId="0" borderId="89" applyNumberFormat="0" applyFill="0" applyAlignment="0" applyProtection="0"/>
    <xf numFmtId="0" fontId="18" fillId="9" borderId="87" applyNumberFormat="0" applyAlignment="0" applyProtection="0"/>
    <xf numFmtId="0" fontId="30" fillId="44" borderId="86" applyNumberFormat="0" applyAlignment="0" applyProtection="0"/>
    <xf numFmtId="0" fontId="30" fillId="44" borderId="86" applyNumberFormat="0" applyAlignment="0" applyProtection="0"/>
    <xf numFmtId="0" fontId="71" fillId="55" borderId="88" applyNumberFormat="0" applyAlignment="0" applyProtection="0"/>
    <xf numFmtId="0" fontId="18" fillId="53" borderId="87" applyNumberFormat="0" applyAlignment="0" applyProtection="0"/>
    <xf numFmtId="0" fontId="4" fillId="24" borderId="88" applyNumberFormat="0" applyFont="0" applyAlignment="0" applyProtection="0"/>
    <xf numFmtId="0" fontId="18" fillId="53" borderId="87" applyNumberFormat="0" applyAlignment="0" applyProtection="0"/>
    <xf numFmtId="0" fontId="30" fillId="38" borderId="86" applyNumberFormat="0" applyAlignment="0" applyProtection="0"/>
    <xf numFmtId="0" fontId="2" fillId="0" borderId="89" applyNumberFormat="0" applyFill="0" applyAlignment="0" applyProtection="0"/>
    <xf numFmtId="0" fontId="18" fillId="9" borderId="87" applyNumberFormat="0" applyAlignment="0" applyProtection="0"/>
    <xf numFmtId="0" fontId="2" fillId="0" borderId="89" applyNumberFormat="0" applyFill="0" applyAlignment="0" applyProtection="0"/>
    <xf numFmtId="0" fontId="18" fillId="9" borderId="87" applyNumberFormat="0" applyAlignment="0" applyProtection="0"/>
    <xf numFmtId="0" fontId="3" fillId="24" borderId="88" applyNumberFormat="0" applyFont="0" applyAlignment="0" applyProtection="0"/>
    <xf numFmtId="0" fontId="71" fillId="55" borderId="88" applyNumberFormat="0" applyAlignment="0" applyProtection="0"/>
    <xf numFmtId="0" fontId="18" fillId="9" borderId="87" applyNumberFormat="0" applyAlignment="0" applyProtection="0"/>
    <xf numFmtId="0" fontId="4" fillId="24" borderId="88" applyNumberFormat="0" applyFont="0" applyAlignment="0" applyProtection="0"/>
    <xf numFmtId="0" fontId="2" fillId="0" borderId="89" applyNumberFormat="0" applyFill="0" applyAlignment="0" applyProtection="0"/>
    <xf numFmtId="0" fontId="18" fillId="9" borderId="87" applyNumberFormat="0" applyAlignment="0" applyProtection="0"/>
    <xf numFmtId="0" fontId="30" fillId="44" borderId="86" applyNumberFormat="0" applyAlignment="0" applyProtection="0"/>
    <xf numFmtId="0" fontId="30" fillId="44" borderId="86" applyNumberFormat="0" applyAlignment="0" applyProtection="0"/>
    <xf numFmtId="0" fontId="28" fillId="9" borderId="86" applyNumberFormat="0" applyAlignment="0" applyProtection="0"/>
    <xf numFmtId="0" fontId="18" fillId="9"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18" fillId="9" borderId="87" applyNumberFormat="0" applyAlignment="0" applyProtection="0"/>
    <xf numFmtId="0" fontId="18" fillId="53" borderId="87" applyNumberFormat="0" applyAlignment="0" applyProtection="0"/>
    <xf numFmtId="0" fontId="4" fillId="24" borderId="88" applyNumberFormat="0" applyFont="0" applyAlignment="0" applyProtection="0"/>
    <xf numFmtId="0" fontId="30" fillId="9" borderId="86" applyNumberFormat="0" applyAlignment="0" applyProtection="0"/>
    <xf numFmtId="0" fontId="30" fillId="9" borderId="86" applyNumberFormat="0" applyAlignment="0" applyProtection="0"/>
    <xf numFmtId="0" fontId="71" fillId="55" borderId="88" applyNumberFormat="0" applyAlignment="0" applyProtection="0"/>
    <xf numFmtId="0" fontId="2" fillId="0" borderId="89" applyNumberFormat="0" applyFill="0" applyAlignment="0" applyProtection="0"/>
    <xf numFmtId="0" fontId="18" fillId="53"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18" fillId="53" borderId="87" applyNumberFormat="0" applyAlignment="0" applyProtection="0"/>
    <xf numFmtId="0" fontId="18" fillId="9" borderId="87" applyNumberFormat="0" applyAlignment="0" applyProtection="0"/>
    <xf numFmtId="0" fontId="30" fillId="9" borderId="86" applyNumberFormat="0" applyAlignment="0" applyProtection="0"/>
    <xf numFmtId="0" fontId="28" fillId="9"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18" fillId="9" borderId="87" applyNumberFormat="0" applyAlignment="0" applyProtection="0"/>
    <xf numFmtId="0" fontId="28" fillId="9" borderId="86" applyNumberFormat="0" applyAlignment="0" applyProtection="0"/>
    <xf numFmtId="0" fontId="2" fillId="0" borderId="89" applyNumberFormat="0" applyFill="0" applyAlignment="0" applyProtection="0"/>
    <xf numFmtId="0" fontId="28" fillId="9" borderId="86" applyNumberFormat="0" applyAlignment="0" applyProtection="0"/>
    <xf numFmtId="0" fontId="18" fillId="53" borderId="87" applyNumberFormat="0" applyAlignment="0" applyProtection="0"/>
    <xf numFmtId="0" fontId="4" fillId="24" borderId="88" applyNumberFormat="0" applyFont="0" applyAlignment="0" applyProtection="0"/>
    <xf numFmtId="0" fontId="3" fillId="24" borderId="88" applyNumberFormat="0" applyFont="0" applyAlignment="0" applyProtection="0"/>
    <xf numFmtId="0" fontId="30" fillId="9" borderId="86" applyNumberFormat="0" applyAlignment="0" applyProtection="0"/>
    <xf numFmtId="0" fontId="4" fillId="24" borderId="88" applyNumberFormat="0" applyFont="0" applyAlignment="0" applyProtection="0"/>
    <xf numFmtId="0" fontId="2" fillId="0" borderId="89" applyNumberFormat="0" applyFill="0" applyAlignment="0" applyProtection="0"/>
    <xf numFmtId="0" fontId="28" fillId="9" borderId="86" applyNumberFormat="0" applyAlignment="0" applyProtection="0"/>
    <xf numFmtId="0" fontId="2" fillId="0" borderId="89" applyNumberFormat="0" applyFill="0" applyAlignment="0" applyProtection="0"/>
    <xf numFmtId="0" fontId="3"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18" fillId="53" borderId="87" applyNumberFormat="0" applyAlignment="0" applyProtection="0"/>
    <xf numFmtId="0" fontId="30" fillId="44" borderId="86" applyNumberFormat="0" applyAlignment="0" applyProtection="0"/>
    <xf numFmtId="0" fontId="4" fillId="24" borderId="88" applyNumberFormat="0" applyFon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18" fillId="53" borderId="87" applyNumberFormat="0" applyAlignment="0" applyProtection="0"/>
    <xf numFmtId="0" fontId="2" fillId="0" borderId="89" applyNumberFormat="0" applyFill="0" applyAlignment="0" applyProtection="0"/>
    <xf numFmtId="0" fontId="18" fillId="9" borderId="87" applyNumberFormat="0" applyAlignment="0" applyProtection="0"/>
    <xf numFmtId="0" fontId="18" fillId="9" borderId="87" applyNumberFormat="0" applyAlignment="0" applyProtection="0"/>
    <xf numFmtId="0" fontId="18" fillId="9" borderId="87" applyNumberFormat="0" applyAlignment="0" applyProtection="0"/>
    <xf numFmtId="0" fontId="18" fillId="9" borderId="87" applyNumberFormat="0" applyAlignment="0" applyProtection="0"/>
    <xf numFmtId="0" fontId="2" fillId="0" borderId="89" applyNumberFormat="0" applyFill="0" applyAlignment="0" applyProtection="0"/>
    <xf numFmtId="0" fontId="28" fillId="53"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18" fillId="9" borderId="87" applyNumberFormat="0" applyAlignment="0" applyProtection="0"/>
    <xf numFmtId="0" fontId="71" fillId="55" borderId="88" applyNumberFormat="0" applyAlignment="0" applyProtection="0"/>
    <xf numFmtId="0" fontId="28" fillId="9" borderId="86" applyNumberFormat="0" applyAlignment="0" applyProtection="0"/>
    <xf numFmtId="0" fontId="28" fillId="9" borderId="86" applyNumberFormat="0" applyAlignment="0" applyProtection="0"/>
    <xf numFmtId="0" fontId="18" fillId="9" borderId="87" applyNumberFormat="0" applyAlignment="0" applyProtection="0"/>
    <xf numFmtId="0" fontId="3" fillId="24" borderId="88" applyNumberFormat="0" applyFont="0" applyAlignment="0" applyProtection="0"/>
    <xf numFmtId="0" fontId="4" fillId="24" borderId="88" applyNumberFormat="0" applyFont="0" applyAlignment="0" applyProtection="0"/>
    <xf numFmtId="0" fontId="18" fillId="9" borderId="87" applyNumberFormat="0" applyAlignment="0" applyProtection="0"/>
    <xf numFmtId="0" fontId="18" fillId="9" borderId="87" applyNumberFormat="0" applyAlignment="0" applyProtection="0"/>
    <xf numFmtId="0" fontId="18" fillId="9" borderId="87" applyNumberFormat="0" applyAlignment="0" applyProtection="0"/>
    <xf numFmtId="0" fontId="30" fillId="9" borderId="86" applyNumberFormat="0" applyAlignment="0" applyProtection="0"/>
    <xf numFmtId="0" fontId="2" fillId="0" borderId="89" applyNumberFormat="0" applyFill="0" applyAlignment="0" applyProtection="0"/>
    <xf numFmtId="0" fontId="30" fillId="9" borderId="86" applyNumberFormat="0" applyAlignment="0" applyProtection="0"/>
    <xf numFmtId="0" fontId="2" fillId="0" borderId="89" applyNumberFormat="0" applyFill="0" applyAlignment="0" applyProtection="0"/>
    <xf numFmtId="0" fontId="30" fillId="9" borderId="86" applyNumberFormat="0" applyAlignment="0" applyProtection="0"/>
    <xf numFmtId="0" fontId="28" fillId="53" borderId="86" applyNumberFormat="0" applyAlignment="0" applyProtection="0"/>
    <xf numFmtId="0" fontId="30" fillId="9" borderId="86" applyNumberFormat="0" applyAlignment="0" applyProtection="0"/>
    <xf numFmtId="0" fontId="28" fillId="9" borderId="86" applyNumberFormat="0" applyAlignment="0" applyProtection="0"/>
    <xf numFmtId="0" fontId="28" fillId="9" borderId="86" applyNumberFormat="0" applyAlignment="0" applyProtection="0"/>
    <xf numFmtId="0" fontId="2" fillId="0" borderId="89" applyNumberFormat="0" applyFill="0" applyAlignment="0" applyProtection="0"/>
    <xf numFmtId="0" fontId="3" fillId="24" borderId="88" applyNumberFormat="0" applyFont="0" applyAlignment="0" applyProtection="0"/>
    <xf numFmtId="0" fontId="18" fillId="53" borderId="87" applyNumberFormat="0" applyAlignment="0" applyProtection="0"/>
    <xf numFmtId="0" fontId="30" fillId="9"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2" fillId="0" borderId="89" applyNumberFormat="0" applyFill="0" applyAlignment="0" applyProtection="0"/>
    <xf numFmtId="0" fontId="18" fillId="9" borderId="87" applyNumberFormat="0" applyAlignment="0" applyProtection="0"/>
    <xf numFmtId="0" fontId="2" fillId="0" borderId="89" applyNumberFormat="0" applyFill="0" applyAlignment="0" applyProtection="0"/>
    <xf numFmtId="0" fontId="18" fillId="9" borderId="87" applyNumberFormat="0" applyAlignment="0" applyProtection="0"/>
    <xf numFmtId="0" fontId="2" fillId="0" borderId="89" applyNumberFormat="0" applyFill="0" applyAlignment="0" applyProtection="0"/>
    <xf numFmtId="0" fontId="71" fillId="55" borderId="88" applyNumberFormat="0" applyAlignment="0" applyProtection="0"/>
    <xf numFmtId="0" fontId="2" fillId="0" borderId="89" applyNumberFormat="0" applyFill="0" applyAlignment="0" applyProtection="0"/>
    <xf numFmtId="0" fontId="2" fillId="0" borderId="89" applyNumberFormat="0" applyFill="0" applyAlignment="0" applyProtection="0"/>
    <xf numFmtId="0" fontId="4" fillId="24" borderId="88" applyNumberFormat="0" applyFont="0" applyAlignment="0" applyProtection="0"/>
    <xf numFmtId="0" fontId="30" fillId="9" borderId="86" applyNumberFormat="0" applyAlignment="0" applyProtection="0"/>
    <xf numFmtId="0" fontId="18" fillId="9" borderId="87" applyNumberFormat="0" applyAlignment="0" applyProtection="0"/>
    <xf numFmtId="0" fontId="18" fillId="53" borderId="87" applyNumberFormat="0" applyAlignment="0" applyProtection="0"/>
    <xf numFmtId="0" fontId="18" fillId="53" borderId="87" applyNumberFormat="0" applyAlignment="0" applyProtection="0"/>
    <xf numFmtId="0" fontId="30" fillId="9" borderId="86" applyNumberFormat="0" applyAlignment="0" applyProtection="0"/>
    <xf numFmtId="0" fontId="3" fillId="24" borderId="88" applyNumberFormat="0" applyFont="0" applyAlignment="0" applyProtection="0"/>
    <xf numFmtId="0" fontId="28" fillId="9" borderId="86" applyNumberFormat="0" applyAlignment="0" applyProtection="0"/>
    <xf numFmtId="0" fontId="18" fillId="9" borderId="87" applyNumberFormat="0" applyAlignment="0" applyProtection="0"/>
    <xf numFmtId="0" fontId="30" fillId="9"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4" fillId="24" borderId="88" applyNumberFormat="0" applyFont="0" applyAlignment="0" applyProtection="0"/>
    <xf numFmtId="0" fontId="30" fillId="38" borderId="86" applyNumberFormat="0" applyAlignment="0" applyProtection="0"/>
    <xf numFmtId="0" fontId="30" fillId="9" borderId="86" applyNumberFormat="0" applyAlignment="0" applyProtection="0"/>
    <xf numFmtId="0" fontId="2" fillId="0" borderId="89" applyNumberFormat="0" applyFill="0" applyAlignment="0" applyProtection="0"/>
    <xf numFmtId="0" fontId="18" fillId="53" borderId="87" applyNumberFormat="0" applyAlignment="0" applyProtection="0"/>
    <xf numFmtId="0" fontId="18" fillId="53" borderId="87" applyNumberFormat="0" applyAlignment="0" applyProtection="0"/>
    <xf numFmtId="0" fontId="71" fillId="55" borderId="88" applyNumberFormat="0" applyAlignment="0" applyProtection="0"/>
    <xf numFmtId="0" fontId="28" fillId="53" borderId="86" applyNumberFormat="0" applyAlignment="0" applyProtection="0"/>
    <xf numFmtId="0" fontId="30" fillId="44" borderId="86" applyNumberFormat="0" applyAlignment="0" applyProtection="0"/>
    <xf numFmtId="0" fontId="2" fillId="0" borderId="89" applyNumberFormat="0" applyFill="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28" fillId="9" borderId="86" applyNumberFormat="0" applyAlignment="0" applyProtection="0"/>
    <xf numFmtId="0" fontId="18" fillId="9" borderId="87" applyNumberFormat="0" applyAlignment="0" applyProtection="0"/>
    <xf numFmtId="0" fontId="71" fillId="55" borderId="88" applyNumberFormat="0" applyAlignment="0" applyProtection="0"/>
    <xf numFmtId="0" fontId="30" fillId="38" borderId="86" applyNumberFormat="0" applyAlignment="0" applyProtection="0"/>
    <xf numFmtId="0" fontId="18" fillId="9" borderId="87" applyNumberFormat="0" applyAlignment="0" applyProtection="0"/>
    <xf numFmtId="0" fontId="71" fillId="55" borderId="88" applyNumberFormat="0" applyAlignment="0" applyProtection="0"/>
    <xf numFmtId="0" fontId="18" fillId="9" borderId="87" applyNumberFormat="0" applyAlignment="0" applyProtection="0"/>
    <xf numFmtId="0" fontId="28" fillId="9" borderId="86" applyNumberFormat="0" applyAlignment="0" applyProtection="0"/>
    <xf numFmtId="0" fontId="2" fillId="0" borderId="89" applyNumberFormat="0" applyFill="0" applyAlignment="0" applyProtection="0"/>
    <xf numFmtId="0" fontId="18" fillId="9" borderId="87" applyNumberFormat="0" applyAlignment="0" applyProtection="0"/>
    <xf numFmtId="0" fontId="28" fillId="53"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4" fillId="24" borderId="88" applyNumberFormat="0" applyFont="0" applyAlignment="0" applyProtection="0"/>
    <xf numFmtId="0" fontId="28" fillId="9" borderId="86" applyNumberFormat="0" applyAlignment="0" applyProtection="0"/>
    <xf numFmtId="0" fontId="28" fillId="9" borderId="86" applyNumberFormat="0" applyAlignment="0" applyProtection="0"/>
    <xf numFmtId="0" fontId="18" fillId="9" borderId="87" applyNumberFormat="0" applyAlignment="0" applyProtection="0"/>
    <xf numFmtId="0" fontId="2" fillId="0" borderId="89" applyNumberFormat="0" applyFill="0" applyAlignment="0" applyProtection="0"/>
    <xf numFmtId="0" fontId="30" fillId="9" borderId="86" applyNumberFormat="0" applyAlignment="0" applyProtection="0"/>
    <xf numFmtId="0" fontId="2" fillId="0" borderId="89" applyNumberFormat="0" applyFill="0" applyAlignment="0" applyProtection="0"/>
    <xf numFmtId="0" fontId="18" fillId="53" borderId="87" applyNumberFormat="0" applyAlignment="0" applyProtection="0"/>
    <xf numFmtId="0" fontId="30" fillId="44" borderId="86" applyNumberFormat="0" applyAlignment="0" applyProtection="0"/>
    <xf numFmtId="0" fontId="2" fillId="0" borderId="89" applyNumberFormat="0" applyFill="0" applyAlignment="0" applyProtection="0"/>
    <xf numFmtId="0" fontId="30" fillId="44" borderId="86" applyNumberFormat="0" applyAlignment="0" applyProtection="0"/>
    <xf numFmtId="0" fontId="18" fillId="53" borderId="87" applyNumberFormat="0" applyAlignment="0" applyProtection="0"/>
    <xf numFmtId="0" fontId="18" fillId="9" borderId="87" applyNumberFormat="0" applyAlignment="0" applyProtection="0"/>
    <xf numFmtId="0" fontId="18" fillId="9" borderId="87" applyNumberFormat="0" applyAlignment="0" applyProtection="0"/>
    <xf numFmtId="0" fontId="28" fillId="53" borderId="86" applyNumberFormat="0" applyAlignment="0" applyProtection="0"/>
    <xf numFmtId="0" fontId="2" fillId="0" borderId="89" applyNumberFormat="0" applyFill="0" applyAlignment="0" applyProtection="0"/>
    <xf numFmtId="0" fontId="30" fillId="44" borderId="86" applyNumberFormat="0" applyAlignment="0" applyProtection="0"/>
    <xf numFmtId="0" fontId="18" fillId="9" borderId="87" applyNumberFormat="0" applyAlignment="0" applyProtection="0"/>
    <xf numFmtId="0" fontId="4" fillId="24" borderId="88" applyNumberFormat="0" applyFont="0" applyAlignment="0" applyProtection="0"/>
    <xf numFmtId="0" fontId="2" fillId="0" borderId="89" applyNumberFormat="0" applyFill="0" applyAlignment="0" applyProtection="0"/>
    <xf numFmtId="0" fontId="30" fillId="9" borderId="86" applyNumberFormat="0" applyAlignment="0" applyProtection="0"/>
    <xf numFmtId="0" fontId="4" fillId="24" borderId="88" applyNumberFormat="0" applyFont="0" applyAlignment="0" applyProtection="0"/>
    <xf numFmtId="0" fontId="30" fillId="9" borderId="86" applyNumberFormat="0" applyAlignment="0" applyProtection="0"/>
    <xf numFmtId="0" fontId="71" fillId="55" borderId="88" applyNumberFormat="0" applyAlignment="0" applyProtection="0"/>
    <xf numFmtId="0" fontId="28" fillId="9" borderId="86" applyNumberFormat="0" applyAlignment="0" applyProtection="0"/>
    <xf numFmtId="0" fontId="2" fillId="0" borderId="89" applyNumberFormat="0" applyFill="0" applyAlignment="0" applyProtection="0"/>
    <xf numFmtId="0" fontId="3" fillId="24" borderId="88" applyNumberFormat="0" applyFont="0" applyAlignment="0" applyProtection="0"/>
    <xf numFmtId="0" fontId="18" fillId="9" borderId="87" applyNumberFormat="0" applyAlignment="0" applyProtection="0"/>
    <xf numFmtId="0" fontId="28" fillId="53" borderId="86" applyNumberFormat="0" applyAlignment="0" applyProtection="0"/>
    <xf numFmtId="0" fontId="71" fillId="55" borderId="88" applyNumberFormat="0" applyAlignment="0" applyProtection="0"/>
    <xf numFmtId="0" fontId="2" fillId="0" borderId="89" applyNumberFormat="0" applyFill="0" applyAlignment="0" applyProtection="0"/>
    <xf numFmtId="0" fontId="30" fillId="9" borderId="86" applyNumberFormat="0" applyAlignment="0" applyProtection="0"/>
    <xf numFmtId="0" fontId="2" fillId="0" borderId="89" applyNumberFormat="0" applyFill="0" applyAlignment="0" applyProtection="0"/>
    <xf numFmtId="0" fontId="30" fillId="9" borderId="86" applyNumberFormat="0" applyAlignment="0" applyProtection="0"/>
    <xf numFmtId="0" fontId="18" fillId="9" borderId="87" applyNumberFormat="0" applyAlignment="0" applyProtection="0"/>
    <xf numFmtId="0" fontId="2" fillId="0" borderId="89" applyNumberFormat="0" applyFill="0" applyAlignment="0" applyProtection="0"/>
    <xf numFmtId="0" fontId="71" fillId="55" borderId="88" applyNumberFormat="0" applyAlignment="0" applyProtection="0"/>
    <xf numFmtId="0" fontId="2" fillId="0" borderId="89" applyNumberFormat="0" applyFill="0" applyAlignment="0" applyProtection="0"/>
    <xf numFmtId="0" fontId="3" fillId="24" borderId="88" applyNumberFormat="0" applyFont="0" applyAlignment="0" applyProtection="0"/>
    <xf numFmtId="0" fontId="4" fillId="24" borderId="88" applyNumberFormat="0" applyFont="0" applyAlignment="0" applyProtection="0"/>
    <xf numFmtId="0" fontId="18" fillId="9" borderId="87" applyNumberFormat="0" applyAlignment="0" applyProtection="0"/>
    <xf numFmtId="0" fontId="4" fillId="24" borderId="88" applyNumberFormat="0" applyFont="0" applyAlignment="0" applyProtection="0"/>
    <xf numFmtId="0" fontId="18" fillId="9" borderId="87" applyNumberFormat="0" applyAlignment="0" applyProtection="0"/>
    <xf numFmtId="0" fontId="71" fillId="55" borderId="88" applyNumberFormat="0" applyAlignment="0" applyProtection="0"/>
    <xf numFmtId="0" fontId="28" fillId="53" borderId="86" applyNumberFormat="0" applyAlignment="0" applyProtection="0"/>
    <xf numFmtId="0" fontId="28" fillId="53" borderId="86" applyNumberFormat="0" applyAlignment="0" applyProtection="0"/>
    <xf numFmtId="0" fontId="18" fillId="9" borderId="87" applyNumberFormat="0" applyAlignment="0" applyProtection="0"/>
    <xf numFmtId="0" fontId="2" fillId="0" borderId="89" applyNumberFormat="0" applyFill="0" applyAlignment="0" applyProtection="0"/>
    <xf numFmtId="0" fontId="30" fillId="9"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18" fillId="9" borderId="87" applyNumberFormat="0" applyAlignment="0" applyProtection="0"/>
    <xf numFmtId="0" fontId="71" fillId="55" borderId="88" applyNumberFormat="0" applyAlignment="0" applyProtection="0"/>
    <xf numFmtId="0" fontId="28" fillId="9" borderId="86" applyNumberFormat="0" applyAlignment="0" applyProtection="0"/>
    <xf numFmtId="0" fontId="4" fillId="24" borderId="88" applyNumberFormat="0" applyFont="0" applyAlignment="0" applyProtection="0"/>
    <xf numFmtId="0" fontId="28" fillId="53"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4" fillId="24" borderId="88" applyNumberFormat="0" applyFont="0" applyAlignment="0" applyProtection="0"/>
    <xf numFmtId="0" fontId="71" fillId="55" borderId="88" applyNumberFormat="0" applyAlignment="0" applyProtection="0"/>
    <xf numFmtId="0" fontId="18" fillId="9" borderId="87" applyNumberFormat="0" applyAlignment="0" applyProtection="0"/>
    <xf numFmtId="0" fontId="18" fillId="9" borderId="87" applyNumberFormat="0" applyAlignment="0" applyProtection="0"/>
    <xf numFmtId="0" fontId="2" fillId="0" borderId="89" applyNumberFormat="0" applyFill="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18" fillId="53" borderId="87" applyNumberFormat="0" applyAlignment="0" applyProtection="0"/>
    <xf numFmtId="0" fontId="3" fillId="24" borderId="88" applyNumberFormat="0" applyFont="0" applyAlignment="0" applyProtection="0"/>
    <xf numFmtId="0" fontId="4" fillId="24" borderId="88" applyNumberFormat="0" applyFont="0" applyAlignment="0" applyProtection="0"/>
    <xf numFmtId="0" fontId="71" fillId="55" borderId="88" applyNumberFormat="0" applyAlignment="0" applyProtection="0"/>
    <xf numFmtId="0" fontId="2" fillId="0" borderId="89" applyNumberFormat="0" applyFill="0" applyAlignment="0" applyProtection="0"/>
    <xf numFmtId="0" fontId="30" fillId="9" borderId="86" applyNumberFormat="0" applyAlignment="0" applyProtection="0"/>
    <xf numFmtId="0" fontId="18" fillId="53" borderId="87" applyNumberFormat="0" applyAlignment="0" applyProtection="0"/>
    <xf numFmtId="0" fontId="18" fillId="53" borderId="87" applyNumberFormat="0" applyAlignment="0" applyProtection="0"/>
    <xf numFmtId="0" fontId="18" fillId="9" borderId="87" applyNumberFormat="0" applyAlignment="0" applyProtection="0"/>
    <xf numFmtId="0" fontId="2" fillId="0" borderId="89" applyNumberFormat="0" applyFill="0" applyAlignment="0" applyProtection="0"/>
    <xf numFmtId="0" fontId="4" fillId="24" borderId="88" applyNumberFormat="0" applyFont="0" applyAlignment="0" applyProtection="0"/>
    <xf numFmtId="0" fontId="30" fillId="38" borderId="86" applyNumberFormat="0" applyAlignment="0" applyProtection="0"/>
    <xf numFmtId="0" fontId="30" fillId="9" borderId="86" applyNumberFormat="0" applyAlignment="0" applyProtection="0"/>
    <xf numFmtId="0" fontId="2" fillId="0" borderId="89" applyNumberFormat="0" applyFill="0" applyAlignment="0" applyProtection="0"/>
    <xf numFmtId="0" fontId="18" fillId="53" borderId="87" applyNumberFormat="0" applyAlignment="0" applyProtection="0"/>
    <xf numFmtId="0" fontId="18" fillId="53" borderId="87" applyNumberFormat="0" applyAlignment="0" applyProtection="0"/>
    <xf numFmtId="0" fontId="71" fillId="55" borderId="88" applyNumberFormat="0" applyAlignment="0" applyProtection="0"/>
    <xf numFmtId="0" fontId="28" fillId="53" borderId="86" applyNumberFormat="0" applyAlignment="0" applyProtection="0"/>
    <xf numFmtId="0" fontId="30" fillId="44" borderId="86" applyNumberFormat="0" applyAlignment="0" applyProtection="0"/>
    <xf numFmtId="0" fontId="2" fillId="0" borderId="89" applyNumberFormat="0" applyFill="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28" fillId="9" borderId="86" applyNumberFormat="0" applyAlignment="0" applyProtection="0"/>
    <xf numFmtId="0" fontId="18" fillId="9" borderId="87" applyNumberFormat="0" applyAlignment="0" applyProtection="0"/>
    <xf numFmtId="0" fontId="71" fillId="55" borderId="88" applyNumberFormat="0" applyAlignment="0" applyProtection="0"/>
    <xf numFmtId="0" fontId="30" fillId="38" borderId="86" applyNumberFormat="0" applyAlignment="0" applyProtection="0"/>
    <xf numFmtId="0" fontId="18" fillId="9" borderId="87" applyNumberFormat="0" applyAlignment="0" applyProtection="0"/>
    <xf numFmtId="0" fontId="71" fillId="55" borderId="88" applyNumberFormat="0" applyAlignment="0" applyProtection="0"/>
    <xf numFmtId="0" fontId="18" fillId="9" borderId="87" applyNumberFormat="0" applyAlignment="0" applyProtection="0"/>
    <xf numFmtId="0" fontId="28" fillId="9" borderId="86" applyNumberFormat="0" applyAlignment="0" applyProtection="0"/>
    <xf numFmtId="0" fontId="2" fillId="0" borderId="89" applyNumberFormat="0" applyFill="0" applyAlignment="0" applyProtection="0"/>
    <xf numFmtId="0" fontId="18" fillId="9" borderId="87" applyNumberFormat="0" applyAlignment="0" applyProtection="0"/>
    <xf numFmtId="0" fontId="28" fillId="53"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4" fillId="24" borderId="88" applyNumberFormat="0" applyFont="0" applyAlignment="0" applyProtection="0"/>
    <xf numFmtId="0" fontId="28" fillId="9" borderId="86" applyNumberFormat="0" applyAlignment="0" applyProtection="0"/>
    <xf numFmtId="0" fontId="28" fillId="9" borderId="86" applyNumberFormat="0" applyAlignment="0" applyProtection="0"/>
    <xf numFmtId="0" fontId="18" fillId="9" borderId="87" applyNumberFormat="0" applyAlignment="0" applyProtection="0"/>
    <xf numFmtId="0" fontId="2" fillId="0" borderId="89" applyNumberFormat="0" applyFill="0" applyAlignment="0" applyProtection="0"/>
    <xf numFmtId="0" fontId="30" fillId="9" borderId="86" applyNumberFormat="0" applyAlignment="0" applyProtection="0"/>
    <xf numFmtId="0" fontId="2" fillId="0" borderId="89" applyNumberFormat="0" applyFill="0" applyAlignment="0" applyProtection="0"/>
    <xf numFmtId="0" fontId="18" fillId="53" borderId="87" applyNumberFormat="0" applyAlignment="0" applyProtection="0"/>
    <xf numFmtId="0" fontId="30" fillId="44" borderId="86" applyNumberFormat="0" applyAlignment="0" applyProtection="0"/>
    <xf numFmtId="0" fontId="2" fillId="0" borderId="89" applyNumberFormat="0" applyFill="0" applyAlignment="0" applyProtection="0"/>
    <xf numFmtId="0" fontId="30" fillId="44" borderId="86" applyNumberFormat="0" applyAlignment="0" applyProtection="0"/>
    <xf numFmtId="0" fontId="18" fillId="53" borderId="87" applyNumberFormat="0" applyAlignment="0" applyProtection="0"/>
    <xf numFmtId="0" fontId="18" fillId="9" borderId="87" applyNumberFormat="0" applyAlignment="0" applyProtection="0"/>
    <xf numFmtId="0" fontId="18" fillId="9" borderId="87" applyNumberFormat="0" applyAlignment="0" applyProtection="0"/>
    <xf numFmtId="0" fontId="28" fillId="53" borderId="86" applyNumberFormat="0" applyAlignment="0" applyProtection="0"/>
    <xf numFmtId="0" fontId="2" fillId="0" borderId="89" applyNumberFormat="0" applyFill="0" applyAlignment="0" applyProtection="0"/>
    <xf numFmtId="0" fontId="30" fillId="9"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30" fillId="9" borderId="86" applyNumberFormat="0" applyAlignment="0" applyProtection="0"/>
    <xf numFmtId="0" fontId="4" fillId="24" borderId="88" applyNumberFormat="0" applyFont="0" applyAlignment="0" applyProtection="0"/>
    <xf numFmtId="0" fontId="30" fillId="38" borderId="86" applyNumberFormat="0" applyAlignment="0" applyProtection="0"/>
    <xf numFmtId="0" fontId="18" fillId="9" borderId="87" applyNumberFormat="0" applyAlignment="0" applyProtection="0"/>
    <xf numFmtId="0" fontId="18" fillId="53" borderId="87" applyNumberFormat="0" applyAlignment="0" applyProtection="0"/>
    <xf numFmtId="0" fontId="2" fillId="0" borderId="89" applyNumberFormat="0" applyFill="0" applyAlignment="0" applyProtection="0"/>
    <xf numFmtId="0" fontId="18" fillId="9" borderId="87" applyNumberFormat="0" applyAlignment="0" applyProtection="0"/>
    <xf numFmtId="0" fontId="4" fillId="24" borderId="88" applyNumberFormat="0" applyFont="0" applyAlignment="0" applyProtection="0"/>
    <xf numFmtId="0" fontId="28" fillId="53" borderId="86" applyNumberFormat="0" applyAlignment="0" applyProtection="0"/>
    <xf numFmtId="0" fontId="3" fillId="24" borderId="88" applyNumberFormat="0" applyFont="0" applyAlignment="0" applyProtection="0"/>
    <xf numFmtId="0" fontId="4" fillId="24" borderId="88" applyNumberFormat="0" applyFont="0" applyAlignment="0" applyProtection="0"/>
    <xf numFmtId="0" fontId="30" fillId="44"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28" fillId="9" borderId="86" applyNumberFormat="0" applyAlignment="0" applyProtection="0"/>
    <xf numFmtId="0" fontId="18" fillId="9" borderId="87" applyNumberFormat="0" applyAlignment="0" applyProtection="0"/>
    <xf numFmtId="0" fontId="18" fillId="9" borderId="87" applyNumberFormat="0" applyAlignment="0" applyProtection="0"/>
    <xf numFmtId="0" fontId="28" fillId="9" borderId="86" applyNumberFormat="0" applyAlignment="0" applyProtection="0"/>
    <xf numFmtId="0" fontId="18" fillId="9" borderId="87" applyNumberFormat="0" applyAlignment="0" applyProtection="0"/>
    <xf numFmtId="0" fontId="30" fillId="44"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4" fillId="24" borderId="88" applyNumberFormat="0" applyFont="0" applyAlignment="0" applyProtection="0"/>
    <xf numFmtId="0" fontId="18" fillId="9" borderId="87" applyNumberFormat="0" applyAlignment="0" applyProtection="0"/>
    <xf numFmtId="0" fontId="71" fillId="55" borderId="88" applyNumberFormat="0" applyAlignment="0" applyProtection="0"/>
    <xf numFmtId="0" fontId="28" fillId="9" borderId="86" applyNumberFormat="0" applyAlignment="0" applyProtection="0"/>
    <xf numFmtId="0" fontId="4" fillId="24" borderId="88" applyNumberFormat="0" applyFont="0" applyAlignment="0" applyProtection="0"/>
    <xf numFmtId="0" fontId="28" fillId="53"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4" fillId="24" borderId="88" applyNumberFormat="0" applyFont="0" applyAlignment="0" applyProtection="0"/>
    <xf numFmtId="0" fontId="71" fillId="55" borderId="88" applyNumberFormat="0" applyAlignment="0" applyProtection="0"/>
    <xf numFmtId="0" fontId="18" fillId="9" borderId="87" applyNumberFormat="0" applyAlignment="0" applyProtection="0"/>
    <xf numFmtId="0" fontId="18" fillId="9" borderId="87" applyNumberFormat="0" applyAlignment="0" applyProtection="0"/>
    <xf numFmtId="0" fontId="2" fillId="0" borderId="89" applyNumberFormat="0" applyFill="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18" fillId="53" borderId="87" applyNumberFormat="0" applyAlignment="0" applyProtection="0"/>
    <xf numFmtId="0" fontId="3" fillId="24" borderId="88" applyNumberFormat="0" applyFont="0" applyAlignment="0" applyProtection="0"/>
    <xf numFmtId="0" fontId="4" fillId="24" borderId="88" applyNumberFormat="0" applyFont="0" applyAlignment="0" applyProtection="0"/>
    <xf numFmtId="0" fontId="71" fillId="55" borderId="88" applyNumberFormat="0" applyAlignment="0" applyProtection="0"/>
    <xf numFmtId="0" fontId="2" fillId="0" borderId="89" applyNumberFormat="0" applyFill="0" applyAlignment="0" applyProtection="0"/>
    <xf numFmtId="0" fontId="30" fillId="9" borderId="86" applyNumberFormat="0" applyAlignment="0" applyProtection="0"/>
    <xf numFmtId="0" fontId="18" fillId="53" borderId="87" applyNumberFormat="0" applyAlignment="0" applyProtection="0"/>
    <xf numFmtId="0" fontId="18" fillId="53" borderId="87" applyNumberFormat="0" applyAlignment="0" applyProtection="0"/>
    <xf numFmtId="0" fontId="18" fillId="9" borderId="87" applyNumberFormat="0" applyAlignment="0" applyProtection="0"/>
    <xf numFmtId="0" fontId="2" fillId="0" borderId="89" applyNumberFormat="0" applyFill="0" applyAlignment="0" applyProtection="0"/>
    <xf numFmtId="0" fontId="4" fillId="24" borderId="88" applyNumberFormat="0" applyFont="0" applyAlignment="0" applyProtection="0"/>
    <xf numFmtId="0" fontId="30" fillId="38" borderId="86" applyNumberFormat="0" applyAlignment="0" applyProtection="0"/>
    <xf numFmtId="0" fontId="30" fillId="9" borderId="86" applyNumberFormat="0" applyAlignment="0" applyProtection="0"/>
    <xf numFmtId="0" fontId="2" fillId="0" borderId="89" applyNumberFormat="0" applyFill="0" applyAlignment="0" applyProtection="0"/>
    <xf numFmtId="0" fontId="18" fillId="53" borderId="87" applyNumberFormat="0" applyAlignment="0" applyProtection="0"/>
    <xf numFmtId="0" fontId="18" fillId="53" borderId="87" applyNumberFormat="0" applyAlignment="0" applyProtection="0"/>
    <xf numFmtId="0" fontId="71" fillId="55" borderId="88" applyNumberFormat="0" applyAlignment="0" applyProtection="0"/>
    <xf numFmtId="0" fontId="28" fillId="53" borderId="86" applyNumberFormat="0" applyAlignment="0" applyProtection="0"/>
    <xf numFmtId="0" fontId="30" fillId="44" borderId="86" applyNumberFormat="0" applyAlignment="0" applyProtection="0"/>
    <xf numFmtId="0" fontId="2" fillId="0" borderId="89" applyNumberFormat="0" applyFill="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28" fillId="9" borderId="86" applyNumberFormat="0" applyAlignment="0" applyProtection="0"/>
    <xf numFmtId="0" fontId="18" fillId="9" borderId="87" applyNumberFormat="0" applyAlignment="0" applyProtection="0"/>
    <xf numFmtId="0" fontId="71" fillId="55" borderId="88" applyNumberFormat="0" applyAlignment="0" applyProtection="0"/>
    <xf numFmtId="0" fontId="30" fillId="38" borderId="86" applyNumberFormat="0" applyAlignment="0" applyProtection="0"/>
    <xf numFmtId="0" fontId="18" fillId="9" borderId="87" applyNumberFormat="0" applyAlignment="0" applyProtection="0"/>
    <xf numFmtId="0" fontId="71" fillId="55" borderId="88" applyNumberFormat="0" applyAlignment="0" applyProtection="0"/>
    <xf numFmtId="0" fontId="18" fillId="9" borderId="87" applyNumberFormat="0" applyAlignment="0" applyProtection="0"/>
    <xf numFmtId="0" fontId="28" fillId="9" borderId="86" applyNumberFormat="0" applyAlignment="0" applyProtection="0"/>
    <xf numFmtId="0" fontId="2" fillId="0" borderId="89" applyNumberFormat="0" applyFill="0" applyAlignment="0" applyProtection="0"/>
    <xf numFmtId="0" fontId="18" fillId="9" borderId="87" applyNumberFormat="0" applyAlignment="0" applyProtection="0"/>
    <xf numFmtId="0" fontId="28" fillId="53"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4" fillId="24" borderId="88" applyNumberFormat="0" applyFont="0" applyAlignment="0" applyProtection="0"/>
    <xf numFmtId="0" fontId="28" fillId="9" borderId="86" applyNumberFormat="0" applyAlignment="0" applyProtection="0"/>
    <xf numFmtId="0" fontId="28" fillId="9" borderId="86" applyNumberFormat="0" applyAlignment="0" applyProtection="0"/>
    <xf numFmtId="0" fontId="18" fillId="9" borderId="87" applyNumberFormat="0" applyAlignment="0" applyProtection="0"/>
    <xf numFmtId="0" fontId="2" fillId="0" borderId="89" applyNumberFormat="0" applyFill="0" applyAlignment="0" applyProtection="0"/>
    <xf numFmtId="0" fontId="30" fillId="9" borderId="86" applyNumberFormat="0" applyAlignment="0" applyProtection="0"/>
    <xf numFmtId="0" fontId="2" fillId="0" borderId="89" applyNumberFormat="0" applyFill="0" applyAlignment="0" applyProtection="0"/>
    <xf numFmtId="0" fontId="18" fillId="53" borderId="87" applyNumberFormat="0" applyAlignment="0" applyProtection="0"/>
    <xf numFmtId="0" fontId="30" fillId="44" borderId="86" applyNumberFormat="0" applyAlignment="0" applyProtection="0"/>
    <xf numFmtId="0" fontId="2" fillId="0" borderId="89" applyNumberFormat="0" applyFill="0" applyAlignment="0" applyProtection="0"/>
    <xf numFmtId="0" fontId="30" fillId="44" borderId="86" applyNumberFormat="0" applyAlignment="0" applyProtection="0"/>
    <xf numFmtId="0" fontId="18" fillId="53" borderId="87" applyNumberFormat="0" applyAlignment="0" applyProtection="0"/>
    <xf numFmtId="0" fontId="18" fillId="9" borderId="87" applyNumberFormat="0" applyAlignment="0" applyProtection="0"/>
    <xf numFmtId="0" fontId="18" fillId="9" borderId="87" applyNumberFormat="0" applyAlignment="0" applyProtection="0"/>
    <xf numFmtId="0" fontId="28" fillId="53"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28" fillId="9" borderId="86" applyNumberFormat="0" applyAlignment="0" applyProtection="0"/>
    <xf numFmtId="0" fontId="2" fillId="0" borderId="89" applyNumberFormat="0" applyFill="0" applyAlignment="0" applyProtection="0"/>
    <xf numFmtId="0" fontId="18" fillId="9" borderId="87" applyNumberFormat="0" applyAlignment="0" applyProtection="0"/>
    <xf numFmtId="0" fontId="18" fillId="9" borderId="87" applyNumberFormat="0" applyAlignment="0" applyProtection="0"/>
    <xf numFmtId="0" fontId="30" fillId="9" borderId="86" applyNumberFormat="0" applyAlignment="0" applyProtection="0"/>
    <xf numFmtId="0" fontId="2" fillId="0" borderId="89" applyNumberFormat="0" applyFill="0" applyAlignment="0" applyProtection="0"/>
    <xf numFmtId="0" fontId="28" fillId="9" borderId="86" applyNumberFormat="0" applyAlignment="0" applyProtection="0"/>
    <xf numFmtId="0" fontId="4" fillId="24" borderId="88" applyNumberFormat="0" applyFont="0" applyAlignment="0" applyProtection="0"/>
    <xf numFmtId="0" fontId="2" fillId="0" borderId="89" applyNumberFormat="0" applyFill="0" applyAlignment="0" applyProtection="0"/>
    <xf numFmtId="0" fontId="4" fillId="24" borderId="88" applyNumberFormat="0" applyFont="0" applyAlignment="0" applyProtection="0"/>
    <xf numFmtId="0" fontId="2" fillId="0" borderId="89" applyNumberFormat="0" applyFill="0" applyAlignment="0" applyProtection="0"/>
    <xf numFmtId="0" fontId="18" fillId="9" borderId="87" applyNumberFormat="0" applyAlignment="0" applyProtection="0"/>
    <xf numFmtId="0" fontId="18" fillId="53" borderId="87" applyNumberFormat="0" applyAlignment="0" applyProtection="0"/>
    <xf numFmtId="0" fontId="30" fillId="44" borderId="86" applyNumberFormat="0" applyAlignment="0" applyProtection="0"/>
    <xf numFmtId="0" fontId="18" fillId="9" borderId="87" applyNumberFormat="0" applyAlignment="0" applyProtection="0"/>
    <xf numFmtId="0" fontId="2" fillId="0" borderId="89" applyNumberFormat="0" applyFill="0" applyAlignment="0" applyProtection="0"/>
    <xf numFmtId="0" fontId="18" fillId="9" borderId="87" applyNumberFormat="0" applyAlignment="0" applyProtection="0"/>
    <xf numFmtId="0" fontId="18" fillId="9" borderId="87" applyNumberFormat="0" applyAlignment="0" applyProtection="0"/>
    <xf numFmtId="0" fontId="28" fillId="9" borderId="86" applyNumberFormat="0" applyAlignment="0" applyProtection="0"/>
    <xf numFmtId="0" fontId="18" fillId="9" borderId="87" applyNumberFormat="0" applyAlignment="0" applyProtection="0"/>
    <xf numFmtId="0" fontId="2" fillId="0" borderId="89" applyNumberFormat="0" applyFill="0" applyAlignment="0" applyProtection="0"/>
    <xf numFmtId="0" fontId="30" fillId="9" borderId="86" applyNumberFormat="0" applyAlignment="0" applyProtection="0"/>
    <xf numFmtId="0" fontId="2" fillId="0" borderId="89" applyNumberFormat="0" applyFill="0" applyAlignment="0" applyProtection="0"/>
    <xf numFmtId="0" fontId="18" fillId="9" borderId="87" applyNumberFormat="0" applyAlignment="0" applyProtection="0"/>
    <xf numFmtId="0" fontId="4" fillId="24" borderId="88" applyNumberFormat="0" applyFont="0" applyAlignment="0" applyProtection="0"/>
    <xf numFmtId="0" fontId="2" fillId="0" borderId="89" applyNumberFormat="0" applyFill="0" applyAlignment="0" applyProtection="0"/>
    <xf numFmtId="0" fontId="18" fillId="9" borderId="87" applyNumberFormat="0" applyAlignment="0" applyProtection="0"/>
    <xf numFmtId="0" fontId="18" fillId="9" borderId="87" applyNumberFormat="0" applyAlignment="0" applyProtection="0"/>
    <xf numFmtId="0" fontId="18" fillId="9" borderId="87" applyNumberFormat="0" applyAlignment="0" applyProtection="0"/>
    <xf numFmtId="0" fontId="28" fillId="9" borderId="86" applyNumberFormat="0" applyAlignment="0" applyProtection="0"/>
    <xf numFmtId="0" fontId="18" fillId="53" borderId="87" applyNumberFormat="0" applyAlignment="0" applyProtection="0"/>
    <xf numFmtId="0" fontId="2" fillId="0" borderId="89" applyNumberFormat="0" applyFill="0" applyAlignment="0" applyProtection="0"/>
    <xf numFmtId="0" fontId="28" fillId="9" borderId="86" applyNumberFormat="0" applyAlignment="0" applyProtection="0"/>
    <xf numFmtId="0" fontId="28" fillId="53" borderId="86" applyNumberFormat="0" applyAlignment="0" applyProtection="0"/>
    <xf numFmtId="0" fontId="30" fillId="9" borderId="86" applyNumberFormat="0" applyAlignment="0" applyProtection="0"/>
    <xf numFmtId="0" fontId="28" fillId="9" borderId="86" applyNumberFormat="0" applyAlignment="0" applyProtection="0"/>
    <xf numFmtId="0" fontId="28" fillId="9" borderId="86" applyNumberFormat="0" applyAlignment="0" applyProtection="0"/>
    <xf numFmtId="0" fontId="18" fillId="9" borderId="87" applyNumberFormat="0" applyAlignment="0" applyProtection="0"/>
    <xf numFmtId="0" fontId="18" fillId="9" borderId="87" applyNumberFormat="0" applyAlignment="0" applyProtection="0"/>
    <xf numFmtId="0" fontId="18" fillId="53" borderId="87" applyNumberFormat="0" applyAlignment="0" applyProtection="0"/>
    <xf numFmtId="0" fontId="28" fillId="9" borderId="86" applyNumberFormat="0" applyAlignment="0" applyProtection="0"/>
    <xf numFmtId="0" fontId="2" fillId="0" borderId="89" applyNumberFormat="0" applyFill="0" applyAlignment="0" applyProtection="0"/>
    <xf numFmtId="0" fontId="18" fillId="9" borderId="87" applyNumberFormat="0" applyAlignment="0" applyProtection="0"/>
    <xf numFmtId="0" fontId="30" fillId="9"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18" fillId="9" borderId="87" applyNumberFormat="0" applyAlignment="0" applyProtection="0"/>
    <xf numFmtId="0" fontId="18" fillId="53" borderId="87" applyNumberFormat="0" applyAlignment="0" applyProtection="0"/>
    <xf numFmtId="0" fontId="71" fillId="55" borderId="88" applyNumberFormat="0" applyAlignment="0" applyProtection="0"/>
    <xf numFmtId="0" fontId="71" fillId="55" borderId="88" applyNumberFormat="0" applyAlignment="0" applyProtection="0"/>
    <xf numFmtId="0" fontId="18" fillId="53" borderId="87" applyNumberFormat="0" applyAlignment="0" applyProtection="0"/>
    <xf numFmtId="0" fontId="18" fillId="9" borderId="87" applyNumberFormat="0" applyAlignment="0" applyProtection="0"/>
    <xf numFmtId="0" fontId="18" fillId="9" borderId="87" applyNumberFormat="0" applyAlignment="0" applyProtection="0"/>
    <xf numFmtId="0" fontId="18" fillId="9" borderId="87" applyNumberFormat="0" applyAlignment="0" applyProtection="0"/>
    <xf numFmtId="0" fontId="18" fillId="9" borderId="87" applyNumberFormat="0" applyAlignment="0" applyProtection="0"/>
    <xf numFmtId="0" fontId="18" fillId="53" borderId="87" applyNumberFormat="0" applyAlignment="0" applyProtection="0"/>
    <xf numFmtId="0" fontId="18" fillId="53" borderId="87" applyNumberFormat="0" applyAlignment="0" applyProtection="0"/>
    <xf numFmtId="0" fontId="18" fillId="53" borderId="87" applyNumberFormat="0" applyAlignment="0" applyProtection="0"/>
    <xf numFmtId="0" fontId="18" fillId="9" borderId="87" applyNumberFormat="0" applyAlignment="0" applyProtection="0"/>
    <xf numFmtId="0" fontId="30" fillId="38" borderId="86" applyNumberFormat="0" applyAlignment="0" applyProtection="0"/>
    <xf numFmtId="0" fontId="18" fillId="9" borderId="87" applyNumberFormat="0" applyAlignment="0" applyProtection="0"/>
    <xf numFmtId="0" fontId="2" fillId="0" borderId="89" applyNumberFormat="0" applyFill="0" applyAlignment="0" applyProtection="0"/>
    <xf numFmtId="0" fontId="18" fillId="53" borderId="87" applyNumberFormat="0" applyAlignment="0" applyProtection="0"/>
    <xf numFmtId="0" fontId="3" fillId="24" borderId="88" applyNumberFormat="0" applyFont="0" applyAlignment="0" applyProtection="0"/>
    <xf numFmtId="0" fontId="4" fillId="24" borderId="88" applyNumberFormat="0" applyFont="0" applyAlignment="0" applyProtection="0"/>
    <xf numFmtId="0" fontId="71" fillId="55" borderId="88" applyNumberFormat="0" applyAlignment="0" applyProtection="0"/>
    <xf numFmtId="0" fontId="2" fillId="0" borderId="89" applyNumberFormat="0" applyFill="0" applyAlignment="0" applyProtection="0"/>
    <xf numFmtId="0" fontId="30" fillId="9" borderId="86" applyNumberFormat="0" applyAlignment="0" applyProtection="0"/>
    <xf numFmtId="0" fontId="18" fillId="53" borderId="87" applyNumberFormat="0" applyAlignment="0" applyProtection="0"/>
    <xf numFmtId="0" fontId="18" fillId="53" borderId="87" applyNumberFormat="0" applyAlignment="0" applyProtection="0"/>
    <xf numFmtId="0" fontId="18" fillId="9" borderId="87" applyNumberFormat="0" applyAlignment="0" applyProtection="0"/>
    <xf numFmtId="0" fontId="2" fillId="0" borderId="89" applyNumberFormat="0" applyFill="0" applyAlignment="0" applyProtection="0"/>
    <xf numFmtId="0" fontId="4" fillId="24" borderId="88" applyNumberFormat="0" applyFont="0" applyAlignment="0" applyProtection="0"/>
    <xf numFmtId="0" fontId="30" fillId="38" borderId="86" applyNumberFormat="0" applyAlignment="0" applyProtection="0"/>
    <xf numFmtId="0" fontId="30" fillId="9" borderId="86" applyNumberFormat="0" applyAlignment="0" applyProtection="0"/>
    <xf numFmtId="0" fontId="2" fillId="0" borderId="89" applyNumberFormat="0" applyFill="0" applyAlignment="0" applyProtection="0"/>
    <xf numFmtId="0" fontId="18" fillId="53" borderId="87" applyNumberFormat="0" applyAlignment="0" applyProtection="0"/>
    <xf numFmtId="0" fontId="18" fillId="53" borderId="87" applyNumberFormat="0" applyAlignment="0" applyProtection="0"/>
    <xf numFmtId="0" fontId="71" fillId="55" borderId="88" applyNumberFormat="0" applyAlignment="0" applyProtection="0"/>
    <xf numFmtId="0" fontId="28" fillId="53" borderId="86" applyNumberFormat="0" applyAlignment="0" applyProtection="0"/>
    <xf numFmtId="0" fontId="30" fillId="44" borderId="86" applyNumberFormat="0" applyAlignment="0" applyProtection="0"/>
    <xf numFmtId="0" fontId="2" fillId="0" borderId="89" applyNumberFormat="0" applyFill="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28" fillId="9" borderId="86" applyNumberFormat="0" applyAlignment="0" applyProtection="0"/>
    <xf numFmtId="0" fontId="18" fillId="9" borderId="87" applyNumberFormat="0" applyAlignment="0" applyProtection="0"/>
    <xf numFmtId="0" fontId="71" fillId="55" borderId="88" applyNumberFormat="0" applyAlignment="0" applyProtection="0"/>
    <xf numFmtId="0" fontId="30" fillId="38" borderId="86" applyNumberFormat="0" applyAlignment="0" applyProtection="0"/>
    <xf numFmtId="0" fontId="18" fillId="9" borderId="87" applyNumberFormat="0" applyAlignment="0" applyProtection="0"/>
    <xf numFmtId="0" fontId="71" fillId="55" borderId="88" applyNumberFormat="0" applyAlignment="0" applyProtection="0"/>
    <xf numFmtId="0" fontId="18" fillId="9" borderId="87" applyNumberFormat="0" applyAlignment="0" applyProtection="0"/>
    <xf numFmtId="0" fontId="28" fillId="9" borderId="86" applyNumberFormat="0" applyAlignment="0" applyProtection="0"/>
    <xf numFmtId="0" fontId="2" fillId="0" borderId="89" applyNumberFormat="0" applyFill="0" applyAlignment="0" applyProtection="0"/>
    <xf numFmtId="0" fontId="18" fillId="9" borderId="87" applyNumberFormat="0" applyAlignment="0" applyProtection="0"/>
    <xf numFmtId="0" fontId="28" fillId="53"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4" fillId="24" borderId="88" applyNumberFormat="0" applyFont="0" applyAlignment="0" applyProtection="0"/>
    <xf numFmtId="0" fontId="28" fillId="9" borderId="86" applyNumberFormat="0" applyAlignment="0" applyProtection="0"/>
    <xf numFmtId="0" fontId="28" fillId="9" borderId="86" applyNumberFormat="0" applyAlignment="0" applyProtection="0"/>
    <xf numFmtId="0" fontId="18" fillId="9" borderId="87" applyNumberFormat="0" applyAlignment="0" applyProtection="0"/>
    <xf numFmtId="0" fontId="2" fillId="0" borderId="89" applyNumberFormat="0" applyFill="0" applyAlignment="0" applyProtection="0"/>
    <xf numFmtId="0" fontId="30" fillId="9" borderId="86" applyNumberFormat="0" applyAlignment="0" applyProtection="0"/>
    <xf numFmtId="0" fontId="2" fillId="0" borderId="89" applyNumberFormat="0" applyFill="0" applyAlignment="0" applyProtection="0"/>
    <xf numFmtId="0" fontId="18" fillId="53" borderId="87" applyNumberFormat="0" applyAlignment="0" applyProtection="0"/>
    <xf numFmtId="0" fontId="30" fillId="44" borderId="86" applyNumberFormat="0" applyAlignment="0" applyProtection="0"/>
    <xf numFmtId="0" fontId="2" fillId="0" borderId="89" applyNumberFormat="0" applyFill="0" applyAlignment="0" applyProtection="0"/>
    <xf numFmtId="0" fontId="30" fillId="44" borderId="86" applyNumberFormat="0" applyAlignment="0" applyProtection="0"/>
    <xf numFmtId="0" fontId="18" fillId="53" borderId="87" applyNumberFormat="0" applyAlignment="0" applyProtection="0"/>
    <xf numFmtId="0" fontId="18" fillId="9" borderId="87" applyNumberFormat="0" applyAlignment="0" applyProtection="0"/>
    <xf numFmtId="0" fontId="18" fillId="9" borderId="87" applyNumberFormat="0" applyAlignment="0" applyProtection="0"/>
    <xf numFmtId="0" fontId="28" fillId="53" borderId="86" applyNumberFormat="0" applyAlignment="0" applyProtection="0"/>
    <xf numFmtId="0" fontId="2" fillId="0" borderId="89" applyNumberFormat="0" applyFill="0" applyAlignment="0" applyProtection="0"/>
    <xf numFmtId="0" fontId="18" fillId="9" borderId="87" applyNumberFormat="0" applyAlignment="0" applyProtection="0"/>
    <xf numFmtId="0" fontId="18" fillId="9" borderId="87" applyNumberFormat="0" applyAlignment="0" applyProtection="0"/>
    <xf numFmtId="0" fontId="18" fillId="9" borderId="87" applyNumberFormat="0" applyAlignment="0" applyProtection="0"/>
    <xf numFmtId="0" fontId="71" fillId="55" borderId="88" applyNumberFormat="0" applyAlignment="0" applyProtection="0"/>
    <xf numFmtId="0" fontId="2" fillId="0" borderId="89" applyNumberFormat="0" applyFill="0" applyAlignment="0" applyProtection="0"/>
    <xf numFmtId="0" fontId="28" fillId="9" borderId="86" applyNumberFormat="0" applyAlignment="0" applyProtection="0"/>
    <xf numFmtId="0" fontId="18" fillId="53" borderId="87" applyNumberFormat="0" applyAlignment="0" applyProtection="0"/>
    <xf numFmtId="0" fontId="28" fillId="53" borderId="86" applyNumberFormat="0" applyAlignment="0" applyProtection="0"/>
    <xf numFmtId="0" fontId="30" fillId="9" borderId="86" applyNumberFormat="0" applyAlignment="0" applyProtection="0"/>
    <xf numFmtId="0" fontId="2" fillId="0" borderId="89" applyNumberFormat="0" applyFill="0" applyAlignment="0" applyProtection="0"/>
    <xf numFmtId="0" fontId="28" fillId="9" borderId="86" applyNumberFormat="0" applyAlignment="0" applyProtection="0"/>
    <xf numFmtId="0" fontId="30" fillId="9" borderId="86" applyNumberFormat="0" applyAlignment="0" applyProtection="0"/>
    <xf numFmtId="0" fontId="18" fillId="9" borderId="87" applyNumberFormat="0" applyAlignment="0" applyProtection="0"/>
    <xf numFmtId="0" fontId="2" fillId="0" borderId="89" applyNumberFormat="0" applyFill="0" applyAlignment="0" applyProtection="0"/>
    <xf numFmtId="0" fontId="18" fillId="53" borderId="87" applyNumberFormat="0" applyAlignment="0" applyProtection="0"/>
    <xf numFmtId="0" fontId="28" fillId="9" borderId="86" applyNumberFormat="0" applyAlignment="0" applyProtection="0"/>
    <xf numFmtId="0" fontId="28" fillId="9" borderId="86" applyNumberFormat="0" applyAlignment="0" applyProtection="0"/>
    <xf numFmtId="0" fontId="4" fillId="24" borderId="88" applyNumberFormat="0" applyFont="0" applyAlignment="0" applyProtection="0"/>
    <xf numFmtId="0" fontId="28" fillId="53" borderId="86" applyNumberFormat="0" applyAlignment="0" applyProtection="0"/>
    <xf numFmtId="0" fontId="18" fillId="9" borderId="87" applyNumberFormat="0" applyAlignment="0" applyProtection="0"/>
    <xf numFmtId="0" fontId="18" fillId="9" borderId="87" applyNumberFormat="0" applyAlignment="0" applyProtection="0"/>
    <xf numFmtId="0" fontId="18" fillId="53" borderId="87" applyNumberFormat="0" applyAlignment="0" applyProtection="0"/>
    <xf numFmtId="0" fontId="4" fillId="24" borderId="88" applyNumberFormat="0" applyFont="0" applyAlignment="0" applyProtection="0"/>
    <xf numFmtId="0" fontId="18" fillId="53" borderId="87" applyNumberFormat="0" applyAlignment="0" applyProtection="0"/>
    <xf numFmtId="0" fontId="18" fillId="53" borderId="87" applyNumberFormat="0" applyAlignment="0" applyProtection="0"/>
    <xf numFmtId="0" fontId="18" fillId="9" borderId="87" applyNumberFormat="0" applyAlignment="0" applyProtection="0"/>
    <xf numFmtId="0" fontId="28" fillId="9" borderId="86" applyNumberFormat="0" applyAlignment="0" applyProtection="0"/>
    <xf numFmtId="0" fontId="2" fillId="0" borderId="89" applyNumberFormat="0" applyFill="0" applyAlignment="0" applyProtection="0"/>
    <xf numFmtId="0" fontId="18" fillId="53" borderId="87" applyNumberFormat="0" applyAlignment="0" applyProtection="0"/>
    <xf numFmtId="0" fontId="18" fillId="9" borderId="87" applyNumberFormat="0" applyAlignment="0" applyProtection="0"/>
    <xf numFmtId="0" fontId="18" fillId="9" borderId="87" applyNumberFormat="0" applyAlignment="0" applyProtection="0"/>
    <xf numFmtId="0" fontId="18" fillId="9" borderId="87" applyNumberFormat="0" applyAlignment="0" applyProtection="0"/>
    <xf numFmtId="0" fontId="18" fillId="53" borderId="87" applyNumberFormat="0" applyAlignment="0" applyProtection="0"/>
    <xf numFmtId="0" fontId="18" fillId="9" borderId="87" applyNumberFormat="0" applyAlignment="0" applyProtection="0"/>
    <xf numFmtId="0" fontId="2" fillId="0" borderId="89" applyNumberFormat="0" applyFill="0" applyAlignment="0" applyProtection="0"/>
    <xf numFmtId="0" fontId="71" fillId="55" borderId="88" applyNumberFormat="0" applyAlignment="0" applyProtection="0"/>
    <xf numFmtId="0" fontId="71" fillId="55" borderId="88" applyNumberFormat="0" applyAlignment="0" applyProtection="0"/>
    <xf numFmtId="0" fontId="30" fillId="9" borderId="86" applyNumberFormat="0" applyAlignment="0" applyProtection="0"/>
    <xf numFmtId="0" fontId="18" fillId="9" borderId="87"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28" fillId="9" borderId="86" applyNumberFormat="0" applyAlignment="0" applyProtection="0"/>
    <xf numFmtId="0" fontId="18" fillId="9" borderId="87" applyNumberFormat="0" applyAlignment="0" applyProtection="0"/>
    <xf numFmtId="0" fontId="71" fillId="55" borderId="88" applyNumberFormat="0" applyAlignment="0" applyProtection="0"/>
    <xf numFmtId="0" fontId="30" fillId="38" borderId="86" applyNumberFormat="0" applyAlignment="0" applyProtection="0"/>
    <xf numFmtId="0" fontId="18" fillId="9" borderId="87" applyNumberFormat="0" applyAlignment="0" applyProtection="0"/>
    <xf numFmtId="0" fontId="71" fillId="55" borderId="88" applyNumberFormat="0" applyAlignment="0" applyProtection="0"/>
    <xf numFmtId="0" fontId="18" fillId="9" borderId="87" applyNumberFormat="0" applyAlignment="0" applyProtection="0"/>
    <xf numFmtId="0" fontId="28" fillId="9" borderId="86" applyNumberFormat="0" applyAlignment="0" applyProtection="0"/>
    <xf numFmtId="0" fontId="2" fillId="0" borderId="89" applyNumberFormat="0" applyFill="0" applyAlignment="0" applyProtection="0"/>
    <xf numFmtId="0" fontId="18" fillId="9" borderId="87" applyNumberFormat="0" applyAlignment="0" applyProtection="0"/>
    <xf numFmtId="0" fontId="28" fillId="53"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4" fillId="24" borderId="88" applyNumberFormat="0" applyFont="0" applyAlignment="0" applyProtection="0"/>
    <xf numFmtId="0" fontId="28" fillId="9" borderId="86" applyNumberFormat="0" applyAlignment="0" applyProtection="0"/>
    <xf numFmtId="0" fontId="28" fillId="9" borderId="86" applyNumberFormat="0" applyAlignment="0" applyProtection="0"/>
    <xf numFmtId="0" fontId="18" fillId="9" borderId="87" applyNumberFormat="0" applyAlignment="0" applyProtection="0"/>
    <xf numFmtId="0" fontId="2" fillId="0" borderId="89" applyNumberFormat="0" applyFill="0" applyAlignment="0" applyProtection="0"/>
    <xf numFmtId="0" fontId="30" fillId="9" borderId="86" applyNumberFormat="0" applyAlignment="0" applyProtection="0"/>
    <xf numFmtId="0" fontId="2" fillId="0" borderId="89" applyNumberFormat="0" applyFill="0" applyAlignment="0" applyProtection="0"/>
    <xf numFmtId="0" fontId="18" fillId="53" borderId="87" applyNumberFormat="0" applyAlignment="0" applyProtection="0"/>
    <xf numFmtId="0" fontId="30" fillId="44" borderId="86" applyNumberFormat="0" applyAlignment="0" applyProtection="0"/>
    <xf numFmtId="0" fontId="2" fillId="0" borderId="89" applyNumberFormat="0" applyFill="0" applyAlignment="0" applyProtection="0"/>
    <xf numFmtId="0" fontId="30" fillId="44" borderId="86" applyNumberFormat="0" applyAlignment="0" applyProtection="0"/>
    <xf numFmtId="0" fontId="18" fillId="53" borderId="87" applyNumberFormat="0" applyAlignment="0" applyProtection="0"/>
    <xf numFmtId="0" fontId="18" fillId="9" borderId="87" applyNumberFormat="0" applyAlignment="0" applyProtection="0"/>
    <xf numFmtId="0" fontId="18" fillId="9" borderId="87" applyNumberFormat="0" applyAlignment="0" applyProtection="0"/>
    <xf numFmtId="0" fontId="28" fillId="53"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4" fillId="24" borderId="88" applyNumberFormat="0" applyFont="0" applyAlignment="0" applyProtection="0"/>
    <xf numFmtId="0" fontId="18" fillId="9" borderId="87" applyNumberFormat="0" applyAlignment="0" applyProtection="0"/>
    <xf numFmtId="0" fontId="71" fillId="55" borderId="88" applyNumberFormat="0" applyAlignment="0" applyProtection="0"/>
    <xf numFmtId="0" fontId="28" fillId="9" borderId="86" applyNumberFormat="0" applyAlignment="0" applyProtection="0"/>
    <xf numFmtId="0" fontId="4" fillId="24" borderId="88" applyNumberFormat="0" applyFont="0" applyAlignment="0" applyProtection="0"/>
    <xf numFmtId="0" fontId="28" fillId="53"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4" fillId="24" borderId="88" applyNumberFormat="0" applyFont="0" applyAlignment="0" applyProtection="0"/>
    <xf numFmtId="0" fontId="71" fillId="55" borderId="88" applyNumberFormat="0" applyAlignment="0" applyProtection="0"/>
    <xf numFmtId="0" fontId="18" fillId="9" borderId="87" applyNumberFormat="0" applyAlignment="0" applyProtection="0"/>
    <xf numFmtId="0" fontId="18" fillId="9" borderId="87" applyNumberFormat="0" applyAlignment="0" applyProtection="0"/>
    <xf numFmtId="0" fontId="2" fillId="0" borderId="89" applyNumberFormat="0" applyFill="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18" fillId="53" borderId="87" applyNumberFormat="0" applyAlignment="0" applyProtection="0"/>
    <xf numFmtId="0" fontId="3" fillId="24" borderId="88" applyNumberFormat="0" applyFont="0" applyAlignment="0" applyProtection="0"/>
    <xf numFmtId="0" fontId="4" fillId="24" borderId="88" applyNumberFormat="0" applyFont="0" applyAlignment="0" applyProtection="0"/>
    <xf numFmtId="0" fontId="71" fillId="55" borderId="88" applyNumberFormat="0" applyAlignment="0" applyProtection="0"/>
    <xf numFmtId="0" fontId="2" fillId="0" borderId="89" applyNumberFormat="0" applyFill="0" applyAlignment="0" applyProtection="0"/>
    <xf numFmtId="0" fontId="30" fillId="9" borderId="86" applyNumberFormat="0" applyAlignment="0" applyProtection="0"/>
    <xf numFmtId="0" fontId="18" fillId="53" borderId="87" applyNumberFormat="0" applyAlignment="0" applyProtection="0"/>
    <xf numFmtId="0" fontId="18" fillId="53" borderId="87" applyNumberFormat="0" applyAlignment="0" applyProtection="0"/>
    <xf numFmtId="0" fontId="18" fillId="9" borderId="87" applyNumberFormat="0" applyAlignment="0" applyProtection="0"/>
    <xf numFmtId="0" fontId="2" fillId="0" borderId="89" applyNumberFormat="0" applyFill="0" applyAlignment="0" applyProtection="0"/>
    <xf numFmtId="0" fontId="4" fillId="24" borderId="88" applyNumberFormat="0" applyFont="0" applyAlignment="0" applyProtection="0"/>
    <xf numFmtId="0" fontId="30" fillId="38" borderId="86" applyNumberFormat="0" applyAlignment="0" applyProtection="0"/>
    <xf numFmtId="0" fontId="30" fillId="9" borderId="86" applyNumberFormat="0" applyAlignment="0" applyProtection="0"/>
    <xf numFmtId="0" fontId="2" fillId="0" borderId="89" applyNumberFormat="0" applyFill="0" applyAlignment="0" applyProtection="0"/>
    <xf numFmtId="0" fontId="18" fillId="53" borderId="87" applyNumberFormat="0" applyAlignment="0" applyProtection="0"/>
    <xf numFmtId="0" fontId="18" fillId="53" borderId="87" applyNumberFormat="0" applyAlignment="0" applyProtection="0"/>
    <xf numFmtId="0" fontId="71" fillId="55" borderId="88" applyNumberFormat="0" applyAlignment="0" applyProtection="0"/>
    <xf numFmtId="0" fontId="28" fillId="53" borderId="86" applyNumberFormat="0" applyAlignment="0" applyProtection="0"/>
    <xf numFmtId="0" fontId="30" fillId="44" borderId="86" applyNumberFormat="0" applyAlignment="0" applyProtection="0"/>
    <xf numFmtId="0" fontId="2" fillId="0" borderId="89" applyNumberFormat="0" applyFill="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28" fillId="9" borderId="86" applyNumberFormat="0" applyAlignment="0" applyProtection="0"/>
    <xf numFmtId="0" fontId="18" fillId="9" borderId="87" applyNumberFormat="0" applyAlignment="0" applyProtection="0"/>
    <xf numFmtId="0" fontId="71" fillId="55" borderId="88" applyNumberFormat="0" applyAlignment="0" applyProtection="0"/>
    <xf numFmtId="0" fontId="30" fillId="38" borderId="86" applyNumberFormat="0" applyAlignment="0" applyProtection="0"/>
    <xf numFmtId="0" fontId="18" fillId="9" borderId="87" applyNumberFormat="0" applyAlignment="0" applyProtection="0"/>
    <xf numFmtId="0" fontId="71" fillId="55" borderId="88" applyNumberFormat="0" applyAlignment="0" applyProtection="0"/>
    <xf numFmtId="0" fontId="18" fillId="9" borderId="87" applyNumberFormat="0" applyAlignment="0" applyProtection="0"/>
    <xf numFmtId="0" fontId="28" fillId="9" borderId="86" applyNumberFormat="0" applyAlignment="0" applyProtection="0"/>
    <xf numFmtId="0" fontId="2" fillId="0" borderId="89" applyNumberFormat="0" applyFill="0" applyAlignment="0" applyProtection="0"/>
    <xf numFmtId="0" fontId="18" fillId="9" borderId="87" applyNumberFormat="0" applyAlignment="0" applyProtection="0"/>
    <xf numFmtId="0" fontId="28" fillId="53"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4" fillId="24" borderId="88" applyNumberFormat="0" applyFont="0" applyAlignment="0" applyProtection="0"/>
    <xf numFmtId="0" fontId="28" fillId="9" borderId="86" applyNumberFormat="0" applyAlignment="0" applyProtection="0"/>
    <xf numFmtId="0" fontId="28" fillId="9" borderId="86" applyNumberFormat="0" applyAlignment="0" applyProtection="0"/>
    <xf numFmtId="0" fontId="18" fillId="9" borderId="87" applyNumberFormat="0" applyAlignment="0" applyProtection="0"/>
    <xf numFmtId="0" fontId="2" fillId="0" borderId="89" applyNumberFormat="0" applyFill="0" applyAlignment="0" applyProtection="0"/>
    <xf numFmtId="0" fontId="30" fillId="9" borderId="86" applyNumberFormat="0" applyAlignment="0" applyProtection="0"/>
    <xf numFmtId="0" fontId="2" fillId="0" borderId="89" applyNumberFormat="0" applyFill="0" applyAlignment="0" applyProtection="0"/>
    <xf numFmtId="0" fontId="18" fillId="53" borderId="87" applyNumberFormat="0" applyAlignment="0" applyProtection="0"/>
    <xf numFmtId="0" fontId="30" fillId="44" borderId="86" applyNumberFormat="0" applyAlignment="0" applyProtection="0"/>
    <xf numFmtId="0" fontId="2" fillId="0" borderId="89" applyNumberFormat="0" applyFill="0" applyAlignment="0" applyProtection="0"/>
    <xf numFmtId="0" fontId="30" fillId="44" borderId="86" applyNumberFormat="0" applyAlignment="0" applyProtection="0"/>
    <xf numFmtId="0" fontId="18" fillId="53" borderId="87" applyNumberFormat="0" applyAlignment="0" applyProtection="0"/>
    <xf numFmtId="0" fontId="18" fillId="9" borderId="87" applyNumberFormat="0" applyAlignment="0" applyProtection="0"/>
    <xf numFmtId="0" fontId="18" fillId="9" borderId="87" applyNumberFormat="0" applyAlignment="0" applyProtection="0"/>
    <xf numFmtId="0" fontId="28" fillId="53" borderId="86" applyNumberFormat="0" applyAlignment="0" applyProtection="0"/>
    <xf numFmtId="0" fontId="2" fillId="0" borderId="89" applyNumberFormat="0" applyFill="0" applyAlignment="0" applyProtection="0"/>
    <xf numFmtId="0" fontId="28" fillId="9" borderId="86" applyNumberFormat="0" applyAlignment="0" applyProtection="0"/>
    <xf numFmtId="0" fontId="2" fillId="0" borderId="89" applyNumberFormat="0" applyFill="0" applyAlignment="0" applyProtection="0"/>
    <xf numFmtId="0" fontId="18" fillId="9" borderId="87" applyNumberFormat="0" applyAlignment="0" applyProtection="0"/>
    <xf numFmtId="0" fontId="30" fillId="9" borderId="86" applyNumberFormat="0" applyAlignment="0" applyProtection="0"/>
    <xf numFmtId="0" fontId="28" fillId="53" borderId="86" applyNumberFormat="0" applyAlignment="0" applyProtection="0"/>
    <xf numFmtId="0" fontId="4" fillId="24" borderId="88" applyNumberFormat="0" applyFont="0" applyAlignment="0" applyProtection="0"/>
    <xf numFmtId="0" fontId="4" fillId="24" borderId="88" applyNumberFormat="0" applyFont="0" applyAlignment="0" applyProtection="0"/>
    <xf numFmtId="0" fontId="2" fillId="0" borderId="89" applyNumberFormat="0" applyFill="0" applyAlignment="0" applyProtection="0"/>
    <xf numFmtId="0" fontId="18" fillId="53" borderId="87" applyNumberFormat="0" applyAlignment="0" applyProtection="0"/>
    <xf numFmtId="0" fontId="18" fillId="9" borderId="87" applyNumberFormat="0" applyAlignment="0" applyProtection="0"/>
    <xf numFmtId="0" fontId="4" fillId="24" borderId="88" applyNumberFormat="0" applyFont="0" applyAlignment="0" applyProtection="0"/>
    <xf numFmtId="0" fontId="30" fillId="38"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28" fillId="9" borderId="86" applyNumberFormat="0" applyAlignment="0" applyProtection="0"/>
    <xf numFmtId="0" fontId="18" fillId="53" borderId="87" applyNumberFormat="0" applyAlignment="0" applyProtection="0"/>
    <xf numFmtId="0" fontId="30" fillId="44" borderId="86" applyNumberFormat="0" applyAlignment="0" applyProtection="0"/>
    <xf numFmtId="0" fontId="18" fillId="53" borderId="87" applyNumberFormat="0" applyAlignment="0" applyProtection="0"/>
    <xf numFmtId="0" fontId="18" fillId="9" borderId="87" applyNumberFormat="0" applyAlignment="0" applyProtection="0"/>
    <xf numFmtId="0" fontId="71" fillId="55" borderId="88" applyNumberFormat="0" applyAlignment="0" applyProtection="0"/>
    <xf numFmtId="0" fontId="2" fillId="0" borderId="89" applyNumberFormat="0" applyFill="0" applyAlignment="0" applyProtection="0"/>
    <xf numFmtId="0" fontId="2" fillId="0" borderId="89" applyNumberFormat="0" applyFill="0" applyAlignment="0" applyProtection="0"/>
    <xf numFmtId="0" fontId="18" fillId="9" borderId="87" applyNumberFormat="0" applyAlignment="0" applyProtection="0"/>
    <xf numFmtId="0" fontId="30" fillId="38"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2" fillId="0" borderId="89" applyNumberFormat="0" applyFill="0" applyAlignment="0" applyProtection="0"/>
    <xf numFmtId="0" fontId="30" fillId="9" borderId="86" applyNumberFormat="0" applyAlignment="0" applyProtection="0"/>
    <xf numFmtId="0" fontId="2" fillId="0" borderId="89" applyNumberFormat="0" applyFill="0" applyAlignment="0" applyProtection="0"/>
    <xf numFmtId="0" fontId="28" fillId="9" borderId="86" applyNumberFormat="0" applyAlignment="0" applyProtection="0"/>
    <xf numFmtId="0" fontId="18" fillId="9" borderId="87" applyNumberFormat="0" applyAlignment="0" applyProtection="0"/>
    <xf numFmtId="0" fontId="71" fillId="55" borderId="88" applyNumberFormat="0" applyAlignment="0" applyProtection="0"/>
    <xf numFmtId="0" fontId="4" fillId="24" borderId="88" applyNumberFormat="0" applyFont="0" applyAlignment="0" applyProtection="0"/>
    <xf numFmtId="0" fontId="28" fillId="9"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18" fillId="9" borderId="87" applyNumberFormat="0" applyAlignment="0" applyProtection="0"/>
    <xf numFmtId="0" fontId="30" fillId="9" borderId="86" applyNumberFormat="0" applyAlignment="0" applyProtection="0"/>
    <xf numFmtId="0" fontId="18" fillId="53" borderId="87" applyNumberFormat="0" applyAlignment="0" applyProtection="0"/>
    <xf numFmtId="0" fontId="71" fillId="55" borderId="88" applyNumberFormat="0" applyAlignment="0" applyProtection="0"/>
    <xf numFmtId="0" fontId="2" fillId="0" borderId="89" applyNumberFormat="0" applyFill="0" applyAlignment="0" applyProtection="0"/>
    <xf numFmtId="0" fontId="28" fillId="9" borderId="86" applyNumberFormat="0" applyAlignment="0" applyProtection="0"/>
    <xf numFmtId="0" fontId="30" fillId="9" borderId="86" applyNumberFormat="0" applyAlignment="0" applyProtection="0"/>
    <xf numFmtId="0" fontId="28" fillId="9" borderId="86" applyNumberFormat="0" applyAlignment="0" applyProtection="0"/>
    <xf numFmtId="0" fontId="71" fillId="55" borderId="88" applyNumberFormat="0" applyAlignment="0" applyProtection="0"/>
    <xf numFmtId="0" fontId="18" fillId="9" borderId="87" applyNumberFormat="0" applyAlignment="0" applyProtection="0"/>
    <xf numFmtId="0" fontId="18" fillId="9" borderId="87" applyNumberFormat="0" applyAlignment="0" applyProtection="0"/>
    <xf numFmtId="0" fontId="30" fillId="44" borderId="86" applyNumberFormat="0" applyAlignment="0" applyProtection="0"/>
    <xf numFmtId="0" fontId="28" fillId="9" borderId="86" applyNumberFormat="0" applyAlignment="0" applyProtection="0"/>
    <xf numFmtId="0" fontId="30" fillId="9" borderId="86" applyNumberFormat="0" applyAlignment="0" applyProtection="0"/>
    <xf numFmtId="0" fontId="30" fillId="44" borderId="86" applyNumberFormat="0" applyAlignment="0" applyProtection="0"/>
    <xf numFmtId="0" fontId="4" fillId="24" borderId="88" applyNumberFormat="0" applyFont="0" applyAlignment="0" applyProtection="0"/>
    <xf numFmtId="0" fontId="30" fillId="9" borderId="86" applyNumberFormat="0" applyAlignment="0" applyProtection="0"/>
    <xf numFmtId="0" fontId="18" fillId="53" borderId="87" applyNumberFormat="0" applyAlignment="0" applyProtection="0"/>
    <xf numFmtId="0" fontId="28" fillId="9" borderId="86" applyNumberFormat="0" applyAlignment="0" applyProtection="0"/>
    <xf numFmtId="0" fontId="18" fillId="9" borderId="87" applyNumberFormat="0" applyAlignment="0" applyProtection="0"/>
    <xf numFmtId="0" fontId="28" fillId="9" borderId="86" applyNumberFormat="0" applyAlignment="0" applyProtection="0"/>
    <xf numFmtId="0" fontId="3" fillId="24" borderId="88" applyNumberFormat="0" applyFont="0" applyAlignment="0" applyProtection="0"/>
    <xf numFmtId="0" fontId="2" fillId="0" borderId="89" applyNumberFormat="0" applyFill="0" applyAlignment="0" applyProtection="0"/>
    <xf numFmtId="0" fontId="2" fillId="0" borderId="89" applyNumberFormat="0" applyFill="0" applyAlignment="0" applyProtection="0"/>
    <xf numFmtId="0" fontId="18" fillId="53" borderId="87" applyNumberFormat="0" applyAlignment="0" applyProtection="0"/>
    <xf numFmtId="0" fontId="28" fillId="53" borderId="86" applyNumberFormat="0" applyAlignment="0" applyProtection="0"/>
    <xf numFmtId="0" fontId="2" fillId="0" borderId="89" applyNumberFormat="0" applyFill="0" applyAlignment="0" applyProtection="0"/>
    <xf numFmtId="0" fontId="18" fillId="9" borderId="87" applyNumberFormat="0" applyAlignment="0" applyProtection="0"/>
    <xf numFmtId="0" fontId="2" fillId="0" borderId="89" applyNumberFormat="0" applyFill="0" applyAlignment="0" applyProtection="0"/>
    <xf numFmtId="0" fontId="71" fillId="55" borderId="88" applyNumberFormat="0" applyAlignment="0" applyProtection="0"/>
    <xf numFmtId="0" fontId="2" fillId="0" borderId="89" applyNumberFormat="0" applyFill="0" applyAlignment="0" applyProtection="0"/>
    <xf numFmtId="0" fontId="4" fillId="24" borderId="88" applyNumberFormat="0" applyFont="0" applyAlignment="0" applyProtection="0"/>
    <xf numFmtId="0" fontId="28" fillId="53"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3" fillId="24" borderId="88" applyNumberFormat="0" applyFont="0" applyAlignment="0" applyProtection="0"/>
    <xf numFmtId="0" fontId="2" fillId="0" borderId="89" applyNumberFormat="0" applyFill="0" applyAlignment="0" applyProtection="0"/>
    <xf numFmtId="0" fontId="28" fillId="9" borderId="86" applyNumberFormat="0" applyAlignment="0" applyProtection="0"/>
    <xf numFmtId="0" fontId="30" fillId="44" borderId="86" applyNumberFormat="0" applyAlignment="0" applyProtection="0"/>
    <xf numFmtId="0" fontId="28" fillId="53" borderId="86" applyNumberFormat="0" applyAlignment="0" applyProtection="0"/>
    <xf numFmtId="0" fontId="18" fillId="53" borderId="87" applyNumberFormat="0" applyAlignment="0" applyProtection="0"/>
    <xf numFmtId="0" fontId="18" fillId="9" borderId="87" applyNumberFormat="0" applyAlignment="0" applyProtection="0"/>
    <xf numFmtId="0" fontId="18" fillId="9" borderId="87" applyNumberFormat="0" applyAlignment="0" applyProtection="0"/>
    <xf numFmtId="0" fontId="18" fillId="9" borderId="87" applyNumberFormat="0" applyAlignment="0" applyProtection="0"/>
    <xf numFmtId="0" fontId="71" fillId="55" borderId="88" applyNumberFormat="0" applyAlignment="0" applyProtection="0"/>
    <xf numFmtId="0" fontId="30" fillId="44" borderId="86" applyNumberFormat="0" applyAlignment="0" applyProtection="0"/>
    <xf numFmtId="0" fontId="4" fillId="24" borderId="88" applyNumberFormat="0" applyFont="0" applyAlignment="0" applyProtection="0"/>
    <xf numFmtId="0" fontId="4" fillId="24" borderId="88" applyNumberFormat="0" applyFont="0" applyAlignment="0" applyProtection="0"/>
    <xf numFmtId="0" fontId="18" fillId="53" borderId="87" applyNumberFormat="0" applyAlignment="0" applyProtection="0"/>
    <xf numFmtId="0" fontId="30" fillId="44" borderId="86" applyNumberFormat="0" applyAlignment="0" applyProtection="0"/>
    <xf numFmtId="0" fontId="28" fillId="9" borderId="86" applyNumberFormat="0" applyAlignment="0" applyProtection="0"/>
    <xf numFmtId="0" fontId="18" fillId="9" borderId="87" applyNumberFormat="0" applyAlignment="0" applyProtection="0"/>
    <xf numFmtId="0" fontId="28" fillId="53" borderId="86" applyNumberFormat="0" applyAlignment="0" applyProtection="0"/>
    <xf numFmtId="0" fontId="30" fillId="9" borderId="86" applyNumberFormat="0" applyAlignment="0" applyProtection="0"/>
    <xf numFmtId="0" fontId="2" fillId="0" borderId="89" applyNumberFormat="0" applyFill="0" applyAlignment="0" applyProtection="0"/>
    <xf numFmtId="0" fontId="28" fillId="53" borderId="86" applyNumberFormat="0" applyAlignment="0" applyProtection="0"/>
    <xf numFmtId="0" fontId="28" fillId="9" borderId="86" applyNumberFormat="0" applyAlignment="0" applyProtection="0"/>
    <xf numFmtId="0" fontId="71" fillId="55" borderId="88" applyNumberFormat="0" applyAlignment="0" applyProtection="0"/>
    <xf numFmtId="0" fontId="18" fillId="9" borderId="87" applyNumberFormat="0" applyAlignment="0" applyProtection="0"/>
    <xf numFmtId="0" fontId="2" fillId="0" borderId="89" applyNumberFormat="0" applyFill="0" applyAlignment="0" applyProtection="0"/>
    <xf numFmtId="0" fontId="4" fillId="24" borderId="88" applyNumberFormat="0" applyFont="0" applyAlignment="0" applyProtection="0"/>
    <xf numFmtId="0" fontId="30" fillId="38" borderId="86" applyNumberFormat="0" applyAlignment="0" applyProtection="0"/>
    <xf numFmtId="0" fontId="18" fillId="9" borderId="87" applyNumberFormat="0" applyAlignment="0" applyProtection="0"/>
    <xf numFmtId="0" fontId="18" fillId="9" borderId="87" applyNumberFormat="0" applyAlignment="0" applyProtection="0"/>
    <xf numFmtId="0" fontId="4" fillId="24" borderId="88" applyNumberFormat="0" applyFont="0" applyAlignment="0" applyProtection="0"/>
    <xf numFmtId="0" fontId="2" fillId="0" borderId="89" applyNumberFormat="0" applyFill="0" applyAlignment="0" applyProtection="0"/>
    <xf numFmtId="0" fontId="4" fillId="24" borderId="88" applyNumberFormat="0" applyFont="0" applyAlignment="0" applyProtection="0"/>
    <xf numFmtId="0" fontId="18" fillId="9" borderId="87" applyNumberFormat="0" applyAlignment="0" applyProtection="0"/>
    <xf numFmtId="0" fontId="18" fillId="9" borderId="87" applyNumberFormat="0" applyAlignment="0" applyProtection="0"/>
    <xf numFmtId="0" fontId="28" fillId="53" borderId="86" applyNumberFormat="0" applyAlignment="0" applyProtection="0"/>
    <xf numFmtId="0" fontId="71" fillId="55" borderId="88" applyNumberFormat="0" applyAlignment="0" applyProtection="0"/>
    <xf numFmtId="0" fontId="18" fillId="9" borderId="87" applyNumberFormat="0" applyAlignment="0" applyProtection="0"/>
    <xf numFmtId="0" fontId="28" fillId="9" borderId="86" applyNumberFormat="0" applyAlignment="0" applyProtection="0"/>
    <xf numFmtId="0" fontId="18" fillId="9" borderId="87" applyNumberFormat="0" applyAlignment="0" applyProtection="0"/>
    <xf numFmtId="0" fontId="18" fillId="53" borderId="87" applyNumberFormat="0" applyAlignment="0" applyProtection="0"/>
    <xf numFmtId="0" fontId="18" fillId="9" borderId="87" applyNumberFormat="0" applyAlignment="0" applyProtection="0"/>
    <xf numFmtId="0" fontId="30" fillId="44" borderId="86" applyNumberFormat="0" applyAlignment="0" applyProtection="0"/>
    <xf numFmtId="0" fontId="71" fillId="55" borderId="88" applyNumberFormat="0" applyAlignment="0" applyProtection="0"/>
    <xf numFmtId="0" fontId="4" fillId="24" borderId="88" applyNumberFormat="0" applyFont="0" applyAlignment="0" applyProtection="0"/>
    <xf numFmtId="0" fontId="18" fillId="53" borderId="87" applyNumberFormat="0" applyAlignment="0" applyProtection="0"/>
    <xf numFmtId="0" fontId="4" fillId="24" borderId="88" applyNumberFormat="0" applyFont="0" applyAlignment="0" applyProtection="0"/>
    <xf numFmtId="0" fontId="18" fillId="53" borderId="87" applyNumberFormat="0" applyAlignment="0" applyProtection="0"/>
    <xf numFmtId="0" fontId="30" fillId="44" borderId="86" applyNumberFormat="0" applyAlignment="0" applyProtection="0"/>
    <xf numFmtId="0" fontId="4" fillId="24" borderId="88" applyNumberFormat="0" applyFont="0" applyAlignment="0" applyProtection="0"/>
    <xf numFmtId="0" fontId="2" fillId="0" borderId="89" applyNumberFormat="0" applyFill="0" applyAlignment="0" applyProtection="0"/>
    <xf numFmtId="0" fontId="71" fillId="55" borderId="88" applyNumberFormat="0" applyAlignment="0" applyProtection="0"/>
    <xf numFmtId="0" fontId="18" fillId="9" borderId="87" applyNumberFormat="0" applyAlignment="0" applyProtection="0"/>
    <xf numFmtId="0" fontId="30" fillId="44" borderId="86" applyNumberFormat="0" applyAlignment="0" applyProtection="0"/>
    <xf numFmtId="0" fontId="4" fillId="24" borderId="88" applyNumberFormat="0" applyFont="0" applyAlignment="0" applyProtection="0"/>
    <xf numFmtId="0" fontId="4" fillId="24" borderId="88" applyNumberFormat="0" applyFont="0" applyAlignment="0" applyProtection="0"/>
    <xf numFmtId="0" fontId="28" fillId="53" borderId="86" applyNumberFormat="0" applyAlignment="0" applyProtection="0"/>
    <xf numFmtId="0" fontId="28" fillId="53" borderId="86" applyNumberFormat="0" applyAlignment="0" applyProtection="0"/>
    <xf numFmtId="0" fontId="18" fillId="9" borderId="87" applyNumberFormat="0" applyAlignment="0" applyProtection="0"/>
    <xf numFmtId="0" fontId="4" fillId="24" borderId="88" applyNumberFormat="0" applyFont="0" applyAlignment="0" applyProtection="0"/>
    <xf numFmtId="0" fontId="30" fillId="9" borderId="86" applyNumberFormat="0" applyAlignment="0" applyProtection="0"/>
    <xf numFmtId="0" fontId="28" fillId="53"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2" fillId="0" borderId="89" applyNumberFormat="0" applyFill="0" applyAlignment="0" applyProtection="0"/>
    <xf numFmtId="0" fontId="4" fillId="24" borderId="88" applyNumberFormat="0" applyFont="0" applyAlignment="0" applyProtection="0"/>
    <xf numFmtId="0" fontId="18" fillId="9" borderId="87" applyNumberFormat="0" applyAlignment="0" applyProtection="0"/>
    <xf numFmtId="0" fontId="18" fillId="9" borderId="87" applyNumberFormat="0" applyAlignment="0" applyProtection="0"/>
    <xf numFmtId="0" fontId="30" fillId="44" borderId="86" applyNumberFormat="0" applyAlignment="0" applyProtection="0"/>
    <xf numFmtId="0" fontId="30" fillId="9" borderId="86" applyNumberFormat="0" applyAlignment="0" applyProtection="0"/>
    <xf numFmtId="0" fontId="28" fillId="9" borderId="86" applyNumberFormat="0" applyAlignment="0" applyProtection="0"/>
    <xf numFmtId="0" fontId="71" fillId="55" borderId="88" applyNumberFormat="0" applyAlignment="0" applyProtection="0"/>
    <xf numFmtId="0" fontId="18" fillId="9" borderId="87" applyNumberFormat="0" applyAlignment="0" applyProtection="0"/>
    <xf numFmtId="0" fontId="28" fillId="9" borderId="86" applyNumberFormat="0" applyAlignment="0" applyProtection="0"/>
    <xf numFmtId="0" fontId="4" fillId="24" borderId="88" applyNumberFormat="0" applyFont="0" applyAlignment="0" applyProtection="0"/>
    <xf numFmtId="0" fontId="2" fillId="0" borderId="89" applyNumberFormat="0" applyFill="0" applyAlignment="0" applyProtection="0"/>
    <xf numFmtId="0" fontId="2" fillId="0" borderId="89" applyNumberFormat="0" applyFill="0" applyAlignment="0" applyProtection="0"/>
    <xf numFmtId="0" fontId="4" fillId="24" borderId="88" applyNumberFormat="0" applyFont="0" applyAlignment="0" applyProtection="0"/>
    <xf numFmtId="0" fontId="18" fillId="53"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2" fillId="0" borderId="89" applyNumberFormat="0" applyFill="0" applyAlignment="0" applyProtection="0"/>
    <xf numFmtId="0" fontId="18" fillId="53" borderId="87" applyNumberFormat="0" applyAlignment="0" applyProtection="0"/>
    <xf numFmtId="0" fontId="28" fillId="9" borderId="86" applyNumberFormat="0" applyAlignment="0" applyProtection="0"/>
    <xf numFmtId="0" fontId="18" fillId="9" borderId="87" applyNumberFormat="0" applyAlignment="0" applyProtection="0"/>
    <xf numFmtId="0" fontId="30" fillId="9" borderId="86" applyNumberFormat="0" applyAlignment="0" applyProtection="0"/>
    <xf numFmtId="0" fontId="4" fillId="24" borderId="88" applyNumberFormat="0" applyFont="0" applyAlignment="0" applyProtection="0"/>
    <xf numFmtId="0" fontId="28" fillId="9" borderId="86" applyNumberFormat="0" applyAlignment="0" applyProtection="0"/>
    <xf numFmtId="0" fontId="71" fillId="55" borderId="88" applyNumberFormat="0" applyAlignment="0" applyProtection="0"/>
    <xf numFmtId="0" fontId="4" fillId="24" borderId="88" applyNumberFormat="0" applyFont="0" applyAlignment="0" applyProtection="0"/>
    <xf numFmtId="0" fontId="28" fillId="9" borderId="86" applyNumberFormat="0" applyAlignment="0" applyProtection="0"/>
    <xf numFmtId="0" fontId="71" fillId="55" borderId="88" applyNumberFormat="0" applyAlignment="0" applyProtection="0"/>
    <xf numFmtId="0" fontId="2" fillId="0" borderId="89" applyNumberFormat="0" applyFill="0" applyAlignment="0" applyProtection="0"/>
    <xf numFmtId="0" fontId="18" fillId="9" borderId="87" applyNumberFormat="0" applyAlignment="0" applyProtection="0"/>
    <xf numFmtId="0" fontId="18" fillId="53" borderId="87" applyNumberFormat="0" applyAlignment="0" applyProtection="0"/>
    <xf numFmtId="0" fontId="30" fillId="9" borderId="86" applyNumberFormat="0" applyAlignment="0" applyProtection="0"/>
    <xf numFmtId="0" fontId="30" fillId="38" borderId="86" applyNumberFormat="0" applyAlignment="0" applyProtection="0"/>
    <xf numFmtId="0" fontId="18" fillId="53" borderId="87" applyNumberFormat="0" applyAlignment="0" applyProtection="0"/>
    <xf numFmtId="0" fontId="3" fillId="24" borderId="88" applyNumberFormat="0" applyFont="0" applyAlignment="0" applyProtection="0"/>
    <xf numFmtId="0" fontId="4" fillId="24" borderId="88" applyNumberFormat="0" applyFont="0" applyAlignment="0" applyProtection="0"/>
    <xf numFmtId="0" fontId="18" fillId="53" borderId="87" applyNumberFormat="0" applyAlignment="0" applyProtection="0"/>
    <xf numFmtId="0" fontId="30" fillId="9" borderId="86" applyNumberFormat="0" applyAlignment="0" applyProtection="0"/>
    <xf numFmtId="0" fontId="18" fillId="9" borderId="87" applyNumberFormat="0" applyAlignment="0" applyProtection="0"/>
    <xf numFmtId="0" fontId="71" fillId="55" borderId="88" applyNumberFormat="0" applyAlignment="0" applyProtection="0"/>
    <xf numFmtId="0" fontId="18" fillId="53" borderId="87" applyNumberFormat="0" applyAlignment="0" applyProtection="0"/>
    <xf numFmtId="0" fontId="18" fillId="53" borderId="87" applyNumberFormat="0" applyAlignment="0" applyProtection="0"/>
    <xf numFmtId="0" fontId="28" fillId="9" borderId="86" applyNumberFormat="0" applyAlignment="0" applyProtection="0"/>
    <xf numFmtId="0" fontId="2" fillId="0" borderId="89" applyNumberFormat="0" applyFill="0" applyAlignment="0" applyProtection="0"/>
    <xf numFmtId="0" fontId="30" fillId="44"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18" fillId="9" borderId="87" applyNumberFormat="0" applyAlignment="0" applyProtection="0"/>
    <xf numFmtId="0" fontId="18" fillId="9" borderId="87" applyNumberFormat="0" applyAlignment="0" applyProtection="0"/>
    <xf numFmtId="0" fontId="2" fillId="0" borderId="89" applyNumberFormat="0" applyFill="0" applyAlignment="0" applyProtection="0"/>
    <xf numFmtId="0" fontId="28" fillId="9" borderId="86" applyNumberFormat="0" applyAlignment="0" applyProtection="0"/>
    <xf numFmtId="0" fontId="18" fillId="9" borderId="87" applyNumberFormat="0" applyAlignment="0" applyProtection="0"/>
    <xf numFmtId="0" fontId="30" fillId="9" borderId="86" applyNumberFormat="0" applyAlignment="0" applyProtection="0"/>
    <xf numFmtId="0" fontId="18" fillId="9" borderId="87" applyNumberFormat="0" applyAlignment="0" applyProtection="0"/>
    <xf numFmtId="0" fontId="30" fillId="9" borderId="86" applyNumberFormat="0" applyAlignment="0" applyProtection="0"/>
    <xf numFmtId="0" fontId="3" fillId="24" borderId="88" applyNumberFormat="0" applyFont="0" applyAlignment="0" applyProtection="0"/>
    <xf numFmtId="0" fontId="30" fillId="44" borderId="86" applyNumberFormat="0" applyAlignment="0" applyProtection="0"/>
    <xf numFmtId="0" fontId="2" fillId="0" borderId="89" applyNumberFormat="0" applyFill="0" applyAlignment="0" applyProtection="0"/>
    <xf numFmtId="0" fontId="71" fillId="55" borderId="88" applyNumberFormat="0" applyAlignment="0" applyProtection="0"/>
    <xf numFmtId="0" fontId="18" fillId="9" borderId="87" applyNumberFormat="0" applyAlignment="0" applyProtection="0"/>
    <xf numFmtId="0" fontId="18" fillId="9" borderId="87" applyNumberFormat="0" applyAlignment="0" applyProtection="0"/>
    <xf numFmtId="0" fontId="2" fillId="0" borderId="89" applyNumberFormat="0" applyFill="0" applyAlignment="0" applyProtection="0"/>
    <xf numFmtId="0" fontId="28" fillId="9"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18" fillId="9" borderId="87" applyNumberFormat="0" applyAlignment="0" applyProtection="0"/>
    <xf numFmtId="0" fontId="18" fillId="53" borderId="87" applyNumberFormat="0" applyAlignment="0" applyProtection="0"/>
    <xf numFmtId="0" fontId="28" fillId="9" borderId="86" applyNumberFormat="0" applyAlignment="0" applyProtection="0"/>
    <xf numFmtId="0" fontId="18" fillId="9" borderId="87" applyNumberFormat="0" applyAlignment="0" applyProtection="0"/>
    <xf numFmtId="0" fontId="2" fillId="0" borderId="89" applyNumberFormat="0" applyFill="0" applyAlignment="0" applyProtection="0"/>
    <xf numFmtId="0" fontId="30" fillId="9" borderId="86" applyNumberFormat="0" applyAlignment="0" applyProtection="0"/>
    <xf numFmtId="0" fontId="28" fillId="9" borderId="86" applyNumberFormat="0" applyAlignment="0" applyProtection="0"/>
    <xf numFmtId="0" fontId="4" fillId="24" borderId="88" applyNumberFormat="0" applyFont="0" applyAlignment="0" applyProtection="0"/>
    <xf numFmtId="0" fontId="4" fillId="24" borderId="88" applyNumberFormat="0" applyFont="0" applyAlignment="0" applyProtection="0"/>
    <xf numFmtId="0" fontId="2" fillId="0" borderId="89" applyNumberFormat="0" applyFill="0" applyAlignment="0" applyProtection="0"/>
    <xf numFmtId="0" fontId="2" fillId="0" borderId="89" applyNumberFormat="0" applyFill="0" applyAlignment="0" applyProtection="0"/>
    <xf numFmtId="0" fontId="28" fillId="53" borderId="86" applyNumberFormat="0" applyAlignment="0" applyProtection="0"/>
    <xf numFmtId="0" fontId="18" fillId="53" borderId="87" applyNumberFormat="0" applyAlignment="0" applyProtection="0"/>
    <xf numFmtId="0" fontId="4" fillId="24" borderId="88" applyNumberFormat="0" applyFont="0" applyAlignment="0" applyProtection="0"/>
    <xf numFmtId="0" fontId="4" fillId="24" borderId="88" applyNumberFormat="0" applyFont="0" applyAlignment="0" applyProtection="0"/>
    <xf numFmtId="0" fontId="18" fillId="9" borderId="87" applyNumberFormat="0" applyAlignment="0" applyProtection="0"/>
    <xf numFmtId="0" fontId="18" fillId="9" borderId="87" applyNumberFormat="0" applyAlignment="0" applyProtection="0"/>
    <xf numFmtId="0" fontId="4" fillId="24" borderId="88" applyNumberFormat="0" applyFont="0" applyAlignment="0" applyProtection="0"/>
    <xf numFmtId="0" fontId="28" fillId="9" borderId="86" applyNumberFormat="0" applyAlignment="0" applyProtection="0"/>
    <xf numFmtId="0" fontId="18" fillId="53" borderId="87" applyNumberFormat="0" applyAlignment="0" applyProtection="0"/>
    <xf numFmtId="0" fontId="30" fillId="9" borderId="86" applyNumberFormat="0" applyAlignment="0" applyProtection="0"/>
    <xf numFmtId="0" fontId="28" fillId="9" borderId="86" applyNumberFormat="0" applyAlignment="0" applyProtection="0"/>
    <xf numFmtId="0" fontId="30" fillId="38"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53" borderId="87" applyNumberFormat="0" applyAlignment="0" applyProtection="0"/>
    <xf numFmtId="0" fontId="30" fillId="9" borderId="86" applyNumberFormat="0" applyAlignment="0" applyProtection="0"/>
    <xf numFmtId="0" fontId="2" fillId="0" borderId="89" applyNumberFormat="0" applyFill="0" applyAlignment="0" applyProtection="0"/>
    <xf numFmtId="0" fontId="30" fillId="9" borderId="86" applyNumberFormat="0" applyAlignment="0" applyProtection="0"/>
    <xf numFmtId="0" fontId="30" fillId="44" borderId="86" applyNumberFormat="0" applyAlignment="0" applyProtection="0"/>
    <xf numFmtId="0" fontId="3" fillId="24" borderId="88" applyNumberFormat="0" applyFont="0" applyAlignment="0" applyProtection="0"/>
    <xf numFmtId="0" fontId="4" fillId="24" borderId="88" applyNumberFormat="0" applyFont="0" applyAlignment="0" applyProtection="0"/>
    <xf numFmtId="0" fontId="30" fillId="9" borderId="86" applyNumberFormat="0" applyAlignment="0" applyProtection="0"/>
    <xf numFmtId="0" fontId="30" fillId="9" borderId="86" applyNumberFormat="0" applyAlignment="0" applyProtection="0"/>
    <xf numFmtId="0" fontId="2" fillId="0" borderId="89" applyNumberFormat="0" applyFill="0" applyAlignment="0" applyProtection="0"/>
    <xf numFmtId="0" fontId="3" fillId="24" borderId="88" applyNumberFormat="0" applyFont="0" applyAlignment="0" applyProtection="0"/>
    <xf numFmtId="0" fontId="18" fillId="53" borderId="87" applyNumberFormat="0" applyAlignment="0" applyProtection="0"/>
    <xf numFmtId="0" fontId="2" fillId="0" borderId="89" applyNumberFormat="0" applyFill="0" applyAlignment="0" applyProtection="0"/>
    <xf numFmtId="0" fontId="30" fillId="9" borderId="86" applyNumberFormat="0" applyAlignment="0" applyProtection="0"/>
    <xf numFmtId="0" fontId="30" fillId="9" borderId="86" applyNumberFormat="0" applyAlignment="0" applyProtection="0"/>
    <xf numFmtId="0" fontId="71" fillId="55" borderId="88" applyNumberFormat="0" applyAlignment="0" applyProtection="0"/>
    <xf numFmtId="0" fontId="2" fillId="0" borderId="89" applyNumberFormat="0" applyFill="0" applyAlignment="0" applyProtection="0"/>
    <xf numFmtId="0" fontId="18" fillId="9" borderId="87" applyNumberFormat="0" applyAlignment="0" applyProtection="0"/>
    <xf numFmtId="0" fontId="3" fillId="24" borderId="88" applyNumberFormat="0" applyFont="0" applyAlignment="0" applyProtection="0"/>
    <xf numFmtId="0" fontId="71" fillId="55" borderId="88" applyNumberFormat="0" applyAlignment="0" applyProtection="0"/>
    <xf numFmtId="0" fontId="28" fillId="53" borderId="86" applyNumberFormat="0" applyAlignment="0" applyProtection="0"/>
    <xf numFmtId="0" fontId="28" fillId="53" borderId="86" applyNumberFormat="0" applyAlignment="0" applyProtection="0"/>
    <xf numFmtId="0" fontId="30" fillId="44"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18" fillId="53" borderId="87" applyNumberFormat="0" applyAlignment="0" applyProtection="0"/>
    <xf numFmtId="0" fontId="18" fillId="53" borderId="87" applyNumberFormat="0" applyAlignment="0" applyProtection="0"/>
    <xf numFmtId="0" fontId="3" fillId="24" borderId="88" applyNumberFormat="0" applyFont="0" applyAlignment="0" applyProtection="0"/>
    <xf numFmtId="0" fontId="2" fillId="0" borderId="89" applyNumberFormat="0" applyFill="0" applyAlignment="0" applyProtection="0"/>
    <xf numFmtId="0" fontId="18" fillId="53" borderId="87" applyNumberFormat="0" applyAlignment="0" applyProtection="0"/>
    <xf numFmtId="0" fontId="4" fillId="24" borderId="88" applyNumberFormat="0" applyFont="0" applyAlignment="0" applyProtection="0"/>
    <xf numFmtId="0" fontId="18" fillId="53" borderId="87" applyNumberFormat="0" applyAlignment="0" applyProtection="0"/>
    <xf numFmtId="0" fontId="28" fillId="9" borderId="86" applyNumberFormat="0" applyAlignment="0" applyProtection="0"/>
    <xf numFmtId="0" fontId="28" fillId="53" borderId="86" applyNumberFormat="0" applyAlignment="0" applyProtection="0"/>
    <xf numFmtId="0" fontId="2" fillId="0" borderId="89" applyNumberFormat="0" applyFill="0" applyAlignment="0" applyProtection="0"/>
    <xf numFmtId="0" fontId="71" fillId="55" borderId="88" applyNumberFormat="0" applyAlignment="0" applyProtection="0"/>
    <xf numFmtId="0" fontId="4" fillId="24" borderId="88" applyNumberFormat="0" applyFont="0" applyAlignment="0" applyProtection="0"/>
    <xf numFmtId="0" fontId="3" fillId="24" borderId="88" applyNumberFormat="0" applyFont="0" applyAlignment="0" applyProtection="0"/>
    <xf numFmtId="0" fontId="28" fillId="9" borderId="86" applyNumberFormat="0" applyAlignment="0" applyProtection="0"/>
    <xf numFmtId="0" fontId="4" fillId="24" borderId="88" applyNumberFormat="0" applyFont="0" applyAlignment="0" applyProtection="0"/>
    <xf numFmtId="0" fontId="30" fillId="44" borderId="86" applyNumberFormat="0" applyAlignment="0" applyProtection="0"/>
    <xf numFmtId="0" fontId="30" fillId="9" borderId="86" applyNumberFormat="0" applyAlignment="0" applyProtection="0"/>
    <xf numFmtId="0" fontId="18" fillId="9" borderId="87" applyNumberFormat="0" applyAlignment="0" applyProtection="0"/>
    <xf numFmtId="0" fontId="2" fillId="0" borderId="89" applyNumberFormat="0" applyFill="0" applyAlignment="0" applyProtection="0"/>
    <xf numFmtId="0" fontId="30" fillId="38" borderId="86" applyNumberFormat="0" applyAlignment="0" applyProtection="0"/>
    <xf numFmtId="0" fontId="71" fillId="55" borderId="88" applyNumberFormat="0" applyAlignment="0" applyProtection="0"/>
    <xf numFmtId="0" fontId="30" fillId="9" borderId="86" applyNumberFormat="0" applyAlignment="0" applyProtection="0"/>
    <xf numFmtId="0" fontId="30" fillId="38" borderId="86" applyNumberFormat="0" applyAlignment="0" applyProtection="0"/>
    <xf numFmtId="0" fontId="18" fillId="53" borderId="87" applyNumberFormat="0" applyAlignment="0" applyProtection="0"/>
    <xf numFmtId="0" fontId="2" fillId="0" borderId="89" applyNumberFormat="0" applyFill="0" applyAlignment="0" applyProtection="0"/>
    <xf numFmtId="0" fontId="4" fillId="24" borderId="88" applyNumberFormat="0" applyFont="0" applyAlignment="0" applyProtection="0"/>
    <xf numFmtId="0" fontId="30" fillId="44" borderId="86" applyNumberFormat="0" applyAlignment="0" applyProtection="0"/>
    <xf numFmtId="0" fontId="3" fillId="24" borderId="88" applyNumberFormat="0" applyFont="0" applyAlignment="0" applyProtection="0"/>
    <xf numFmtId="0" fontId="28" fillId="9" borderId="86" applyNumberFormat="0" applyAlignment="0" applyProtection="0"/>
    <xf numFmtId="0" fontId="28" fillId="9" borderId="86" applyNumberFormat="0" applyAlignment="0" applyProtection="0"/>
    <xf numFmtId="0" fontId="2" fillId="0" borderId="89" applyNumberFormat="0" applyFill="0" applyAlignment="0" applyProtection="0"/>
    <xf numFmtId="0" fontId="28" fillId="9" borderId="86" applyNumberFormat="0" applyAlignment="0" applyProtection="0"/>
    <xf numFmtId="0" fontId="18" fillId="9" borderId="87" applyNumberFormat="0" applyAlignment="0" applyProtection="0"/>
    <xf numFmtId="0" fontId="2" fillId="0" borderId="89" applyNumberFormat="0" applyFill="0" applyAlignment="0" applyProtection="0"/>
    <xf numFmtId="0" fontId="28" fillId="53"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18" fillId="9" borderId="87" applyNumberFormat="0" applyAlignment="0" applyProtection="0"/>
    <xf numFmtId="0" fontId="30" fillId="44" borderId="86" applyNumberFormat="0" applyAlignment="0" applyProtection="0"/>
    <xf numFmtId="0" fontId="30" fillId="9" borderId="86" applyNumberFormat="0" applyAlignment="0" applyProtection="0"/>
    <xf numFmtId="0" fontId="28" fillId="53" borderId="86" applyNumberFormat="0" applyAlignment="0" applyProtection="0"/>
    <xf numFmtId="0" fontId="28" fillId="9" borderId="86" applyNumberFormat="0" applyAlignment="0" applyProtection="0"/>
    <xf numFmtId="0" fontId="18" fillId="9" borderId="87" applyNumberFormat="0" applyAlignment="0" applyProtection="0"/>
    <xf numFmtId="0" fontId="2" fillId="0" borderId="89" applyNumberFormat="0" applyFill="0" applyAlignment="0" applyProtection="0"/>
    <xf numFmtId="0" fontId="18" fillId="53" borderId="87" applyNumberFormat="0" applyAlignment="0" applyProtection="0"/>
    <xf numFmtId="0" fontId="4" fillId="24" borderId="88" applyNumberFormat="0" applyFont="0" applyAlignment="0" applyProtection="0"/>
    <xf numFmtId="0" fontId="4" fillId="24" borderId="88" applyNumberFormat="0" applyFont="0" applyAlignment="0" applyProtection="0"/>
    <xf numFmtId="0" fontId="28" fillId="9" borderId="86" applyNumberFormat="0" applyAlignment="0" applyProtection="0"/>
    <xf numFmtId="0" fontId="28" fillId="53" borderId="86" applyNumberFormat="0" applyAlignment="0" applyProtection="0"/>
    <xf numFmtId="0" fontId="28" fillId="9" borderId="86" applyNumberFormat="0" applyAlignment="0" applyProtection="0"/>
    <xf numFmtId="0" fontId="18" fillId="9" borderId="87" applyNumberFormat="0" applyAlignment="0" applyProtection="0"/>
    <xf numFmtId="0" fontId="4" fillId="24" borderId="88" applyNumberFormat="0" applyFont="0" applyAlignment="0" applyProtection="0"/>
    <xf numFmtId="0" fontId="18" fillId="9" borderId="87" applyNumberFormat="0" applyAlignment="0" applyProtection="0"/>
    <xf numFmtId="0" fontId="18" fillId="9" borderId="87" applyNumberFormat="0" applyAlignment="0" applyProtection="0"/>
    <xf numFmtId="0" fontId="18" fillId="9" borderId="87" applyNumberFormat="0" applyAlignment="0" applyProtection="0"/>
    <xf numFmtId="0" fontId="30" fillId="9" borderId="86" applyNumberFormat="0" applyAlignment="0" applyProtection="0"/>
    <xf numFmtId="0" fontId="18" fillId="9"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30" fillId="44" borderId="86" applyNumberFormat="0" applyAlignment="0" applyProtection="0"/>
    <xf numFmtId="0" fontId="30" fillId="44" borderId="86" applyNumberFormat="0" applyAlignment="0" applyProtection="0"/>
    <xf numFmtId="0" fontId="2" fillId="0" borderId="89" applyNumberFormat="0" applyFill="0" applyAlignment="0" applyProtection="0"/>
    <xf numFmtId="0" fontId="18" fillId="53" borderId="87" applyNumberFormat="0" applyAlignment="0" applyProtection="0"/>
    <xf numFmtId="0" fontId="30" fillId="38" borderId="86" applyNumberFormat="0" applyAlignment="0" applyProtection="0"/>
    <xf numFmtId="0" fontId="28" fillId="9" borderId="86" applyNumberFormat="0" applyAlignment="0" applyProtection="0"/>
    <xf numFmtId="0" fontId="2" fillId="0" borderId="89" applyNumberFormat="0" applyFill="0" applyAlignment="0" applyProtection="0"/>
    <xf numFmtId="0" fontId="18" fillId="53" borderId="87" applyNumberFormat="0" applyAlignment="0" applyProtection="0"/>
    <xf numFmtId="0" fontId="71" fillId="55" borderId="88" applyNumberFormat="0" applyAlignment="0" applyProtection="0"/>
    <xf numFmtId="0" fontId="28" fillId="53" borderId="86" applyNumberFormat="0" applyAlignment="0" applyProtection="0"/>
    <xf numFmtId="0" fontId="30" fillId="44" borderId="86" applyNumberFormat="0" applyAlignment="0" applyProtection="0"/>
    <xf numFmtId="0" fontId="2" fillId="0" borderId="89" applyNumberFormat="0" applyFill="0" applyAlignment="0" applyProtection="0"/>
    <xf numFmtId="0" fontId="30" fillId="38" borderId="86" applyNumberFormat="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18" fillId="9" borderId="87" applyNumberFormat="0" applyAlignment="0" applyProtection="0"/>
    <xf numFmtId="0" fontId="28" fillId="9" borderId="86" applyNumberFormat="0" applyAlignment="0" applyProtection="0"/>
    <xf numFmtId="0" fontId="18" fillId="9" borderId="87" applyNumberFormat="0" applyAlignment="0" applyProtection="0"/>
    <xf numFmtId="0" fontId="30" fillId="9" borderId="86" applyNumberFormat="0" applyAlignment="0" applyProtection="0"/>
    <xf numFmtId="0" fontId="2" fillId="0" borderId="89" applyNumberFormat="0" applyFill="0" applyAlignment="0" applyProtection="0"/>
    <xf numFmtId="0" fontId="71" fillId="55" borderId="88" applyNumberFormat="0" applyAlignment="0" applyProtection="0"/>
    <xf numFmtId="0" fontId="18" fillId="9" borderId="87" applyNumberFormat="0" applyAlignment="0" applyProtection="0"/>
    <xf numFmtId="0" fontId="18" fillId="9" borderId="87" applyNumberFormat="0" applyAlignment="0" applyProtection="0"/>
    <xf numFmtId="0" fontId="30" fillId="9"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4" fillId="24" borderId="88" applyNumberFormat="0" applyFont="0" applyAlignment="0" applyProtection="0"/>
    <xf numFmtId="0" fontId="18" fillId="9" borderId="87" applyNumberFormat="0" applyAlignment="0" applyProtection="0"/>
    <xf numFmtId="0" fontId="18" fillId="9" borderId="87" applyNumberFormat="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30" fillId="9" borderId="86" applyNumberFormat="0" applyAlignment="0" applyProtection="0"/>
    <xf numFmtId="0" fontId="71" fillId="55" borderId="88" applyNumberFormat="0" applyAlignment="0" applyProtection="0"/>
    <xf numFmtId="0" fontId="71" fillId="55" borderId="88" applyNumberFormat="0" applyAlignment="0" applyProtection="0"/>
    <xf numFmtId="0" fontId="28" fillId="9" borderId="86" applyNumberFormat="0" applyAlignment="0" applyProtection="0"/>
    <xf numFmtId="0" fontId="28" fillId="9" borderId="86" applyNumberFormat="0" applyAlignment="0" applyProtection="0"/>
    <xf numFmtId="0" fontId="2" fillId="0" borderId="89" applyNumberFormat="0" applyFill="0" applyAlignment="0" applyProtection="0"/>
    <xf numFmtId="0" fontId="18" fillId="9" borderId="87" applyNumberFormat="0" applyAlignment="0" applyProtection="0"/>
    <xf numFmtId="0" fontId="2" fillId="0" borderId="89" applyNumberFormat="0" applyFill="0" applyAlignment="0" applyProtection="0"/>
    <xf numFmtId="0" fontId="30" fillId="44" borderId="86" applyNumberFormat="0" applyAlignment="0" applyProtection="0"/>
    <xf numFmtId="0" fontId="2" fillId="0" borderId="89" applyNumberFormat="0" applyFill="0" applyAlignment="0" applyProtection="0"/>
    <xf numFmtId="0" fontId="28" fillId="53" borderId="86" applyNumberFormat="0" applyAlignment="0" applyProtection="0"/>
    <xf numFmtId="0" fontId="4" fillId="24" borderId="88" applyNumberFormat="0" applyFont="0" applyAlignment="0" applyProtection="0"/>
    <xf numFmtId="0" fontId="30" fillId="38" borderId="86" applyNumberFormat="0" applyAlignment="0" applyProtection="0"/>
    <xf numFmtId="0" fontId="18" fillId="9" borderId="87" applyNumberFormat="0" applyAlignment="0" applyProtection="0"/>
    <xf numFmtId="0" fontId="2" fillId="0" borderId="89" applyNumberFormat="0" applyFill="0" applyAlignment="0" applyProtection="0"/>
    <xf numFmtId="0" fontId="18" fillId="53" borderId="87" applyNumberFormat="0" applyAlignment="0" applyProtection="0"/>
    <xf numFmtId="0" fontId="28" fillId="9" borderId="86" applyNumberFormat="0" applyAlignment="0" applyProtection="0"/>
    <xf numFmtId="0" fontId="30" fillId="44" borderId="86" applyNumberFormat="0" applyAlignment="0" applyProtection="0"/>
    <xf numFmtId="0" fontId="28" fillId="9" borderId="86" applyNumberFormat="0" applyAlignment="0" applyProtection="0"/>
    <xf numFmtId="0" fontId="3" fillId="24" borderId="88" applyNumberFormat="0" applyFont="0" applyAlignment="0" applyProtection="0"/>
    <xf numFmtId="0" fontId="18" fillId="9" borderId="87" applyNumberFormat="0" applyAlignment="0" applyProtection="0"/>
    <xf numFmtId="0" fontId="18" fillId="53" borderId="87" applyNumberFormat="0" applyAlignment="0" applyProtection="0"/>
    <xf numFmtId="0" fontId="2" fillId="0" borderId="89" applyNumberFormat="0" applyFill="0" applyAlignment="0" applyProtection="0"/>
    <xf numFmtId="0" fontId="18" fillId="9" borderId="87" applyNumberFormat="0" applyAlignment="0" applyProtection="0"/>
    <xf numFmtId="0" fontId="3" fillId="24" borderId="88" applyNumberFormat="0" applyFont="0" applyAlignment="0" applyProtection="0"/>
    <xf numFmtId="0" fontId="2" fillId="0" borderId="89" applyNumberFormat="0" applyFill="0" applyAlignment="0" applyProtection="0"/>
    <xf numFmtId="0" fontId="30" fillId="9" borderId="86" applyNumberFormat="0" applyAlignment="0" applyProtection="0"/>
    <xf numFmtId="0" fontId="18" fillId="9"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28" fillId="9" borderId="86" applyNumberFormat="0" applyAlignment="0" applyProtection="0"/>
    <xf numFmtId="0" fontId="18" fillId="53" borderId="87" applyNumberFormat="0" applyAlignment="0" applyProtection="0"/>
    <xf numFmtId="0" fontId="30" fillId="9" borderId="86" applyNumberFormat="0" applyAlignment="0" applyProtection="0"/>
    <xf numFmtId="0" fontId="4" fillId="24" borderId="88" applyNumberFormat="0" applyFont="0" applyAlignment="0" applyProtection="0"/>
    <xf numFmtId="0" fontId="30" fillId="9"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28" fillId="9" borderId="86" applyNumberFormat="0" applyAlignment="0" applyProtection="0"/>
    <xf numFmtId="0" fontId="2" fillId="0" borderId="89" applyNumberFormat="0" applyFill="0" applyAlignment="0" applyProtection="0"/>
    <xf numFmtId="0" fontId="30" fillId="9" borderId="86" applyNumberFormat="0" applyAlignment="0" applyProtection="0"/>
    <xf numFmtId="0" fontId="4" fillId="24" borderId="88" applyNumberFormat="0" applyFont="0" applyAlignment="0" applyProtection="0"/>
    <xf numFmtId="0" fontId="28" fillId="9" borderId="86" applyNumberFormat="0" applyAlignment="0" applyProtection="0"/>
    <xf numFmtId="0" fontId="2" fillId="0" borderId="89" applyNumberFormat="0" applyFill="0" applyAlignment="0" applyProtection="0"/>
    <xf numFmtId="0" fontId="71" fillId="55" borderId="88" applyNumberFormat="0" applyAlignment="0" applyProtection="0"/>
    <xf numFmtId="0" fontId="2" fillId="0" borderId="89" applyNumberFormat="0" applyFill="0" applyAlignment="0" applyProtection="0"/>
    <xf numFmtId="0" fontId="30" fillId="44" borderId="86" applyNumberFormat="0" applyAlignment="0" applyProtection="0"/>
    <xf numFmtId="0" fontId="18" fillId="9" borderId="87" applyNumberFormat="0" applyAlignment="0" applyProtection="0"/>
    <xf numFmtId="0" fontId="30" fillId="9" borderId="86" applyNumberFormat="0" applyAlignment="0" applyProtection="0"/>
    <xf numFmtId="0" fontId="18" fillId="9" borderId="87" applyNumberFormat="0" applyAlignment="0" applyProtection="0"/>
    <xf numFmtId="0" fontId="18" fillId="53" borderId="87" applyNumberFormat="0" applyAlignment="0" applyProtection="0"/>
    <xf numFmtId="0" fontId="30" fillId="9" borderId="86" applyNumberFormat="0" applyAlignment="0" applyProtection="0"/>
    <xf numFmtId="0" fontId="2" fillId="0" borderId="89" applyNumberFormat="0" applyFill="0" applyAlignment="0" applyProtection="0"/>
    <xf numFmtId="0" fontId="28" fillId="9" borderId="86" applyNumberFormat="0" applyAlignment="0" applyProtection="0"/>
    <xf numFmtId="0" fontId="4" fillId="24" borderId="88" applyNumberFormat="0" applyFont="0" applyAlignment="0" applyProtection="0"/>
    <xf numFmtId="0" fontId="4" fillId="24" borderId="88" applyNumberFormat="0" applyFont="0" applyAlignment="0" applyProtection="0"/>
    <xf numFmtId="0" fontId="18" fillId="9" borderId="87" applyNumberFormat="0" applyAlignment="0" applyProtection="0"/>
    <xf numFmtId="0" fontId="28" fillId="53" borderId="86" applyNumberFormat="0" applyAlignment="0" applyProtection="0"/>
    <xf numFmtId="0" fontId="18" fillId="9" borderId="87" applyNumberFormat="0" applyAlignment="0" applyProtection="0"/>
    <xf numFmtId="0" fontId="30" fillId="38" borderId="86" applyNumberFormat="0" applyAlignment="0" applyProtection="0"/>
    <xf numFmtId="0" fontId="18" fillId="9" borderId="87" applyNumberFormat="0" applyAlignment="0" applyProtection="0"/>
    <xf numFmtId="0" fontId="2" fillId="0" borderId="89" applyNumberFormat="0" applyFill="0" applyAlignment="0" applyProtection="0"/>
    <xf numFmtId="0" fontId="18" fillId="9" borderId="87" applyNumberFormat="0" applyAlignment="0" applyProtection="0"/>
    <xf numFmtId="0" fontId="3" fillId="24" borderId="88" applyNumberFormat="0" applyFont="0" applyAlignment="0" applyProtection="0"/>
    <xf numFmtId="0" fontId="30" fillId="9" borderId="86" applyNumberFormat="0" applyAlignment="0" applyProtection="0"/>
    <xf numFmtId="0" fontId="28" fillId="9" borderId="86" applyNumberFormat="0" applyAlignment="0" applyProtection="0"/>
    <xf numFmtId="0" fontId="18" fillId="9" borderId="87" applyNumberFormat="0" applyAlignment="0" applyProtection="0"/>
    <xf numFmtId="0" fontId="4" fillId="24" borderId="88" applyNumberFormat="0" applyFont="0" applyAlignment="0" applyProtection="0"/>
    <xf numFmtId="0" fontId="71" fillId="55" borderId="88" applyNumberFormat="0" applyAlignment="0" applyProtection="0"/>
    <xf numFmtId="0" fontId="30" fillId="44" borderId="86" applyNumberFormat="0" applyAlignment="0" applyProtection="0"/>
    <xf numFmtId="0" fontId="18" fillId="9" borderId="87" applyNumberFormat="0" applyAlignment="0" applyProtection="0"/>
    <xf numFmtId="0" fontId="18" fillId="53" borderId="87" applyNumberFormat="0" applyAlignment="0" applyProtection="0"/>
    <xf numFmtId="0" fontId="4" fillId="24" borderId="88" applyNumberFormat="0" applyFont="0" applyAlignment="0" applyProtection="0"/>
    <xf numFmtId="0" fontId="28" fillId="53" borderId="86" applyNumberFormat="0" applyAlignment="0" applyProtection="0"/>
    <xf numFmtId="0" fontId="28" fillId="9" borderId="86" applyNumberFormat="0" applyAlignment="0" applyProtection="0"/>
    <xf numFmtId="0" fontId="2" fillId="0" borderId="89" applyNumberFormat="0" applyFill="0" applyAlignment="0" applyProtection="0"/>
    <xf numFmtId="0" fontId="71" fillId="55" borderId="88" applyNumberFormat="0" applyAlignment="0" applyProtection="0"/>
    <xf numFmtId="0" fontId="28" fillId="53" borderId="86" applyNumberFormat="0" applyAlignment="0" applyProtection="0"/>
    <xf numFmtId="0" fontId="2" fillId="0" borderId="89" applyNumberFormat="0" applyFill="0" applyAlignment="0" applyProtection="0"/>
    <xf numFmtId="0" fontId="71" fillId="55" borderId="88" applyNumberFormat="0" applyAlignment="0" applyProtection="0"/>
    <xf numFmtId="0" fontId="3" fillId="24" borderId="88" applyNumberFormat="0" applyFont="0" applyAlignment="0" applyProtection="0"/>
    <xf numFmtId="0" fontId="18" fillId="53" borderId="87" applyNumberFormat="0" applyAlignment="0" applyProtection="0"/>
    <xf numFmtId="0" fontId="30" fillId="9" borderId="86" applyNumberFormat="0" applyAlignment="0" applyProtection="0"/>
    <xf numFmtId="0" fontId="2" fillId="0" borderId="89" applyNumberFormat="0" applyFill="0" applyAlignment="0" applyProtection="0"/>
    <xf numFmtId="0" fontId="18" fillId="53" borderId="87" applyNumberFormat="0" applyAlignment="0" applyProtection="0"/>
    <xf numFmtId="0" fontId="4" fillId="24" borderId="88" applyNumberFormat="0" applyFont="0" applyAlignment="0" applyProtection="0"/>
    <xf numFmtId="0" fontId="71" fillId="55" borderId="88" applyNumberFormat="0" applyAlignment="0" applyProtection="0"/>
    <xf numFmtId="0" fontId="71" fillId="55" borderId="88" applyNumberFormat="0" applyAlignment="0" applyProtection="0"/>
    <xf numFmtId="0" fontId="2" fillId="0" borderId="89" applyNumberFormat="0" applyFill="0" applyAlignment="0" applyProtection="0"/>
    <xf numFmtId="0" fontId="3" fillId="24" borderId="88" applyNumberFormat="0" applyFont="0" applyAlignment="0" applyProtection="0"/>
    <xf numFmtId="0" fontId="18" fillId="53"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2" fillId="0" borderId="89" applyNumberFormat="0" applyFill="0" applyAlignment="0" applyProtection="0"/>
    <xf numFmtId="0" fontId="28" fillId="9" borderId="86" applyNumberFormat="0" applyAlignment="0" applyProtection="0"/>
    <xf numFmtId="0" fontId="18" fillId="53" borderId="87" applyNumberFormat="0" applyAlignment="0" applyProtection="0"/>
    <xf numFmtId="0" fontId="18" fillId="9" borderId="87" applyNumberFormat="0" applyAlignment="0" applyProtection="0"/>
    <xf numFmtId="0" fontId="2" fillId="0" borderId="89" applyNumberFormat="0" applyFill="0" applyAlignment="0" applyProtection="0"/>
    <xf numFmtId="0" fontId="4" fillId="24" borderId="88" applyNumberFormat="0" applyFont="0" applyAlignment="0" applyProtection="0"/>
    <xf numFmtId="0" fontId="30" fillId="44" borderId="86" applyNumberFormat="0" applyAlignment="0" applyProtection="0"/>
    <xf numFmtId="0" fontId="18" fillId="9" borderId="87" applyNumberFormat="0" applyAlignment="0" applyProtection="0"/>
    <xf numFmtId="0" fontId="18" fillId="9" borderId="87" applyNumberFormat="0" applyAlignment="0" applyProtection="0"/>
    <xf numFmtId="0" fontId="4" fillId="24" borderId="88" applyNumberFormat="0" applyFont="0" applyAlignment="0" applyProtection="0"/>
    <xf numFmtId="0" fontId="18" fillId="9" borderId="87" applyNumberFormat="0" applyAlignment="0" applyProtection="0"/>
    <xf numFmtId="0" fontId="18" fillId="9" borderId="87" applyNumberFormat="0" applyAlignment="0" applyProtection="0"/>
    <xf numFmtId="0" fontId="3" fillId="24" borderId="88" applyNumberFormat="0" applyFont="0" applyAlignment="0" applyProtection="0"/>
    <xf numFmtId="0" fontId="18" fillId="9" borderId="87" applyNumberFormat="0" applyAlignment="0" applyProtection="0"/>
    <xf numFmtId="0" fontId="4" fillId="24" borderId="88" applyNumberFormat="0" applyFont="0" applyAlignment="0" applyProtection="0"/>
    <xf numFmtId="0" fontId="2" fillId="0" borderId="89" applyNumberFormat="0" applyFill="0" applyAlignment="0" applyProtection="0"/>
    <xf numFmtId="0" fontId="4" fillId="24" borderId="88" applyNumberFormat="0" applyFont="0" applyAlignment="0" applyProtection="0"/>
    <xf numFmtId="0" fontId="28" fillId="53" borderId="86" applyNumberFormat="0" applyAlignment="0" applyProtection="0"/>
    <xf numFmtId="0" fontId="18" fillId="9" borderId="87" applyNumberFormat="0" applyAlignment="0" applyProtection="0"/>
    <xf numFmtId="0" fontId="4" fillId="24" borderId="88" applyNumberFormat="0" applyFont="0" applyAlignment="0" applyProtection="0"/>
    <xf numFmtId="0" fontId="71" fillId="55" borderId="88" applyNumberFormat="0" applyAlignment="0" applyProtection="0"/>
    <xf numFmtId="0" fontId="28" fillId="9" borderId="86" applyNumberFormat="0" applyAlignment="0" applyProtection="0"/>
    <xf numFmtId="0" fontId="4" fillId="24" borderId="88" applyNumberFormat="0" applyFont="0" applyAlignment="0" applyProtection="0"/>
    <xf numFmtId="0" fontId="71" fillId="55" borderId="88" applyNumberFormat="0" applyAlignment="0" applyProtection="0"/>
    <xf numFmtId="0" fontId="30" fillId="44" borderId="86" applyNumberFormat="0" applyAlignment="0" applyProtection="0"/>
    <xf numFmtId="0" fontId="4" fillId="24" borderId="88" applyNumberFormat="0" applyFon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71" fillId="55" borderId="88" applyNumberFormat="0" applyAlignment="0" applyProtection="0"/>
    <xf numFmtId="0" fontId="2" fillId="0" borderId="89" applyNumberFormat="0" applyFill="0" applyAlignment="0" applyProtection="0"/>
    <xf numFmtId="0" fontId="30" fillId="9" borderId="86" applyNumberFormat="0" applyAlignment="0" applyProtection="0"/>
    <xf numFmtId="0" fontId="2" fillId="0" borderId="89" applyNumberFormat="0" applyFill="0" applyAlignment="0" applyProtection="0"/>
    <xf numFmtId="0" fontId="18" fillId="53" borderId="87" applyNumberFormat="0" applyAlignment="0" applyProtection="0"/>
    <xf numFmtId="0" fontId="3" fillId="24" borderId="88" applyNumberFormat="0" applyFont="0" applyAlignment="0" applyProtection="0"/>
    <xf numFmtId="0" fontId="4" fillId="24" borderId="88" applyNumberFormat="0" applyFont="0" applyAlignment="0" applyProtection="0"/>
    <xf numFmtId="0" fontId="71" fillId="55" borderId="88" applyNumberFormat="0" applyAlignment="0" applyProtection="0"/>
    <xf numFmtId="0" fontId="2" fillId="0" borderId="89" applyNumberFormat="0" applyFill="0" applyAlignment="0" applyProtection="0"/>
    <xf numFmtId="0" fontId="71" fillId="55" borderId="88"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28"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4" fillId="24" borderId="88" applyNumberFormat="0" applyFont="0" applyAlignment="0" applyProtection="0"/>
    <xf numFmtId="0" fontId="4" fillId="24" borderId="88" applyNumberFormat="0" applyFont="0" applyAlignment="0" applyProtection="0"/>
    <xf numFmtId="0" fontId="18" fillId="53" borderId="87" applyNumberFormat="0" applyAlignment="0" applyProtection="0"/>
    <xf numFmtId="0" fontId="18" fillId="9" borderId="87" applyNumberFormat="0" applyAlignment="0" applyProtection="0"/>
    <xf numFmtId="0" fontId="2" fillId="0" borderId="89" applyNumberFormat="0" applyFill="0" applyAlignment="0" applyProtection="0"/>
    <xf numFmtId="0" fontId="71" fillId="55" borderId="88" applyNumberFormat="0" applyAlignment="0" applyProtection="0"/>
    <xf numFmtId="0" fontId="18" fillId="9"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3" fillId="24" borderId="88" applyNumberFormat="0" applyFont="0" applyAlignment="0" applyProtection="0"/>
    <xf numFmtId="0" fontId="18" fillId="53" borderId="87" applyNumberFormat="0" applyAlignment="0" applyProtection="0"/>
    <xf numFmtId="0" fontId="18" fillId="53" borderId="87" applyNumberFormat="0" applyAlignment="0" applyProtection="0"/>
    <xf numFmtId="0" fontId="4" fillId="24" borderId="88" applyNumberFormat="0" applyFont="0" applyAlignment="0" applyProtection="0"/>
    <xf numFmtId="0" fontId="28" fillId="53" borderId="86" applyNumberFormat="0" applyAlignment="0" applyProtection="0"/>
    <xf numFmtId="0" fontId="18" fillId="9" borderId="87" applyNumberFormat="0" applyAlignment="0" applyProtection="0"/>
    <xf numFmtId="0" fontId="18" fillId="53" borderId="87" applyNumberFormat="0" applyAlignment="0" applyProtection="0"/>
    <xf numFmtId="0" fontId="71" fillId="55" borderId="88" applyNumberFormat="0" applyAlignment="0" applyProtection="0"/>
    <xf numFmtId="0" fontId="3" fillId="24" borderId="88" applyNumberFormat="0" applyFont="0" applyAlignment="0" applyProtection="0"/>
    <xf numFmtId="0" fontId="18" fillId="9" borderId="87" applyNumberFormat="0" applyAlignment="0" applyProtection="0"/>
    <xf numFmtId="0" fontId="28" fillId="9" borderId="86" applyNumberFormat="0" applyAlignment="0" applyProtection="0"/>
    <xf numFmtId="0" fontId="30" fillId="9" borderId="86" applyNumberFormat="0" applyAlignment="0" applyProtection="0"/>
    <xf numFmtId="0" fontId="18" fillId="9" borderId="87" applyNumberFormat="0" applyAlignment="0" applyProtection="0"/>
    <xf numFmtId="0" fontId="30" fillId="9" borderId="86" applyNumberFormat="0" applyAlignment="0" applyProtection="0"/>
    <xf numFmtId="0" fontId="4" fillId="24" borderId="88" applyNumberFormat="0" applyFont="0" applyAlignment="0" applyProtection="0"/>
    <xf numFmtId="0" fontId="30" fillId="9" borderId="86" applyNumberFormat="0" applyAlignment="0" applyProtection="0"/>
    <xf numFmtId="0" fontId="18" fillId="9" borderId="87" applyNumberFormat="0" applyAlignment="0" applyProtection="0"/>
    <xf numFmtId="0" fontId="18" fillId="53" borderId="87" applyNumberFormat="0" applyAlignment="0" applyProtection="0"/>
    <xf numFmtId="0" fontId="2" fillId="0" borderId="89" applyNumberFormat="0" applyFill="0" applyAlignment="0" applyProtection="0"/>
    <xf numFmtId="0" fontId="30" fillId="9" borderId="86" applyNumberFormat="0" applyAlignment="0" applyProtection="0"/>
    <xf numFmtId="0" fontId="30" fillId="44" borderId="86" applyNumberFormat="0" applyAlignment="0" applyProtection="0"/>
    <xf numFmtId="0" fontId="30" fillId="9" borderId="86" applyNumberFormat="0" applyAlignment="0" applyProtection="0"/>
    <xf numFmtId="0" fontId="18" fillId="53" borderId="87" applyNumberFormat="0" applyAlignment="0" applyProtection="0"/>
    <xf numFmtId="0" fontId="71" fillId="55" borderId="88" applyNumberFormat="0" applyAlignment="0" applyProtection="0"/>
    <xf numFmtId="0" fontId="2" fillId="0" borderId="89" applyNumberFormat="0" applyFill="0" applyAlignment="0" applyProtection="0"/>
    <xf numFmtId="0" fontId="71" fillId="55" borderId="88" applyNumberFormat="0" applyAlignment="0" applyProtection="0"/>
    <xf numFmtId="0" fontId="2" fillId="0" borderId="89" applyNumberFormat="0" applyFill="0" applyAlignment="0" applyProtection="0"/>
    <xf numFmtId="0" fontId="18" fillId="53" borderId="87" applyNumberFormat="0" applyAlignment="0" applyProtection="0"/>
    <xf numFmtId="0" fontId="71" fillId="55" borderId="88" applyNumberFormat="0" applyAlignment="0" applyProtection="0"/>
    <xf numFmtId="0" fontId="28" fillId="53" borderId="86" applyNumberFormat="0" applyAlignment="0" applyProtection="0"/>
    <xf numFmtId="0" fontId="30" fillId="44" borderId="86" applyNumberFormat="0" applyAlignment="0" applyProtection="0"/>
    <xf numFmtId="0" fontId="2" fillId="0" borderId="89" applyNumberFormat="0" applyFill="0" applyAlignment="0" applyProtection="0"/>
    <xf numFmtId="0" fontId="18" fillId="9" borderId="87" applyNumberFormat="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18" fillId="9" borderId="87" applyNumberFormat="0" applyAlignment="0" applyProtection="0"/>
    <xf numFmtId="0" fontId="4" fillId="24" borderId="88" applyNumberFormat="0" applyFont="0" applyAlignment="0" applyProtection="0"/>
    <xf numFmtId="0" fontId="4" fillId="24" borderId="88" applyNumberFormat="0" applyFont="0" applyAlignment="0" applyProtection="0"/>
    <xf numFmtId="0" fontId="18" fillId="53" borderId="87" applyNumberFormat="0" applyAlignment="0" applyProtection="0"/>
    <xf numFmtId="0" fontId="71" fillId="55" borderId="88" applyNumberFormat="0" applyAlignment="0" applyProtection="0"/>
    <xf numFmtId="0" fontId="18" fillId="9" borderId="87" applyNumberFormat="0" applyAlignment="0" applyProtection="0"/>
    <xf numFmtId="0" fontId="18" fillId="53" borderId="87" applyNumberFormat="0" applyAlignment="0" applyProtection="0"/>
    <xf numFmtId="0" fontId="71" fillId="55" borderId="88" applyNumberFormat="0" applyAlignment="0" applyProtection="0"/>
    <xf numFmtId="0" fontId="28" fillId="9" borderId="86" applyNumberFormat="0" applyAlignment="0" applyProtection="0"/>
    <xf numFmtId="0" fontId="2" fillId="0" borderId="89" applyNumberFormat="0" applyFill="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18" fillId="9"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3" fillId="24" borderId="88" applyNumberFormat="0" applyFont="0" applyAlignment="0" applyProtection="0"/>
    <xf numFmtId="0" fontId="4" fillId="24" borderId="88" applyNumberFormat="0" applyFont="0" applyAlignment="0" applyProtection="0"/>
    <xf numFmtId="0" fontId="3" fillId="24" borderId="88" applyNumberFormat="0" applyFont="0" applyAlignment="0" applyProtection="0"/>
    <xf numFmtId="0" fontId="2" fillId="0" borderId="89" applyNumberFormat="0" applyFill="0" applyAlignment="0" applyProtection="0"/>
    <xf numFmtId="0" fontId="18" fillId="9" borderId="87" applyNumberFormat="0" applyAlignment="0" applyProtection="0"/>
    <xf numFmtId="0" fontId="28" fillId="9" borderId="86" applyNumberFormat="0" applyAlignment="0" applyProtection="0"/>
    <xf numFmtId="0" fontId="18" fillId="9" borderId="87" applyNumberFormat="0" applyAlignment="0" applyProtection="0"/>
    <xf numFmtId="0" fontId="18" fillId="9" borderId="87" applyNumberFormat="0" applyAlignment="0" applyProtection="0"/>
    <xf numFmtId="0" fontId="71" fillId="55" borderId="88" applyNumberFormat="0" applyAlignment="0" applyProtection="0"/>
    <xf numFmtId="0" fontId="4" fillId="24" borderId="88" applyNumberFormat="0" applyFont="0" applyAlignment="0" applyProtection="0"/>
    <xf numFmtId="0" fontId="2" fillId="0" borderId="89" applyNumberFormat="0" applyFill="0" applyAlignment="0" applyProtection="0"/>
    <xf numFmtId="0" fontId="28" fillId="9" borderId="86" applyNumberFormat="0" applyAlignment="0" applyProtection="0"/>
    <xf numFmtId="0" fontId="28" fillId="53"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18" fillId="9" borderId="87" applyNumberFormat="0" applyAlignment="0" applyProtection="0"/>
    <xf numFmtId="0" fontId="18" fillId="9" borderId="87" applyNumberFormat="0" applyAlignment="0" applyProtection="0"/>
    <xf numFmtId="0" fontId="28" fillId="9" borderId="86" applyNumberFormat="0" applyAlignment="0" applyProtection="0"/>
    <xf numFmtId="0" fontId="2" fillId="0" borderId="89" applyNumberFormat="0" applyFill="0" applyAlignment="0" applyProtection="0"/>
    <xf numFmtId="0" fontId="18" fillId="9" borderId="87" applyNumberFormat="0" applyAlignment="0" applyProtection="0"/>
    <xf numFmtId="0" fontId="28" fillId="9" borderId="86" applyNumberFormat="0" applyAlignment="0" applyProtection="0"/>
    <xf numFmtId="0" fontId="28" fillId="9"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28" fillId="9" borderId="86" applyNumberFormat="0" applyAlignment="0" applyProtection="0"/>
    <xf numFmtId="0" fontId="28" fillId="9" borderId="86" applyNumberFormat="0" applyAlignment="0" applyProtection="0"/>
    <xf numFmtId="0" fontId="18" fillId="53" borderId="87" applyNumberFormat="0" applyAlignment="0" applyProtection="0"/>
    <xf numFmtId="0" fontId="18" fillId="9" borderId="87" applyNumberFormat="0" applyAlignment="0" applyProtection="0"/>
    <xf numFmtId="0" fontId="30" fillId="9" borderId="86" applyNumberFormat="0" applyAlignment="0" applyProtection="0"/>
    <xf numFmtId="0" fontId="18" fillId="53" borderId="87"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18" fillId="9" borderId="87" applyNumberFormat="0" applyAlignment="0" applyProtection="0"/>
    <xf numFmtId="0" fontId="2" fillId="0" borderId="89" applyNumberFormat="0" applyFill="0" applyAlignment="0" applyProtection="0"/>
    <xf numFmtId="0" fontId="30" fillId="9" borderId="86" applyNumberFormat="0" applyAlignment="0" applyProtection="0"/>
    <xf numFmtId="0" fontId="30" fillId="44" borderId="86" applyNumberFormat="0" applyAlignment="0" applyProtection="0"/>
    <xf numFmtId="0" fontId="30" fillId="9" borderId="86" applyNumberFormat="0" applyAlignment="0" applyProtection="0"/>
    <xf numFmtId="0" fontId="30" fillId="38" borderId="86" applyNumberFormat="0" applyAlignment="0" applyProtection="0"/>
    <xf numFmtId="0" fontId="30" fillId="9" borderId="86" applyNumberFormat="0" applyAlignment="0" applyProtection="0"/>
    <xf numFmtId="0" fontId="71" fillId="55" borderId="88" applyNumberFormat="0" applyAlignment="0" applyProtection="0"/>
    <xf numFmtId="0" fontId="18" fillId="9" borderId="87" applyNumberFormat="0" applyAlignment="0" applyProtection="0"/>
    <xf numFmtId="0" fontId="18" fillId="53" borderId="87" applyNumberFormat="0" applyAlignment="0" applyProtection="0"/>
    <xf numFmtId="0" fontId="3" fillId="24" borderId="88" applyNumberFormat="0" applyFont="0" applyAlignment="0" applyProtection="0"/>
    <xf numFmtId="0" fontId="4" fillId="24" borderId="88" applyNumberFormat="0" applyFont="0" applyAlignment="0" applyProtection="0"/>
    <xf numFmtId="0" fontId="30" fillId="9" borderId="86" applyNumberFormat="0" applyAlignment="0" applyProtection="0"/>
    <xf numFmtId="0" fontId="71" fillId="55" borderId="88" applyNumberFormat="0" applyAlignment="0" applyProtection="0"/>
    <xf numFmtId="0" fontId="2" fillId="0" borderId="89" applyNumberFormat="0" applyFill="0" applyAlignment="0" applyProtection="0"/>
    <xf numFmtId="0" fontId="28" fillId="53" borderId="86" applyNumberFormat="0" applyAlignment="0" applyProtection="0"/>
    <xf numFmtId="0" fontId="30" fillId="44" borderId="86" applyNumberFormat="0" applyAlignment="0" applyProtection="0"/>
    <xf numFmtId="0" fontId="2" fillId="0" borderId="89" applyNumberFormat="0" applyFill="0" applyAlignment="0" applyProtection="0"/>
    <xf numFmtId="0" fontId="71" fillId="55" borderId="88" applyNumberFormat="0" applyAlignment="0" applyProtection="0"/>
    <xf numFmtId="0" fontId="18" fillId="53" borderId="87" applyNumberFormat="0" applyAlignment="0" applyProtection="0"/>
    <xf numFmtId="0" fontId="18" fillId="53" borderId="87" applyNumberFormat="0" applyAlignment="0" applyProtection="0"/>
    <xf numFmtId="0" fontId="18" fillId="9" borderId="87" applyNumberFormat="0" applyAlignment="0" applyProtection="0"/>
    <xf numFmtId="0" fontId="30" fillId="9" borderId="86" applyNumberFormat="0" applyAlignment="0" applyProtection="0"/>
    <xf numFmtId="0" fontId="2" fillId="0" borderId="89" applyNumberFormat="0" applyFill="0" applyAlignment="0" applyProtection="0"/>
    <xf numFmtId="0" fontId="28" fillId="53" borderId="86" applyNumberFormat="0" applyAlignment="0" applyProtection="0"/>
    <xf numFmtId="0" fontId="18" fillId="9" borderId="87" applyNumberFormat="0" applyAlignment="0" applyProtection="0"/>
    <xf numFmtId="0" fontId="28" fillId="53" borderId="86" applyNumberFormat="0" applyAlignment="0" applyProtection="0"/>
    <xf numFmtId="0" fontId="18" fillId="9" borderId="87" applyNumberFormat="0" applyAlignment="0" applyProtection="0"/>
    <xf numFmtId="0" fontId="18" fillId="53" borderId="87" applyNumberFormat="0" applyAlignment="0" applyProtection="0"/>
    <xf numFmtId="0" fontId="30" fillId="9" borderId="86" applyNumberFormat="0" applyAlignment="0" applyProtection="0"/>
    <xf numFmtId="0" fontId="28" fillId="9" borderId="86" applyNumberFormat="0" applyAlignment="0" applyProtection="0"/>
    <xf numFmtId="0" fontId="18" fillId="9"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18" fillId="53" borderId="87" applyNumberFormat="0" applyAlignment="0" applyProtection="0"/>
    <xf numFmtId="0" fontId="30" fillId="9" borderId="86" applyNumberFormat="0" applyAlignment="0" applyProtection="0"/>
    <xf numFmtId="0" fontId="30" fillId="44" borderId="86" applyNumberFormat="0" applyAlignment="0" applyProtection="0"/>
    <xf numFmtId="0" fontId="30" fillId="9" borderId="86" applyNumberFormat="0" applyAlignment="0" applyProtection="0"/>
    <xf numFmtId="0" fontId="2" fillId="0" borderId="89" applyNumberFormat="0" applyFill="0" applyAlignment="0" applyProtection="0"/>
    <xf numFmtId="0" fontId="30" fillId="38" borderId="86" applyNumberFormat="0" applyAlignment="0" applyProtection="0"/>
    <xf numFmtId="0" fontId="4" fillId="24" borderId="88" applyNumberFormat="0" applyFont="0" applyAlignment="0" applyProtection="0"/>
    <xf numFmtId="0" fontId="18" fillId="53" borderId="87" applyNumberFormat="0" applyAlignment="0" applyProtection="0"/>
    <xf numFmtId="0" fontId="18" fillId="9" borderId="87" applyNumberFormat="0" applyAlignment="0" applyProtection="0"/>
    <xf numFmtId="0" fontId="4" fillId="24" borderId="88" applyNumberFormat="0" applyFont="0" applyAlignment="0" applyProtection="0"/>
    <xf numFmtId="0" fontId="2" fillId="0" borderId="89" applyNumberFormat="0" applyFill="0" applyAlignment="0" applyProtection="0"/>
    <xf numFmtId="0" fontId="3" fillId="24" borderId="88" applyNumberFormat="0" applyFont="0" applyAlignment="0" applyProtection="0"/>
    <xf numFmtId="0" fontId="30" fillId="9" borderId="86" applyNumberFormat="0" applyAlignment="0" applyProtection="0"/>
    <xf numFmtId="0" fontId="18" fillId="9" borderId="87" applyNumberFormat="0" applyAlignment="0" applyProtection="0"/>
    <xf numFmtId="0" fontId="28" fillId="53" borderId="86" applyNumberFormat="0" applyAlignment="0" applyProtection="0"/>
    <xf numFmtId="0" fontId="18" fillId="53" borderId="87" applyNumberFormat="0" applyAlignment="0" applyProtection="0"/>
    <xf numFmtId="0" fontId="30" fillId="9" borderId="86" applyNumberFormat="0" applyAlignment="0" applyProtection="0"/>
    <xf numFmtId="0" fontId="4" fillId="24" borderId="88" applyNumberFormat="0" applyFont="0" applyAlignment="0" applyProtection="0"/>
    <xf numFmtId="0" fontId="71" fillId="55" borderId="88" applyNumberFormat="0" applyAlignment="0" applyProtection="0"/>
    <xf numFmtId="0" fontId="2" fillId="0" borderId="89" applyNumberFormat="0" applyFill="0" applyAlignment="0" applyProtection="0"/>
    <xf numFmtId="0" fontId="18" fillId="9" borderId="87" applyNumberFormat="0" applyAlignment="0" applyProtection="0"/>
    <xf numFmtId="0" fontId="2" fillId="0" borderId="89" applyNumberFormat="0" applyFill="0" applyAlignment="0" applyProtection="0"/>
    <xf numFmtId="0" fontId="4" fillId="24" borderId="88" applyNumberFormat="0" applyFont="0" applyAlignment="0" applyProtection="0"/>
    <xf numFmtId="0" fontId="2" fillId="0" borderId="89" applyNumberFormat="0" applyFill="0" applyAlignment="0" applyProtection="0"/>
    <xf numFmtId="0" fontId="71" fillId="55" borderId="88" applyNumberFormat="0" applyAlignment="0" applyProtection="0"/>
    <xf numFmtId="0" fontId="71" fillId="55" borderId="88" applyNumberFormat="0" applyAlignment="0" applyProtection="0"/>
    <xf numFmtId="0" fontId="2" fillId="0" borderId="89" applyNumberFormat="0" applyFill="0" applyAlignment="0" applyProtection="0"/>
    <xf numFmtId="0" fontId="30" fillId="9" borderId="86" applyNumberFormat="0" applyAlignment="0" applyProtection="0"/>
    <xf numFmtId="0" fontId="18" fillId="53" borderId="87" applyNumberFormat="0" applyAlignment="0" applyProtection="0"/>
    <xf numFmtId="0" fontId="71" fillId="55" borderId="88" applyNumberFormat="0" applyAlignment="0" applyProtection="0"/>
    <xf numFmtId="0" fontId="28" fillId="53" borderId="86" applyNumberFormat="0" applyAlignment="0" applyProtection="0"/>
    <xf numFmtId="0" fontId="30" fillId="44" borderId="86" applyNumberFormat="0" applyAlignment="0" applyProtection="0"/>
    <xf numFmtId="0" fontId="2" fillId="0" borderId="89" applyNumberFormat="0" applyFill="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3" fillId="24" borderId="88" applyNumberFormat="0" applyFont="0" applyAlignment="0" applyProtection="0"/>
    <xf numFmtId="0" fontId="18" fillId="53" borderId="87" applyNumberFormat="0" applyAlignment="0" applyProtection="0"/>
    <xf numFmtId="0" fontId="28" fillId="9"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18" fillId="53" borderId="87" applyNumberFormat="0" applyAlignment="0" applyProtection="0"/>
    <xf numFmtId="0" fontId="2" fillId="0" borderId="89" applyNumberFormat="0" applyFill="0" applyAlignment="0" applyProtection="0"/>
    <xf numFmtId="0" fontId="28" fillId="53" borderId="86" applyNumberFormat="0" applyAlignment="0" applyProtection="0"/>
    <xf numFmtId="0" fontId="18" fillId="9" borderId="87" applyNumberFormat="0" applyAlignment="0" applyProtection="0"/>
    <xf numFmtId="0" fontId="4" fillId="24" borderId="88" applyNumberFormat="0" applyFont="0" applyAlignment="0" applyProtection="0"/>
    <xf numFmtId="0" fontId="2" fillId="0" borderId="89" applyNumberFormat="0" applyFill="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18" fillId="53" borderId="87" applyNumberFormat="0" applyAlignment="0" applyProtection="0"/>
    <xf numFmtId="0" fontId="4" fillId="24" borderId="88" applyNumberFormat="0" applyFont="0" applyAlignment="0" applyProtection="0"/>
    <xf numFmtId="0" fontId="3" fillId="24" borderId="88" applyNumberFormat="0" applyFont="0" applyAlignment="0" applyProtection="0"/>
    <xf numFmtId="0" fontId="18" fillId="9" borderId="87" applyNumberFormat="0" applyAlignment="0" applyProtection="0"/>
    <xf numFmtId="0" fontId="28" fillId="9" borderId="86" applyNumberFormat="0" applyAlignment="0" applyProtection="0"/>
    <xf numFmtId="0" fontId="18" fillId="9" borderId="87" applyNumberFormat="0" applyAlignment="0" applyProtection="0"/>
    <xf numFmtId="0" fontId="71" fillId="55" borderId="88" applyNumberFormat="0" applyAlignment="0" applyProtection="0"/>
    <xf numFmtId="0" fontId="71" fillId="55" borderId="88" applyNumberFormat="0" applyAlignment="0" applyProtection="0"/>
    <xf numFmtId="0" fontId="2" fillId="0" borderId="89" applyNumberFormat="0" applyFill="0" applyAlignment="0" applyProtection="0"/>
    <xf numFmtId="0" fontId="18" fillId="9" borderId="87" applyNumberFormat="0" applyAlignment="0" applyProtection="0"/>
    <xf numFmtId="0" fontId="2" fillId="0" borderId="89" applyNumberFormat="0" applyFill="0" applyAlignment="0" applyProtection="0"/>
    <xf numFmtId="0" fontId="18" fillId="9" borderId="87" applyNumberFormat="0" applyAlignment="0" applyProtection="0"/>
    <xf numFmtId="0" fontId="2" fillId="0" borderId="89" applyNumberFormat="0" applyFill="0" applyAlignment="0" applyProtection="0"/>
    <xf numFmtId="0" fontId="4" fillId="24" borderId="88" applyNumberFormat="0" applyFont="0" applyAlignment="0" applyProtection="0"/>
    <xf numFmtId="0" fontId="28" fillId="9" borderId="86" applyNumberFormat="0" applyAlignment="0" applyProtection="0"/>
    <xf numFmtId="0" fontId="28" fillId="9" borderId="86" applyNumberFormat="0" applyAlignment="0" applyProtection="0"/>
    <xf numFmtId="0" fontId="4" fillId="24" borderId="88" applyNumberFormat="0" applyFont="0" applyAlignment="0" applyProtection="0"/>
    <xf numFmtId="0" fontId="4" fillId="24" borderId="88" applyNumberFormat="0" applyFont="0" applyAlignment="0" applyProtection="0"/>
    <xf numFmtId="0" fontId="18" fillId="53" borderId="87" applyNumberFormat="0" applyAlignment="0" applyProtection="0"/>
    <xf numFmtId="0" fontId="4" fillId="24" borderId="88" applyNumberFormat="0" applyFont="0" applyAlignment="0" applyProtection="0"/>
    <xf numFmtId="0" fontId="2" fillId="0" borderId="89" applyNumberFormat="0" applyFill="0" applyAlignment="0" applyProtection="0"/>
    <xf numFmtId="0" fontId="2" fillId="0" borderId="89" applyNumberFormat="0" applyFill="0" applyAlignment="0" applyProtection="0"/>
    <xf numFmtId="0" fontId="28" fillId="9" borderId="86" applyNumberFormat="0" applyAlignment="0" applyProtection="0"/>
    <xf numFmtId="0" fontId="18" fillId="53" borderId="87" applyNumberFormat="0" applyAlignment="0" applyProtection="0"/>
    <xf numFmtId="0" fontId="3" fillId="24" borderId="88" applyNumberFormat="0" applyFont="0" applyAlignment="0" applyProtection="0"/>
    <xf numFmtId="0" fontId="4" fillId="24" borderId="88" applyNumberFormat="0" applyFont="0" applyAlignment="0" applyProtection="0"/>
    <xf numFmtId="0" fontId="18" fillId="9" borderId="87" applyNumberFormat="0" applyAlignment="0" applyProtection="0"/>
    <xf numFmtId="0" fontId="30" fillId="9"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18" fillId="9" borderId="87" applyNumberFormat="0" applyAlignment="0" applyProtection="0"/>
    <xf numFmtId="0" fontId="4" fillId="24" borderId="88" applyNumberFormat="0" applyFont="0" applyAlignment="0" applyProtection="0"/>
    <xf numFmtId="0" fontId="2" fillId="0" borderId="89" applyNumberFormat="0" applyFill="0" applyAlignment="0" applyProtection="0"/>
    <xf numFmtId="0" fontId="30" fillId="9" borderId="86" applyNumberFormat="0" applyAlignment="0" applyProtection="0"/>
    <xf numFmtId="0" fontId="4" fillId="24" borderId="88" applyNumberFormat="0" applyFont="0" applyAlignment="0" applyProtection="0"/>
    <xf numFmtId="0" fontId="2" fillId="0" borderId="89" applyNumberFormat="0" applyFill="0" applyAlignment="0" applyProtection="0"/>
    <xf numFmtId="0" fontId="18" fillId="9" borderId="87" applyNumberFormat="0" applyAlignment="0" applyProtection="0"/>
    <xf numFmtId="0" fontId="18" fillId="9" borderId="87" applyNumberFormat="0" applyAlignment="0" applyProtection="0"/>
    <xf numFmtId="0" fontId="30" fillId="44" borderId="86" applyNumberFormat="0" applyAlignment="0" applyProtection="0"/>
    <xf numFmtId="0" fontId="2" fillId="0" borderId="89" applyNumberFormat="0" applyFill="0" applyAlignment="0" applyProtection="0"/>
    <xf numFmtId="0" fontId="3" fillId="24" borderId="88" applyNumberFormat="0" applyFon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28" fillId="9" borderId="86" applyNumberFormat="0" applyAlignment="0" applyProtection="0"/>
    <xf numFmtId="0" fontId="30" fillId="38" borderId="86" applyNumberFormat="0" applyAlignment="0" applyProtection="0"/>
    <xf numFmtId="0" fontId="18" fillId="9" borderId="87" applyNumberFormat="0" applyAlignment="0" applyProtection="0"/>
    <xf numFmtId="0" fontId="2" fillId="0" borderId="89" applyNumberFormat="0" applyFill="0" applyAlignment="0" applyProtection="0"/>
    <xf numFmtId="0" fontId="18" fillId="53" borderId="87" applyNumberFormat="0" applyAlignment="0" applyProtection="0"/>
    <xf numFmtId="0" fontId="3" fillId="24" borderId="88" applyNumberFormat="0" applyFont="0" applyAlignment="0" applyProtection="0"/>
    <xf numFmtId="0" fontId="4" fillId="24" borderId="88" applyNumberFormat="0" applyFont="0" applyAlignment="0" applyProtection="0"/>
    <xf numFmtId="0" fontId="18" fillId="9" borderId="87" applyNumberFormat="0" applyAlignment="0" applyProtection="0"/>
    <xf numFmtId="0" fontId="71" fillId="55" borderId="88" applyNumberFormat="0" applyAlignment="0" applyProtection="0"/>
    <xf numFmtId="0" fontId="2" fillId="0" borderId="89" applyNumberFormat="0" applyFill="0" applyAlignment="0" applyProtection="0"/>
    <xf numFmtId="0" fontId="18" fillId="9" borderId="87" applyNumberFormat="0" applyAlignment="0" applyProtection="0"/>
    <xf numFmtId="0" fontId="71" fillId="55" borderId="88" applyNumberFormat="0" applyAlignment="0" applyProtection="0"/>
    <xf numFmtId="0" fontId="4" fillId="24" borderId="88" applyNumberFormat="0" applyFont="0" applyAlignment="0" applyProtection="0"/>
    <xf numFmtId="0" fontId="2" fillId="0" borderId="89" applyNumberFormat="0" applyFill="0" applyAlignment="0" applyProtection="0"/>
    <xf numFmtId="0" fontId="2" fillId="0" borderId="89" applyNumberFormat="0" applyFill="0" applyAlignment="0" applyProtection="0"/>
    <xf numFmtId="0" fontId="2" fillId="0" borderId="89" applyNumberFormat="0" applyFill="0" applyAlignment="0" applyProtection="0"/>
    <xf numFmtId="0" fontId="2" fillId="0" borderId="89" applyNumberFormat="0" applyFill="0" applyAlignment="0" applyProtection="0"/>
    <xf numFmtId="0" fontId="3" fillId="24" borderId="88" applyNumberFormat="0" applyFont="0" applyAlignment="0" applyProtection="0"/>
    <xf numFmtId="0" fontId="18" fillId="53" borderId="87" applyNumberFormat="0" applyAlignment="0" applyProtection="0"/>
    <xf numFmtId="0" fontId="18" fillId="9" borderId="87" applyNumberFormat="0" applyAlignment="0" applyProtection="0"/>
    <xf numFmtId="0" fontId="4" fillId="24" borderId="88" applyNumberFormat="0" applyFont="0" applyAlignment="0" applyProtection="0"/>
    <xf numFmtId="0" fontId="71" fillId="55" borderId="88" applyNumberFormat="0" applyAlignment="0" applyProtection="0"/>
    <xf numFmtId="0" fontId="18" fillId="9"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18" fillId="9" borderId="87" applyNumberFormat="0" applyAlignment="0" applyProtection="0"/>
    <xf numFmtId="0" fontId="4" fillId="24" borderId="88" applyNumberFormat="0" applyFont="0" applyAlignment="0" applyProtection="0"/>
    <xf numFmtId="0" fontId="28" fillId="9" borderId="86" applyNumberFormat="0" applyAlignment="0" applyProtection="0"/>
    <xf numFmtId="0" fontId="2" fillId="0" borderId="89" applyNumberFormat="0" applyFill="0" applyAlignment="0" applyProtection="0"/>
    <xf numFmtId="0" fontId="30" fillId="9" borderId="86" applyNumberFormat="0" applyAlignment="0" applyProtection="0"/>
    <xf numFmtId="0" fontId="28" fillId="9" borderId="86" applyNumberFormat="0" applyAlignment="0" applyProtection="0"/>
    <xf numFmtId="0" fontId="30" fillId="9" borderId="86" applyNumberFormat="0" applyAlignment="0" applyProtection="0"/>
    <xf numFmtId="0" fontId="30" fillId="44" borderId="86" applyNumberFormat="0" applyAlignment="0" applyProtection="0"/>
    <xf numFmtId="0" fontId="4" fillId="24" borderId="88" applyNumberFormat="0" applyFont="0" applyAlignment="0" applyProtection="0"/>
    <xf numFmtId="0" fontId="2" fillId="0" borderId="89" applyNumberFormat="0" applyFill="0" applyAlignment="0" applyProtection="0"/>
    <xf numFmtId="0" fontId="71" fillId="55" borderId="88" applyNumberFormat="0" applyAlignment="0" applyProtection="0"/>
    <xf numFmtId="0" fontId="28" fillId="53" borderId="86" applyNumberFormat="0" applyAlignment="0" applyProtection="0"/>
    <xf numFmtId="0" fontId="71" fillId="55" borderId="88" applyNumberFormat="0" applyAlignment="0" applyProtection="0"/>
    <xf numFmtId="0" fontId="4" fillId="24" borderId="88" applyNumberFormat="0" applyFont="0" applyAlignment="0" applyProtection="0"/>
    <xf numFmtId="0" fontId="2" fillId="0" borderId="89" applyNumberFormat="0" applyFill="0" applyAlignment="0" applyProtection="0"/>
    <xf numFmtId="0" fontId="30" fillId="38" borderId="86" applyNumberFormat="0" applyAlignment="0" applyProtection="0"/>
    <xf numFmtId="0" fontId="30" fillId="9" borderId="86" applyNumberFormat="0" applyAlignment="0" applyProtection="0"/>
    <xf numFmtId="0" fontId="18" fillId="9" borderId="87" applyNumberFormat="0" applyAlignment="0" applyProtection="0"/>
    <xf numFmtId="0" fontId="4" fillId="24" borderId="88" applyNumberFormat="0" applyFont="0" applyAlignment="0" applyProtection="0"/>
    <xf numFmtId="0" fontId="2" fillId="0" borderId="89" applyNumberFormat="0" applyFill="0" applyAlignment="0" applyProtection="0"/>
    <xf numFmtId="0" fontId="30" fillId="9" borderId="86" applyNumberFormat="0" applyAlignment="0" applyProtection="0"/>
    <xf numFmtId="0" fontId="18" fillId="9" borderId="87" applyNumberFormat="0" applyAlignment="0" applyProtection="0"/>
    <xf numFmtId="0" fontId="30" fillId="38" borderId="86" applyNumberFormat="0" applyAlignment="0" applyProtection="0"/>
    <xf numFmtId="0" fontId="18" fillId="53" borderId="87" applyNumberFormat="0" applyAlignment="0" applyProtection="0"/>
    <xf numFmtId="0" fontId="71" fillId="55" borderId="88" applyNumberFormat="0" applyAlignment="0" applyProtection="0"/>
    <xf numFmtId="0" fontId="28" fillId="53" borderId="86" applyNumberFormat="0" applyAlignment="0" applyProtection="0"/>
    <xf numFmtId="0" fontId="30" fillId="44" borderId="86" applyNumberFormat="0" applyAlignment="0" applyProtection="0"/>
    <xf numFmtId="0" fontId="2" fillId="0" borderId="89" applyNumberFormat="0" applyFill="0" applyAlignment="0" applyProtection="0"/>
    <xf numFmtId="0" fontId="30" fillId="44" borderId="86" applyNumberFormat="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30" fillId="44" borderId="86" applyNumberFormat="0" applyAlignment="0" applyProtection="0"/>
    <xf numFmtId="0" fontId="28" fillId="9" borderId="86" applyNumberFormat="0" applyAlignment="0" applyProtection="0"/>
    <xf numFmtId="0" fontId="2" fillId="0" borderId="89" applyNumberFormat="0" applyFill="0" applyAlignment="0" applyProtection="0"/>
    <xf numFmtId="0" fontId="30" fillId="9" borderId="86" applyNumberFormat="0" applyAlignment="0" applyProtection="0"/>
    <xf numFmtId="0" fontId="30" fillId="9" borderId="86" applyNumberFormat="0" applyAlignment="0" applyProtection="0"/>
    <xf numFmtId="0" fontId="18" fillId="9" borderId="87" applyNumberFormat="0" applyAlignment="0" applyProtection="0"/>
    <xf numFmtId="0" fontId="2" fillId="0" borderId="89" applyNumberFormat="0" applyFill="0" applyAlignment="0" applyProtection="0"/>
    <xf numFmtId="0" fontId="4" fillId="24" borderId="88" applyNumberFormat="0" applyFont="0" applyAlignment="0" applyProtection="0"/>
    <xf numFmtId="0" fontId="4" fillId="24" borderId="88" applyNumberFormat="0" applyFont="0" applyAlignment="0" applyProtection="0"/>
    <xf numFmtId="0" fontId="4" fillId="24" borderId="88" applyNumberFormat="0" applyFont="0" applyAlignment="0" applyProtection="0"/>
    <xf numFmtId="0" fontId="18" fillId="9" borderId="87" applyNumberFormat="0" applyAlignment="0" applyProtection="0"/>
    <xf numFmtId="0" fontId="4" fillId="24" borderId="88" applyNumberFormat="0" applyFont="0" applyAlignment="0" applyProtection="0"/>
    <xf numFmtId="0" fontId="2" fillId="0" borderId="89" applyNumberFormat="0" applyFill="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4" fillId="24" borderId="88" applyNumberFormat="0" applyFont="0" applyAlignment="0" applyProtection="0"/>
    <xf numFmtId="0" fontId="28" fillId="9" borderId="86" applyNumberFormat="0" applyAlignment="0" applyProtection="0"/>
    <xf numFmtId="0" fontId="71" fillId="55" borderId="88" applyNumberFormat="0" applyAlignment="0" applyProtection="0"/>
    <xf numFmtId="0" fontId="71" fillId="55" borderId="88" applyNumberFormat="0" applyAlignment="0" applyProtection="0"/>
    <xf numFmtId="0" fontId="18" fillId="53" borderId="87" applyNumberFormat="0" applyAlignment="0" applyProtection="0"/>
    <xf numFmtId="0" fontId="18" fillId="9" borderId="87" applyNumberFormat="0" applyAlignment="0" applyProtection="0"/>
    <xf numFmtId="0" fontId="30" fillId="9" borderId="86" applyNumberFormat="0" applyAlignment="0" applyProtection="0"/>
    <xf numFmtId="0" fontId="28" fillId="9" borderId="86" applyNumberFormat="0" applyAlignment="0" applyProtection="0"/>
    <xf numFmtId="0" fontId="71" fillId="55" borderId="88" applyNumberFormat="0" applyAlignment="0" applyProtection="0"/>
    <xf numFmtId="0" fontId="2" fillId="0" borderId="89" applyNumberFormat="0" applyFill="0" applyAlignment="0" applyProtection="0"/>
    <xf numFmtId="0" fontId="4" fillId="24" borderId="88" applyNumberFormat="0" applyFont="0" applyAlignment="0" applyProtection="0"/>
    <xf numFmtId="0" fontId="2" fillId="0" borderId="89" applyNumberFormat="0" applyFill="0" applyAlignment="0" applyProtection="0"/>
    <xf numFmtId="0" fontId="4" fillId="24" borderId="88" applyNumberFormat="0" applyFont="0" applyAlignment="0" applyProtection="0"/>
    <xf numFmtId="0" fontId="18" fillId="53" borderId="87" applyNumberFormat="0" applyAlignment="0" applyProtection="0"/>
    <xf numFmtId="0" fontId="30" fillId="9" borderId="86" applyNumberFormat="0" applyAlignment="0" applyProtection="0"/>
    <xf numFmtId="0" fontId="4" fillId="24" borderId="88" applyNumberFormat="0" applyFont="0" applyAlignment="0" applyProtection="0"/>
    <xf numFmtId="0" fontId="4" fillId="24" borderId="88" applyNumberFormat="0" applyFont="0" applyAlignment="0" applyProtection="0"/>
    <xf numFmtId="0" fontId="28" fillId="9" borderId="86" applyNumberFormat="0" applyAlignment="0" applyProtection="0"/>
    <xf numFmtId="0" fontId="18" fillId="9" borderId="87" applyNumberFormat="0" applyAlignment="0" applyProtection="0"/>
    <xf numFmtId="0" fontId="18" fillId="9" borderId="87" applyNumberFormat="0" applyAlignment="0" applyProtection="0"/>
    <xf numFmtId="0" fontId="3" fillId="24" borderId="88" applyNumberFormat="0" applyFont="0" applyAlignment="0" applyProtection="0"/>
    <xf numFmtId="0" fontId="2" fillId="0" borderId="89" applyNumberFormat="0" applyFill="0" applyAlignment="0" applyProtection="0"/>
    <xf numFmtId="0" fontId="18" fillId="9" borderId="87" applyNumberFormat="0" applyAlignment="0" applyProtection="0"/>
    <xf numFmtId="0" fontId="18" fillId="9" borderId="87" applyNumberFormat="0" applyAlignment="0" applyProtection="0"/>
    <xf numFmtId="0" fontId="18" fillId="9" borderId="87" applyNumberFormat="0" applyAlignment="0" applyProtection="0"/>
    <xf numFmtId="0" fontId="30" fillId="9" borderId="86" applyNumberFormat="0" applyAlignment="0" applyProtection="0"/>
    <xf numFmtId="0" fontId="4" fillId="24" borderId="88" applyNumberFormat="0" applyFont="0" applyAlignment="0" applyProtection="0"/>
    <xf numFmtId="0" fontId="18" fillId="53" borderId="87" applyNumberFormat="0" applyAlignment="0" applyProtection="0"/>
    <xf numFmtId="0" fontId="18" fillId="9" borderId="87" applyNumberFormat="0" applyAlignment="0" applyProtection="0"/>
    <xf numFmtId="0" fontId="71" fillId="55" borderId="88" applyNumberFormat="0" applyAlignment="0" applyProtection="0"/>
    <xf numFmtId="0" fontId="30" fillId="44" borderId="86" applyNumberFormat="0" applyAlignment="0" applyProtection="0"/>
    <xf numFmtId="0" fontId="30" fillId="9"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30" fillId="38" borderId="86" applyNumberFormat="0" applyAlignment="0" applyProtection="0"/>
    <xf numFmtId="0" fontId="2" fillId="0" borderId="89" applyNumberFormat="0" applyFill="0" applyAlignment="0" applyProtection="0"/>
    <xf numFmtId="0" fontId="18" fillId="9" borderId="87" applyNumberFormat="0" applyAlignment="0" applyProtection="0"/>
    <xf numFmtId="0" fontId="18" fillId="9" borderId="87" applyNumberFormat="0" applyAlignment="0" applyProtection="0"/>
    <xf numFmtId="0" fontId="2" fillId="0" borderId="89" applyNumberFormat="0" applyFill="0" applyAlignment="0" applyProtection="0"/>
    <xf numFmtId="0" fontId="4" fillId="24" borderId="88" applyNumberFormat="0" applyFont="0" applyAlignment="0" applyProtection="0"/>
    <xf numFmtId="0" fontId="2" fillId="0" borderId="89" applyNumberFormat="0" applyFill="0" applyAlignment="0" applyProtection="0"/>
    <xf numFmtId="0" fontId="18" fillId="9" borderId="87" applyNumberFormat="0" applyAlignment="0" applyProtection="0"/>
    <xf numFmtId="0" fontId="30" fillId="9" borderId="86" applyNumberFormat="0" applyAlignment="0" applyProtection="0"/>
    <xf numFmtId="0" fontId="18" fillId="53" borderId="87" applyNumberFormat="0" applyAlignment="0" applyProtection="0"/>
    <xf numFmtId="0" fontId="4" fillId="24" borderId="88" applyNumberFormat="0" applyFont="0" applyAlignment="0" applyProtection="0"/>
    <xf numFmtId="0" fontId="18" fillId="9" borderId="87" applyNumberFormat="0" applyAlignment="0" applyProtection="0"/>
    <xf numFmtId="0" fontId="18" fillId="9" borderId="87" applyNumberFormat="0" applyAlignment="0" applyProtection="0"/>
    <xf numFmtId="0" fontId="18" fillId="9" borderId="87" applyNumberFormat="0" applyAlignment="0" applyProtection="0"/>
    <xf numFmtId="0" fontId="28" fillId="9" borderId="86" applyNumberFormat="0" applyAlignment="0" applyProtection="0"/>
    <xf numFmtId="0" fontId="4" fillId="24" borderId="88" applyNumberFormat="0" applyFont="0" applyAlignment="0" applyProtection="0"/>
    <xf numFmtId="0" fontId="30" fillId="9" borderId="86" applyNumberFormat="0" applyAlignment="0" applyProtection="0"/>
    <xf numFmtId="0" fontId="30" fillId="44" borderId="86" applyNumberFormat="0" applyAlignment="0" applyProtection="0"/>
    <xf numFmtId="0" fontId="18" fillId="9" borderId="87" applyNumberFormat="0" applyAlignment="0" applyProtection="0"/>
    <xf numFmtId="0" fontId="2" fillId="0" borderId="89" applyNumberFormat="0" applyFill="0" applyAlignment="0" applyProtection="0"/>
    <xf numFmtId="0" fontId="18" fillId="53" borderId="87" applyNumberFormat="0" applyAlignment="0" applyProtection="0"/>
    <xf numFmtId="0" fontId="28" fillId="9" borderId="86" applyNumberFormat="0" applyAlignment="0" applyProtection="0"/>
    <xf numFmtId="0" fontId="30" fillId="44" borderId="86" applyNumberFormat="0" applyAlignment="0" applyProtection="0"/>
    <xf numFmtId="0" fontId="71" fillId="55" borderId="88" applyNumberFormat="0" applyAlignment="0" applyProtection="0"/>
    <xf numFmtId="0" fontId="18" fillId="53" borderId="87" applyNumberFormat="0" applyAlignment="0" applyProtection="0"/>
    <xf numFmtId="0" fontId="30" fillId="9" borderId="86" applyNumberFormat="0" applyAlignment="0" applyProtection="0"/>
    <xf numFmtId="0" fontId="18" fillId="9" borderId="87" applyNumberFormat="0" applyAlignment="0" applyProtection="0"/>
    <xf numFmtId="0" fontId="71" fillId="55" borderId="88" applyNumberFormat="0" applyAlignment="0" applyProtection="0"/>
    <xf numFmtId="0" fontId="4" fillId="24" borderId="88" applyNumberFormat="0" applyFont="0" applyAlignment="0" applyProtection="0"/>
    <xf numFmtId="0" fontId="2" fillId="0" borderId="89" applyNumberFormat="0" applyFill="0" applyAlignment="0" applyProtection="0"/>
    <xf numFmtId="0" fontId="18" fillId="9" borderId="87" applyNumberFormat="0" applyAlignment="0" applyProtection="0"/>
    <xf numFmtId="0" fontId="30" fillId="44" borderId="86" applyNumberFormat="0" applyAlignment="0" applyProtection="0"/>
    <xf numFmtId="0" fontId="4" fillId="24" borderId="88" applyNumberFormat="0" applyFont="0" applyAlignment="0" applyProtection="0"/>
    <xf numFmtId="0" fontId="18" fillId="53" borderId="87" applyNumberFormat="0" applyAlignment="0" applyProtection="0"/>
    <xf numFmtId="0" fontId="18" fillId="53" borderId="87" applyNumberFormat="0" applyAlignment="0" applyProtection="0"/>
    <xf numFmtId="0" fontId="18" fillId="9" borderId="87" applyNumberFormat="0" applyAlignment="0" applyProtection="0"/>
    <xf numFmtId="0" fontId="4" fillId="24" borderId="88" applyNumberFormat="0" applyFont="0" applyAlignment="0" applyProtection="0"/>
    <xf numFmtId="0" fontId="71" fillId="55" borderId="88" applyNumberFormat="0" applyAlignment="0" applyProtection="0"/>
    <xf numFmtId="0" fontId="2" fillId="0" borderId="89" applyNumberFormat="0" applyFill="0" applyAlignment="0" applyProtection="0"/>
    <xf numFmtId="0" fontId="2" fillId="0" borderId="89" applyNumberFormat="0" applyFill="0" applyAlignment="0" applyProtection="0"/>
    <xf numFmtId="0" fontId="30" fillId="9"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4" fillId="24" borderId="88" applyNumberFormat="0" applyFont="0" applyAlignment="0" applyProtection="0"/>
    <xf numFmtId="0" fontId="4" fillId="24" borderId="88" applyNumberFormat="0" applyFont="0" applyAlignment="0" applyProtection="0"/>
    <xf numFmtId="0" fontId="28" fillId="53"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8" fillId="53" borderId="86" applyNumberFormat="0" applyAlignment="0" applyProtection="0"/>
    <xf numFmtId="0" fontId="30" fillId="38" borderId="86" applyNumberFormat="0" applyAlignment="0" applyProtection="0"/>
    <xf numFmtId="0" fontId="2" fillId="0" borderId="89" applyNumberFormat="0" applyFill="0" applyAlignment="0" applyProtection="0"/>
    <xf numFmtId="0" fontId="18" fillId="9" borderId="87" applyNumberFormat="0" applyAlignment="0" applyProtection="0"/>
    <xf numFmtId="0" fontId="18" fillId="9" borderId="87" applyNumberFormat="0" applyAlignment="0" applyProtection="0"/>
    <xf numFmtId="0" fontId="28" fillId="9" borderId="86" applyNumberFormat="0" applyAlignment="0" applyProtection="0"/>
    <xf numFmtId="0" fontId="30" fillId="9"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30" fillId="9" borderId="86" applyNumberFormat="0" applyAlignment="0" applyProtection="0"/>
    <xf numFmtId="0" fontId="30" fillId="38" borderId="86" applyNumberFormat="0" applyAlignment="0" applyProtection="0"/>
    <xf numFmtId="0" fontId="30" fillId="9" borderId="86" applyNumberFormat="0" applyAlignment="0" applyProtection="0"/>
    <xf numFmtId="0" fontId="2" fillId="0" borderId="89" applyNumberFormat="0" applyFill="0" applyAlignment="0" applyProtection="0"/>
    <xf numFmtId="0" fontId="71" fillId="55" borderId="88" applyNumberFormat="0" applyAlignment="0" applyProtection="0"/>
    <xf numFmtId="0" fontId="4" fillId="24" borderId="88" applyNumberFormat="0" applyFont="0" applyAlignment="0" applyProtection="0"/>
    <xf numFmtId="0" fontId="18" fillId="53" borderId="87" applyNumberFormat="0" applyAlignment="0" applyProtection="0"/>
    <xf numFmtId="0" fontId="4" fillId="24" borderId="88" applyNumberFormat="0" applyFont="0" applyAlignment="0" applyProtection="0"/>
    <xf numFmtId="0" fontId="18" fillId="9" borderId="87" applyNumberFormat="0" applyAlignment="0" applyProtection="0"/>
    <xf numFmtId="0" fontId="18" fillId="9" borderId="87" applyNumberFormat="0" applyAlignment="0" applyProtection="0"/>
    <xf numFmtId="0" fontId="28" fillId="9" borderId="86" applyNumberFormat="0" applyAlignment="0" applyProtection="0"/>
    <xf numFmtId="0" fontId="18" fillId="9" borderId="87" applyNumberFormat="0" applyAlignment="0" applyProtection="0"/>
    <xf numFmtId="0" fontId="18" fillId="53" borderId="87" applyNumberFormat="0" applyAlignment="0" applyProtection="0"/>
    <xf numFmtId="0" fontId="4" fillId="24" borderId="88" applyNumberFormat="0" applyFont="0" applyAlignment="0" applyProtection="0"/>
    <xf numFmtId="0" fontId="2" fillId="0" borderId="89" applyNumberFormat="0" applyFill="0" applyAlignment="0" applyProtection="0"/>
    <xf numFmtId="0" fontId="18" fillId="53" borderId="87" applyNumberFormat="0" applyAlignment="0" applyProtection="0"/>
    <xf numFmtId="0" fontId="4" fillId="24" borderId="88" applyNumberFormat="0" applyFont="0" applyAlignment="0" applyProtection="0"/>
    <xf numFmtId="0" fontId="2" fillId="0" borderId="89" applyNumberFormat="0" applyFill="0" applyAlignment="0" applyProtection="0"/>
    <xf numFmtId="0" fontId="18" fillId="53" borderId="87" applyNumberFormat="0" applyAlignment="0" applyProtection="0"/>
    <xf numFmtId="0" fontId="30" fillId="9" borderId="86" applyNumberFormat="0" applyAlignment="0" applyProtection="0"/>
    <xf numFmtId="0" fontId="2" fillId="0" borderId="89" applyNumberFormat="0" applyFill="0" applyAlignment="0" applyProtection="0"/>
    <xf numFmtId="0" fontId="18" fillId="53" borderId="87" applyNumberFormat="0" applyAlignment="0" applyProtection="0"/>
    <xf numFmtId="0" fontId="28" fillId="9" borderId="86" applyNumberFormat="0" applyAlignment="0" applyProtection="0"/>
    <xf numFmtId="0" fontId="18" fillId="9" borderId="87" applyNumberFormat="0" applyAlignment="0" applyProtection="0"/>
    <xf numFmtId="0" fontId="2" fillId="0" borderId="89" applyNumberFormat="0" applyFill="0" applyAlignment="0" applyProtection="0"/>
    <xf numFmtId="0" fontId="30" fillId="44" borderId="86" applyNumberFormat="0" applyAlignment="0" applyProtection="0"/>
    <xf numFmtId="0" fontId="4" fillId="24" borderId="88" applyNumberFormat="0" applyFont="0" applyAlignment="0" applyProtection="0"/>
    <xf numFmtId="0" fontId="30" fillId="38" borderId="86" applyNumberFormat="0" applyAlignment="0" applyProtection="0"/>
    <xf numFmtId="0" fontId="3" fillId="24" borderId="88" applyNumberFormat="0" applyFont="0" applyAlignment="0" applyProtection="0"/>
    <xf numFmtId="0" fontId="4" fillId="24" borderId="88" applyNumberFormat="0" applyFont="0" applyAlignment="0" applyProtection="0"/>
    <xf numFmtId="0" fontId="2" fillId="0" borderId="89" applyNumberFormat="0" applyFill="0" applyAlignment="0" applyProtection="0"/>
    <xf numFmtId="0" fontId="2" fillId="0" borderId="89" applyNumberFormat="0" applyFill="0" applyAlignment="0" applyProtection="0"/>
    <xf numFmtId="0" fontId="28" fillId="9" borderId="86" applyNumberFormat="0" applyAlignment="0" applyProtection="0"/>
    <xf numFmtId="0" fontId="28" fillId="9"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30" fillId="44" borderId="86" applyNumberFormat="0" applyAlignment="0" applyProtection="0"/>
    <xf numFmtId="0" fontId="30" fillId="9" borderId="86" applyNumberFormat="0" applyAlignment="0" applyProtection="0"/>
    <xf numFmtId="0" fontId="2" fillId="0" borderId="89" applyNumberFormat="0" applyFill="0" applyAlignment="0" applyProtection="0"/>
    <xf numFmtId="0" fontId="18" fillId="9" borderId="87" applyNumberFormat="0" applyAlignment="0" applyProtection="0"/>
    <xf numFmtId="0" fontId="4" fillId="24" borderId="88" applyNumberFormat="0" applyFont="0" applyAlignment="0" applyProtection="0"/>
    <xf numFmtId="0" fontId="2" fillId="0" borderId="89" applyNumberFormat="0" applyFill="0" applyAlignment="0" applyProtection="0"/>
    <xf numFmtId="0" fontId="30" fillId="9" borderId="86" applyNumberFormat="0" applyAlignment="0" applyProtection="0"/>
    <xf numFmtId="0" fontId="30" fillId="9"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18" fillId="9" borderId="87" applyNumberFormat="0" applyAlignment="0" applyProtection="0"/>
    <xf numFmtId="0" fontId="30" fillId="9" borderId="86" applyNumberFormat="0" applyAlignment="0" applyProtection="0"/>
    <xf numFmtId="0" fontId="28" fillId="9" borderId="86" applyNumberFormat="0" applyAlignment="0" applyProtection="0"/>
    <xf numFmtId="0" fontId="28" fillId="9" borderId="86" applyNumberFormat="0" applyAlignment="0" applyProtection="0"/>
    <xf numFmtId="0" fontId="2" fillId="0" borderId="89" applyNumberFormat="0" applyFill="0" applyAlignment="0" applyProtection="0"/>
    <xf numFmtId="0" fontId="18" fillId="9" borderId="87" applyNumberFormat="0" applyAlignment="0" applyProtection="0"/>
    <xf numFmtId="0" fontId="30" fillId="38" borderId="86" applyNumberFormat="0" applyAlignment="0" applyProtection="0"/>
    <xf numFmtId="0" fontId="18" fillId="9" borderId="87" applyNumberFormat="0" applyAlignment="0" applyProtection="0"/>
    <xf numFmtId="0" fontId="18" fillId="53" borderId="87" applyNumberFormat="0" applyAlignment="0" applyProtection="0"/>
    <xf numFmtId="0" fontId="4" fillId="24" borderId="88" applyNumberFormat="0" applyFont="0" applyAlignment="0" applyProtection="0"/>
    <xf numFmtId="0" fontId="18" fillId="9" borderId="87" applyNumberFormat="0" applyAlignment="0" applyProtection="0"/>
    <xf numFmtId="0" fontId="18" fillId="53" borderId="87" applyNumberFormat="0" applyAlignment="0" applyProtection="0"/>
    <xf numFmtId="0" fontId="2" fillId="0" borderId="89" applyNumberFormat="0" applyFill="0" applyAlignment="0" applyProtection="0"/>
    <xf numFmtId="0" fontId="28" fillId="53" borderId="86" applyNumberFormat="0" applyAlignment="0" applyProtection="0"/>
    <xf numFmtId="0" fontId="2" fillId="0" borderId="89" applyNumberFormat="0" applyFill="0" applyAlignment="0" applyProtection="0"/>
    <xf numFmtId="0" fontId="28" fillId="9" borderId="86" applyNumberFormat="0" applyAlignment="0" applyProtection="0"/>
    <xf numFmtId="0" fontId="71" fillId="55" borderId="88" applyNumberFormat="0" applyAlignment="0" applyProtection="0"/>
    <xf numFmtId="0" fontId="4" fillId="24" borderId="88" applyNumberFormat="0" applyFont="0" applyAlignment="0" applyProtection="0"/>
    <xf numFmtId="0" fontId="71" fillId="55" borderId="88" applyNumberFormat="0" applyAlignment="0" applyProtection="0"/>
    <xf numFmtId="0" fontId="2" fillId="0" borderId="89" applyNumberFormat="0" applyFill="0" applyAlignment="0" applyProtection="0"/>
    <xf numFmtId="0" fontId="18" fillId="9" borderId="87" applyNumberFormat="0" applyAlignment="0" applyProtection="0"/>
    <xf numFmtId="0" fontId="28" fillId="9" borderId="86" applyNumberFormat="0" applyAlignment="0" applyProtection="0"/>
    <xf numFmtId="0" fontId="2" fillId="0" borderId="89" applyNumberFormat="0" applyFill="0" applyAlignment="0" applyProtection="0"/>
    <xf numFmtId="0" fontId="30" fillId="9" borderId="86" applyNumberFormat="0" applyAlignment="0" applyProtection="0"/>
    <xf numFmtId="0" fontId="28" fillId="53" borderId="86" applyNumberFormat="0" applyAlignment="0" applyProtection="0"/>
    <xf numFmtId="0" fontId="4" fillId="24" borderId="88" applyNumberFormat="0" applyFont="0" applyAlignment="0" applyProtection="0"/>
    <xf numFmtId="0" fontId="18" fillId="53" borderId="87" applyNumberFormat="0" applyAlignment="0" applyProtection="0"/>
    <xf numFmtId="0" fontId="18" fillId="9" borderId="87" applyNumberFormat="0" applyAlignment="0" applyProtection="0"/>
    <xf numFmtId="0" fontId="2" fillId="0" borderId="89" applyNumberFormat="0" applyFill="0" applyAlignment="0" applyProtection="0"/>
    <xf numFmtId="0" fontId="28" fillId="53" borderId="86" applyNumberFormat="0" applyAlignment="0" applyProtection="0"/>
    <xf numFmtId="0" fontId="2" fillId="0" borderId="89" applyNumberFormat="0" applyFill="0" applyAlignment="0" applyProtection="0"/>
    <xf numFmtId="0" fontId="30" fillId="9" borderId="86" applyNumberFormat="0" applyAlignment="0" applyProtection="0"/>
    <xf numFmtId="0" fontId="18" fillId="9" borderId="87" applyNumberFormat="0" applyAlignment="0" applyProtection="0"/>
    <xf numFmtId="0" fontId="30" fillId="9" borderId="86" applyNumberFormat="0" applyAlignment="0" applyProtection="0"/>
    <xf numFmtId="0" fontId="28" fillId="9" borderId="86" applyNumberFormat="0" applyAlignment="0" applyProtection="0"/>
    <xf numFmtId="0" fontId="30" fillId="9" borderId="86" applyNumberFormat="0" applyAlignment="0" applyProtection="0"/>
    <xf numFmtId="0" fontId="2" fillId="0" borderId="89" applyNumberFormat="0" applyFill="0" applyAlignment="0" applyProtection="0"/>
    <xf numFmtId="0" fontId="18" fillId="9" borderId="87" applyNumberFormat="0" applyAlignment="0" applyProtection="0"/>
    <xf numFmtId="0" fontId="28" fillId="53" borderId="86" applyNumberFormat="0" applyAlignment="0" applyProtection="0"/>
    <xf numFmtId="0" fontId="18" fillId="9" borderId="87" applyNumberFormat="0" applyAlignment="0" applyProtection="0"/>
    <xf numFmtId="0" fontId="28" fillId="53" borderId="86" applyNumberFormat="0" applyAlignment="0" applyProtection="0"/>
    <xf numFmtId="0" fontId="18" fillId="53" borderId="87" applyNumberFormat="0" applyAlignment="0" applyProtection="0"/>
    <xf numFmtId="0" fontId="18" fillId="53" borderId="87" applyNumberFormat="0" applyAlignment="0" applyProtection="0"/>
    <xf numFmtId="0" fontId="18" fillId="53" borderId="87" applyNumberFormat="0" applyAlignment="0" applyProtection="0"/>
    <xf numFmtId="0" fontId="18" fillId="9" borderId="87" applyNumberFormat="0" applyAlignment="0" applyProtection="0"/>
    <xf numFmtId="0" fontId="2" fillId="0" borderId="89" applyNumberFormat="0" applyFill="0" applyAlignment="0" applyProtection="0"/>
    <xf numFmtId="0" fontId="18" fillId="9" borderId="87" applyNumberFormat="0" applyAlignment="0" applyProtection="0"/>
    <xf numFmtId="0" fontId="28" fillId="9" borderId="86" applyNumberFormat="0" applyAlignment="0" applyProtection="0"/>
    <xf numFmtId="0" fontId="18" fillId="53" borderId="87" applyNumberFormat="0" applyAlignment="0" applyProtection="0"/>
    <xf numFmtId="0" fontId="18" fillId="53" borderId="87" applyNumberFormat="0" applyAlignment="0" applyProtection="0"/>
    <xf numFmtId="0" fontId="2" fillId="0" borderId="89" applyNumberFormat="0" applyFill="0" applyAlignment="0" applyProtection="0"/>
    <xf numFmtId="0" fontId="18" fillId="53"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4" fillId="24" borderId="88" applyNumberFormat="0" applyFont="0" applyAlignment="0" applyProtection="0"/>
    <xf numFmtId="0" fontId="18" fillId="9" borderId="87" applyNumberFormat="0" applyAlignment="0" applyProtection="0"/>
    <xf numFmtId="0" fontId="71" fillId="55" borderId="88" applyNumberFormat="0" applyAlignment="0" applyProtection="0"/>
    <xf numFmtId="0" fontId="28" fillId="9" borderId="86" applyNumberFormat="0" applyAlignment="0" applyProtection="0"/>
    <xf numFmtId="0" fontId="4" fillId="24" borderId="88" applyNumberFormat="0" applyFont="0" applyAlignment="0" applyProtection="0"/>
    <xf numFmtId="0" fontId="28" fillId="53"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4" fillId="24" borderId="88" applyNumberFormat="0" applyFont="0" applyAlignment="0" applyProtection="0"/>
    <xf numFmtId="0" fontId="71" fillId="55" borderId="88" applyNumberFormat="0" applyAlignment="0" applyProtection="0"/>
    <xf numFmtId="0" fontId="18" fillId="9" borderId="87" applyNumberFormat="0" applyAlignment="0" applyProtection="0"/>
    <xf numFmtId="0" fontId="18" fillId="9" borderId="87" applyNumberFormat="0" applyAlignment="0" applyProtection="0"/>
    <xf numFmtId="0" fontId="2" fillId="0" borderId="89" applyNumberFormat="0" applyFill="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18" fillId="53" borderId="87" applyNumberFormat="0" applyAlignment="0" applyProtection="0"/>
    <xf numFmtId="0" fontId="3" fillId="24" borderId="88" applyNumberFormat="0" applyFont="0" applyAlignment="0" applyProtection="0"/>
    <xf numFmtId="0" fontId="4" fillId="24" borderId="88" applyNumberFormat="0" applyFont="0" applyAlignment="0" applyProtection="0"/>
    <xf numFmtId="0" fontId="71" fillId="55" borderId="88" applyNumberFormat="0" applyAlignment="0" applyProtection="0"/>
    <xf numFmtId="0" fontId="2" fillId="0" borderId="89" applyNumberFormat="0" applyFill="0" applyAlignment="0" applyProtection="0"/>
    <xf numFmtId="0" fontId="30" fillId="9" borderId="86" applyNumberFormat="0" applyAlignment="0" applyProtection="0"/>
    <xf numFmtId="0" fontId="18" fillId="53" borderId="87" applyNumberFormat="0" applyAlignment="0" applyProtection="0"/>
    <xf numFmtId="0" fontId="18" fillId="53" borderId="87" applyNumberFormat="0" applyAlignment="0" applyProtection="0"/>
    <xf numFmtId="0" fontId="18" fillId="9" borderId="87" applyNumberFormat="0" applyAlignment="0" applyProtection="0"/>
    <xf numFmtId="0" fontId="2" fillId="0" borderId="89" applyNumberFormat="0" applyFill="0" applyAlignment="0" applyProtection="0"/>
    <xf numFmtId="0" fontId="4" fillId="24" borderId="88" applyNumberFormat="0" applyFont="0" applyAlignment="0" applyProtection="0"/>
    <xf numFmtId="0" fontId="30" fillId="38" borderId="86" applyNumberFormat="0" applyAlignment="0" applyProtection="0"/>
    <xf numFmtId="0" fontId="30" fillId="9" borderId="86" applyNumberFormat="0" applyAlignment="0" applyProtection="0"/>
    <xf numFmtId="0" fontId="2" fillId="0" borderId="89" applyNumberFormat="0" applyFill="0" applyAlignment="0" applyProtection="0"/>
    <xf numFmtId="0" fontId="18" fillId="53" borderId="87" applyNumberFormat="0" applyAlignment="0" applyProtection="0"/>
    <xf numFmtId="0" fontId="18" fillId="53" borderId="87" applyNumberFormat="0" applyAlignment="0" applyProtection="0"/>
    <xf numFmtId="0" fontId="71" fillId="55" borderId="88" applyNumberFormat="0" applyAlignment="0" applyProtection="0"/>
    <xf numFmtId="0" fontId="28" fillId="53" borderId="86" applyNumberFormat="0" applyAlignment="0" applyProtection="0"/>
    <xf numFmtId="0" fontId="30" fillId="44" borderId="86" applyNumberFormat="0" applyAlignment="0" applyProtection="0"/>
    <xf numFmtId="0" fontId="2" fillId="0" borderId="89" applyNumberFormat="0" applyFill="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28" fillId="9" borderId="86" applyNumberFormat="0" applyAlignment="0" applyProtection="0"/>
    <xf numFmtId="0" fontId="18" fillId="9" borderId="87" applyNumberFormat="0" applyAlignment="0" applyProtection="0"/>
    <xf numFmtId="0" fontId="71" fillId="55" borderId="88" applyNumberFormat="0" applyAlignment="0" applyProtection="0"/>
    <xf numFmtId="0" fontId="30" fillId="38" borderId="86" applyNumberFormat="0" applyAlignment="0" applyProtection="0"/>
    <xf numFmtId="0" fontId="18" fillId="9" borderId="87" applyNumberFormat="0" applyAlignment="0" applyProtection="0"/>
    <xf numFmtId="0" fontId="71" fillId="55" borderId="88" applyNumberFormat="0" applyAlignment="0" applyProtection="0"/>
    <xf numFmtId="0" fontId="18" fillId="9" borderId="87" applyNumberFormat="0" applyAlignment="0" applyProtection="0"/>
    <xf numFmtId="0" fontId="28" fillId="9" borderId="86" applyNumberFormat="0" applyAlignment="0" applyProtection="0"/>
    <xf numFmtId="0" fontId="2" fillId="0" borderId="89" applyNumberFormat="0" applyFill="0" applyAlignment="0" applyProtection="0"/>
    <xf numFmtId="0" fontId="18" fillId="9" borderId="87" applyNumberFormat="0" applyAlignment="0" applyProtection="0"/>
    <xf numFmtId="0" fontId="28" fillId="53"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4" fillId="24" borderId="88" applyNumberFormat="0" applyFont="0" applyAlignment="0" applyProtection="0"/>
    <xf numFmtId="0" fontId="28" fillId="9" borderId="86" applyNumberFormat="0" applyAlignment="0" applyProtection="0"/>
    <xf numFmtId="0" fontId="28" fillId="9" borderId="86" applyNumberFormat="0" applyAlignment="0" applyProtection="0"/>
    <xf numFmtId="0" fontId="18" fillId="9" borderId="87" applyNumberFormat="0" applyAlignment="0" applyProtection="0"/>
    <xf numFmtId="0" fontId="2" fillId="0" borderId="89" applyNumberFormat="0" applyFill="0" applyAlignment="0" applyProtection="0"/>
    <xf numFmtId="0" fontId="30" fillId="9" borderId="86" applyNumberFormat="0" applyAlignment="0" applyProtection="0"/>
    <xf numFmtId="0" fontId="2" fillId="0" borderId="89" applyNumberFormat="0" applyFill="0" applyAlignment="0" applyProtection="0"/>
    <xf numFmtId="0" fontId="18" fillId="53" borderId="87" applyNumberFormat="0" applyAlignment="0" applyProtection="0"/>
    <xf numFmtId="0" fontId="30" fillId="44" borderId="86" applyNumberFormat="0" applyAlignment="0" applyProtection="0"/>
    <xf numFmtId="0" fontId="2" fillId="0" borderId="89" applyNumberFormat="0" applyFill="0" applyAlignment="0" applyProtection="0"/>
    <xf numFmtId="0" fontId="30" fillId="44" borderId="86" applyNumberFormat="0" applyAlignment="0" applyProtection="0"/>
    <xf numFmtId="0" fontId="18" fillId="53" borderId="87" applyNumberFormat="0" applyAlignment="0" applyProtection="0"/>
    <xf numFmtId="0" fontId="18" fillId="9" borderId="87" applyNumberFormat="0" applyAlignment="0" applyProtection="0"/>
    <xf numFmtId="0" fontId="18" fillId="9" borderId="87" applyNumberFormat="0" applyAlignment="0" applyProtection="0"/>
    <xf numFmtId="0" fontId="28" fillId="53"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4" fillId="24" borderId="88" applyNumberFormat="0" applyFont="0" applyAlignment="0" applyProtection="0"/>
    <xf numFmtId="0" fontId="18" fillId="53" borderId="87" applyNumberFormat="0" applyAlignment="0" applyProtection="0"/>
    <xf numFmtId="0" fontId="18" fillId="9" borderId="87" applyNumberFormat="0" applyAlignment="0" applyProtection="0"/>
    <xf numFmtId="0" fontId="2" fillId="0" borderId="89" applyNumberFormat="0" applyFill="0" applyAlignment="0" applyProtection="0"/>
    <xf numFmtId="0" fontId="18" fillId="9" borderId="87" applyNumberFormat="0" applyAlignment="0" applyProtection="0"/>
    <xf numFmtId="0" fontId="4" fillId="24" borderId="88" applyNumberFormat="0" applyFont="0" applyAlignment="0" applyProtection="0"/>
    <xf numFmtId="0" fontId="2" fillId="0" borderId="89" applyNumberFormat="0" applyFill="0" applyAlignment="0" applyProtection="0"/>
    <xf numFmtId="0" fontId="4" fillId="24" borderId="88" applyNumberFormat="0" applyFont="0" applyAlignment="0" applyProtection="0"/>
    <xf numFmtId="0" fontId="18" fillId="9" borderId="87" applyNumberFormat="0" applyAlignment="0" applyProtection="0"/>
    <xf numFmtId="0" fontId="30" fillId="9" borderId="86" applyNumberFormat="0" applyAlignment="0" applyProtection="0"/>
    <xf numFmtId="0" fontId="30" fillId="38" borderId="86" applyNumberFormat="0" applyAlignment="0" applyProtection="0"/>
    <xf numFmtId="0" fontId="2" fillId="0" borderId="89" applyNumberFormat="0" applyFill="0" applyAlignment="0" applyProtection="0"/>
    <xf numFmtId="0" fontId="18" fillId="9" borderId="87" applyNumberFormat="0" applyAlignment="0" applyProtection="0"/>
    <xf numFmtId="0" fontId="28" fillId="9" borderId="86" applyNumberFormat="0" applyAlignment="0" applyProtection="0"/>
    <xf numFmtId="0" fontId="2" fillId="0" borderId="89" applyNumberFormat="0" applyFill="0" applyAlignment="0" applyProtection="0"/>
    <xf numFmtId="0" fontId="71" fillId="55" borderId="88" applyNumberFormat="0" applyAlignment="0" applyProtection="0"/>
    <xf numFmtId="0" fontId="30" fillId="44" borderId="86" applyNumberFormat="0" applyAlignment="0" applyProtection="0"/>
    <xf numFmtId="0" fontId="4" fillId="24" borderId="88" applyNumberFormat="0" applyFont="0" applyAlignment="0" applyProtection="0"/>
    <xf numFmtId="0" fontId="2" fillId="0" borderId="89" applyNumberFormat="0" applyFill="0" applyAlignment="0" applyProtection="0"/>
    <xf numFmtId="0" fontId="30"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2" fillId="0" borderId="89" applyNumberFormat="0" applyFill="0" applyAlignment="0" applyProtection="0"/>
    <xf numFmtId="0" fontId="30" fillId="9" borderId="86" applyNumberFormat="0" applyAlignment="0" applyProtection="0"/>
    <xf numFmtId="0" fontId="2" fillId="0" borderId="89" applyNumberFormat="0" applyFill="0" applyAlignment="0" applyProtection="0"/>
    <xf numFmtId="0" fontId="18" fillId="53" borderId="87" applyNumberFormat="0" applyAlignment="0" applyProtection="0"/>
    <xf numFmtId="0" fontId="2" fillId="0" borderId="89" applyNumberFormat="0" applyFill="0" applyAlignment="0" applyProtection="0"/>
    <xf numFmtId="0" fontId="18" fillId="53" borderId="87" applyNumberFormat="0" applyAlignment="0" applyProtection="0"/>
    <xf numFmtId="0" fontId="18" fillId="9"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30" fillId="9" borderId="86" applyNumberFormat="0" applyAlignment="0" applyProtection="0"/>
    <xf numFmtId="0" fontId="28" fillId="9" borderId="86" applyNumberFormat="0" applyAlignment="0" applyProtection="0"/>
    <xf numFmtId="0" fontId="18" fillId="9" borderId="87" applyNumberFormat="0" applyAlignment="0" applyProtection="0"/>
    <xf numFmtId="0" fontId="18" fillId="9" borderId="87" applyNumberFormat="0" applyAlignment="0" applyProtection="0"/>
    <xf numFmtId="0" fontId="18" fillId="9" borderId="87" applyNumberFormat="0" applyAlignment="0" applyProtection="0"/>
    <xf numFmtId="0" fontId="18" fillId="9" borderId="87" applyNumberFormat="0" applyAlignment="0" applyProtection="0"/>
    <xf numFmtId="0" fontId="4" fillId="24" borderId="88" applyNumberFormat="0" applyFont="0" applyAlignment="0" applyProtection="0"/>
    <xf numFmtId="0" fontId="2" fillId="0" borderId="89" applyNumberFormat="0" applyFill="0" applyAlignment="0" applyProtection="0"/>
    <xf numFmtId="0" fontId="3" fillId="24" borderId="88" applyNumberFormat="0" applyFont="0" applyAlignment="0" applyProtection="0"/>
    <xf numFmtId="0" fontId="30" fillId="9" borderId="86" applyNumberFormat="0" applyAlignment="0" applyProtection="0"/>
    <xf numFmtId="0" fontId="18" fillId="53" borderId="87" applyNumberFormat="0" applyAlignment="0" applyProtection="0"/>
    <xf numFmtId="0" fontId="30" fillId="44" borderId="86" applyNumberFormat="0" applyAlignment="0" applyProtection="0"/>
    <xf numFmtId="0" fontId="18" fillId="53" borderId="87" applyNumberFormat="0" applyAlignment="0" applyProtection="0"/>
    <xf numFmtId="0" fontId="18" fillId="9" borderId="87" applyNumberFormat="0" applyAlignment="0" applyProtection="0"/>
    <xf numFmtId="0" fontId="18" fillId="53" borderId="87" applyNumberFormat="0" applyAlignment="0" applyProtection="0"/>
    <xf numFmtId="0" fontId="4" fillId="24" borderId="88" applyNumberFormat="0" applyFont="0" applyAlignment="0" applyProtection="0"/>
    <xf numFmtId="0" fontId="28" fillId="53" borderId="86" applyNumberFormat="0" applyAlignment="0" applyProtection="0"/>
    <xf numFmtId="0" fontId="4" fillId="24" borderId="88" applyNumberFormat="0" applyFont="0" applyAlignment="0" applyProtection="0"/>
    <xf numFmtId="0" fontId="3" fillId="24" borderId="88" applyNumberFormat="0" applyFont="0" applyAlignment="0" applyProtection="0"/>
    <xf numFmtId="0" fontId="30" fillId="44" borderId="86" applyNumberFormat="0" applyAlignment="0" applyProtection="0"/>
    <xf numFmtId="0" fontId="30" fillId="44" borderId="86" applyNumberFormat="0" applyAlignment="0" applyProtection="0"/>
    <xf numFmtId="0" fontId="18" fillId="9" borderId="87" applyNumberFormat="0" applyAlignment="0" applyProtection="0"/>
    <xf numFmtId="0" fontId="30" fillId="44" borderId="86" applyNumberFormat="0" applyAlignment="0" applyProtection="0"/>
    <xf numFmtId="0" fontId="28" fillId="9" borderId="86" applyNumberFormat="0" applyAlignment="0" applyProtection="0"/>
    <xf numFmtId="0" fontId="30" fillId="44" borderId="86" applyNumberFormat="0" applyAlignment="0" applyProtection="0"/>
    <xf numFmtId="0" fontId="28" fillId="53" borderId="86" applyNumberFormat="0" applyAlignment="0" applyProtection="0"/>
    <xf numFmtId="0" fontId="18" fillId="9" borderId="87" applyNumberFormat="0" applyAlignment="0" applyProtection="0"/>
    <xf numFmtId="0" fontId="28" fillId="9" borderId="86" applyNumberFormat="0" applyAlignment="0" applyProtection="0"/>
    <xf numFmtId="0" fontId="4" fillId="24" borderId="88" applyNumberFormat="0" applyFont="0" applyAlignment="0" applyProtection="0"/>
    <xf numFmtId="0" fontId="4" fillId="24" borderId="88" applyNumberFormat="0" applyFont="0" applyAlignment="0" applyProtection="0"/>
    <xf numFmtId="0" fontId="4" fillId="24" borderId="88" applyNumberFormat="0" applyFont="0" applyAlignment="0" applyProtection="0"/>
    <xf numFmtId="0" fontId="28" fillId="53" borderId="86" applyNumberFormat="0" applyAlignment="0" applyProtection="0"/>
    <xf numFmtId="0" fontId="71" fillId="55" borderId="88" applyNumberFormat="0" applyAlignment="0" applyProtection="0"/>
    <xf numFmtId="0" fontId="18" fillId="9" borderId="87" applyNumberFormat="0" applyAlignment="0" applyProtection="0"/>
    <xf numFmtId="0" fontId="2" fillId="0" borderId="89" applyNumberFormat="0" applyFill="0" applyAlignment="0" applyProtection="0"/>
    <xf numFmtId="0" fontId="30" fillId="44" borderId="86" applyNumberFormat="0" applyAlignment="0" applyProtection="0"/>
    <xf numFmtId="0" fontId="30" fillId="9" borderId="86" applyNumberFormat="0" applyAlignment="0" applyProtection="0"/>
    <xf numFmtId="0" fontId="2" fillId="0" borderId="89" applyNumberFormat="0" applyFill="0" applyAlignment="0" applyProtection="0"/>
    <xf numFmtId="0" fontId="28" fillId="53"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8" fillId="9" borderId="86" applyNumberFormat="0" applyAlignment="0" applyProtection="0"/>
    <xf numFmtId="0" fontId="2" fillId="0" borderId="89" applyNumberFormat="0" applyFill="0" applyAlignment="0" applyProtection="0"/>
    <xf numFmtId="0" fontId="71" fillId="55" borderId="88" applyNumberFormat="0" applyAlignment="0" applyProtection="0"/>
    <xf numFmtId="0" fontId="30" fillId="9" borderId="86" applyNumberFormat="0" applyAlignment="0" applyProtection="0"/>
    <xf numFmtId="0" fontId="28" fillId="53" borderId="86" applyNumberFormat="0" applyAlignment="0" applyProtection="0"/>
    <xf numFmtId="0" fontId="18" fillId="53"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28" fillId="53"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4" fillId="24" borderId="88" applyNumberFormat="0" applyFont="0" applyAlignment="0" applyProtection="0"/>
    <xf numFmtId="0" fontId="18" fillId="53" borderId="87" applyNumberFormat="0" applyAlignment="0" applyProtection="0"/>
    <xf numFmtId="0" fontId="3" fillId="24" borderId="88" applyNumberFormat="0" applyFont="0" applyAlignment="0" applyProtection="0"/>
    <xf numFmtId="0" fontId="4" fillId="24" borderId="88" applyNumberFormat="0" applyFont="0" applyAlignment="0" applyProtection="0"/>
    <xf numFmtId="0" fontId="71" fillId="55" borderId="88" applyNumberFormat="0" applyAlignment="0" applyProtection="0"/>
    <xf numFmtId="0" fontId="2" fillId="0" borderId="89" applyNumberFormat="0" applyFill="0" applyAlignment="0" applyProtection="0"/>
    <xf numFmtId="0" fontId="4" fillId="24" borderId="88" applyNumberFormat="0" applyFont="0" applyAlignment="0" applyProtection="0"/>
    <xf numFmtId="0" fontId="30" fillId="9" borderId="86" applyNumberFormat="0" applyAlignment="0" applyProtection="0"/>
    <xf numFmtId="0" fontId="28" fillId="9" borderId="86" applyNumberFormat="0" applyAlignment="0" applyProtection="0"/>
    <xf numFmtId="0" fontId="28" fillId="53" borderId="86" applyNumberFormat="0" applyAlignment="0" applyProtection="0"/>
    <xf numFmtId="0" fontId="2" fillId="0" borderId="89" applyNumberFormat="0" applyFill="0" applyAlignment="0" applyProtection="0"/>
    <xf numFmtId="0" fontId="30" fillId="9" borderId="86" applyNumberFormat="0" applyAlignment="0" applyProtection="0"/>
    <xf numFmtId="0" fontId="28" fillId="53" borderId="86" applyNumberFormat="0" applyAlignment="0" applyProtection="0"/>
    <xf numFmtId="0" fontId="18" fillId="9" borderId="87" applyNumberFormat="0" applyAlignment="0" applyProtection="0"/>
    <xf numFmtId="0" fontId="2" fillId="0" borderId="89" applyNumberFormat="0" applyFill="0" applyAlignment="0" applyProtection="0"/>
    <xf numFmtId="0" fontId="18" fillId="53" borderId="87" applyNumberFormat="0" applyAlignment="0" applyProtection="0"/>
    <xf numFmtId="0" fontId="18" fillId="9" borderId="87" applyNumberFormat="0" applyAlignment="0" applyProtection="0"/>
    <xf numFmtId="0" fontId="18" fillId="9" borderId="87" applyNumberFormat="0" applyAlignment="0" applyProtection="0"/>
    <xf numFmtId="0" fontId="2" fillId="0" borderId="89" applyNumberFormat="0" applyFill="0" applyAlignment="0" applyProtection="0"/>
    <xf numFmtId="0" fontId="18" fillId="53" borderId="87" applyNumberFormat="0" applyAlignment="0" applyProtection="0"/>
    <xf numFmtId="0" fontId="2" fillId="0" borderId="89" applyNumberFormat="0" applyFill="0" applyAlignment="0" applyProtection="0"/>
    <xf numFmtId="0" fontId="18" fillId="9" borderId="87" applyNumberFormat="0" applyAlignment="0" applyProtection="0"/>
    <xf numFmtId="0" fontId="2" fillId="0" borderId="89" applyNumberFormat="0" applyFill="0" applyAlignment="0" applyProtection="0"/>
    <xf numFmtId="0" fontId="30" fillId="9" borderId="86" applyNumberFormat="0" applyAlignment="0" applyProtection="0"/>
    <xf numFmtId="0" fontId="30" fillId="9" borderId="86" applyNumberFormat="0" applyAlignment="0" applyProtection="0"/>
    <xf numFmtId="0" fontId="18" fillId="53" borderId="87" applyNumberFormat="0" applyAlignment="0" applyProtection="0"/>
    <xf numFmtId="0" fontId="18" fillId="53" borderId="87" applyNumberFormat="0" applyAlignment="0" applyProtection="0"/>
    <xf numFmtId="0" fontId="30" fillId="9" borderId="86" applyNumberFormat="0" applyAlignment="0" applyProtection="0"/>
    <xf numFmtId="0" fontId="30" fillId="9" borderId="86" applyNumberFormat="0" applyAlignment="0" applyProtection="0"/>
    <xf numFmtId="0" fontId="28" fillId="9" borderId="86" applyNumberFormat="0" applyAlignment="0" applyProtection="0"/>
    <xf numFmtId="0" fontId="18" fillId="9" borderId="87" applyNumberFormat="0" applyAlignment="0" applyProtection="0"/>
    <xf numFmtId="0" fontId="18" fillId="9" borderId="87" applyNumberFormat="0" applyAlignment="0" applyProtection="0"/>
    <xf numFmtId="0" fontId="30" fillId="9"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4" fillId="24" borderId="88" applyNumberFormat="0" applyFont="0" applyAlignment="0" applyProtection="0"/>
    <xf numFmtId="0" fontId="2" fillId="0" borderId="89" applyNumberFormat="0" applyFill="0" applyAlignment="0" applyProtection="0"/>
    <xf numFmtId="0" fontId="18" fillId="9" borderId="87" applyNumberFormat="0" applyAlignment="0" applyProtection="0"/>
    <xf numFmtId="0" fontId="2" fillId="0" borderId="89" applyNumberFormat="0" applyFill="0" applyAlignment="0" applyProtection="0"/>
    <xf numFmtId="0" fontId="18" fillId="53" borderId="87" applyNumberFormat="0" applyAlignment="0" applyProtection="0"/>
    <xf numFmtId="0" fontId="18" fillId="9" borderId="87" applyNumberFormat="0" applyAlignment="0" applyProtection="0"/>
    <xf numFmtId="0" fontId="2" fillId="0" borderId="89" applyNumberFormat="0" applyFill="0" applyAlignment="0" applyProtection="0"/>
    <xf numFmtId="0" fontId="4" fillId="24" borderId="88" applyNumberFormat="0" applyFont="0" applyAlignment="0" applyProtection="0"/>
    <xf numFmtId="0" fontId="30" fillId="9" borderId="86" applyNumberFormat="0" applyAlignment="0" applyProtection="0"/>
    <xf numFmtId="0" fontId="30" fillId="44" borderId="86" applyNumberFormat="0" applyAlignment="0" applyProtection="0"/>
    <xf numFmtId="0" fontId="2" fillId="0" borderId="89" applyNumberFormat="0" applyFill="0" applyAlignment="0" applyProtection="0"/>
    <xf numFmtId="0" fontId="28" fillId="53" borderId="86" applyNumberFormat="0" applyAlignment="0" applyProtection="0"/>
    <xf numFmtId="0" fontId="71" fillId="55" borderId="88" applyNumberFormat="0" applyAlignment="0" applyProtection="0"/>
    <xf numFmtId="0" fontId="18" fillId="53" borderId="87" applyNumberFormat="0" applyAlignment="0" applyProtection="0"/>
    <xf numFmtId="0" fontId="71" fillId="55" borderId="88" applyNumberFormat="0" applyAlignment="0" applyProtection="0"/>
    <xf numFmtId="0" fontId="28" fillId="53" borderId="86" applyNumberFormat="0" applyAlignment="0" applyProtection="0"/>
    <xf numFmtId="0" fontId="30" fillId="44" borderId="86" applyNumberFormat="0" applyAlignment="0" applyProtection="0"/>
    <xf numFmtId="0" fontId="2" fillId="0" borderId="89" applyNumberFormat="0" applyFill="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18" fillId="9" borderId="87" applyNumberFormat="0" applyAlignment="0" applyProtection="0"/>
    <xf numFmtId="0" fontId="4" fillId="24" borderId="88" applyNumberFormat="0" applyFont="0" applyAlignment="0" applyProtection="0"/>
    <xf numFmtId="0" fontId="2" fillId="0" borderId="89" applyNumberFormat="0" applyFill="0" applyAlignment="0" applyProtection="0"/>
    <xf numFmtId="0" fontId="2" fillId="0" borderId="89" applyNumberFormat="0" applyFill="0" applyAlignment="0" applyProtection="0"/>
    <xf numFmtId="0" fontId="4" fillId="24" borderId="88" applyNumberFormat="0" applyFont="0" applyAlignment="0" applyProtection="0"/>
    <xf numFmtId="0" fontId="2" fillId="0" borderId="89" applyNumberFormat="0" applyFill="0" applyAlignment="0" applyProtection="0"/>
    <xf numFmtId="0" fontId="18" fillId="9" borderId="87" applyNumberFormat="0" applyAlignment="0" applyProtection="0"/>
    <xf numFmtId="0" fontId="3" fillId="24" borderId="88" applyNumberFormat="0" applyFont="0" applyAlignment="0" applyProtection="0"/>
    <xf numFmtId="0" fontId="2" fillId="0" borderId="89" applyNumberFormat="0" applyFill="0" applyAlignment="0" applyProtection="0"/>
    <xf numFmtId="0" fontId="4" fillId="24" borderId="88" applyNumberFormat="0" applyFont="0" applyAlignment="0" applyProtection="0"/>
    <xf numFmtId="0" fontId="28" fillId="53" borderId="86" applyNumberFormat="0" applyAlignment="0" applyProtection="0"/>
    <xf numFmtId="0" fontId="18" fillId="53" borderId="87" applyNumberFormat="0" applyAlignment="0" applyProtection="0"/>
    <xf numFmtId="0" fontId="2" fillId="0" borderId="89" applyNumberFormat="0" applyFill="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2" fillId="0" borderId="89" applyNumberFormat="0" applyFill="0" applyAlignment="0" applyProtection="0"/>
    <xf numFmtId="0" fontId="18" fillId="9" borderId="87" applyNumberFormat="0" applyAlignment="0" applyProtection="0"/>
    <xf numFmtId="0" fontId="28" fillId="9" borderId="86" applyNumberFormat="0" applyAlignment="0" applyProtection="0"/>
    <xf numFmtId="0" fontId="4" fillId="24" borderId="88" applyNumberFormat="0" applyFont="0" applyAlignment="0" applyProtection="0"/>
    <xf numFmtId="0" fontId="2" fillId="0" borderId="89" applyNumberFormat="0" applyFill="0" applyAlignment="0" applyProtection="0"/>
    <xf numFmtId="0" fontId="28" fillId="9"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2" fillId="0" borderId="89" applyNumberFormat="0" applyFill="0" applyAlignment="0" applyProtection="0"/>
    <xf numFmtId="0" fontId="28" fillId="9" borderId="86" applyNumberFormat="0" applyAlignment="0" applyProtection="0"/>
    <xf numFmtId="0" fontId="18" fillId="9" borderId="87" applyNumberFormat="0" applyAlignment="0" applyProtection="0"/>
    <xf numFmtId="0" fontId="4" fillId="24" borderId="88" applyNumberFormat="0" applyFont="0" applyAlignment="0" applyProtection="0"/>
    <xf numFmtId="0" fontId="30" fillId="44" borderId="86" applyNumberFormat="0" applyAlignment="0" applyProtection="0"/>
    <xf numFmtId="0" fontId="18" fillId="9" borderId="87" applyNumberFormat="0" applyAlignment="0" applyProtection="0"/>
    <xf numFmtId="0" fontId="18" fillId="9" borderId="87" applyNumberFormat="0" applyAlignment="0" applyProtection="0"/>
    <xf numFmtId="0" fontId="28" fillId="9" borderId="86" applyNumberFormat="0" applyAlignment="0" applyProtection="0"/>
    <xf numFmtId="0" fontId="30" fillId="44" borderId="86" applyNumberFormat="0" applyAlignment="0" applyProtection="0"/>
    <xf numFmtId="0" fontId="4" fillId="24" borderId="88" applyNumberFormat="0" applyFont="0" applyAlignment="0" applyProtection="0"/>
    <xf numFmtId="0" fontId="28" fillId="53" borderId="86" applyNumberFormat="0" applyAlignment="0" applyProtection="0"/>
    <xf numFmtId="0" fontId="71" fillId="55" borderId="88" applyNumberFormat="0" applyAlignment="0" applyProtection="0"/>
    <xf numFmtId="0" fontId="30" fillId="9" borderId="86" applyNumberFormat="0" applyAlignment="0" applyProtection="0"/>
    <xf numFmtId="0" fontId="2" fillId="0" borderId="89" applyNumberFormat="0" applyFill="0" applyAlignment="0" applyProtection="0"/>
    <xf numFmtId="0" fontId="71" fillId="55" borderId="88" applyNumberFormat="0" applyAlignment="0" applyProtection="0"/>
    <xf numFmtId="0" fontId="30" fillId="38" borderId="86" applyNumberFormat="0" applyAlignment="0" applyProtection="0"/>
    <xf numFmtId="0" fontId="4" fillId="24" borderId="88" applyNumberFormat="0" applyFont="0" applyAlignment="0" applyProtection="0"/>
    <xf numFmtId="0" fontId="2" fillId="0" borderId="89" applyNumberFormat="0" applyFill="0" applyAlignment="0" applyProtection="0"/>
    <xf numFmtId="0" fontId="4" fillId="24" borderId="88" applyNumberFormat="0" applyFont="0" applyAlignment="0" applyProtection="0"/>
    <xf numFmtId="0" fontId="18" fillId="9" borderId="87" applyNumberFormat="0" applyAlignment="0" applyProtection="0"/>
    <xf numFmtId="0" fontId="18" fillId="53" borderId="87" applyNumberFormat="0" applyAlignment="0" applyProtection="0"/>
    <xf numFmtId="0" fontId="3" fillId="24" borderId="88" applyNumberFormat="0" applyFont="0" applyAlignment="0" applyProtection="0"/>
    <xf numFmtId="0" fontId="18" fillId="53" borderId="87" applyNumberFormat="0" applyAlignment="0" applyProtection="0"/>
    <xf numFmtId="0" fontId="71" fillId="55" borderId="88" applyNumberFormat="0" applyAlignment="0" applyProtection="0"/>
    <xf numFmtId="0" fontId="71" fillId="55" borderId="88" applyNumberFormat="0" applyAlignment="0" applyProtection="0"/>
    <xf numFmtId="0" fontId="4" fillId="24" borderId="88" applyNumberFormat="0" applyFont="0" applyAlignment="0" applyProtection="0"/>
    <xf numFmtId="0" fontId="30" fillId="38" borderId="86" applyNumberFormat="0" applyAlignment="0" applyProtection="0"/>
    <xf numFmtId="0" fontId="4" fillId="24" borderId="88" applyNumberFormat="0" applyFont="0" applyAlignment="0" applyProtection="0"/>
    <xf numFmtId="0" fontId="18" fillId="53" borderId="87" applyNumberFormat="0" applyAlignment="0" applyProtection="0"/>
    <xf numFmtId="0" fontId="18" fillId="53" borderId="87" applyNumberFormat="0" applyAlignment="0" applyProtection="0"/>
    <xf numFmtId="0" fontId="4" fillId="24" borderId="88" applyNumberFormat="0" applyFont="0" applyAlignment="0" applyProtection="0"/>
    <xf numFmtId="0" fontId="18" fillId="9" borderId="87" applyNumberFormat="0" applyAlignment="0" applyProtection="0"/>
    <xf numFmtId="0" fontId="18" fillId="9" borderId="87" applyNumberFormat="0" applyAlignment="0" applyProtection="0"/>
    <xf numFmtId="0" fontId="30" fillId="38"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30" fillId="9" borderId="86" applyNumberFormat="0" applyAlignment="0" applyProtection="0"/>
    <xf numFmtId="0" fontId="18" fillId="9" borderId="87" applyNumberFormat="0" applyAlignment="0" applyProtection="0"/>
    <xf numFmtId="0" fontId="18" fillId="53" borderId="87" applyNumberFormat="0" applyAlignment="0" applyProtection="0"/>
    <xf numFmtId="0" fontId="18" fillId="53" borderId="87" applyNumberFormat="0" applyAlignment="0" applyProtection="0"/>
    <xf numFmtId="0" fontId="30" fillId="44" borderId="86" applyNumberFormat="0" applyAlignment="0" applyProtection="0"/>
    <xf numFmtId="0" fontId="18" fillId="9" borderId="87" applyNumberFormat="0" applyAlignment="0" applyProtection="0"/>
    <xf numFmtId="0" fontId="2" fillId="0" borderId="89" applyNumberFormat="0" applyFill="0" applyAlignment="0" applyProtection="0"/>
    <xf numFmtId="0" fontId="30" fillId="9" borderId="86" applyNumberFormat="0" applyAlignment="0" applyProtection="0"/>
    <xf numFmtId="0" fontId="18" fillId="9" borderId="87" applyNumberFormat="0" applyAlignment="0" applyProtection="0"/>
    <xf numFmtId="0" fontId="28" fillId="53" borderId="86" applyNumberFormat="0" applyAlignment="0" applyProtection="0"/>
    <xf numFmtId="0" fontId="71" fillId="55" borderId="88" applyNumberFormat="0" applyAlignment="0" applyProtection="0"/>
    <xf numFmtId="0" fontId="30" fillId="9"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30" fillId="44" borderId="86" applyNumberFormat="0" applyAlignment="0" applyProtection="0"/>
    <xf numFmtId="0" fontId="30" fillId="9" borderId="86" applyNumberFormat="0" applyAlignment="0" applyProtection="0"/>
    <xf numFmtId="0" fontId="18" fillId="9" borderId="87" applyNumberFormat="0" applyAlignment="0" applyProtection="0"/>
    <xf numFmtId="0" fontId="2" fillId="0" borderId="89" applyNumberFormat="0" applyFill="0" applyAlignment="0" applyProtection="0"/>
    <xf numFmtId="0" fontId="4" fillId="24" borderId="88" applyNumberFormat="0" applyFont="0" applyAlignment="0" applyProtection="0"/>
    <xf numFmtId="0" fontId="18" fillId="53" borderId="87" applyNumberFormat="0" applyAlignment="0" applyProtection="0"/>
    <xf numFmtId="0" fontId="30" fillId="9" borderId="86" applyNumberFormat="0" applyAlignment="0" applyProtection="0"/>
    <xf numFmtId="0" fontId="28" fillId="9" borderId="86" applyNumberFormat="0" applyAlignment="0" applyProtection="0"/>
    <xf numFmtId="0" fontId="4" fillId="24" borderId="88" applyNumberFormat="0" applyFont="0" applyAlignment="0" applyProtection="0"/>
    <xf numFmtId="0" fontId="30" fillId="9" borderId="86" applyNumberFormat="0" applyAlignment="0" applyProtection="0"/>
    <xf numFmtId="0" fontId="18" fillId="9" borderId="87" applyNumberFormat="0" applyAlignment="0" applyProtection="0"/>
    <xf numFmtId="0" fontId="18" fillId="9" borderId="87" applyNumberFormat="0" applyAlignment="0" applyProtection="0"/>
    <xf numFmtId="0" fontId="30" fillId="44"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18" fillId="9" borderId="87" applyNumberFormat="0" applyAlignment="0" applyProtection="0"/>
    <xf numFmtId="0" fontId="71" fillId="55" borderId="88" applyNumberFormat="0" applyAlignment="0" applyProtection="0"/>
    <xf numFmtId="0" fontId="71" fillId="55" borderId="88" applyNumberFormat="0" applyAlignment="0" applyProtection="0"/>
    <xf numFmtId="0" fontId="2" fillId="0" borderId="89" applyNumberFormat="0" applyFill="0" applyAlignment="0" applyProtection="0"/>
    <xf numFmtId="0" fontId="18" fillId="53" borderId="87" applyNumberFormat="0" applyAlignment="0" applyProtection="0"/>
    <xf numFmtId="0" fontId="71" fillId="55" borderId="88" applyNumberFormat="0" applyAlignment="0" applyProtection="0"/>
    <xf numFmtId="0" fontId="30" fillId="38" borderId="86" applyNumberFormat="0" applyAlignment="0" applyProtection="0"/>
    <xf numFmtId="0" fontId="4" fillId="24" borderId="88" applyNumberFormat="0" applyFont="0" applyAlignment="0" applyProtection="0"/>
    <xf numFmtId="0" fontId="2" fillId="0" borderId="89" applyNumberFormat="0" applyFill="0" applyAlignment="0" applyProtection="0"/>
    <xf numFmtId="0" fontId="30" fillId="38" borderId="86" applyNumberFormat="0" applyAlignment="0" applyProtection="0"/>
    <xf numFmtId="0" fontId="28" fillId="53" borderId="86" applyNumberFormat="0" applyAlignment="0" applyProtection="0"/>
    <xf numFmtId="0" fontId="18" fillId="53" borderId="87" applyNumberFormat="0" applyAlignment="0" applyProtection="0"/>
    <xf numFmtId="0" fontId="71" fillId="55" borderId="88" applyNumberFormat="0" applyAlignment="0" applyProtection="0"/>
    <xf numFmtId="0" fontId="18" fillId="53" borderId="87" applyNumberFormat="0" applyAlignment="0" applyProtection="0"/>
    <xf numFmtId="0" fontId="4" fillId="24" borderId="88" applyNumberFormat="0" applyFont="0" applyAlignment="0" applyProtection="0"/>
    <xf numFmtId="0" fontId="2" fillId="0" borderId="89" applyNumberFormat="0" applyFill="0" applyAlignment="0" applyProtection="0"/>
    <xf numFmtId="0" fontId="18" fillId="9" borderId="87" applyNumberFormat="0" applyAlignment="0" applyProtection="0"/>
    <xf numFmtId="0" fontId="71" fillId="55" borderId="88" applyNumberFormat="0" applyAlignment="0" applyProtection="0"/>
    <xf numFmtId="0" fontId="2" fillId="0" borderId="89" applyNumberFormat="0" applyFill="0" applyAlignment="0" applyProtection="0"/>
    <xf numFmtId="0" fontId="30" fillId="44" borderId="86" applyNumberFormat="0" applyAlignment="0" applyProtection="0"/>
    <xf numFmtId="0" fontId="2" fillId="0" borderId="89" applyNumberFormat="0" applyFill="0" applyAlignment="0" applyProtection="0"/>
    <xf numFmtId="0" fontId="30" fillId="9" borderId="86" applyNumberFormat="0" applyAlignment="0" applyProtection="0"/>
    <xf numFmtId="0" fontId="18" fillId="53" borderId="87" applyNumberFormat="0" applyAlignment="0" applyProtection="0"/>
    <xf numFmtId="0" fontId="2" fillId="0" borderId="89" applyNumberFormat="0" applyFill="0" applyAlignment="0" applyProtection="0"/>
    <xf numFmtId="0" fontId="28" fillId="9"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18" fillId="53" borderId="87" applyNumberFormat="0" applyAlignment="0" applyProtection="0"/>
    <xf numFmtId="0" fontId="4" fillId="24" borderId="88" applyNumberFormat="0" applyFont="0" applyAlignment="0" applyProtection="0"/>
    <xf numFmtId="0" fontId="4" fillId="24" borderId="88" applyNumberFormat="0" applyFont="0" applyAlignment="0" applyProtection="0"/>
    <xf numFmtId="0" fontId="18" fillId="9" borderId="87" applyNumberFormat="0" applyAlignment="0" applyProtection="0"/>
    <xf numFmtId="0" fontId="18" fillId="9" borderId="87" applyNumberFormat="0" applyAlignment="0" applyProtection="0"/>
    <xf numFmtId="0" fontId="4" fillId="24" borderId="88" applyNumberFormat="0" applyFont="0" applyAlignment="0" applyProtection="0"/>
    <xf numFmtId="0" fontId="30" fillId="44" borderId="86" applyNumberFormat="0" applyAlignment="0" applyProtection="0"/>
    <xf numFmtId="0" fontId="30" fillId="44" borderId="86" applyNumberFormat="0" applyAlignment="0" applyProtection="0"/>
    <xf numFmtId="0" fontId="4" fillId="24" borderId="88" applyNumberFormat="0" applyFont="0" applyAlignment="0" applyProtection="0"/>
    <xf numFmtId="0" fontId="28" fillId="53" borderId="86" applyNumberFormat="0" applyAlignment="0" applyProtection="0"/>
    <xf numFmtId="0" fontId="18" fillId="53" borderId="87" applyNumberFormat="0" applyAlignment="0" applyProtection="0"/>
    <xf numFmtId="0" fontId="30" fillId="9" borderId="86" applyNumberFormat="0" applyAlignment="0" applyProtection="0"/>
    <xf numFmtId="0" fontId="28" fillId="9" borderId="86" applyNumberFormat="0" applyAlignment="0" applyProtection="0"/>
    <xf numFmtId="0" fontId="28" fillId="9" borderId="86" applyNumberFormat="0" applyAlignment="0" applyProtection="0"/>
    <xf numFmtId="0" fontId="3" fillId="24" borderId="88" applyNumberFormat="0" applyFont="0" applyAlignment="0" applyProtection="0"/>
    <xf numFmtId="0" fontId="30" fillId="9" borderId="86" applyNumberFormat="0" applyAlignment="0" applyProtection="0"/>
    <xf numFmtId="0" fontId="2" fillId="0" borderId="89" applyNumberFormat="0" applyFill="0" applyAlignment="0" applyProtection="0"/>
    <xf numFmtId="0" fontId="3" fillId="24" borderId="88" applyNumberFormat="0" applyFont="0" applyAlignment="0" applyProtection="0"/>
    <xf numFmtId="0" fontId="28" fillId="9" borderId="86" applyNumberFormat="0" applyAlignment="0" applyProtection="0"/>
    <xf numFmtId="0" fontId="30" fillId="38" borderId="86" applyNumberFormat="0" applyAlignment="0" applyProtection="0"/>
    <xf numFmtId="0" fontId="18" fillId="9" borderId="87" applyNumberFormat="0" applyAlignment="0" applyProtection="0"/>
    <xf numFmtId="0" fontId="28" fillId="9" borderId="86" applyNumberFormat="0" applyAlignment="0" applyProtection="0"/>
    <xf numFmtId="0" fontId="71" fillId="55" borderId="88" applyNumberFormat="0" applyAlignment="0" applyProtection="0"/>
    <xf numFmtId="0" fontId="2" fillId="0" borderId="89" applyNumberFormat="0" applyFill="0" applyAlignment="0" applyProtection="0"/>
    <xf numFmtId="0" fontId="28" fillId="9" borderId="86" applyNumberFormat="0" applyAlignment="0" applyProtection="0"/>
    <xf numFmtId="0" fontId="4" fillId="24" borderId="88" applyNumberFormat="0" applyFont="0" applyAlignment="0" applyProtection="0"/>
    <xf numFmtId="0" fontId="71" fillId="55" borderId="88" applyNumberFormat="0" applyAlignment="0" applyProtection="0"/>
    <xf numFmtId="0" fontId="18" fillId="9" borderId="87" applyNumberFormat="0" applyAlignment="0" applyProtection="0"/>
    <xf numFmtId="0" fontId="3" fillId="24" borderId="88" applyNumberFormat="0" applyFont="0" applyAlignment="0" applyProtection="0"/>
    <xf numFmtId="0" fontId="4" fillId="24" borderId="88" applyNumberFormat="0" applyFont="0" applyAlignment="0" applyProtection="0"/>
    <xf numFmtId="0" fontId="4" fillId="24" borderId="88" applyNumberFormat="0" applyFont="0" applyAlignment="0" applyProtection="0"/>
    <xf numFmtId="0" fontId="18" fillId="9" borderId="87" applyNumberFormat="0" applyAlignment="0" applyProtection="0"/>
    <xf numFmtId="0" fontId="4" fillId="24" borderId="88" applyNumberFormat="0" applyFont="0" applyAlignment="0" applyProtection="0"/>
    <xf numFmtId="0" fontId="18" fillId="9" borderId="87" applyNumberFormat="0" applyAlignment="0" applyProtection="0"/>
    <xf numFmtId="0" fontId="30" fillId="9" borderId="86" applyNumberFormat="0" applyAlignment="0" applyProtection="0"/>
    <xf numFmtId="0" fontId="71" fillId="55" borderId="88" applyNumberFormat="0" applyAlignment="0" applyProtection="0"/>
    <xf numFmtId="0" fontId="71" fillId="55" borderId="88" applyNumberFormat="0" applyAlignment="0" applyProtection="0"/>
    <xf numFmtId="0" fontId="18" fillId="9" borderId="87" applyNumberFormat="0" applyAlignment="0" applyProtection="0"/>
    <xf numFmtId="0" fontId="18" fillId="9" borderId="87" applyNumberFormat="0" applyAlignment="0" applyProtection="0"/>
    <xf numFmtId="0" fontId="18" fillId="9" borderId="87" applyNumberFormat="0" applyAlignment="0" applyProtection="0"/>
    <xf numFmtId="0" fontId="4" fillId="24" borderId="88" applyNumberFormat="0" applyFont="0" applyAlignment="0" applyProtection="0"/>
    <xf numFmtId="0" fontId="4" fillId="24" borderId="88" applyNumberFormat="0" applyFont="0" applyAlignment="0" applyProtection="0"/>
    <xf numFmtId="0" fontId="4" fillId="24" borderId="88" applyNumberFormat="0" applyFont="0" applyAlignment="0" applyProtection="0"/>
    <xf numFmtId="0" fontId="18" fillId="53" borderId="87" applyNumberFormat="0" applyAlignment="0" applyProtection="0"/>
    <xf numFmtId="0" fontId="4" fillId="24" borderId="88" applyNumberFormat="0" applyFont="0" applyAlignment="0" applyProtection="0"/>
    <xf numFmtId="0" fontId="2" fillId="0" borderId="89" applyNumberFormat="0" applyFill="0" applyAlignment="0" applyProtection="0"/>
    <xf numFmtId="0" fontId="28" fillId="9" borderId="86" applyNumberFormat="0" applyAlignment="0" applyProtection="0"/>
    <xf numFmtId="0" fontId="28" fillId="9"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71" fillId="55" borderId="88" applyNumberFormat="0" applyAlignment="0" applyProtection="0"/>
    <xf numFmtId="0" fontId="2" fillId="0" borderId="89" applyNumberFormat="0" applyFill="0" applyAlignment="0" applyProtection="0"/>
    <xf numFmtId="0" fontId="18" fillId="9" borderId="87" applyNumberFormat="0" applyAlignment="0" applyProtection="0"/>
    <xf numFmtId="0" fontId="4" fillId="24" borderId="88" applyNumberFormat="0" applyFont="0" applyAlignment="0" applyProtection="0"/>
    <xf numFmtId="0" fontId="18" fillId="53" borderId="87" applyNumberFormat="0" applyAlignment="0" applyProtection="0"/>
    <xf numFmtId="0" fontId="18" fillId="9" borderId="87" applyNumberFormat="0" applyAlignment="0" applyProtection="0"/>
    <xf numFmtId="0" fontId="30" fillId="9"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2" fillId="0" borderId="89" applyNumberFormat="0" applyFill="0" applyAlignment="0" applyProtection="0"/>
    <xf numFmtId="0" fontId="18" fillId="9" borderId="87" applyNumberFormat="0" applyAlignment="0" applyProtection="0"/>
    <xf numFmtId="0" fontId="18" fillId="9" borderId="87" applyNumberFormat="0" applyAlignment="0" applyProtection="0"/>
    <xf numFmtId="0" fontId="18" fillId="9" borderId="87" applyNumberFormat="0" applyAlignment="0" applyProtection="0"/>
    <xf numFmtId="0" fontId="30" fillId="9" borderId="86" applyNumberFormat="0" applyAlignment="0" applyProtection="0"/>
    <xf numFmtId="0" fontId="30" fillId="44" borderId="86" applyNumberFormat="0" applyAlignment="0" applyProtection="0"/>
    <xf numFmtId="0" fontId="28" fillId="9" borderId="86" applyNumberFormat="0" applyAlignment="0" applyProtection="0"/>
    <xf numFmtId="0" fontId="30" fillId="9" borderId="86" applyNumberFormat="0" applyAlignment="0" applyProtection="0"/>
    <xf numFmtId="0" fontId="71" fillId="55" borderId="88" applyNumberFormat="0" applyAlignment="0" applyProtection="0"/>
    <xf numFmtId="0" fontId="30" fillId="9"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30" fillId="9" borderId="86" applyNumberFormat="0" applyAlignment="0" applyProtection="0"/>
    <xf numFmtId="0" fontId="30" fillId="44" borderId="86" applyNumberFormat="0" applyAlignment="0" applyProtection="0"/>
    <xf numFmtId="0" fontId="30" fillId="44" borderId="86" applyNumberFormat="0" applyAlignment="0" applyProtection="0"/>
    <xf numFmtId="0" fontId="28" fillId="9" borderId="86" applyNumberFormat="0" applyAlignment="0" applyProtection="0"/>
    <xf numFmtId="0" fontId="18" fillId="9" borderId="87" applyNumberFormat="0" applyAlignment="0" applyProtection="0"/>
    <xf numFmtId="0" fontId="4" fillId="24" borderId="88" applyNumberFormat="0" applyFont="0" applyAlignment="0" applyProtection="0"/>
    <xf numFmtId="0" fontId="18" fillId="53" borderId="87" applyNumberFormat="0" applyAlignment="0" applyProtection="0"/>
    <xf numFmtId="0" fontId="18" fillId="9" borderId="87" applyNumberFormat="0" applyAlignment="0" applyProtection="0"/>
    <xf numFmtId="0" fontId="2" fillId="0" borderId="89" applyNumberFormat="0" applyFill="0" applyAlignment="0" applyProtection="0"/>
    <xf numFmtId="0" fontId="18" fillId="53" borderId="87" applyNumberFormat="0" applyAlignment="0" applyProtection="0"/>
    <xf numFmtId="0" fontId="71" fillId="55" borderId="88" applyNumberFormat="0" applyAlignment="0" applyProtection="0"/>
    <xf numFmtId="0" fontId="2" fillId="0" borderId="89" applyNumberFormat="0" applyFill="0" applyAlignment="0" applyProtection="0"/>
    <xf numFmtId="0" fontId="18" fillId="53" borderId="87" applyNumberFormat="0" applyAlignment="0" applyProtection="0"/>
    <xf numFmtId="0" fontId="18" fillId="9" borderId="87" applyNumberFormat="0" applyAlignment="0" applyProtection="0"/>
    <xf numFmtId="0" fontId="2" fillId="0" borderId="89" applyNumberFormat="0" applyFill="0" applyAlignment="0" applyProtection="0"/>
    <xf numFmtId="0" fontId="18" fillId="9" borderId="87" applyNumberFormat="0" applyAlignment="0" applyProtection="0"/>
    <xf numFmtId="0" fontId="30" fillId="9" borderId="86" applyNumberFormat="0" applyAlignment="0" applyProtection="0"/>
    <xf numFmtId="0" fontId="3" fillId="24" borderId="88" applyNumberFormat="0" applyFont="0" applyAlignment="0" applyProtection="0"/>
    <xf numFmtId="0" fontId="18" fillId="53" borderId="87" applyNumberFormat="0" applyAlignment="0" applyProtection="0"/>
    <xf numFmtId="0" fontId="4" fillId="24" borderId="88" applyNumberFormat="0" applyFont="0" applyAlignment="0" applyProtection="0"/>
    <xf numFmtId="0" fontId="2" fillId="0" borderId="89" applyNumberFormat="0" applyFill="0" applyAlignment="0" applyProtection="0"/>
    <xf numFmtId="0" fontId="2" fillId="0" borderId="89" applyNumberFormat="0" applyFill="0" applyAlignment="0" applyProtection="0"/>
    <xf numFmtId="0" fontId="30"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4" fillId="24" borderId="88" applyNumberFormat="0" applyFont="0" applyAlignment="0" applyProtection="0"/>
    <xf numFmtId="0" fontId="18" fillId="53" borderId="87" applyNumberFormat="0" applyAlignment="0" applyProtection="0"/>
    <xf numFmtId="0" fontId="71" fillId="55" borderId="88" applyNumberFormat="0" applyAlignment="0" applyProtection="0"/>
    <xf numFmtId="0" fontId="28" fillId="53" borderId="86" applyNumberFormat="0" applyAlignment="0" applyProtection="0"/>
    <xf numFmtId="0" fontId="28" fillId="9" borderId="86" applyNumberFormat="0" applyAlignment="0" applyProtection="0"/>
    <xf numFmtId="0" fontId="18" fillId="9"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18" fillId="9" borderId="87" applyNumberFormat="0" applyAlignment="0" applyProtection="0"/>
    <xf numFmtId="0" fontId="71" fillId="55" borderId="88" applyNumberFormat="0" applyAlignment="0" applyProtection="0"/>
    <xf numFmtId="0" fontId="2" fillId="0" borderId="89" applyNumberFormat="0" applyFill="0" applyAlignment="0" applyProtection="0"/>
    <xf numFmtId="0" fontId="30" fillId="9" borderId="86" applyNumberFormat="0" applyAlignment="0" applyProtection="0"/>
    <xf numFmtId="0" fontId="18" fillId="53" borderId="87" applyNumberFormat="0" applyAlignment="0" applyProtection="0"/>
    <xf numFmtId="0" fontId="18" fillId="9" borderId="87" applyNumberFormat="0" applyAlignment="0" applyProtection="0"/>
    <xf numFmtId="0" fontId="71" fillId="55" borderId="88" applyNumberFormat="0" applyAlignment="0" applyProtection="0"/>
    <xf numFmtId="0" fontId="28" fillId="53" borderId="86" applyNumberFormat="0" applyAlignment="0" applyProtection="0"/>
    <xf numFmtId="0" fontId="4" fillId="24" borderId="88" applyNumberFormat="0" applyFont="0" applyAlignment="0" applyProtection="0"/>
    <xf numFmtId="0" fontId="18" fillId="53" borderId="87" applyNumberFormat="0" applyAlignment="0" applyProtection="0"/>
    <xf numFmtId="0" fontId="30" fillId="38" borderId="86" applyNumberFormat="0" applyAlignment="0" applyProtection="0"/>
    <xf numFmtId="0" fontId="18" fillId="9" borderId="87" applyNumberFormat="0" applyAlignment="0" applyProtection="0"/>
    <xf numFmtId="0" fontId="4" fillId="24" borderId="88" applyNumberFormat="0" applyFont="0" applyAlignment="0" applyProtection="0"/>
    <xf numFmtId="0" fontId="4" fillId="24" borderId="88" applyNumberFormat="0" applyFont="0" applyAlignment="0" applyProtection="0"/>
    <xf numFmtId="0" fontId="18" fillId="53" borderId="87" applyNumberFormat="0" applyAlignment="0" applyProtection="0"/>
    <xf numFmtId="0" fontId="28" fillId="9" borderId="86" applyNumberFormat="0" applyAlignment="0" applyProtection="0"/>
    <xf numFmtId="0" fontId="4" fillId="24" borderId="88" applyNumberFormat="0" applyFont="0" applyAlignment="0" applyProtection="0"/>
    <xf numFmtId="0" fontId="2" fillId="0" borderId="89" applyNumberFormat="0" applyFill="0" applyAlignment="0" applyProtection="0"/>
    <xf numFmtId="0" fontId="2" fillId="0" borderId="89" applyNumberFormat="0" applyFill="0" applyAlignment="0" applyProtection="0"/>
    <xf numFmtId="0" fontId="2" fillId="0" borderId="89" applyNumberFormat="0" applyFill="0" applyAlignment="0" applyProtection="0"/>
    <xf numFmtId="0" fontId="4" fillId="24" borderId="88" applyNumberFormat="0" applyFont="0" applyAlignment="0" applyProtection="0"/>
    <xf numFmtId="0" fontId="30" fillId="38" borderId="86" applyNumberFormat="0" applyAlignment="0" applyProtection="0"/>
    <xf numFmtId="0" fontId="3" fillId="24" borderId="88" applyNumberFormat="0" applyFont="0" applyAlignment="0" applyProtection="0"/>
    <xf numFmtId="0" fontId="4" fillId="24" borderId="88" applyNumberFormat="0" applyFont="0" applyAlignment="0" applyProtection="0"/>
    <xf numFmtId="0" fontId="4" fillId="24" borderId="88" applyNumberFormat="0" applyFont="0" applyAlignment="0" applyProtection="0"/>
    <xf numFmtId="0" fontId="18" fillId="53" borderId="87" applyNumberFormat="0" applyAlignment="0" applyProtection="0"/>
    <xf numFmtId="0" fontId="30" fillId="9" borderId="86" applyNumberFormat="0" applyAlignment="0" applyProtection="0"/>
    <xf numFmtId="0" fontId="18" fillId="9" borderId="87" applyNumberFormat="0" applyAlignment="0" applyProtection="0"/>
    <xf numFmtId="0" fontId="71" fillId="55" borderId="88" applyNumberFormat="0" applyAlignment="0" applyProtection="0"/>
    <xf numFmtId="0" fontId="2" fillId="0" borderId="89" applyNumberFormat="0" applyFill="0" applyAlignment="0" applyProtection="0"/>
    <xf numFmtId="0" fontId="2" fillId="0" borderId="89" applyNumberFormat="0" applyFill="0" applyAlignment="0" applyProtection="0"/>
    <xf numFmtId="0" fontId="2" fillId="0" borderId="89" applyNumberFormat="0" applyFill="0" applyAlignment="0" applyProtection="0"/>
    <xf numFmtId="0" fontId="18" fillId="9" borderId="87" applyNumberFormat="0" applyAlignment="0" applyProtection="0"/>
    <xf numFmtId="0" fontId="18" fillId="9"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28" fillId="9" borderId="86" applyNumberFormat="0" applyAlignment="0" applyProtection="0"/>
    <xf numFmtId="0" fontId="18" fillId="53" borderId="87" applyNumberFormat="0" applyAlignment="0" applyProtection="0"/>
    <xf numFmtId="0" fontId="18" fillId="53" borderId="87" applyNumberFormat="0" applyAlignment="0" applyProtection="0"/>
    <xf numFmtId="0" fontId="4" fillId="24" borderId="88" applyNumberFormat="0" applyFont="0" applyAlignment="0" applyProtection="0"/>
    <xf numFmtId="0" fontId="30" fillId="44"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4" fillId="24" borderId="88" applyNumberFormat="0" applyFont="0" applyAlignment="0" applyProtection="0"/>
    <xf numFmtId="0" fontId="2" fillId="0" borderId="89" applyNumberFormat="0" applyFill="0" applyAlignment="0" applyProtection="0"/>
    <xf numFmtId="0" fontId="18" fillId="9" borderId="87" applyNumberFormat="0" applyAlignment="0" applyProtection="0"/>
    <xf numFmtId="0" fontId="28" fillId="9" borderId="86" applyNumberFormat="0" applyAlignment="0" applyProtection="0"/>
    <xf numFmtId="0" fontId="2" fillId="0" borderId="89" applyNumberFormat="0" applyFill="0" applyAlignment="0" applyProtection="0"/>
    <xf numFmtId="0" fontId="3" fillId="24" borderId="88" applyNumberFormat="0" applyFont="0" applyAlignment="0" applyProtection="0"/>
    <xf numFmtId="0" fontId="2" fillId="0" borderId="89" applyNumberFormat="0" applyFill="0" applyAlignment="0" applyProtection="0"/>
    <xf numFmtId="0" fontId="28" fillId="53" borderId="86" applyNumberFormat="0" applyAlignment="0" applyProtection="0"/>
    <xf numFmtId="0" fontId="2" fillId="0" borderId="89" applyNumberFormat="0" applyFill="0" applyAlignment="0" applyProtection="0"/>
    <xf numFmtId="0" fontId="18" fillId="9" borderId="87" applyNumberFormat="0" applyAlignment="0" applyProtection="0"/>
    <xf numFmtId="0" fontId="28" fillId="9" borderId="86" applyNumberFormat="0" applyAlignment="0" applyProtection="0"/>
    <xf numFmtId="0" fontId="28" fillId="9"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4" fillId="24" borderId="88" applyNumberFormat="0" applyFont="0" applyAlignment="0" applyProtection="0"/>
    <xf numFmtId="0" fontId="28" fillId="9" borderId="86" applyNumberFormat="0" applyAlignment="0" applyProtection="0"/>
    <xf numFmtId="0" fontId="18" fillId="53" borderId="87" applyNumberFormat="0" applyAlignment="0" applyProtection="0"/>
    <xf numFmtId="0" fontId="2" fillId="0" borderId="89" applyNumberFormat="0" applyFill="0" applyAlignment="0" applyProtection="0"/>
    <xf numFmtId="0" fontId="18" fillId="9" borderId="87" applyNumberFormat="0" applyAlignment="0" applyProtection="0"/>
    <xf numFmtId="0" fontId="4" fillId="24" borderId="88" applyNumberFormat="0" applyFont="0" applyAlignment="0" applyProtection="0"/>
    <xf numFmtId="0" fontId="18" fillId="53" borderId="87" applyNumberFormat="0" applyAlignment="0" applyProtection="0"/>
    <xf numFmtId="0" fontId="2" fillId="0" borderId="89" applyNumberFormat="0" applyFill="0" applyAlignment="0" applyProtection="0"/>
    <xf numFmtId="0" fontId="71" fillId="55" borderId="88" applyNumberFormat="0" applyAlignment="0" applyProtection="0"/>
    <xf numFmtId="0" fontId="71" fillId="55" borderId="88" applyNumberFormat="0" applyAlignment="0" applyProtection="0"/>
    <xf numFmtId="0" fontId="28" fillId="53" borderId="86" applyNumberFormat="0" applyAlignment="0" applyProtection="0"/>
    <xf numFmtId="0" fontId="2" fillId="0" borderId="89" applyNumberFormat="0" applyFill="0" applyAlignment="0" applyProtection="0"/>
    <xf numFmtId="0" fontId="18" fillId="9" borderId="87" applyNumberFormat="0" applyAlignment="0" applyProtection="0"/>
    <xf numFmtId="0" fontId="30" fillId="44" borderId="86" applyNumberFormat="0" applyAlignment="0" applyProtection="0"/>
    <xf numFmtId="0" fontId="30" fillId="44" borderId="86" applyNumberFormat="0" applyAlignment="0" applyProtection="0"/>
    <xf numFmtId="0" fontId="71" fillId="55" borderId="88" applyNumberFormat="0" applyAlignment="0" applyProtection="0"/>
    <xf numFmtId="0" fontId="18" fillId="53" borderId="87" applyNumberFormat="0" applyAlignment="0" applyProtection="0"/>
    <xf numFmtId="0" fontId="4" fillId="24" borderId="88" applyNumberFormat="0" applyFont="0" applyAlignment="0" applyProtection="0"/>
    <xf numFmtId="0" fontId="18" fillId="53" borderId="87" applyNumberFormat="0" applyAlignment="0" applyProtection="0"/>
    <xf numFmtId="0" fontId="30" fillId="38" borderId="86" applyNumberFormat="0" applyAlignment="0" applyProtection="0"/>
    <xf numFmtId="0" fontId="2" fillId="0" borderId="89" applyNumberFormat="0" applyFill="0" applyAlignment="0" applyProtection="0"/>
    <xf numFmtId="0" fontId="18" fillId="9" borderId="87" applyNumberFormat="0" applyAlignment="0" applyProtection="0"/>
    <xf numFmtId="0" fontId="2" fillId="0" borderId="89" applyNumberFormat="0" applyFill="0" applyAlignment="0" applyProtection="0"/>
    <xf numFmtId="0" fontId="18" fillId="9" borderId="87" applyNumberFormat="0" applyAlignment="0" applyProtection="0"/>
    <xf numFmtId="0" fontId="3" fillId="24" borderId="88" applyNumberFormat="0" applyFont="0" applyAlignment="0" applyProtection="0"/>
    <xf numFmtId="0" fontId="71" fillId="55" borderId="88" applyNumberFormat="0" applyAlignment="0" applyProtection="0"/>
    <xf numFmtId="0" fontId="18" fillId="9" borderId="87" applyNumberFormat="0" applyAlignment="0" applyProtection="0"/>
    <xf numFmtId="0" fontId="4" fillId="24" borderId="88" applyNumberFormat="0" applyFont="0" applyAlignment="0" applyProtection="0"/>
    <xf numFmtId="0" fontId="2" fillId="0" borderId="89" applyNumberFormat="0" applyFill="0" applyAlignment="0" applyProtection="0"/>
    <xf numFmtId="0" fontId="18" fillId="9" borderId="87" applyNumberFormat="0" applyAlignment="0" applyProtection="0"/>
    <xf numFmtId="0" fontId="30" fillId="44" borderId="86" applyNumberFormat="0" applyAlignment="0" applyProtection="0"/>
    <xf numFmtId="0" fontId="30" fillId="44" borderId="86" applyNumberFormat="0" applyAlignment="0" applyProtection="0"/>
    <xf numFmtId="0" fontId="28" fillId="9" borderId="86" applyNumberFormat="0" applyAlignment="0" applyProtection="0"/>
    <xf numFmtId="0" fontId="18" fillId="9"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18" fillId="9" borderId="87" applyNumberFormat="0" applyAlignment="0" applyProtection="0"/>
    <xf numFmtId="0" fontId="18" fillId="53" borderId="87" applyNumberFormat="0" applyAlignment="0" applyProtection="0"/>
    <xf numFmtId="0" fontId="4" fillId="24" borderId="88" applyNumberFormat="0" applyFont="0" applyAlignment="0" applyProtection="0"/>
    <xf numFmtId="0" fontId="30" fillId="9" borderId="86" applyNumberFormat="0" applyAlignment="0" applyProtection="0"/>
    <xf numFmtId="0" fontId="30" fillId="9" borderId="86" applyNumberFormat="0" applyAlignment="0" applyProtection="0"/>
    <xf numFmtId="0" fontId="71" fillId="55" borderId="88" applyNumberFormat="0" applyAlignment="0" applyProtection="0"/>
    <xf numFmtId="0" fontId="2" fillId="0" borderId="89" applyNumberFormat="0" applyFill="0" applyAlignment="0" applyProtection="0"/>
    <xf numFmtId="0" fontId="18" fillId="53"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18" fillId="53" borderId="87" applyNumberFormat="0" applyAlignment="0" applyProtection="0"/>
    <xf numFmtId="0" fontId="18" fillId="9" borderId="87" applyNumberFormat="0" applyAlignment="0" applyProtection="0"/>
    <xf numFmtId="0" fontId="30" fillId="9" borderId="86" applyNumberFormat="0" applyAlignment="0" applyProtection="0"/>
    <xf numFmtId="0" fontId="28" fillId="9"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18" fillId="9" borderId="87" applyNumberFormat="0" applyAlignment="0" applyProtection="0"/>
    <xf numFmtId="0" fontId="28" fillId="9" borderId="86" applyNumberFormat="0" applyAlignment="0" applyProtection="0"/>
    <xf numFmtId="0" fontId="2" fillId="0" borderId="89" applyNumberFormat="0" applyFill="0" applyAlignment="0" applyProtection="0"/>
    <xf numFmtId="0" fontId="28" fillId="9" borderId="86" applyNumberFormat="0" applyAlignment="0" applyProtection="0"/>
    <xf numFmtId="0" fontId="18" fillId="53" borderId="87" applyNumberFormat="0" applyAlignment="0" applyProtection="0"/>
    <xf numFmtId="0" fontId="4" fillId="24" borderId="88" applyNumberFormat="0" applyFont="0" applyAlignment="0" applyProtection="0"/>
    <xf numFmtId="0" fontId="3" fillId="24" borderId="88" applyNumberFormat="0" applyFont="0" applyAlignment="0" applyProtection="0"/>
    <xf numFmtId="0" fontId="30" fillId="9" borderId="86" applyNumberFormat="0" applyAlignment="0" applyProtection="0"/>
    <xf numFmtId="0" fontId="4" fillId="24" borderId="88" applyNumberFormat="0" applyFont="0" applyAlignment="0" applyProtection="0"/>
    <xf numFmtId="0" fontId="2" fillId="0" borderId="89" applyNumberFormat="0" applyFill="0" applyAlignment="0" applyProtection="0"/>
    <xf numFmtId="0" fontId="28" fillId="9" borderId="86" applyNumberFormat="0" applyAlignment="0" applyProtection="0"/>
    <xf numFmtId="0" fontId="2" fillId="0" borderId="89" applyNumberFormat="0" applyFill="0" applyAlignment="0" applyProtection="0"/>
    <xf numFmtId="0" fontId="3"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18" fillId="53" borderId="87" applyNumberFormat="0" applyAlignment="0" applyProtection="0"/>
    <xf numFmtId="0" fontId="30" fillId="44" borderId="86" applyNumberFormat="0" applyAlignment="0" applyProtection="0"/>
    <xf numFmtId="0" fontId="4" fillId="24" borderId="88" applyNumberFormat="0" applyFon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18" fillId="53" borderId="87" applyNumberFormat="0" applyAlignment="0" applyProtection="0"/>
    <xf numFmtId="0" fontId="2" fillId="0" borderId="89" applyNumberFormat="0" applyFill="0" applyAlignment="0" applyProtection="0"/>
    <xf numFmtId="0" fontId="18" fillId="9" borderId="87" applyNumberFormat="0" applyAlignment="0" applyProtection="0"/>
    <xf numFmtId="0" fontId="18" fillId="9" borderId="87" applyNumberFormat="0" applyAlignment="0" applyProtection="0"/>
    <xf numFmtId="0" fontId="18" fillId="9" borderId="87" applyNumberFormat="0" applyAlignment="0" applyProtection="0"/>
    <xf numFmtId="0" fontId="18" fillId="9" borderId="87" applyNumberFormat="0" applyAlignment="0" applyProtection="0"/>
    <xf numFmtId="0" fontId="2" fillId="0" borderId="89" applyNumberFormat="0" applyFill="0" applyAlignment="0" applyProtection="0"/>
    <xf numFmtId="0" fontId="28" fillId="53"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18" fillId="9" borderId="87" applyNumberFormat="0" applyAlignment="0" applyProtection="0"/>
    <xf numFmtId="0" fontId="71" fillId="55" borderId="88" applyNumberFormat="0" applyAlignment="0" applyProtection="0"/>
    <xf numFmtId="0" fontId="28" fillId="9" borderId="86" applyNumberFormat="0" applyAlignment="0" applyProtection="0"/>
    <xf numFmtId="0" fontId="28" fillId="9" borderId="86" applyNumberFormat="0" applyAlignment="0" applyProtection="0"/>
    <xf numFmtId="0" fontId="18" fillId="9" borderId="87" applyNumberFormat="0" applyAlignment="0" applyProtection="0"/>
    <xf numFmtId="0" fontId="3" fillId="24" borderId="88" applyNumberFormat="0" applyFont="0" applyAlignment="0" applyProtection="0"/>
    <xf numFmtId="0" fontId="4" fillId="24" borderId="88" applyNumberFormat="0" applyFont="0" applyAlignment="0" applyProtection="0"/>
    <xf numFmtId="0" fontId="18" fillId="9" borderId="87" applyNumberFormat="0" applyAlignment="0" applyProtection="0"/>
    <xf numFmtId="0" fontId="18" fillId="9" borderId="87" applyNumberFormat="0" applyAlignment="0" applyProtection="0"/>
    <xf numFmtId="0" fontId="18" fillId="9" borderId="87" applyNumberFormat="0" applyAlignment="0" applyProtection="0"/>
    <xf numFmtId="0" fontId="30" fillId="9" borderId="86" applyNumberFormat="0" applyAlignment="0" applyProtection="0"/>
    <xf numFmtId="0" fontId="2" fillId="0" borderId="89" applyNumberFormat="0" applyFill="0" applyAlignment="0" applyProtection="0"/>
    <xf numFmtId="0" fontId="30" fillId="9" borderId="86" applyNumberFormat="0" applyAlignment="0" applyProtection="0"/>
    <xf numFmtId="0" fontId="2" fillId="0" borderId="89" applyNumberFormat="0" applyFill="0" applyAlignment="0" applyProtection="0"/>
    <xf numFmtId="0" fontId="30" fillId="9" borderId="86" applyNumberFormat="0" applyAlignment="0" applyProtection="0"/>
    <xf numFmtId="0" fontId="28" fillId="53" borderId="86" applyNumberFormat="0" applyAlignment="0" applyProtection="0"/>
    <xf numFmtId="0" fontId="30" fillId="9" borderId="86" applyNumberFormat="0" applyAlignment="0" applyProtection="0"/>
    <xf numFmtId="0" fontId="28" fillId="9" borderId="86" applyNumberFormat="0" applyAlignment="0" applyProtection="0"/>
    <xf numFmtId="0" fontId="28" fillId="9" borderId="86" applyNumberFormat="0" applyAlignment="0" applyProtection="0"/>
    <xf numFmtId="0" fontId="2" fillId="0" borderId="89" applyNumberFormat="0" applyFill="0" applyAlignment="0" applyProtection="0"/>
    <xf numFmtId="0" fontId="3" fillId="24" borderId="88" applyNumberFormat="0" applyFont="0" applyAlignment="0" applyProtection="0"/>
    <xf numFmtId="0" fontId="18" fillId="53" borderId="87" applyNumberFormat="0" applyAlignment="0" applyProtection="0"/>
    <xf numFmtId="0" fontId="30" fillId="9"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2" fillId="0" borderId="89" applyNumberFormat="0" applyFill="0" applyAlignment="0" applyProtection="0"/>
    <xf numFmtId="0" fontId="18" fillId="9" borderId="87" applyNumberFormat="0" applyAlignment="0" applyProtection="0"/>
    <xf numFmtId="0" fontId="2" fillId="0" borderId="89" applyNumberFormat="0" applyFill="0" applyAlignment="0" applyProtection="0"/>
    <xf numFmtId="0" fontId="18" fillId="9" borderId="87" applyNumberFormat="0" applyAlignment="0" applyProtection="0"/>
    <xf numFmtId="0" fontId="2" fillId="0" borderId="89" applyNumberFormat="0" applyFill="0" applyAlignment="0" applyProtection="0"/>
    <xf numFmtId="0" fontId="71" fillId="55" borderId="88" applyNumberFormat="0" applyAlignment="0" applyProtection="0"/>
    <xf numFmtId="0" fontId="2" fillId="0" borderId="89" applyNumberFormat="0" applyFill="0" applyAlignment="0" applyProtection="0"/>
    <xf numFmtId="0" fontId="2" fillId="0" borderId="89" applyNumberFormat="0" applyFill="0" applyAlignment="0" applyProtection="0"/>
    <xf numFmtId="0" fontId="4" fillId="24" borderId="88" applyNumberFormat="0" applyFont="0" applyAlignment="0" applyProtection="0"/>
    <xf numFmtId="0" fontId="30" fillId="9" borderId="86" applyNumberFormat="0" applyAlignment="0" applyProtection="0"/>
    <xf numFmtId="0" fontId="18" fillId="9" borderId="87" applyNumberFormat="0" applyAlignment="0" applyProtection="0"/>
    <xf numFmtId="0" fontId="18" fillId="53" borderId="87" applyNumberFormat="0" applyAlignment="0" applyProtection="0"/>
    <xf numFmtId="0" fontId="18" fillId="53" borderId="87" applyNumberFormat="0" applyAlignment="0" applyProtection="0"/>
    <xf numFmtId="0" fontId="30" fillId="9" borderId="86" applyNumberFormat="0" applyAlignment="0" applyProtection="0"/>
    <xf numFmtId="0" fontId="3" fillId="24" borderId="88" applyNumberFormat="0" applyFont="0" applyAlignment="0" applyProtection="0"/>
    <xf numFmtId="0" fontId="28" fillId="9" borderId="86" applyNumberFormat="0" applyAlignment="0" applyProtection="0"/>
    <xf numFmtId="0" fontId="18" fillId="9" borderId="87" applyNumberFormat="0" applyAlignment="0" applyProtection="0"/>
    <xf numFmtId="0" fontId="30" fillId="9"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4" fillId="24" borderId="88" applyNumberFormat="0" applyFont="0" applyAlignment="0" applyProtection="0"/>
    <xf numFmtId="0" fontId="30" fillId="38" borderId="86" applyNumberFormat="0" applyAlignment="0" applyProtection="0"/>
    <xf numFmtId="0" fontId="30" fillId="9" borderId="86" applyNumberFormat="0" applyAlignment="0" applyProtection="0"/>
    <xf numFmtId="0" fontId="2" fillId="0" borderId="89" applyNumberFormat="0" applyFill="0" applyAlignment="0" applyProtection="0"/>
    <xf numFmtId="0" fontId="18" fillId="53" borderId="87" applyNumberFormat="0" applyAlignment="0" applyProtection="0"/>
    <xf numFmtId="0" fontId="18" fillId="53" borderId="87" applyNumberFormat="0" applyAlignment="0" applyProtection="0"/>
    <xf numFmtId="0" fontId="71" fillId="55" borderId="88" applyNumberFormat="0" applyAlignment="0" applyProtection="0"/>
    <xf numFmtId="0" fontId="28" fillId="53" borderId="86" applyNumberFormat="0" applyAlignment="0" applyProtection="0"/>
    <xf numFmtId="0" fontId="30" fillId="44" borderId="86" applyNumberFormat="0" applyAlignment="0" applyProtection="0"/>
    <xf numFmtId="0" fontId="2" fillId="0" borderId="89" applyNumberFormat="0" applyFill="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28" fillId="9" borderId="86" applyNumberFormat="0" applyAlignment="0" applyProtection="0"/>
    <xf numFmtId="0" fontId="18" fillId="9" borderId="87" applyNumberFormat="0" applyAlignment="0" applyProtection="0"/>
    <xf numFmtId="0" fontId="71" fillId="55" borderId="88" applyNumberFormat="0" applyAlignment="0" applyProtection="0"/>
    <xf numFmtId="0" fontId="30" fillId="38" borderId="86" applyNumberFormat="0" applyAlignment="0" applyProtection="0"/>
    <xf numFmtId="0" fontId="18" fillId="9" borderId="87" applyNumberFormat="0" applyAlignment="0" applyProtection="0"/>
    <xf numFmtId="0" fontId="71" fillId="55" borderId="88" applyNumberFormat="0" applyAlignment="0" applyProtection="0"/>
    <xf numFmtId="0" fontId="18" fillId="9" borderId="87" applyNumberFormat="0" applyAlignment="0" applyProtection="0"/>
    <xf numFmtId="0" fontId="28" fillId="9" borderId="86" applyNumberFormat="0" applyAlignment="0" applyProtection="0"/>
    <xf numFmtId="0" fontId="2" fillId="0" borderId="89" applyNumberFormat="0" applyFill="0" applyAlignment="0" applyProtection="0"/>
    <xf numFmtId="0" fontId="18" fillId="9" borderId="87" applyNumberFormat="0" applyAlignment="0" applyProtection="0"/>
    <xf numFmtId="0" fontId="28" fillId="53"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4" fillId="24" borderId="88" applyNumberFormat="0" applyFont="0" applyAlignment="0" applyProtection="0"/>
    <xf numFmtId="0" fontId="28" fillId="9" borderId="86" applyNumberFormat="0" applyAlignment="0" applyProtection="0"/>
    <xf numFmtId="0" fontId="28" fillId="9" borderId="86" applyNumberFormat="0" applyAlignment="0" applyProtection="0"/>
    <xf numFmtId="0" fontId="18" fillId="9" borderId="87" applyNumberFormat="0" applyAlignment="0" applyProtection="0"/>
    <xf numFmtId="0" fontId="2" fillId="0" borderId="89" applyNumberFormat="0" applyFill="0" applyAlignment="0" applyProtection="0"/>
    <xf numFmtId="0" fontId="30" fillId="9" borderId="86" applyNumberFormat="0" applyAlignment="0" applyProtection="0"/>
    <xf numFmtId="0" fontId="2" fillId="0" borderId="89" applyNumberFormat="0" applyFill="0" applyAlignment="0" applyProtection="0"/>
    <xf numFmtId="0" fontId="18" fillId="53" borderId="87" applyNumberFormat="0" applyAlignment="0" applyProtection="0"/>
    <xf numFmtId="0" fontId="30" fillId="44" borderId="86" applyNumberFormat="0" applyAlignment="0" applyProtection="0"/>
    <xf numFmtId="0" fontId="2" fillId="0" borderId="89" applyNumberFormat="0" applyFill="0" applyAlignment="0" applyProtection="0"/>
    <xf numFmtId="0" fontId="30" fillId="44" borderId="86" applyNumberFormat="0" applyAlignment="0" applyProtection="0"/>
    <xf numFmtId="0" fontId="18" fillId="53" borderId="87" applyNumberFormat="0" applyAlignment="0" applyProtection="0"/>
    <xf numFmtId="0" fontId="18" fillId="9" borderId="87" applyNumberFormat="0" applyAlignment="0" applyProtection="0"/>
    <xf numFmtId="0" fontId="18" fillId="9" borderId="87" applyNumberFormat="0" applyAlignment="0" applyProtection="0"/>
    <xf numFmtId="0" fontId="28" fillId="53" borderId="86" applyNumberFormat="0" applyAlignment="0" applyProtection="0"/>
    <xf numFmtId="0" fontId="2" fillId="0" borderId="89" applyNumberFormat="0" applyFill="0" applyAlignment="0" applyProtection="0"/>
    <xf numFmtId="0" fontId="30" fillId="44" borderId="86" applyNumberFormat="0" applyAlignment="0" applyProtection="0"/>
    <xf numFmtId="0" fontId="18" fillId="9" borderId="87" applyNumberFormat="0" applyAlignment="0" applyProtection="0"/>
    <xf numFmtId="0" fontId="4" fillId="24" borderId="88" applyNumberFormat="0" applyFont="0" applyAlignment="0" applyProtection="0"/>
    <xf numFmtId="0" fontId="2" fillId="0" borderId="89" applyNumberFormat="0" applyFill="0" applyAlignment="0" applyProtection="0"/>
    <xf numFmtId="0" fontId="30" fillId="9" borderId="86" applyNumberFormat="0" applyAlignment="0" applyProtection="0"/>
    <xf numFmtId="0" fontId="4" fillId="24" borderId="88" applyNumberFormat="0" applyFont="0" applyAlignment="0" applyProtection="0"/>
    <xf numFmtId="0" fontId="30" fillId="9" borderId="86" applyNumberFormat="0" applyAlignment="0" applyProtection="0"/>
    <xf numFmtId="0" fontId="71" fillId="55" borderId="88" applyNumberFormat="0" applyAlignment="0" applyProtection="0"/>
    <xf numFmtId="0" fontId="28" fillId="9" borderId="86" applyNumberFormat="0" applyAlignment="0" applyProtection="0"/>
    <xf numFmtId="0" fontId="2" fillId="0" borderId="89" applyNumberFormat="0" applyFill="0" applyAlignment="0" applyProtection="0"/>
    <xf numFmtId="0" fontId="3" fillId="24" borderId="88" applyNumberFormat="0" applyFont="0" applyAlignment="0" applyProtection="0"/>
    <xf numFmtId="0" fontId="18" fillId="9" borderId="87" applyNumberFormat="0" applyAlignment="0" applyProtection="0"/>
    <xf numFmtId="0" fontId="28" fillId="53" borderId="86" applyNumberFormat="0" applyAlignment="0" applyProtection="0"/>
    <xf numFmtId="0" fontId="71" fillId="55" borderId="88" applyNumberFormat="0" applyAlignment="0" applyProtection="0"/>
    <xf numFmtId="0" fontId="2" fillId="0" borderId="89" applyNumberFormat="0" applyFill="0" applyAlignment="0" applyProtection="0"/>
    <xf numFmtId="0" fontId="30" fillId="9" borderId="86" applyNumberFormat="0" applyAlignment="0" applyProtection="0"/>
    <xf numFmtId="0" fontId="2" fillId="0" borderId="89" applyNumberFormat="0" applyFill="0" applyAlignment="0" applyProtection="0"/>
    <xf numFmtId="0" fontId="30" fillId="9" borderId="86" applyNumberFormat="0" applyAlignment="0" applyProtection="0"/>
    <xf numFmtId="0" fontId="18" fillId="9" borderId="87" applyNumberFormat="0" applyAlignment="0" applyProtection="0"/>
    <xf numFmtId="0" fontId="2" fillId="0" borderId="89" applyNumberFormat="0" applyFill="0" applyAlignment="0" applyProtection="0"/>
    <xf numFmtId="0" fontId="71" fillId="55" borderId="88" applyNumberFormat="0" applyAlignment="0" applyProtection="0"/>
    <xf numFmtId="0" fontId="2" fillId="0" borderId="89" applyNumberFormat="0" applyFill="0" applyAlignment="0" applyProtection="0"/>
    <xf numFmtId="0" fontId="3" fillId="24" borderId="88" applyNumberFormat="0" applyFont="0" applyAlignment="0" applyProtection="0"/>
    <xf numFmtId="0" fontId="4" fillId="24" borderId="88" applyNumberFormat="0" applyFont="0" applyAlignment="0" applyProtection="0"/>
    <xf numFmtId="0" fontId="18" fillId="9" borderId="87" applyNumberFormat="0" applyAlignment="0" applyProtection="0"/>
    <xf numFmtId="0" fontId="4" fillId="24" borderId="88" applyNumberFormat="0" applyFont="0" applyAlignment="0" applyProtection="0"/>
    <xf numFmtId="0" fontId="18" fillId="9" borderId="87" applyNumberFormat="0" applyAlignment="0" applyProtection="0"/>
    <xf numFmtId="0" fontId="71" fillId="55" borderId="88" applyNumberFormat="0" applyAlignment="0" applyProtection="0"/>
    <xf numFmtId="0" fontId="28" fillId="53" borderId="86" applyNumberFormat="0" applyAlignment="0" applyProtection="0"/>
    <xf numFmtId="0" fontId="28" fillId="53" borderId="86" applyNumberFormat="0" applyAlignment="0" applyProtection="0"/>
    <xf numFmtId="0" fontId="18" fillId="9" borderId="87" applyNumberFormat="0" applyAlignment="0" applyProtection="0"/>
    <xf numFmtId="0" fontId="2" fillId="0" borderId="89" applyNumberFormat="0" applyFill="0" applyAlignment="0" applyProtection="0"/>
    <xf numFmtId="0" fontId="30" fillId="9"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18" fillId="9" borderId="87" applyNumberFormat="0" applyAlignment="0" applyProtection="0"/>
    <xf numFmtId="0" fontId="71" fillId="55" borderId="88" applyNumberFormat="0" applyAlignment="0" applyProtection="0"/>
    <xf numFmtId="0" fontId="28" fillId="9" borderId="86" applyNumberFormat="0" applyAlignment="0" applyProtection="0"/>
    <xf numFmtId="0" fontId="4" fillId="24" borderId="88" applyNumberFormat="0" applyFont="0" applyAlignment="0" applyProtection="0"/>
    <xf numFmtId="0" fontId="28" fillId="53"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4" fillId="24" borderId="88" applyNumberFormat="0" applyFont="0" applyAlignment="0" applyProtection="0"/>
    <xf numFmtId="0" fontId="71" fillId="55" borderId="88" applyNumberFormat="0" applyAlignment="0" applyProtection="0"/>
    <xf numFmtId="0" fontId="18" fillId="9" borderId="87" applyNumberFormat="0" applyAlignment="0" applyProtection="0"/>
    <xf numFmtId="0" fontId="18" fillId="9" borderId="87" applyNumberFormat="0" applyAlignment="0" applyProtection="0"/>
    <xf numFmtId="0" fontId="2" fillId="0" borderId="89" applyNumberFormat="0" applyFill="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18" fillId="53" borderId="87" applyNumberFormat="0" applyAlignment="0" applyProtection="0"/>
    <xf numFmtId="0" fontId="3" fillId="24" borderId="88" applyNumberFormat="0" applyFont="0" applyAlignment="0" applyProtection="0"/>
    <xf numFmtId="0" fontId="4" fillId="24" borderId="88" applyNumberFormat="0" applyFont="0" applyAlignment="0" applyProtection="0"/>
    <xf numFmtId="0" fontId="71" fillId="55" borderId="88" applyNumberFormat="0" applyAlignment="0" applyProtection="0"/>
    <xf numFmtId="0" fontId="2" fillId="0" borderId="89" applyNumberFormat="0" applyFill="0" applyAlignment="0" applyProtection="0"/>
    <xf numFmtId="0" fontId="30" fillId="9" borderId="86" applyNumberFormat="0" applyAlignment="0" applyProtection="0"/>
    <xf numFmtId="0" fontId="18" fillId="53" borderId="87" applyNumberFormat="0" applyAlignment="0" applyProtection="0"/>
    <xf numFmtId="0" fontId="18" fillId="53" borderId="87" applyNumberFormat="0" applyAlignment="0" applyProtection="0"/>
    <xf numFmtId="0" fontId="18" fillId="9" borderId="87" applyNumberFormat="0" applyAlignment="0" applyProtection="0"/>
    <xf numFmtId="0" fontId="2" fillId="0" borderId="89" applyNumberFormat="0" applyFill="0" applyAlignment="0" applyProtection="0"/>
    <xf numFmtId="0" fontId="4" fillId="24" borderId="88" applyNumberFormat="0" applyFont="0" applyAlignment="0" applyProtection="0"/>
    <xf numFmtId="0" fontId="30" fillId="38" borderId="86" applyNumberFormat="0" applyAlignment="0" applyProtection="0"/>
    <xf numFmtId="0" fontId="30" fillId="9" borderId="86" applyNumberFormat="0" applyAlignment="0" applyProtection="0"/>
    <xf numFmtId="0" fontId="2" fillId="0" borderId="89" applyNumberFormat="0" applyFill="0" applyAlignment="0" applyProtection="0"/>
    <xf numFmtId="0" fontId="18" fillId="53" borderId="87" applyNumberFormat="0" applyAlignment="0" applyProtection="0"/>
    <xf numFmtId="0" fontId="18" fillId="53" borderId="87" applyNumberFormat="0" applyAlignment="0" applyProtection="0"/>
    <xf numFmtId="0" fontId="71" fillId="55" borderId="88" applyNumberFormat="0" applyAlignment="0" applyProtection="0"/>
    <xf numFmtId="0" fontId="28" fillId="53" borderId="86" applyNumberFormat="0" applyAlignment="0" applyProtection="0"/>
    <xf numFmtId="0" fontId="30" fillId="44" borderId="86" applyNumberFormat="0" applyAlignment="0" applyProtection="0"/>
    <xf numFmtId="0" fontId="2" fillId="0" borderId="89" applyNumberFormat="0" applyFill="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28" fillId="9" borderId="86" applyNumberFormat="0" applyAlignment="0" applyProtection="0"/>
    <xf numFmtId="0" fontId="18" fillId="9" borderId="87" applyNumberFormat="0" applyAlignment="0" applyProtection="0"/>
    <xf numFmtId="0" fontId="71" fillId="55" borderId="88" applyNumberFormat="0" applyAlignment="0" applyProtection="0"/>
    <xf numFmtId="0" fontId="30" fillId="38" borderId="86" applyNumberFormat="0" applyAlignment="0" applyProtection="0"/>
    <xf numFmtId="0" fontId="18" fillId="9" borderId="87" applyNumberFormat="0" applyAlignment="0" applyProtection="0"/>
    <xf numFmtId="0" fontId="71" fillId="55" borderId="88" applyNumberFormat="0" applyAlignment="0" applyProtection="0"/>
    <xf numFmtId="0" fontId="18" fillId="9" borderId="87" applyNumberFormat="0" applyAlignment="0" applyProtection="0"/>
    <xf numFmtId="0" fontId="28" fillId="9" borderId="86" applyNumberFormat="0" applyAlignment="0" applyProtection="0"/>
    <xf numFmtId="0" fontId="2" fillId="0" borderId="89" applyNumberFormat="0" applyFill="0" applyAlignment="0" applyProtection="0"/>
    <xf numFmtId="0" fontId="18" fillId="9" borderId="87" applyNumberFormat="0" applyAlignment="0" applyProtection="0"/>
    <xf numFmtId="0" fontId="28" fillId="53"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4" fillId="24" borderId="88" applyNumberFormat="0" applyFont="0" applyAlignment="0" applyProtection="0"/>
    <xf numFmtId="0" fontId="28" fillId="9" borderId="86" applyNumberFormat="0" applyAlignment="0" applyProtection="0"/>
    <xf numFmtId="0" fontId="28" fillId="9" borderId="86" applyNumberFormat="0" applyAlignment="0" applyProtection="0"/>
    <xf numFmtId="0" fontId="18" fillId="9" borderId="87" applyNumberFormat="0" applyAlignment="0" applyProtection="0"/>
    <xf numFmtId="0" fontId="2" fillId="0" borderId="89" applyNumberFormat="0" applyFill="0" applyAlignment="0" applyProtection="0"/>
    <xf numFmtId="0" fontId="30" fillId="9" borderId="86" applyNumberFormat="0" applyAlignment="0" applyProtection="0"/>
    <xf numFmtId="0" fontId="2" fillId="0" borderId="89" applyNumberFormat="0" applyFill="0" applyAlignment="0" applyProtection="0"/>
    <xf numFmtId="0" fontId="18" fillId="53" borderId="87" applyNumberFormat="0" applyAlignment="0" applyProtection="0"/>
    <xf numFmtId="0" fontId="30" fillId="44" borderId="86" applyNumberFormat="0" applyAlignment="0" applyProtection="0"/>
    <xf numFmtId="0" fontId="2" fillId="0" borderId="89" applyNumberFormat="0" applyFill="0" applyAlignment="0" applyProtection="0"/>
    <xf numFmtId="0" fontId="30" fillId="44" borderId="86" applyNumberFormat="0" applyAlignment="0" applyProtection="0"/>
    <xf numFmtId="0" fontId="18" fillId="53" borderId="87" applyNumberFormat="0" applyAlignment="0" applyProtection="0"/>
    <xf numFmtId="0" fontId="18" fillId="9" borderId="87" applyNumberFormat="0" applyAlignment="0" applyProtection="0"/>
    <xf numFmtId="0" fontId="18" fillId="9" borderId="87" applyNumberFormat="0" applyAlignment="0" applyProtection="0"/>
    <xf numFmtId="0" fontId="28" fillId="53" borderId="86" applyNumberFormat="0" applyAlignment="0" applyProtection="0"/>
    <xf numFmtId="0" fontId="2" fillId="0" borderId="89" applyNumberFormat="0" applyFill="0" applyAlignment="0" applyProtection="0"/>
    <xf numFmtId="0" fontId="30" fillId="9"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30" fillId="9" borderId="86" applyNumberFormat="0" applyAlignment="0" applyProtection="0"/>
    <xf numFmtId="0" fontId="4" fillId="24" borderId="88" applyNumberFormat="0" applyFont="0" applyAlignment="0" applyProtection="0"/>
    <xf numFmtId="0" fontId="30" fillId="38" borderId="86" applyNumberFormat="0" applyAlignment="0" applyProtection="0"/>
    <xf numFmtId="0" fontId="18" fillId="9" borderId="87" applyNumberFormat="0" applyAlignment="0" applyProtection="0"/>
    <xf numFmtId="0" fontId="18" fillId="53" borderId="87" applyNumberFormat="0" applyAlignment="0" applyProtection="0"/>
    <xf numFmtId="0" fontId="2" fillId="0" borderId="89" applyNumberFormat="0" applyFill="0" applyAlignment="0" applyProtection="0"/>
    <xf numFmtId="0" fontId="18" fillId="9" borderId="87" applyNumberFormat="0" applyAlignment="0" applyProtection="0"/>
    <xf numFmtId="0" fontId="4" fillId="24" borderId="88" applyNumberFormat="0" applyFont="0" applyAlignment="0" applyProtection="0"/>
    <xf numFmtId="0" fontId="28" fillId="53" borderId="86" applyNumberFormat="0" applyAlignment="0" applyProtection="0"/>
    <xf numFmtId="0" fontId="3" fillId="24" borderId="88" applyNumberFormat="0" applyFont="0" applyAlignment="0" applyProtection="0"/>
    <xf numFmtId="0" fontId="4" fillId="24" borderId="88" applyNumberFormat="0" applyFont="0" applyAlignment="0" applyProtection="0"/>
    <xf numFmtId="0" fontId="30" fillId="44"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28" fillId="9" borderId="86" applyNumberFormat="0" applyAlignment="0" applyProtection="0"/>
    <xf numFmtId="0" fontId="18" fillId="9" borderId="87" applyNumberFormat="0" applyAlignment="0" applyProtection="0"/>
    <xf numFmtId="0" fontId="18" fillId="9" borderId="87" applyNumberFormat="0" applyAlignment="0" applyProtection="0"/>
    <xf numFmtId="0" fontId="28" fillId="9" borderId="86" applyNumberFormat="0" applyAlignment="0" applyProtection="0"/>
    <xf numFmtId="0" fontId="18" fillId="9" borderId="87" applyNumberFormat="0" applyAlignment="0" applyProtection="0"/>
    <xf numFmtId="0" fontId="30" fillId="44"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4" fillId="24" borderId="88" applyNumberFormat="0" applyFont="0" applyAlignment="0" applyProtection="0"/>
    <xf numFmtId="0" fontId="18" fillId="9" borderId="87" applyNumberFormat="0" applyAlignment="0" applyProtection="0"/>
    <xf numFmtId="0" fontId="71" fillId="55" borderId="88" applyNumberFormat="0" applyAlignment="0" applyProtection="0"/>
    <xf numFmtId="0" fontId="28" fillId="9" borderId="86" applyNumberFormat="0" applyAlignment="0" applyProtection="0"/>
    <xf numFmtId="0" fontId="4" fillId="24" borderId="88" applyNumberFormat="0" applyFont="0" applyAlignment="0" applyProtection="0"/>
    <xf numFmtId="0" fontId="28" fillId="53"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4" fillId="24" borderId="88" applyNumberFormat="0" applyFont="0" applyAlignment="0" applyProtection="0"/>
    <xf numFmtId="0" fontId="71" fillId="55" borderId="88" applyNumberFormat="0" applyAlignment="0" applyProtection="0"/>
    <xf numFmtId="0" fontId="18" fillId="9" borderId="87" applyNumberFormat="0" applyAlignment="0" applyProtection="0"/>
    <xf numFmtId="0" fontId="18" fillId="9" borderId="87" applyNumberFormat="0" applyAlignment="0" applyProtection="0"/>
    <xf numFmtId="0" fontId="2" fillId="0" borderId="89" applyNumberFormat="0" applyFill="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18" fillId="53" borderId="87" applyNumberFormat="0" applyAlignment="0" applyProtection="0"/>
    <xf numFmtId="0" fontId="3" fillId="24" borderId="88" applyNumberFormat="0" applyFont="0" applyAlignment="0" applyProtection="0"/>
    <xf numFmtId="0" fontId="4" fillId="24" borderId="88" applyNumberFormat="0" applyFont="0" applyAlignment="0" applyProtection="0"/>
    <xf numFmtId="0" fontId="71" fillId="55" borderId="88" applyNumberFormat="0" applyAlignment="0" applyProtection="0"/>
    <xf numFmtId="0" fontId="2" fillId="0" borderId="89" applyNumberFormat="0" applyFill="0" applyAlignment="0" applyProtection="0"/>
    <xf numFmtId="0" fontId="30" fillId="9" borderId="86" applyNumberFormat="0" applyAlignment="0" applyProtection="0"/>
    <xf numFmtId="0" fontId="18" fillId="53" borderId="87" applyNumberFormat="0" applyAlignment="0" applyProtection="0"/>
    <xf numFmtId="0" fontId="18" fillId="53" borderId="87" applyNumberFormat="0" applyAlignment="0" applyProtection="0"/>
    <xf numFmtId="0" fontId="18" fillId="9" borderId="87" applyNumberFormat="0" applyAlignment="0" applyProtection="0"/>
    <xf numFmtId="0" fontId="2" fillId="0" borderId="89" applyNumberFormat="0" applyFill="0" applyAlignment="0" applyProtection="0"/>
    <xf numFmtId="0" fontId="4" fillId="24" borderId="88" applyNumberFormat="0" applyFont="0" applyAlignment="0" applyProtection="0"/>
    <xf numFmtId="0" fontId="30" fillId="38" borderId="86" applyNumberFormat="0" applyAlignment="0" applyProtection="0"/>
    <xf numFmtId="0" fontId="30" fillId="9" borderId="86" applyNumberFormat="0" applyAlignment="0" applyProtection="0"/>
    <xf numFmtId="0" fontId="2" fillId="0" borderId="89" applyNumberFormat="0" applyFill="0" applyAlignment="0" applyProtection="0"/>
    <xf numFmtId="0" fontId="18" fillId="53" borderId="87" applyNumberFormat="0" applyAlignment="0" applyProtection="0"/>
    <xf numFmtId="0" fontId="18" fillId="53" borderId="87" applyNumberFormat="0" applyAlignment="0" applyProtection="0"/>
    <xf numFmtId="0" fontId="71" fillId="55" borderId="88" applyNumberFormat="0" applyAlignment="0" applyProtection="0"/>
    <xf numFmtId="0" fontId="28" fillId="53" borderId="86" applyNumberFormat="0" applyAlignment="0" applyProtection="0"/>
    <xf numFmtId="0" fontId="30" fillId="44" borderId="86" applyNumberFormat="0" applyAlignment="0" applyProtection="0"/>
    <xf numFmtId="0" fontId="2" fillId="0" borderId="89" applyNumberFormat="0" applyFill="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28" fillId="9" borderId="86" applyNumberFormat="0" applyAlignment="0" applyProtection="0"/>
    <xf numFmtId="0" fontId="18" fillId="9" borderId="87" applyNumberFormat="0" applyAlignment="0" applyProtection="0"/>
    <xf numFmtId="0" fontId="71" fillId="55" borderId="88" applyNumberFormat="0" applyAlignment="0" applyProtection="0"/>
    <xf numFmtId="0" fontId="30" fillId="38" borderId="86" applyNumberFormat="0" applyAlignment="0" applyProtection="0"/>
    <xf numFmtId="0" fontId="18" fillId="9" borderId="87" applyNumberFormat="0" applyAlignment="0" applyProtection="0"/>
    <xf numFmtId="0" fontId="71" fillId="55" borderId="88" applyNumberFormat="0" applyAlignment="0" applyProtection="0"/>
    <xf numFmtId="0" fontId="18" fillId="9" borderId="87" applyNumberFormat="0" applyAlignment="0" applyProtection="0"/>
    <xf numFmtId="0" fontId="28" fillId="9" borderId="86" applyNumberFormat="0" applyAlignment="0" applyProtection="0"/>
    <xf numFmtId="0" fontId="2" fillId="0" borderId="89" applyNumberFormat="0" applyFill="0" applyAlignment="0" applyProtection="0"/>
    <xf numFmtId="0" fontId="18" fillId="9" borderId="87" applyNumberFormat="0" applyAlignment="0" applyProtection="0"/>
    <xf numFmtId="0" fontId="28" fillId="53"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4" fillId="24" borderId="88" applyNumberFormat="0" applyFont="0" applyAlignment="0" applyProtection="0"/>
    <xf numFmtId="0" fontId="28" fillId="9" borderId="86" applyNumberFormat="0" applyAlignment="0" applyProtection="0"/>
    <xf numFmtId="0" fontId="28" fillId="9" borderId="86" applyNumberFormat="0" applyAlignment="0" applyProtection="0"/>
    <xf numFmtId="0" fontId="18" fillId="9" borderId="87" applyNumberFormat="0" applyAlignment="0" applyProtection="0"/>
    <xf numFmtId="0" fontId="2" fillId="0" borderId="89" applyNumberFormat="0" applyFill="0" applyAlignment="0" applyProtection="0"/>
    <xf numFmtId="0" fontId="30" fillId="9" borderId="86" applyNumberFormat="0" applyAlignment="0" applyProtection="0"/>
    <xf numFmtId="0" fontId="2" fillId="0" borderId="89" applyNumberFormat="0" applyFill="0" applyAlignment="0" applyProtection="0"/>
    <xf numFmtId="0" fontId="18" fillId="53" borderId="87" applyNumberFormat="0" applyAlignment="0" applyProtection="0"/>
    <xf numFmtId="0" fontId="30" fillId="44" borderId="86" applyNumberFormat="0" applyAlignment="0" applyProtection="0"/>
    <xf numFmtId="0" fontId="2" fillId="0" borderId="89" applyNumberFormat="0" applyFill="0" applyAlignment="0" applyProtection="0"/>
    <xf numFmtId="0" fontId="30" fillId="44" borderId="86" applyNumberFormat="0" applyAlignment="0" applyProtection="0"/>
    <xf numFmtId="0" fontId="18" fillId="53" borderId="87" applyNumberFormat="0" applyAlignment="0" applyProtection="0"/>
    <xf numFmtId="0" fontId="18" fillId="9" borderId="87" applyNumberFormat="0" applyAlignment="0" applyProtection="0"/>
    <xf numFmtId="0" fontId="18" fillId="9" borderId="87" applyNumberFormat="0" applyAlignment="0" applyProtection="0"/>
    <xf numFmtId="0" fontId="28" fillId="53"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28" fillId="9" borderId="86" applyNumberFormat="0" applyAlignment="0" applyProtection="0"/>
    <xf numFmtId="0" fontId="2" fillId="0" borderId="89" applyNumberFormat="0" applyFill="0" applyAlignment="0" applyProtection="0"/>
    <xf numFmtId="0" fontId="18" fillId="9" borderId="87" applyNumberFormat="0" applyAlignment="0" applyProtection="0"/>
    <xf numFmtId="0" fontId="18" fillId="9" borderId="87" applyNumberFormat="0" applyAlignment="0" applyProtection="0"/>
    <xf numFmtId="0" fontId="30" fillId="9" borderId="86" applyNumberFormat="0" applyAlignment="0" applyProtection="0"/>
    <xf numFmtId="0" fontId="2" fillId="0" borderId="89" applyNumberFormat="0" applyFill="0" applyAlignment="0" applyProtection="0"/>
    <xf numFmtId="0" fontId="28" fillId="9" borderId="86" applyNumberFormat="0" applyAlignment="0" applyProtection="0"/>
    <xf numFmtId="0" fontId="4" fillId="24" borderId="88" applyNumberFormat="0" applyFont="0" applyAlignment="0" applyProtection="0"/>
    <xf numFmtId="0" fontId="2" fillId="0" borderId="89" applyNumberFormat="0" applyFill="0" applyAlignment="0" applyProtection="0"/>
    <xf numFmtId="0" fontId="4" fillId="24" borderId="88" applyNumberFormat="0" applyFont="0" applyAlignment="0" applyProtection="0"/>
    <xf numFmtId="0" fontId="2" fillId="0" borderId="89" applyNumberFormat="0" applyFill="0" applyAlignment="0" applyProtection="0"/>
    <xf numFmtId="0" fontId="18" fillId="9" borderId="87" applyNumberFormat="0" applyAlignment="0" applyProtection="0"/>
    <xf numFmtId="0" fontId="18" fillId="53" borderId="87" applyNumberFormat="0" applyAlignment="0" applyProtection="0"/>
    <xf numFmtId="0" fontId="30" fillId="44" borderId="86" applyNumberFormat="0" applyAlignment="0" applyProtection="0"/>
    <xf numFmtId="0" fontId="18" fillId="9" borderId="87" applyNumberFormat="0" applyAlignment="0" applyProtection="0"/>
    <xf numFmtId="0" fontId="2" fillId="0" borderId="89" applyNumberFormat="0" applyFill="0" applyAlignment="0" applyProtection="0"/>
    <xf numFmtId="0" fontId="18" fillId="9" borderId="87" applyNumberFormat="0" applyAlignment="0" applyProtection="0"/>
    <xf numFmtId="0" fontId="18" fillId="9" borderId="87" applyNumberFormat="0" applyAlignment="0" applyProtection="0"/>
    <xf numFmtId="0" fontId="28" fillId="9" borderId="86" applyNumberFormat="0" applyAlignment="0" applyProtection="0"/>
    <xf numFmtId="0" fontId="18" fillId="9" borderId="87" applyNumberFormat="0" applyAlignment="0" applyProtection="0"/>
    <xf numFmtId="0" fontId="2" fillId="0" borderId="89" applyNumberFormat="0" applyFill="0" applyAlignment="0" applyProtection="0"/>
    <xf numFmtId="0" fontId="30" fillId="9" borderId="86" applyNumberFormat="0" applyAlignment="0" applyProtection="0"/>
    <xf numFmtId="0" fontId="2" fillId="0" borderId="89" applyNumberFormat="0" applyFill="0" applyAlignment="0" applyProtection="0"/>
    <xf numFmtId="0" fontId="18" fillId="9" borderId="87" applyNumberFormat="0" applyAlignment="0" applyProtection="0"/>
    <xf numFmtId="0" fontId="4" fillId="24" borderId="88" applyNumberFormat="0" applyFont="0" applyAlignment="0" applyProtection="0"/>
    <xf numFmtId="0" fontId="2" fillId="0" borderId="89" applyNumberFormat="0" applyFill="0" applyAlignment="0" applyProtection="0"/>
    <xf numFmtId="0" fontId="18" fillId="9" borderId="87" applyNumberFormat="0" applyAlignment="0" applyProtection="0"/>
    <xf numFmtId="0" fontId="18" fillId="9" borderId="87" applyNumberFormat="0" applyAlignment="0" applyProtection="0"/>
    <xf numFmtId="0" fontId="18" fillId="9" borderId="87" applyNumberFormat="0" applyAlignment="0" applyProtection="0"/>
    <xf numFmtId="0" fontId="28" fillId="9" borderId="86" applyNumberFormat="0" applyAlignment="0" applyProtection="0"/>
    <xf numFmtId="0" fontId="18" fillId="53" borderId="87" applyNumberFormat="0" applyAlignment="0" applyProtection="0"/>
    <xf numFmtId="0" fontId="2" fillId="0" borderId="89" applyNumberFormat="0" applyFill="0" applyAlignment="0" applyProtection="0"/>
    <xf numFmtId="0" fontId="28" fillId="9" borderId="86" applyNumberFormat="0" applyAlignment="0" applyProtection="0"/>
    <xf numFmtId="0" fontId="28" fillId="53" borderId="86" applyNumberFormat="0" applyAlignment="0" applyProtection="0"/>
    <xf numFmtId="0" fontId="30" fillId="9" borderId="86" applyNumberFormat="0" applyAlignment="0" applyProtection="0"/>
    <xf numFmtId="0" fontId="28" fillId="9" borderId="86" applyNumberFormat="0" applyAlignment="0" applyProtection="0"/>
    <xf numFmtId="0" fontId="28" fillId="9" borderId="86" applyNumberFormat="0" applyAlignment="0" applyProtection="0"/>
    <xf numFmtId="0" fontId="18" fillId="9" borderId="87" applyNumberFormat="0" applyAlignment="0" applyProtection="0"/>
    <xf numFmtId="0" fontId="18" fillId="9" borderId="87" applyNumberFormat="0" applyAlignment="0" applyProtection="0"/>
    <xf numFmtId="0" fontId="18" fillId="53" borderId="87" applyNumberFormat="0" applyAlignment="0" applyProtection="0"/>
    <xf numFmtId="0" fontId="28" fillId="9" borderId="86" applyNumberFormat="0" applyAlignment="0" applyProtection="0"/>
    <xf numFmtId="0" fontId="2" fillId="0" borderId="89" applyNumberFormat="0" applyFill="0" applyAlignment="0" applyProtection="0"/>
    <xf numFmtId="0" fontId="18" fillId="9" borderId="87" applyNumberFormat="0" applyAlignment="0" applyProtection="0"/>
    <xf numFmtId="0" fontId="30" fillId="9"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18" fillId="9" borderId="87" applyNumberFormat="0" applyAlignment="0" applyProtection="0"/>
    <xf numFmtId="0" fontId="18" fillId="53" borderId="87" applyNumberFormat="0" applyAlignment="0" applyProtection="0"/>
    <xf numFmtId="0" fontId="71" fillId="55" borderId="88" applyNumberFormat="0" applyAlignment="0" applyProtection="0"/>
    <xf numFmtId="0" fontId="71" fillId="55" borderId="88" applyNumberFormat="0" applyAlignment="0" applyProtection="0"/>
    <xf numFmtId="0" fontId="18" fillId="53" borderId="87" applyNumberFormat="0" applyAlignment="0" applyProtection="0"/>
    <xf numFmtId="0" fontId="18" fillId="9" borderId="87" applyNumberFormat="0" applyAlignment="0" applyProtection="0"/>
    <xf numFmtId="0" fontId="18" fillId="9" borderId="87" applyNumberFormat="0" applyAlignment="0" applyProtection="0"/>
    <xf numFmtId="0" fontId="18" fillId="9" borderId="87" applyNumberFormat="0" applyAlignment="0" applyProtection="0"/>
    <xf numFmtId="0" fontId="18" fillId="9" borderId="87" applyNumberFormat="0" applyAlignment="0" applyProtection="0"/>
    <xf numFmtId="0" fontId="18" fillId="53" borderId="87" applyNumberFormat="0" applyAlignment="0" applyProtection="0"/>
    <xf numFmtId="0" fontId="18" fillId="53" borderId="87" applyNumberFormat="0" applyAlignment="0" applyProtection="0"/>
    <xf numFmtId="0" fontId="18" fillId="53" borderId="87" applyNumberFormat="0" applyAlignment="0" applyProtection="0"/>
    <xf numFmtId="0" fontId="18" fillId="9" borderId="87" applyNumberFormat="0" applyAlignment="0" applyProtection="0"/>
    <xf numFmtId="0" fontId="30" fillId="38" borderId="86" applyNumberFormat="0" applyAlignment="0" applyProtection="0"/>
    <xf numFmtId="0" fontId="18" fillId="9" borderId="87" applyNumberFormat="0" applyAlignment="0" applyProtection="0"/>
    <xf numFmtId="0" fontId="2" fillId="0" borderId="89" applyNumberFormat="0" applyFill="0" applyAlignment="0" applyProtection="0"/>
    <xf numFmtId="0" fontId="18" fillId="53" borderId="87" applyNumberFormat="0" applyAlignment="0" applyProtection="0"/>
    <xf numFmtId="0" fontId="3" fillId="24" borderId="88" applyNumberFormat="0" applyFont="0" applyAlignment="0" applyProtection="0"/>
    <xf numFmtId="0" fontId="4" fillId="24" borderId="88" applyNumberFormat="0" applyFont="0" applyAlignment="0" applyProtection="0"/>
    <xf numFmtId="0" fontId="71" fillId="55" borderId="88" applyNumberFormat="0" applyAlignment="0" applyProtection="0"/>
    <xf numFmtId="0" fontId="2" fillId="0" borderId="89" applyNumberFormat="0" applyFill="0" applyAlignment="0" applyProtection="0"/>
    <xf numFmtId="0" fontId="30" fillId="9" borderId="86" applyNumberFormat="0" applyAlignment="0" applyProtection="0"/>
    <xf numFmtId="0" fontId="18" fillId="53" borderId="87" applyNumberFormat="0" applyAlignment="0" applyProtection="0"/>
    <xf numFmtId="0" fontId="18" fillId="53" borderId="87" applyNumberFormat="0" applyAlignment="0" applyProtection="0"/>
    <xf numFmtId="0" fontId="18" fillId="9" borderId="87" applyNumberFormat="0" applyAlignment="0" applyProtection="0"/>
    <xf numFmtId="0" fontId="2" fillId="0" borderId="89" applyNumberFormat="0" applyFill="0" applyAlignment="0" applyProtection="0"/>
    <xf numFmtId="0" fontId="4" fillId="24" borderId="88" applyNumberFormat="0" applyFont="0" applyAlignment="0" applyProtection="0"/>
    <xf numFmtId="0" fontId="30" fillId="38" borderId="86" applyNumberFormat="0" applyAlignment="0" applyProtection="0"/>
    <xf numFmtId="0" fontId="30" fillId="9" borderId="86" applyNumberFormat="0" applyAlignment="0" applyProtection="0"/>
    <xf numFmtId="0" fontId="2" fillId="0" borderId="89" applyNumberFormat="0" applyFill="0" applyAlignment="0" applyProtection="0"/>
    <xf numFmtId="0" fontId="18" fillId="53" borderId="87" applyNumberFormat="0" applyAlignment="0" applyProtection="0"/>
    <xf numFmtId="0" fontId="18" fillId="53" borderId="87" applyNumberFormat="0" applyAlignment="0" applyProtection="0"/>
    <xf numFmtId="0" fontId="71" fillId="55" borderId="88" applyNumberFormat="0" applyAlignment="0" applyProtection="0"/>
    <xf numFmtId="0" fontId="28" fillId="53" borderId="86" applyNumberFormat="0" applyAlignment="0" applyProtection="0"/>
    <xf numFmtId="0" fontId="30" fillId="44" borderId="86" applyNumberFormat="0" applyAlignment="0" applyProtection="0"/>
    <xf numFmtId="0" fontId="2" fillId="0" borderId="89" applyNumberFormat="0" applyFill="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28" fillId="9" borderId="86" applyNumberFormat="0" applyAlignment="0" applyProtection="0"/>
    <xf numFmtId="0" fontId="18" fillId="9" borderId="87" applyNumberFormat="0" applyAlignment="0" applyProtection="0"/>
    <xf numFmtId="0" fontId="71" fillId="55" borderId="88" applyNumberFormat="0" applyAlignment="0" applyProtection="0"/>
    <xf numFmtId="0" fontId="30" fillId="38" borderId="86" applyNumberFormat="0" applyAlignment="0" applyProtection="0"/>
    <xf numFmtId="0" fontId="18" fillId="9" borderId="87" applyNumberFormat="0" applyAlignment="0" applyProtection="0"/>
    <xf numFmtId="0" fontId="71" fillId="55" borderId="88" applyNumberFormat="0" applyAlignment="0" applyProtection="0"/>
    <xf numFmtId="0" fontId="18" fillId="9" borderId="87" applyNumberFormat="0" applyAlignment="0" applyProtection="0"/>
    <xf numFmtId="0" fontId="28" fillId="9" borderId="86" applyNumberFormat="0" applyAlignment="0" applyProtection="0"/>
    <xf numFmtId="0" fontId="2" fillId="0" borderId="89" applyNumberFormat="0" applyFill="0" applyAlignment="0" applyProtection="0"/>
    <xf numFmtId="0" fontId="18" fillId="9" borderId="87" applyNumberFormat="0" applyAlignment="0" applyProtection="0"/>
    <xf numFmtId="0" fontId="28" fillId="53"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4" fillId="24" borderId="88" applyNumberFormat="0" applyFont="0" applyAlignment="0" applyProtection="0"/>
    <xf numFmtId="0" fontId="28" fillId="9" borderId="86" applyNumberFormat="0" applyAlignment="0" applyProtection="0"/>
    <xf numFmtId="0" fontId="28" fillId="9" borderId="86" applyNumberFormat="0" applyAlignment="0" applyProtection="0"/>
    <xf numFmtId="0" fontId="18" fillId="9" borderId="87" applyNumberFormat="0" applyAlignment="0" applyProtection="0"/>
    <xf numFmtId="0" fontId="2" fillId="0" borderId="89" applyNumberFormat="0" applyFill="0" applyAlignment="0" applyProtection="0"/>
    <xf numFmtId="0" fontId="30" fillId="9" borderId="86" applyNumberFormat="0" applyAlignment="0" applyProtection="0"/>
    <xf numFmtId="0" fontId="2" fillId="0" borderId="89" applyNumberFormat="0" applyFill="0" applyAlignment="0" applyProtection="0"/>
    <xf numFmtId="0" fontId="18" fillId="53" borderId="87" applyNumberFormat="0" applyAlignment="0" applyProtection="0"/>
    <xf numFmtId="0" fontId="30" fillId="44" borderId="86" applyNumberFormat="0" applyAlignment="0" applyProtection="0"/>
    <xf numFmtId="0" fontId="2" fillId="0" borderId="89" applyNumberFormat="0" applyFill="0" applyAlignment="0" applyProtection="0"/>
    <xf numFmtId="0" fontId="30" fillId="44" borderId="86" applyNumberFormat="0" applyAlignment="0" applyProtection="0"/>
    <xf numFmtId="0" fontId="18" fillId="53" borderId="87" applyNumberFormat="0" applyAlignment="0" applyProtection="0"/>
    <xf numFmtId="0" fontId="18" fillId="9" borderId="87" applyNumberFormat="0" applyAlignment="0" applyProtection="0"/>
    <xf numFmtId="0" fontId="18" fillId="9" borderId="87" applyNumberFormat="0" applyAlignment="0" applyProtection="0"/>
    <xf numFmtId="0" fontId="28" fillId="53" borderId="86" applyNumberFormat="0" applyAlignment="0" applyProtection="0"/>
    <xf numFmtId="0" fontId="2" fillId="0" borderId="89" applyNumberFormat="0" applyFill="0" applyAlignment="0" applyProtection="0"/>
    <xf numFmtId="0" fontId="18" fillId="9" borderId="87" applyNumberFormat="0" applyAlignment="0" applyProtection="0"/>
    <xf numFmtId="0" fontId="18" fillId="9" borderId="87" applyNumberFormat="0" applyAlignment="0" applyProtection="0"/>
    <xf numFmtId="0" fontId="18" fillId="9" borderId="87" applyNumberFormat="0" applyAlignment="0" applyProtection="0"/>
    <xf numFmtId="0" fontId="71" fillId="55" borderId="88" applyNumberFormat="0" applyAlignment="0" applyProtection="0"/>
    <xf numFmtId="0" fontId="2" fillId="0" borderId="89" applyNumberFormat="0" applyFill="0" applyAlignment="0" applyProtection="0"/>
    <xf numFmtId="0" fontId="28" fillId="9" borderId="86" applyNumberFormat="0" applyAlignment="0" applyProtection="0"/>
    <xf numFmtId="0" fontId="18" fillId="53" borderId="87" applyNumberFormat="0" applyAlignment="0" applyProtection="0"/>
    <xf numFmtId="0" fontId="28" fillId="53" borderId="86" applyNumberFormat="0" applyAlignment="0" applyProtection="0"/>
    <xf numFmtId="0" fontId="30" fillId="9" borderId="86" applyNumberFormat="0" applyAlignment="0" applyProtection="0"/>
    <xf numFmtId="0" fontId="2" fillId="0" borderId="89" applyNumberFormat="0" applyFill="0" applyAlignment="0" applyProtection="0"/>
    <xf numFmtId="0" fontId="28" fillId="9" borderId="86" applyNumberFormat="0" applyAlignment="0" applyProtection="0"/>
    <xf numFmtId="0" fontId="30" fillId="9" borderId="86" applyNumberFormat="0" applyAlignment="0" applyProtection="0"/>
    <xf numFmtId="0" fontId="18" fillId="9" borderId="87" applyNumberFormat="0" applyAlignment="0" applyProtection="0"/>
    <xf numFmtId="0" fontId="2" fillId="0" borderId="89" applyNumberFormat="0" applyFill="0" applyAlignment="0" applyProtection="0"/>
    <xf numFmtId="0" fontId="18" fillId="53" borderId="87" applyNumberFormat="0" applyAlignment="0" applyProtection="0"/>
    <xf numFmtId="0" fontId="28" fillId="9" borderId="86" applyNumberFormat="0" applyAlignment="0" applyProtection="0"/>
    <xf numFmtId="0" fontId="28" fillId="9" borderId="86" applyNumberFormat="0" applyAlignment="0" applyProtection="0"/>
    <xf numFmtId="0" fontId="4" fillId="24" borderId="88" applyNumberFormat="0" applyFont="0" applyAlignment="0" applyProtection="0"/>
    <xf numFmtId="0" fontId="28" fillId="53" borderId="86" applyNumberFormat="0" applyAlignment="0" applyProtection="0"/>
    <xf numFmtId="0" fontId="18" fillId="9" borderId="87" applyNumberFormat="0" applyAlignment="0" applyProtection="0"/>
    <xf numFmtId="0" fontId="18" fillId="9" borderId="87" applyNumberFormat="0" applyAlignment="0" applyProtection="0"/>
    <xf numFmtId="0" fontId="18" fillId="53" borderId="87" applyNumberFormat="0" applyAlignment="0" applyProtection="0"/>
    <xf numFmtId="0" fontId="4" fillId="24" borderId="88" applyNumberFormat="0" applyFont="0" applyAlignment="0" applyProtection="0"/>
    <xf numFmtId="0" fontId="18" fillId="53" borderId="87" applyNumberFormat="0" applyAlignment="0" applyProtection="0"/>
    <xf numFmtId="0" fontId="18" fillId="53" borderId="87" applyNumberFormat="0" applyAlignment="0" applyProtection="0"/>
    <xf numFmtId="0" fontId="18" fillId="9" borderId="87" applyNumberFormat="0" applyAlignment="0" applyProtection="0"/>
    <xf numFmtId="0" fontId="28" fillId="9" borderId="86" applyNumberFormat="0" applyAlignment="0" applyProtection="0"/>
    <xf numFmtId="0" fontId="2" fillId="0" borderId="89" applyNumberFormat="0" applyFill="0" applyAlignment="0" applyProtection="0"/>
    <xf numFmtId="0" fontId="18" fillId="53" borderId="87" applyNumberFormat="0" applyAlignment="0" applyProtection="0"/>
    <xf numFmtId="0" fontId="18" fillId="9" borderId="87" applyNumberFormat="0" applyAlignment="0" applyProtection="0"/>
    <xf numFmtId="0" fontId="18" fillId="9" borderId="87" applyNumberFormat="0" applyAlignment="0" applyProtection="0"/>
    <xf numFmtId="0" fontId="18" fillId="9" borderId="87" applyNumberFormat="0" applyAlignment="0" applyProtection="0"/>
    <xf numFmtId="0" fontId="18" fillId="53" borderId="87" applyNumberFormat="0" applyAlignment="0" applyProtection="0"/>
    <xf numFmtId="0" fontId="18" fillId="9" borderId="87" applyNumberFormat="0" applyAlignment="0" applyProtection="0"/>
    <xf numFmtId="0" fontId="2" fillId="0" borderId="89" applyNumberFormat="0" applyFill="0" applyAlignment="0" applyProtection="0"/>
    <xf numFmtId="0" fontId="71" fillId="55" borderId="88" applyNumberFormat="0" applyAlignment="0" applyProtection="0"/>
    <xf numFmtId="0" fontId="71" fillId="55" borderId="88" applyNumberFormat="0" applyAlignment="0" applyProtection="0"/>
    <xf numFmtId="0" fontId="30" fillId="9" borderId="86" applyNumberFormat="0" applyAlignment="0" applyProtection="0"/>
    <xf numFmtId="0" fontId="18" fillId="9" borderId="87"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28" fillId="9" borderId="86" applyNumberFormat="0" applyAlignment="0" applyProtection="0"/>
    <xf numFmtId="0" fontId="18" fillId="9" borderId="87" applyNumberFormat="0" applyAlignment="0" applyProtection="0"/>
    <xf numFmtId="0" fontId="71" fillId="55" borderId="88" applyNumberFormat="0" applyAlignment="0" applyProtection="0"/>
    <xf numFmtId="0" fontId="30" fillId="38" borderId="86" applyNumberFormat="0" applyAlignment="0" applyProtection="0"/>
    <xf numFmtId="0" fontId="18" fillId="9" borderId="87" applyNumberFormat="0" applyAlignment="0" applyProtection="0"/>
    <xf numFmtId="0" fontId="71" fillId="55" borderId="88" applyNumberFormat="0" applyAlignment="0" applyProtection="0"/>
    <xf numFmtId="0" fontId="18" fillId="9" borderId="87" applyNumberFormat="0" applyAlignment="0" applyProtection="0"/>
    <xf numFmtId="0" fontId="28" fillId="9" borderId="86" applyNumberFormat="0" applyAlignment="0" applyProtection="0"/>
    <xf numFmtId="0" fontId="2" fillId="0" borderId="89" applyNumberFormat="0" applyFill="0" applyAlignment="0" applyProtection="0"/>
    <xf numFmtId="0" fontId="18" fillId="9" borderId="87" applyNumberFormat="0" applyAlignment="0" applyProtection="0"/>
    <xf numFmtId="0" fontId="28" fillId="53"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4" fillId="24" borderId="88" applyNumberFormat="0" applyFont="0" applyAlignment="0" applyProtection="0"/>
    <xf numFmtId="0" fontId="28" fillId="9" borderId="86" applyNumberFormat="0" applyAlignment="0" applyProtection="0"/>
    <xf numFmtId="0" fontId="28" fillId="9" borderId="86" applyNumberFormat="0" applyAlignment="0" applyProtection="0"/>
    <xf numFmtId="0" fontId="18" fillId="9" borderId="87" applyNumberFormat="0" applyAlignment="0" applyProtection="0"/>
    <xf numFmtId="0" fontId="2" fillId="0" borderId="89" applyNumberFormat="0" applyFill="0" applyAlignment="0" applyProtection="0"/>
    <xf numFmtId="0" fontId="30" fillId="9" borderId="86" applyNumberFormat="0" applyAlignment="0" applyProtection="0"/>
    <xf numFmtId="0" fontId="2" fillId="0" borderId="89" applyNumberFormat="0" applyFill="0" applyAlignment="0" applyProtection="0"/>
    <xf numFmtId="0" fontId="18" fillId="53" borderId="87" applyNumberFormat="0" applyAlignment="0" applyProtection="0"/>
    <xf numFmtId="0" fontId="30" fillId="44" borderId="86" applyNumberFormat="0" applyAlignment="0" applyProtection="0"/>
    <xf numFmtId="0" fontId="2" fillId="0" borderId="89" applyNumberFormat="0" applyFill="0" applyAlignment="0" applyProtection="0"/>
    <xf numFmtId="0" fontId="30" fillId="44" borderId="86" applyNumberFormat="0" applyAlignment="0" applyProtection="0"/>
    <xf numFmtId="0" fontId="18" fillId="53" borderId="87" applyNumberFormat="0" applyAlignment="0" applyProtection="0"/>
    <xf numFmtId="0" fontId="18" fillId="9" borderId="87" applyNumberFormat="0" applyAlignment="0" applyProtection="0"/>
    <xf numFmtId="0" fontId="18" fillId="9" borderId="87" applyNumberFormat="0" applyAlignment="0" applyProtection="0"/>
    <xf numFmtId="0" fontId="28" fillId="53"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4" fillId="24" borderId="88" applyNumberFormat="0" applyFont="0" applyAlignment="0" applyProtection="0"/>
    <xf numFmtId="0" fontId="18" fillId="9" borderId="87" applyNumberFormat="0" applyAlignment="0" applyProtection="0"/>
    <xf numFmtId="0" fontId="71" fillId="55" borderId="88" applyNumberFormat="0" applyAlignment="0" applyProtection="0"/>
    <xf numFmtId="0" fontId="28" fillId="9" borderId="86" applyNumberFormat="0" applyAlignment="0" applyProtection="0"/>
    <xf numFmtId="0" fontId="4" fillId="24" borderId="88" applyNumberFormat="0" applyFont="0" applyAlignment="0" applyProtection="0"/>
    <xf numFmtId="0" fontId="28" fillId="53"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4" fillId="24" borderId="88" applyNumberFormat="0" applyFont="0" applyAlignment="0" applyProtection="0"/>
    <xf numFmtId="0" fontId="71" fillId="55" borderId="88" applyNumberFormat="0" applyAlignment="0" applyProtection="0"/>
    <xf numFmtId="0" fontId="18" fillId="9" borderId="87" applyNumberFormat="0" applyAlignment="0" applyProtection="0"/>
    <xf numFmtId="0" fontId="18" fillId="9" borderId="87" applyNumberFormat="0" applyAlignment="0" applyProtection="0"/>
    <xf numFmtId="0" fontId="2" fillId="0" borderId="89" applyNumberFormat="0" applyFill="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18" fillId="53" borderId="87" applyNumberFormat="0" applyAlignment="0" applyProtection="0"/>
    <xf numFmtId="0" fontId="3" fillId="24" borderId="88" applyNumberFormat="0" applyFont="0" applyAlignment="0" applyProtection="0"/>
    <xf numFmtId="0" fontId="4" fillId="24" borderId="88" applyNumberFormat="0" applyFont="0" applyAlignment="0" applyProtection="0"/>
    <xf numFmtId="0" fontId="71" fillId="55" borderId="88" applyNumberFormat="0" applyAlignment="0" applyProtection="0"/>
    <xf numFmtId="0" fontId="2" fillId="0" borderId="89" applyNumberFormat="0" applyFill="0" applyAlignment="0" applyProtection="0"/>
    <xf numFmtId="0" fontId="30" fillId="9" borderId="86" applyNumberFormat="0" applyAlignment="0" applyProtection="0"/>
    <xf numFmtId="0" fontId="18" fillId="53" borderId="87" applyNumberFormat="0" applyAlignment="0" applyProtection="0"/>
    <xf numFmtId="0" fontId="18" fillId="53" borderId="87" applyNumberFormat="0" applyAlignment="0" applyProtection="0"/>
    <xf numFmtId="0" fontId="18" fillId="9" borderId="87" applyNumberFormat="0" applyAlignment="0" applyProtection="0"/>
    <xf numFmtId="0" fontId="2" fillId="0" borderId="89" applyNumberFormat="0" applyFill="0" applyAlignment="0" applyProtection="0"/>
    <xf numFmtId="0" fontId="4" fillId="24" borderId="88" applyNumberFormat="0" applyFont="0" applyAlignment="0" applyProtection="0"/>
    <xf numFmtId="0" fontId="30" fillId="38" borderId="86" applyNumberFormat="0" applyAlignment="0" applyProtection="0"/>
    <xf numFmtId="0" fontId="30" fillId="9" borderId="86" applyNumberFormat="0" applyAlignment="0" applyProtection="0"/>
    <xf numFmtId="0" fontId="2" fillId="0" borderId="89" applyNumberFormat="0" applyFill="0" applyAlignment="0" applyProtection="0"/>
    <xf numFmtId="0" fontId="18" fillId="53" borderId="87" applyNumberFormat="0" applyAlignment="0" applyProtection="0"/>
    <xf numFmtId="0" fontId="18" fillId="53" borderId="87" applyNumberFormat="0" applyAlignment="0" applyProtection="0"/>
    <xf numFmtId="0" fontId="71" fillId="55" borderId="88" applyNumberFormat="0" applyAlignment="0" applyProtection="0"/>
    <xf numFmtId="0" fontId="28" fillId="53" borderId="86" applyNumberFormat="0" applyAlignment="0" applyProtection="0"/>
    <xf numFmtId="0" fontId="30" fillId="44" borderId="86" applyNumberFormat="0" applyAlignment="0" applyProtection="0"/>
    <xf numFmtId="0" fontId="2" fillId="0" borderId="89" applyNumberFormat="0" applyFill="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28"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28" fillId="9" borderId="86" applyNumberFormat="0" applyAlignment="0" applyProtection="0"/>
    <xf numFmtId="0" fontId="18" fillId="9" borderId="87" applyNumberFormat="0" applyAlignment="0" applyProtection="0"/>
    <xf numFmtId="0" fontId="71" fillId="55" borderId="88" applyNumberFormat="0" applyAlignment="0" applyProtection="0"/>
    <xf numFmtId="0" fontId="30" fillId="38" borderId="86" applyNumberFormat="0" applyAlignment="0" applyProtection="0"/>
    <xf numFmtId="0" fontId="18" fillId="9" borderId="87" applyNumberFormat="0" applyAlignment="0" applyProtection="0"/>
    <xf numFmtId="0" fontId="71" fillId="55" borderId="88" applyNumberFormat="0" applyAlignment="0" applyProtection="0"/>
    <xf numFmtId="0" fontId="18" fillId="9" borderId="87" applyNumberFormat="0" applyAlignment="0" applyProtection="0"/>
    <xf numFmtId="0" fontId="28" fillId="9" borderId="86" applyNumberFormat="0" applyAlignment="0" applyProtection="0"/>
    <xf numFmtId="0" fontId="2" fillId="0" borderId="89" applyNumberFormat="0" applyFill="0" applyAlignment="0" applyProtection="0"/>
    <xf numFmtId="0" fontId="18" fillId="9" borderId="87" applyNumberFormat="0" applyAlignment="0" applyProtection="0"/>
    <xf numFmtId="0" fontId="28" fillId="53"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4" fillId="24" borderId="88" applyNumberFormat="0" applyFont="0" applyAlignment="0" applyProtection="0"/>
    <xf numFmtId="0" fontId="28" fillId="9" borderId="86" applyNumberFormat="0" applyAlignment="0" applyProtection="0"/>
    <xf numFmtId="0" fontId="28" fillId="9" borderId="86" applyNumberFormat="0" applyAlignment="0" applyProtection="0"/>
    <xf numFmtId="0" fontId="18" fillId="9" borderId="87" applyNumberFormat="0" applyAlignment="0" applyProtection="0"/>
    <xf numFmtId="0" fontId="2" fillId="0" borderId="89" applyNumberFormat="0" applyFill="0" applyAlignment="0" applyProtection="0"/>
    <xf numFmtId="0" fontId="30" fillId="9" borderId="86" applyNumberFormat="0" applyAlignment="0" applyProtection="0"/>
    <xf numFmtId="0" fontId="2" fillId="0" borderId="89" applyNumberFormat="0" applyFill="0" applyAlignment="0" applyProtection="0"/>
    <xf numFmtId="0" fontId="18" fillId="53" borderId="87" applyNumberFormat="0" applyAlignment="0" applyProtection="0"/>
    <xf numFmtId="0" fontId="30" fillId="44" borderId="86" applyNumberFormat="0" applyAlignment="0" applyProtection="0"/>
    <xf numFmtId="0" fontId="2" fillId="0" borderId="89" applyNumberFormat="0" applyFill="0" applyAlignment="0" applyProtection="0"/>
    <xf numFmtId="0" fontId="30" fillId="44" borderId="86" applyNumberFormat="0" applyAlignment="0" applyProtection="0"/>
    <xf numFmtId="0" fontId="18" fillId="53" borderId="87" applyNumberFormat="0" applyAlignment="0" applyProtection="0"/>
    <xf numFmtId="0" fontId="18" fillId="9" borderId="87" applyNumberFormat="0" applyAlignment="0" applyProtection="0"/>
    <xf numFmtId="0" fontId="18" fillId="9" borderId="87" applyNumberFormat="0" applyAlignment="0" applyProtection="0"/>
    <xf numFmtId="0" fontId="28" fillId="53"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18" fillId="53" borderId="87" applyNumberFormat="0" applyAlignment="0" applyProtection="0"/>
    <xf numFmtId="0" fontId="18" fillId="53" borderId="87" applyNumberFormat="0" applyAlignment="0" applyProtection="0"/>
    <xf numFmtId="0" fontId="18" fillId="53" borderId="87" applyNumberFormat="0" applyAlignment="0" applyProtection="0"/>
    <xf numFmtId="0" fontId="2" fillId="0" borderId="89" applyNumberFormat="0" applyFill="0" applyAlignment="0" applyProtection="0"/>
    <xf numFmtId="0" fontId="18" fillId="9" borderId="87" applyNumberFormat="0" applyAlignment="0" applyProtection="0"/>
    <xf numFmtId="0" fontId="28" fillId="9" borderId="86" applyNumberFormat="0" applyAlignment="0" applyProtection="0"/>
    <xf numFmtId="0" fontId="30" fillId="9"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71" fillId="55" borderId="88" applyNumberFormat="0" applyAlignment="0" applyProtection="0"/>
    <xf numFmtId="0" fontId="71" fillId="55" borderId="88" applyNumberFormat="0" applyAlignment="0" applyProtection="0"/>
    <xf numFmtId="0" fontId="18" fillId="9" borderId="87" applyNumberFormat="0" applyAlignment="0" applyProtection="0"/>
    <xf numFmtId="0" fontId="18" fillId="9" borderId="87" applyNumberFormat="0" applyAlignment="0" applyProtection="0"/>
    <xf numFmtId="0" fontId="4" fillId="24" borderId="88" applyNumberFormat="0" applyFont="0" applyAlignment="0" applyProtection="0"/>
    <xf numFmtId="0" fontId="28" fillId="9" borderId="86" applyNumberFormat="0" applyAlignment="0" applyProtection="0"/>
    <xf numFmtId="0" fontId="18" fillId="9" borderId="87" applyNumberFormat="0" applyAlignment="0" applyProtection="0"/>
    <xf numFmtId="0" fontId="18" fillId="53"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71" fillId="55" borderId="88" applyNumberFormat="0" applyAlignment="0" applyProtection="0"/>
    <xf numFmtId="0" fontId="2" fillId="0" borderId="89" applyNumberFormat="0" applyFill="0" applyAlignment="0" applyProtection="0"/>
    <xf numFmtId="0" fontId="4" fillId="24" borderId="88" applyNumberFormat="0" applyFont="0" applyAlignment="0" applyProtection="0"/>
    <xf numFmtId="0" fontId="30" fillId="44" borderId="86" applyNumberFormat="0" applyAlignment="0" applyProtection="0"/>
    <xf numFmtId="0" fontId="18" fillId="53" borderId="87" applyNumberFormat="0" applyAlignment="0" applyProtection="0"/>
    <xf numFmtId="0" fontId="3" fillId="24" borderId="88" applyNumberFormat="0" applyFont="0" applyAlignment="0" applyProtection="0"/>
    <xf numFmtId="0" fontId="30" fillId="44" borderId="86" applyNumberFormat="0" applyAlignment="0" applyProtection="0"/>
    <xf numFmtId="0" fontId="2" fillId="0" borderId="89" applyNumberFormat="0" applyFill="0" applyAlignment="0" applyProtection="0"/>
    <xf numFmtId="0" fontId="28" fillId="9" borderId="86" applyNumberFormat="0" applyAlignment="0" applyProtection="0"/>
    <xf numFmtId="0" fontId="18" fillId="53" borderId="87" applyNumberFormat="0" applyAlignment="0" applyProtection="0"/>
    <xf numFmtId="0" fontId="2" fillId="0" borderId="89" applyNumberFormat="0" applyFill="0" applyAlignment="0" applyProtection="0"/>
    <xf numFmtId="0" fontId="28" fillId="9" borderId="86" applyNumberFormat="0" applyAlignment="0" applyProtection="0"/>
    <xf numFmtId="0" fontId="4" fillId="24" borderId="88" applyNumberFormat="0" applyFont="0" applyAlignment="0" applyProtection="0"/>
    <xf numFmtId="0" fontId="18" fillId="53"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2" fillId="0" borderId="89" applyNumberFormat="0" applyFill="0" applyAlignment="0" applyProtection="0"/>
    <xf numFmtId="0" fontId="30" fillId="9" borderId="86" applyNumberFormat="0" applyAlignment="0" applyProtection="0"/>
    <xf numFmtId="0" fontId="18" fillId="9" borderId="87" applyNumberFormat="0" applyAlignment="0" applyProtection="0"/>
    <xf numFmtId="0" fontId="2" fillId="0" borderId="89" applyNumberFormat="0" applyFill="0" applyAlignment="0" applyProtection="0"/>
    <xf numFmtId="0" fontId="18" fillId="9" borderId="87" applyNumberFormat="0" applyAlignment="0" applyProtection="0"/>
    <xf numFmtId="0" fontId="28" fillId="9" borderId="86" applyNumberFormat="0" applyAlignment="0" applyProtection="0"/>
    <xf numFmtId="0" fontId="18" fillId="53"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4" fillId="24" borderId="88" applyNumberFormat="0" applyFont="0" applyAlignment="0" applyProtection="0"/>
    <xf numFmtId="0" fontId="18" fillId="9" borderId="87" applyNumberFormat="0" applyAlignment="0" applyProtection="0"/>
    <xf numFmtId="0" fontId="30" fillId="9" borderId="86" applyNumberFormat="0" applyAlignment="0" applyProtection="0"/>
    <xf numFmtId="0" fontId="18" fillId="9" borderId="87" applyNumberFormat="0" applyAlignment="0" applyProtection="0"/>
    <xf numFmtId="0" fontId="28" fillId="9"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18" fillId="9" borderId="87" applyNumberFormat="0" applyAlignment="0" applyProtection="0"/>
    <xf numFmtId="0" fontId="71" fillId="55" borderId="88" applyNumberFormat="0" applyAlignment="0" applyProtection="0"/>
    <xf numFmtId="0" fontId="2" fillId="0" borderId="89" applyNumberFormat="0" applyFill="0" applyAlignment="0" applyProtection="0"/>
    <xf numFmtId="0" fontId="18" fillId="9" borderId="87" applyNumberFormat="0" applyAlignment="0" applyProtection="0"/>
    <xf numFmtId="0" fontId="28" fillId="53"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28" fillId="53" borderId="86" applyNumberFormat="0" applyAlignment="0" applyProtection="0"/>
    <xf numFmtId="0" fontId="2" fillId="0" borderId="89" applyNumberFormat="0" applyFill="0" applyAlignment="0" applyProtection="0"/>
    <xf numFmtId="0" fontId="28" fillId="9" borderId="86" applyNumberFormat="0" applyAlignment="0" applyProtection="0"/>
    <xf numFmtId="0" fontId="28" fillId="9" borderId="86" applyNumberFormat="0" applyAlignment="0" applyProtection="0"/>
    <xf numFmtId="0" fontId="30" fillId="44" borderId="86" applyNumberFormat="0" applyAlignment="0" applyProtection="0"/>
    <xf numFmtId="0" fontId="4" fillId="24" borderId="88" applyNumberFormat="0" applyFont="0" applyAlignment="0" applyProtection="0"/>
    <xf numFmtId="0" fontId="2" fillId="0" borderId="89" applyNumberFormat="0" applyFill="0" applyAlignment="0" applyProtection="0"/>
    <xf numFmtId="0" fontId="2" fillId="0" borderId="89" applyNumberFormat="0" applyFill="0" applyAlignment="0" applyProtection="0"/>
    <xf numFmtId="0" fontId="18" fillId="9" borderId="87" applyNumberFormat="0" applyAlignment="0" applyProtection="0"/>
    <xf numFmtId="0" fontId="18" fillId="53" borderId="87" applyNumberFormat="0" applyAlignment="0" applyProtection="0"/>
    <xf numFmtId="0" fontId="2" fillId="0" borderId="89" applyNumberFormat="0" applyFill="0" applyAlignment="0" applyProtection="0"/>
    <xf numFmtId="0" fontId="28" fillId="9" borderId="86" applyNumberFormat="0" applyAlignment="0" applyProtection="0"/>
    <xf numFmtId="0" fontId="18" fillId="53" borderId="87" applyNumberFormat="0" applyAlignment="0" applyProtection="0"/>
    <xf numFmtId="0" fontId="4" fillId="24" borderId="88" applyNumberFormat="0" applyFont="0" applyAlignment="0" applyProtection="0"/>
    <xf numFmtId="0" fontId="18" fillId="9" borderId="87" applyNumberFormat="0" applyAlignment="0" applyProtection="0"/>
    <xf numFmtId="0" fontId="18" fillId="9" borderId="87" applyNumberFormat="0" applyAlignment="0" applyProtection="0"/>
    <xf numFmtId="0" fontId="30" fillId="44" borderId="86" applyNumberFormat="0" applyAlignment="0" applyProtection="0"/>
    <xf numFmtId="0" fontId="2" fillId="0" borderId="89" applyNumberFormat="0" applyFill="0" applyAlignment="0" applyProtection="0"/>
    <xf numFmtId="0" fontId="28" fillId="9"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18" fillId="9" borderId="87" applyNumberFormat="0" applyAlignment="0" applyProtection="0"/>
    <xf numFmtId="0" fontId="2" fillId="0" borderId="89" applyNumberFormat="0" applyFill="0" applyAlignment="0" applyProtection="0"/>
    <xf numFmtId="0" fontId="18" fillId="53" borderId="87" applyNumberFormat="0" applyAlignment="0" applyProtection="0"/>
    <xf numFmtId="0" fontId="3" fillId="24" borderId="88" applyNumberFormat="0" applyFont="0" applyAlignment="0" applyProtection="0"/>
    <xf numFmtId="0" fontId="18" fillId="9" borderId="87" applyNumberFormat="0" applyAlignment="0" applyProtection="0"/>
    <xf numFmtId="0" fontId="18" fillId="53" borderId="87" applyNumberFormat="0" applyAlignment="0" applyProtection="0"/>
    <xf numFmtId="0" fontId="18" fillId="53" borderId="87" applyNumberFormat="0" applyAlignment="0" applyProtection="0"/>
    <xf numFmtId="0" fontId="2" fillId="0" borderId="89" applyNumberFormat="0" applyFill="0" applyAlignment="0" applyProtection="0"/>
    <xf numFmtId="0" fontId="18" fillId="9" borderId="87" applyNumberFormat="0" applyAlignment="0" applyProtection="0"/>
    <xf numFmtId="0" fontId="71" fillId="55" borderId="88" applyNumberFormat="0" applyAlignment="0" applyProtection="0"/>
    <xf numFmtId="0" fontId="30" fillId="9" borderId="86" applyNumberFormat="0" applyAlignment="0" applyProtection="0"/>
    <xf numFmtId="0" fontId="18" fillId="9"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18" fillId="9" borderId="87" applyNumberFormat="0" applyAlignment="0" applyProtection="0"/>
    <xf numFmtId="0" fontId="2" fillId="0" borderId="89" applyNumberFormat="0" applyFill="0" applyAlignment="0" applyProtection="0"/>
    <xf numFmtId="0" fontId="30" fillId="44" borderId="86" applyNumberFormat="0" applyAlignment="0" applyProtection="0"/>
    <xf numFmtId="0" fontId="30" fillId="44" borderId="86" applyNumberFormat="0" applyAlignment="0" applyProtection="0"/>
    <xf numFmtId="0" fontId="4" fillId="24" borderId="88" applyNumberFormat="0" applyFont="0" applyAlignment="0" applyProtection="0"/>
    <xf numFmtId="0" fontId="30" fillId="9" borderId="86" applyNumberFormat="0" applyAlignment="0" applyProtection="0"/>
    <xf numFmtId="0" fontId="28" fillId="53" borderId="86" applyNumberFormat="0" applyAlignment="0" applyProtection="0"/>
    <xf numFmtId="0" fontId="18" fillId="9" borderId="87" applyNumberFormat="0" applyAlignment="0" applyProtection="0"/>
    <xf numFmtId="0" fontId="2" fillId="0" borderId="89" applyNumberFormat="0" applyFill="0" applyAlignment="0" applyProtection="0"/>
    <xf numFmtId="0" fontId="71" fillId="55" borderId="88" applyNumberFormat="0" applyAlignment="0" applyProtection="0"/>
    <xf numFmtId="0" fontId="18" fillId="9" borderId="87" applyNumberFormat="0" applyAlignment="0" applyProtection="0"/>
    <xf numFmtId="0" fontId="3" fillId="24" borderId="88" applyNumberFormat="0" applyFont="0" applyAlignment="0" applyProtection="0"/>
    <xf numFmtId="0" fontId="28" fillId="53" borderId="86" applyNumberFormat="0" applyAlignment="0" applyProtection="0"/>
    <xf numFmtId="0" fontId="71" fillId="55" borderId="88" applyNumberFormat="0" applyAlignment="0" applyProtection="0"/>
    <xf numFmtId="0" fontId="2" fillId="0" borderId="89" applyNumberFormat="0" applyFill="0" applyAlignment="0" applyProtection="0"/>
    <xf numFmtId="0" fontId="18" fillId="9" borderId="87" applyNumberFormat="0" applyAlignment="0" applyProtection="0"/>
    <xf numFmtId="0" fontId="18" fillId="53" borderId="87" applyNumberFormat="0" applyAlignment="0" applyProtection="0"/>
    <xf numFmtId="0" fontId="30" fillId="9" borderId="86" applyNumberFormat="0" applyAlignment="0" applyProtection="0"/>
    <xf numFmtId="0" fontId="2" fillId="0" borderId="89" applyNumberFormat="0" applyFill="0" applyAlignment="0" applyProtection="0"/>
    <xf numFmtId="0" fontId="30" fillId="9" borderId="86" applyNumberFormat="0" applyAlignment="0" applyProtection="0"/>
    <xf numFmtId="0" fontId="2" fillId="0" borderId="89" applyNumberFormat="0" applyFill="0" applyAlignment="0" applyProtection="0"/>
    <xf numFmtId="0" fontId="30" fillId="9" borderId="86" applyNumberFormat="0" applyAlignment="0" applyProtection="0"/>
    <xf numFmtId="0" fontId="4" fillId="24" borderId="88" applyNumberFormat="0" applyFont="0" applyAlignment="0" applyProtection="0"/>
    <xf numFmtId="0" fontId="71" fillId="55" borderId="88" applyNumberFormat="0" applyAlignment="0" applyProtection="0"/>
    <xf numFmtId="0" fontId="2" fillId="0" borderId="89" applyNumberFormat="0" applyFill="0" applyAlignment="0" applyProtection="0"/>
    <xf numFmtId="0" fontId="2" fillId="0" borderId="89" applyNumberFormat="0" applyFill="0" applyAlignment="0" applyProtection="0"/>
    <xf numFmtId="0" fontId="71" fillId="55" borderId="88" applyNumberFormat="0" applyAlignment="0" applyProtection="0"/>
    <xf numFmtId="0" fontId="4" fillId="24" borderId="88" applyNumberFormat="0" applyFont="0" applyAlignment="0" applyProtection="0"/>
    <xf numFmtId="0" fontId="18" fillId="9" borderId="87" applyNumberFormat="0" applyAlignment="0" applyProtection="0"/>
    <xf numFmtId="0" fontId="28" fillId="9" borderId="86" applyNumberFormat="0" applyAlignment="0" applyProtection="0"/>
    <xf numFmtId="0" fontId="30" fillId="9" borderId="86" applyNumberFormat="0" applyAlignment="0" applyProtection="0"/>
    <xf numFmtId="0" fontId="18" fillId="53" borderId="87" applyNumberFormat="0" applyAlignment="0" applyProtection="0"/>
    <xf numFmtId="0" fontId="18" fillId="9" borderId="87" applyNumberFormat="0" applyAlignment="0" applyProtection="0"/>
    <xf numFmtId="0" fontId="18" fillId="9" borderId="87" applyNumberFormat="0" applyAlignment="0" applyProtection="0"/>
    <xf numFmtId="0" fontId="2" fillId="0" borderId="89" applyNumberFormat="0" applyFill="0" applyAlignment="0" applyProtection="0"/>
    <xf numFmtId="0" fontId="28" fillId="9" borderId="86" applyNumberFormat="0" applyAlignment="0" applyProtection="0"/>
    <xf numFmtId="0" fontId="30" fillId="9" borderId="86" applyNumberFormat="0" applyAlignment="0" applyProtection="0"/>
    <xf numFmtId="0" fontId="2" fillId="0" borderId="89" applyNumberFormat="0" applyFill="0" applyAlignment="0" applyProtection="0"/>
    <xf numFmtId="0" fontId="18" fillId="9" borderId="87" applyNumberFormat="0" applyAlignment="0" applyProtection="0"/>
    <xf numFmtId="0" fontId="28" fillId="53"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3" fillId="24" borderId="88" applyNumberFormat="0" applyFont="0" applyAlignment="0" applyProtection="0"/>
    <xf numFmtId="0" fontId="71" fillId="55" borderId="88" applyNumberFormat="0" applyAlignment="0" applyProtection="0"/>
    <xf numFmtId="0" fontId="2" fillId="0" borderId="89" applyNumberFormat="0" applyFill="0" applyAlignment="0" applyProtection="0"/>
    <xf numFmtId="0" fontId="18" fillId="53" borderId="87" applyNumberFormat="0" applyAlignment="0" applyProtection="0"/>
    <xf numFmtId="0" fontId="18" fillId="9" borderId="87" applyNumberFormat="0" applyAlignment="0" applyProtection="0"/>
    <xf numFmtId="0" fontId="18" fillId="53" borderId="87" applyNumberFormat="0" applyAlignment="0" applyProtection="0"/>
    <xf numFmtId="0" fontId="4" fillId="24" borderId="88" applyNumberFormat="0" applyFont="0" applyAlignment="0" applyProtection="0"/>
    <xf numFmtId="0" fontId="18" fillId="53" borderId="87" applyNumberFormat="0" applyAlignment="0" applyProtection="0"/>
    <xf numFmtId="0" fontId="28" fillId="9" borderId="86" applyNumberFormat="0" applyAlignment="0" applyProtection="0"/>
    <xf numFmtId="0" fontId="18" fillId="9" borderId="87" applyNumberFormat="0" applyAlignment="0" applyProtection="0"/>
    <xf numFmtId="0" fontId="2" fillId="0" borderId="89" applyNumberFormat="0" applyFill="0" applyAlignment="0" applyProtection="0"/>
    <xf numFmtId="0" fontId="18" fillId="9" borderId="87" applyNumberFormat="0" applyAlignment="0" applyProtection="0"/>
    <xf numFmtId="0" fontId="30" fillId="44" borderId="86" applyNumberFormat="0" applyAlignment="0" applyProtection="0"/>
    <xf numFmtId="0" fontId="18" fillId="9" borderId="87" applyNumberFormat="0" applyAlignment="0" applyProtection="0"/>
    <xf numFmtId="0" fontId="3" fillId="24" borderId="88" applyNumberFormat="0" applyFont="0" applyAlignment="0" applyProtection="0"/>
    <xf numFmtId="0" fontId="18" fillId="9" borderId="87" applyNumberFormat="0" applyAlignment="0" applyProtection="0"/>
    <xf numFmtId="0" fontId="4" fillId="24" borderId="88" applyNumberFormat="0" applyFont="0" applyAlignment="0" applyProtection="0"/>
    <xf numFmtId="0" fontId="4" fillId="24" borderId="88" applyNumberFormat="0" applyFont="0" applyAlignment="0" applyProtection="0"/>
    <xf numFmtId="0" fontId="18" fillId="9" borderId="87" applyNumberFormat="0" applyAlignment="0" applyProtection="0"/>
    <xf numFmtId="0" fontId="30" fillId="38" borderId="86" applyNumberFormat="0" applyAlignment="0" applyProtection="0"/>
    <xf numFmtId="0" fontId="30" fillId="44"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8" fillId="9" borderId="86" applyNumberFormat="0" applyAlignment="0" applyProtection="0"/>
    <xf numFmtId="0" fontId="18" fillId="9" borderId="87" applyNumberFormat="0" applyAlignment="0" applyProtection="0"/>
    <xf numFmtId="0" fontId="30" fillId="9" borderId="86" applyNumberFormat="0" applyAlignment="0" applyProtection="0"/>
    <xf numFmtId="0" fontId="18" fillId="53" borderId="87" applyNumberFormat="0" applyAlignment="0" applyProtection="0"/>
    <xf numFmtId="0" fontId="71" fillId="55" borderId="88" applyNumberFormat="0" applyAlignment="0" applyProtection="0"/>
    <xf numFmtId="0" fontId="71" fillId="55" borderId="88" applyNumberFormat="0" applyAlignment="0" applyProtection="0"/>
    <xf numFmtId="0" fontId="28" fillId="53" borderId="86" applyNumberFormat="0" applyAlignment="0" applyProtection="0"/>
    <xf numFmtId="0" fontId="71" fillId="55" borderId="88" applyNumberFormat="0" applyAlignment="0" applyProtection="0"/>
    <xf numFmtId="0" fontId="30" fillId="9"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2" fillId="0" borderId="89" applyNumberFormat="0" applyFill="0" applyAlignment="0" applyProtection="0"/>
    <xf numFmtId="0" fontId="3" fillId="24" borderId="88" applyNumberFormat="0" applyFont="0" applyAlignment="0" applyProtection="0"/>
    <xf numFmtId="0" fontId="30" fillId="44" borderId="86" applyNumberFormat="0" applyAlignment="0" applyProtection="0"/>
    <xf numFmtId="0" fontId="4" fillId="24" borderId="88" applyNumberFormat="0" applyFont="0" applyAlignment="0" applyProtection="0"/>
    <xf numFmtId="0" fontId="18" fillId="53" borderId="87" applyNumberFormat="0" applyAlignment="0" applyProtection="0"/>
    <xf numFmtId="0" fontId="2" fillId="0" borderId="89" applyNumberFormat="0" applyFill="0" applyAlignment="0" applyProtection="0"/>
    <xf numFmtId="0" fontId="18" fillId="9" borderId="87" applyNumberFormat="0" applyAlignment="0" applyProtection="0"/>
    <xf numFmtId="0" fontId="71" fillId="55" borderId="88" applyNumberFormat="0" applyAlignment="0" applyProtection="0"/>
    <xf numFmtId="0" fontId="30" fillId="9" borderId="86" applyNumberFormat="0" applyAlignment="0" applyProtection="0"/>
    <xf numFmtId="0" fontId="71" fillId="55" borderId="88" applyNumberFormat="0" applyAlignment="0" applyProtection="0"/>
    <xf numFmtId="0" fontId="18" fillId="9" borderId="87" applyNumberFormat="0" applyAlignment="0" applyProtection="0"/>
    <xf numFmtId="0" fontId="18" fillId="9" borderId="87" applyNumberFormat="0" applyAlignment="0" applyProtection="0"/>
    <xf numFmtId="0" fontId="30" fillId="9" borderId="86" applyNumberFormat="0" applyAlignment="0" applyProtection="0"/>
    <xf numFmtId="0" fontId="18" fillId="9" borderId="87" applyNumberFormat="0" applyAlignment="0" applyProtection="0"/>
    <xf numFmtId="0" fontId="28"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8" fillId="9" borderId="86" applyNumberFormat="0" applyAlignment="0" applyProtection="0"/>
    <xf numFmtId="0" fontId="18" fillId="9" borderId="87" applyNumberFormat="0" applyAlignment="0" applyProtection="0"/>
    <xf numFmtId="0" fontId="18" fillId="9" borderId="87" applyNumberFormat="0" applyAlignment="0" applyProtection="0"/>
    <xf numFmtId="0" fontId="71" fillId="55" borderId="88" applyNumberFormat="0" applyAlignment="0" applyProtection="0"/>
    <xf numFmtId="0" fontId="18" fillId="9" borderId="87" applyNumberFormat="0" applyAlignment="0" applyProtection="0"/>
    <xf numFmtId="0" fontId="2" fillId="0" borderId="89" applyNumberFormat="0" applyFill="0" applyAlignment="0" applyProtection="0"/>
    <xf numFmtId="0" fontId="28" fillId="53" borderId="86" applyNumberFormat="0" applyAlignment="0" applyProtection="0"/>
    <xf numFmtId="0" fontId="30" fillId="38" borderId="86" applyNumberFormat="0" applyAlignment="0" applyProtection="0"/>
    <xf numFmtId="0" fontId="71" fillId="55" borderId="88" applyNumberFormat="0" applyAlignment="0" applyProtection="0"/>
    <xf numFmtId="0" fontId="2" fillId="0" borderId="89" applyNumberFormat="0" applyFill="0" applyAlignment="0" applyProtection="0"/>
    <xf numFmtId="0" fontId="2" fillId="0" borderId="89" applyNumberFormat="0" applyFill="0" applyAlignment="0" applyProtection="0"/>
    <xf numFmtId="0" fontId="30" fillId="9" borderId="86" applyNumberFormat="0" applyAlignment="0" applyProtection="0"/>
    <xf numFmtId="0" fontId="18" fillId="9" borderId="87" applyNumberFormat="0" applyAlignment="0" applyProtection="0"/>
    <xf numFmtId="0" fontId="18" fillId="9" borderId="87" applyNumberFormat="0" applyAlignment="0" applyProtection="0"/>
    <xf numFmtId="0" fontId="2" fillId="0" borderId="89" applyNumberFormat="0" applyFill="0" applyAlignment="0" applyProtection="0"/>
    <xf numFmtId="0" fontId="71" fillId="55" borderId="88" applyNumberFormat="0" applyAlignment="0" applyProtection="0"/>
    <xf numFmtId="0" fontId="4" fillId="24" borderId="88" applyNumberFormat="0" applyFont="0" applyAlignment="0" applyProtection="0"/>
    <xf numFmtId="0" fontId="30" fillId="9" borderId="86" applyNumberFormat="0" applyAlignment="0" applyProtection="0"/>
    <xf numFmtId="0" fontId="28" fillId="9" borderId="86" applyNumberFormat="0" applyAlignment="0" applyProtection="0"/>
    <xf numFmtId="0" fontId="30" fillId="9" borderId="86" applyNumberFormat="0" applyAlignment="0" applyProtection="0"/>
    <xf numFmtId="0" fontId="18" fillId="9" borderId="87" applyNumberFormat="0" applyAlignment="0" applyProtection="0"/>
    <xf numFmtId="0" fontId="3" fillId="24" borderId="88" applyNumberFormat="0" applyFont="0" applyAlignment="0" applyProtection="0"/>
    <xf numFmtId="0" fontId="30" fillId="9" borderId="86" applyNumberFormat="0" applyAlignment="0" applyProtection="0"/>
    <xf numFmtId="0" fontId="30" fillId="9" borderId="86" applyNumberFormat="0" applyAlignment="0" applyProtection="0"/>
    <xf numFmtId="0" fontId="30" fillId="9" borderId="86" applyNumberFormat="0" applyAlignment="0" applyProtection="0"/>
    <xf numFmtId="0" fontId="30" fillId="38" borderId="86" applyNumberFormat="0" applyAlignment="0" applyProtection="0"/>
    <xf numFmtId="0" fontId="18" fillId="53" borderId="87" applyNumberFormat="0" applyAlignment="0" applyProtection="0"/>
    <xf numFmtId="0" fontId="30" fillId="44" borderId="86" applyNumberFormat="0" applyAlignment="0" applyProtection="0"/>
    <xf numFmtId="0" fontId="18" fillId="53" borderId="87" applyNumberFormat="0" applyAlignment="0" applyProtection="0"/>
    <xf numFmtId="0" fontId="18" fillId="53" borderId="87" applyNumberFormat="0" applyAlignment="0" applyProtection="0"/>
    <xf numFmtId="0" fontId="18" fillId="53" borderId="87" applyNumberFormat="0" applyAlignment="0" applyProtection="0"/>
    <xf numFmtId="0" fontId="18" fillId="53" borderId="87" applyNumberFormat="0" applyAlignment="0" applyProtection="0"/>
    <xf numFmtId="0" fontId="4" fillId="24" borderId="88" applyNumberFormat="0" applyFont="0" applyAlignment="0" applyProtection="0"/>
    <xf numFmtId="0" fontId="71" fillId="55" borderId="88" applyNumberFormat="0" applyAlignment="0" applyProtection="0"/>
    <xf numFmtId="0" fontId="30" fillId="9" borderId="86" applyNumberFormat="0" applyAlignment="0" applyProtection="0"/>
    <xf numFmtId="0" fontId="2" fillId="0" borderId="89" applyNumberFormat="0" applyFill="0" applyAlignment="0" applyProtection="0"/>
    <xf numFmtId="0" fontId="30" fillId="9" borderId="86" applyNumberFormat="0" applyAlignment="0" applyProtection="0"/>
    <xf numFmtId="0" fontId="18" fillId="9" borderId="87" applyNumberFormat="0" applyAlignment="0" applyProtection="0"/>
    <xf numFmtId="0" fontId="2" fillId="0" borderId="89" applyNumberFormat="0" applyFill="0" applyAlignment="0" applyProtection="0"/>
    <xf numFmtId="0" fontId="4" fillId="24" borderId="88" applyNumberFormat="0" applyFont="0" applyAlignment="0" applyProtection="0"/>
    <xf numFmtId="0" fontId="18" fillId="9" borderId="87" applyNumberFormat="0" applyAlignment="0" applyProtection="0"/>
    <xf numFmtId="0" fontId="18" fillId="53" borderId="87" applyNumberFormat="0" applyAlignment="0" applyProtection="0"/>
    <xf numFmtId="0" fontId="4" fillId="24" borderId="88" applyNumberFormat="0" applyFont="0" applyAlignment="0" applyProtection="0"/>
    <xf numFmtId="0" fontId="18" fillId="9" borderId="87" applyNumberFormat="0" applyAlignment="0" applyProtection="0"/>
    <xf numFmtId="0" fontId="18" fillId="9" borderId="87" applyNumberFormat="0" applyAlignment="0" applyProtection="0"/>
    <xf numFmtId="0" fontId="18" fillId="9" borderId="87" applyNumberFormat="0" applyAlignment="0" applyProtection="0"/>
    <xf numFmtId="0" fontId="30" fillId="9" borderId="86" applyNumberFormat="0" applyAlignment="0" applyProtection="0"/>
    <xf numFmtId="0" fontId="3" fillId="24" borderId="88" applyNumberFormat="0" applyFont="0" applyAlignment="0" applyProtection="0"/>
    <xf numFmtId="0" fontId="2" fillId="0" borderId="89" applyNumberFormat="0" applyFill="0" applyAlignment="0" applyProtection="0"/>
    <xf numFmtId="0" fontId="2" fillId="0" borderId="89" applyNumberFormat="0" applyFill="0" applyAlignment="0" applyProtection="0"/>
    <xf numFmtId="0" fontId="3" fillId="24" borderId="88" applyNumberFormat="0" applyFont="0" applyAlignment="0" applyProtection="0"/>
    <xf numFmtId="0" fontId="18" fillId="53" borderId="87" applyNumberFormat="0" applyAlignment="0" applyProtection="0"/>
    <xf numFmtId="0" fontId="2" fillId="0" borderId="89" applyNumberFormat="0" applyFill="0" applyAlignment="0" applyProtection="0"/>
    <xf numFmtId="0" fontId="71" fillId="55" borderId="88" applyNumberFormat="0" applyAlignment="0" applyProtection="0"/>
    <xf numFmtId="0" fontId="18" fillId="53" borderId="87" applyNumberFormat="0" applyAlignment="0" applyProtection="0"/>
    <xf numFmtId="0" fontId="4" fillId="24" borderId="88" applyNumberFormat="0" applyFont="0" applyAlignment="0" applyProtection="0"/>
    <xf numFmtId="0" fontId="2" fillId="0" borderId="89" applyNumberFormat="0" applyFill="0" applyAlignment="0" applyProtection="0"/>
    <xf numFmtId="0" fontId="28" fillId="9" borderId="86" applyNumberFormat="0" applyAlignment="0" applyProtection="0"/>
    <xf numFmtId="0" fontId="18" fillId="53" borderId="87" applyNumberFormat="0" applyAlignment="0" applyProtection="0"/>
    <xf numFmtId="0" fontId="18" fillId="53" borderId="87" applyNumberFormat="0" applyAlignment="0" applyProtection="0"/>
    <xf numFmtId="0" fontId="18" fillId="9" borderId="87" applyNumberFormat="0" applyAlignment="0" applyProtection="0"/>
    <xf numFmtId="0" fontId="18" fillId="9" borderId="87" applyNumberFormat="0" applyAlignment="0" applyProtection="0"/>
    <xf numFmtId="0" fontId="71" fillId="55" borderId="88" applyNumberFormat="0" applyAlignment="0" applyProtection="0"/>
    <xf numFmtId="0" fontId="18" fillId="9" borderId="87" applyNumberFormat="0" applyAlignment="0" applyProtection="0"/>
    <xf numFmtId="0" fontId="4" fillId="24" borderId="88" applyNumberFormat="0" applyFont="0" applyAlignment="0" applyProtection="0"/>
    <xf numFmtId="0" fontId="4" fillId="24" borderId="88" applyNumberFormat="0" applyFont="0" applyAlignment="0" applyProtection="0"/>
    <xf numFmtId="0" fontId="28" fillId="53" borderId="86" applyNumberFormat="0" applyAlignment="0" applyProtection="0"/>
    <xf numFmtId="0" fontId="18" fillId="9" borderId="87" applyNumberFormat="0" applyAlignment="0" applyProtection="0"/>
    <xf numFmtId="0" fontId="71" fillId="55" borderId="88" applyNumberFormat="0" applyAlignment="0" applyProtection="0"/>
    <xf numFmtId="0" fontId="2" fillId="0" borderId="89" applyNumberFormat="0" applyFill="0" applyAlignment="0" applyProtection="0"/>
    <xf numFmtId="0" fontId="18" fillId="53"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30" fillId="44" borderId="86" applyNumberFormat="0" applyAlignment="0" applyProtection="0"/>
    <xf numFmtId="0" fontId="30"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30" fillId="44" borderId="86" applyNumberFormat="0" applyAlignment="0" applyProtection="0"/>
    <xf numFmtId="0" fontId="3" fillId="24" borderId="88" applyNumberFormat="0" applyFont="0" applyAlignment="0" applyProtection="0"/>
    <xf numFmtId="0" fontId="71" fillId="55" borderId="88" applyNumberFormat="0" applyAlignment="0" applyProtection="0"/>
    <xf numFmtId="0" fontId="18" fillId="9" borderId="87" applyNumberFormat="0" applyAlignment="0" applyProtection="0"/>
    <xf numFmtId="0" fontId="71" fillId="55" borderId="88" applyNumberFormat="0" applyAlignment="0" applyProtection="0"/>
    <xf numFmtId="0" fontId="30" fillId="9" borderId="86" applyNumberFormat="0" applyAlignment="0" applyProtection="0"/>
    <xf numFmtId="0" fontId="28" fillId="9" borderId="86" applyNumberFormat="0" applyAlignment="0" applyProtection="0"/>
    <xf numFmtId="0" fontId="18" fillId="53" borderId="87" applyNumberFormat="0" applyAlignment="0" applyProtection="0"/>
    <xf numFmtId="0" fontId="4" fillId="24" borderId="88" applyNumberFormat="0" applyFont="0" applyAlignment="0" applyProtection="0"/>
    <xf numFmtId="0" fontId="28" fillId="53" borderId="86" applyNumberFormat="0" applyAlignment="0" applyProtection="0"/>
    <xf numFmtId="0" fontId="4" fillId="24" borderId="88" applyNumberFormat="0" applyFont="0" applyAlignment="0" applyProtection="0"/>
    <xf numFmtId="0" fontId="30" fillId="9" borderId="86" applyNumberFormat="0" applyAlignment="0" applyProtection="0"/>
    <xf numFmtId="0" fontId="2" fillId="0" borderId="89" applyNumberFormat="0" applyFill="0" applyAlignment="0" applyProtection="0"/>
    <xf numFmtId="0" fontId="28" fillId="53" borderId="86" applyNumberFormat="0" applyAlignment="0" applyProtection="0"/>
    <xf numFmtId="0" fontId="18" fillId="9" borderId="87" applyNumberFormat="0" applyAlignment="0" applyProtection="0"/>
    <xf numFmtId="0" fontId="2" fillId="0" borderId="89" applyNumberFormat="0" applyFill="0" applyAlignment="0" applyProtection="0"/>
    <xf numFmtId="0" fontId="28" fillId="9" borderId="86" applyNumberFormat="0" applyAlignment="0" applyProtection="0"/>
    <xf numFmtId="0" fontId="30" fillId="9" borderId="86" applyNumberFormat="0" applyAlignment="0" applyProtection="0"/>
    <xf numFmtId="0" fontId="30" fillId="44" borderId="86" applyNumberFormat="0" applyAlignment="0" applyProtection="0"/>
    <xf numFmtId="0" fontId="4" fillId="24" borderId="88" applyNumberFormat="0" applyFont="0" applyAlignment="0" applyProtection="0"/>
    <xf numFmtId="0" fontId="28" fillId="9"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30" fillId="44" borderId="86" applyNumberFormat="0" applyAlignment="0" applyProtection="0"/>
    <xf numFmtId="0" fontId="2" fillId="0" borderId="89" applyNumberFormat="0" applyFill="0" applyAlignment="0" applyProtection="0"/>
    <xf numFmtId="0" fontId="18" fillId="53" borderId="87" applyNumberFormat="0" applyAlignment="0" applyProtection="0"/>
    <xf numFmtId="0" fontId="18" fillId="53" borderId="87" applyNumberFormat="0" applyAlignment="0" applyProtection="0"/>
    <xf numFmtId="0" fontId="18" fillId="9" borderId="87" applyNumberFormat="0" applyAlignment="0" applyProtection="0"/>
    <xf numFmtId="0" fontId="18" fillId="53" borderId="87"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18" fillId="53" borderId="87" applyNumberFormat="0" applyAlignment="0" applyProtection="0"/>
    <xf numFmtId="0" fontId="2" fillId="0" borderId="89" applyNumberFormat="0" applyFill="0" applyAlignment="0" applyProtection="0"/>
    <xf numFmtId="0" fontId="4" fillId="24" borderId="88" applyNumberFormat="0" applyFont="0" applyAlignment="0" applyProtection="0"/>
    <xf numFmtId="0" fontId="18" fillId="9" borderId="87" applyNumberFormat="0" applyAlignment="0" applyProtection="0"/>
    <xf numFmtId="0" fontId="18" fillId="53" borderId="87" applyNumberFormat="0" applyAlignment="0" applyProtection="0"/>
    <xf numFmtId="0" fontId="30" fillId="9" borderId="86" applyNumberFormat="0" applyAlignment="0" applyProtection="0"/>
    <xf numFmtId="0" fontId="2" fillId="0" borderId="89" applyNumberFormat="0" applyFill="0" applyAlignment="0" applyProtection="0"/>
    <xf numFmtId="0" fontId="28" fillId="9" borderId="86" applyNumberFormat="0" applyAlignment="0" applyProtection="0"/>
    <xf numFmtId="0" fontId="30" fillId="44" borderId="86" applyNumberFormat="0" applyAlignment="0" applyProtection="0"/>
    <xf numFmtId="0" fontId="2" fillId="0" borderId="89" applyNumberFormat="0" applyFill="0" applyAlignment="0" applyProtection="0"/>
    <xf numFmtId="0" fontId="28" fillId="53" borderId="86" applyNumberFormat="0" applyAlignment="0" applyProtection="0"/>
    <xf numFmtId="0" fontId="30" fillId="9" borderId="86" applyNumberFormat="0" applyAlignment="0" applyProtection="0"/>
    <xf numFmtId="0" fontId="18" fillId="9" borderId="87" applyNumberFormat="0" applyAlignment="0" applyProtection="0"/>
    <xf numFmtId="0" fontId="28" fillId="9" borderId="86" applyNumberFormat="0" applyAlignment="0" applyProtection="0"/>
    <xf numFmtId="0" fontId="18" fillId="9" borderId="87" applyNumberFormat="0" applyAlignment="0" applyProtection="0"/>
    <xf numFmtId="0" fontId="2" fillId="0" borderId="89" applyNumberFormat="0" applyFill="0" applyAlignment="0" applyProtection="0"/>
    <xf numFmtId="0" fontId="28" fillId="53" borderId="86" applyNumberFormat="0" applyAlignment="0" applyProtection="0"/>
    <xf numFmtId="0" fontId="30" fillId="9"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18" fillId="9" borderId="87" applyNumberFormat="0" applyAlignment="0" applyProtection="0"/>
    <xf numFmtId="0" fontId="4" fillId="24" borderId="88" applyNumberFormat="0" applyFont="0" applyAlignment="0" applyProtection="0"/>
    <xf numFmtId="0" fontId="2" fillId="0" borderId="89" applyNumberFormat="0" applyFill="0" applyAlignment="0" applyProtection="0"/>
    <xf numFmtId="0" fontId="3" fillId="24" borderId="88" applyNumberFormat="0" applyFont="0" applyAlignment="0" applyProtection="0"/>
    <xf numFmtId="0" fontId="4" fillId="24" borderId="88" applyNumberFormat="0" applyFont="0" applyAlignment="0" applyProtection="0"/>
    <xf numFmtId="0" fontId="18" fillId="9" borderId="87" applyNumberFormat="0" applyAlignment="0" applyProtection="0"/>
    <xf numFmtId="0" fontId="4" fillId="24" borderId="88" applyNumberFormat="0" applyFont="0" applyAlignment="0" applyProtection="0"/>
    <xf numFmtId="0" fontId="18" fillId="53" borderId="87" applyNumberFormat="0" applyAlignment="0" applyProtection="0"/>
    <xf numFmtId="0" fontId="28" fillId="53" borderId="86" applyNumberFormat="0" applyAlignment="0" applyProtection="0"/>
    <xf numFmtId="0" fontId="71" fillId="55" borderId="88" applyNumberFormat="0" applyAlignment="0" applyProtection="0"/>
    <xf numFmtId="0" fontId="18" fillId="9" borderId="87" applyNumberFormat="0" applyAlignment="0" applyProtection="0"/>
    <xf numFmtId="0" fontId="18" fillId="9" borderId="87" applyNumberFormat="0" applyAlignment="0" applyProtection="0"/>
    <xf numFmtId="0" fontId="28" fillId="9" borderId="86" applyNumberFormat="0" applyAlignment="0" applyProtection="0"/>
    <xf numFmtId="0" fontId="18" fillId="9" borderId="87" applyNumberFormat="0" applyAlignment="0" applyProtection="0"/>
    <xf numFmtId="0" fontId="18" fillId="9" borderId="87" applyNumberFormat="0" applyAlignment="0" applyProtection="0"/>
    <xf numFmtId="0" fontId="2" fillId="0" borderId="89" applyNumberFormat="0" applyFill="0" applyAlignment="0" applyProtection="0"/>
    <xf numFmtId="0" fontId="28" fillId="9" borderId="86" applyNumberFormat="0" applyAlignment="0" applyProtection="0"/>
    <xf numFmtId="0" fontId="28" fillId="53" borderId="86" applyNumberFormat="0" applyAlignment="0" applyProtection="0"/>
    <xf numFmtId="0" fontId="30" fillId="44" borderId="86" applyNumberFormat="0" applyAlignment="0" applyProtection="0"/>
    <xf numFmtId="0" fontId="30" fillId="44" borderId="86" applyNumberFormat="0" applyAlignment="0" applyProtection="0"/>
    <xf numFmtId="0" fontId="28" fillId="53" borderId="86" applyNumberFormat="0" applyAlignment="0" applyProtection="0"/>
    <xf numFmtId="0" fontId="18" fillId="53" borderId="87" applyNumberFormat="0" applyAlignment="0" applyProtection="0"/>
    <xf numFmtId="0" fontId="28" fillId="9"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30" fillId="44" borderId="86" applyNumberFormat="0" applyAlignment="0" applyProtection="0"/>
    <xf numFmtId="0" fontId="30" fillId="38" borderId="86" applyNumberFormat="0" applyAlignment="0" applyProtection="0"/>
    <xf numFmtId="0" fontId="30" fillId="9" borderId="86" applyNumberFormat="0" applyAlignment="0" applyProtection="0"/>
    <xf numFmtId="0" fontId="2" fillId="0" borderId="89" applyNumberFormat="0" applyFill="0" applyAlignment="0" applyProtection="0"/>
    <xf numFmtId="0" fontId="28" fillId="9"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18" fillId="9" borderId="87" applyNumberFormat="0" applyAlignment="0" applyProtection="0"/>
    <xf numFmtId="0" fontId="28" fillId="53" borderId="86" applyNumberFormat="0" applyAlignment="0" applyProtection="0"/>
    <xf numFmtId="0" fontId="18" fillId="9" borderId="87" applyNumberFormat="0" applyAlignment="0" applyProtection="0"/>
    <xf numFmtId="0" fontId="2" fillId="0" borderId="89" applyNumberFormat="0" applyFill="0" applyAlignment="0" applyProtection="0"/>
    <xf numFmtId="0" fontId="18" fillId="53" borderId="87" applyNumberFormat="0" applyAlignment="0" applyProtection="0"/>
    <xf numFmtId="0" fontId="28" fillId="9" borderId="86" applyNumberFormat="0" applyAlignment="0" applyProtection="0"/>
    <xf numFmtId="0" fontId="30" fillId="44" borderId="86" applyNumberFormat="0" applyAlignment="0" applyProtection="0"/>
    <xf numFmtId="0" fontId="2" fillId="0" borderId="89" applyNumberFormat="0" applyFill="0" applyAlignment="0" applyProtection="0"/>
    <xf numFmtId="0" fontId="71" fillId="55" borderId="88" applyNumberFormat="0" applyAlignment="0" applyProtection="0"/>
    <xf numFmtId="0" fontId="18" fillId="9" borderId="87" applyNumberFormat="0" applyAlignment="0" applyProtection="0"/>
    <xf numFmtId="0" fontId="2" fillId="0" borderId="89" applyNumberFormat="0" applyFill="0" applyAlignment="0" applyProtection="0"/>
    <xf numFmtId="0" fontId="30" fillId="9" borderId="86" applyNumberFormat="0" applyAlignment="0" applyProtection="0"/>
    <xf numFmtId="0" fontId="30" fillId="9" borderId="86" applyNumberFormat="0" applyAlignment="0" applyProtection="0"/>
    <xf numFmtId="0" fontId="18" fillId="9" borderId="87" applyNumberFormat="0" applyAlignment="0" applyProtection="0"/>
    <xf numFmtId="0" fontId="18" fillId="9" borderId="87" applyNumberFormat="0" applyAlignment="0" applyProtection="0"/>
    <xf numFmtId="0" fontId="18" fillId="53" borderId="87" applyNumberFormat="0" applyAlignment="0" applyProtection="0"/>
    <xf numFmtId="0" fontId="18" fillId="9" borderId="87" applyNumberFormat="0" applyAlignment="0" applyProtection="0"/>
    <xf numFmtId="0" fontId="30" fillId="44" borderId="86" applyNumberFormat="0" applyAlignment="0" applyProtection="0"/>
    <xf numFmtId="0" fontId="2" fillId="0" borderId="89" applyNumberFormat="0" applyFill="0" applyAlignment="0" applyProtection="0"/>
    <xf numFmtId="0" fontId="30" fillId="9" borderId="86" applyNumberFormat="0" applyAlignment="0" applyProtection="0"/>
    <xf numFmtId="0" fontId="18" fillId="53" borderId="87" applyNumberFormat="0" applyAlignment="0" applyProtection="0"/>
    <xf numFmtId="0" fontId="30" fillId="9" borderId="86" applyNumberFormat="0" applyAlignment="0" applyProtection="0"/>
    <xf numFmtId="0" fontId="4" fillId="24" borderId="88" applyNumberFormat="0" applyFont="0" applyAlignment="0" applyProtection="0"/>
    <xf numFmtId="0" fontId="30" fillId="38" borderId="86" applyNumberFormat="0" applyAlignment="0" applyProtection="0"/>
    <xf numFmtId="0" fontId="18" fillId="9" borderId="87" applyNumberFormat="0" applyAlignment="0" applyProtection="0"/>
    <xf numFmtId="0" fontId="2" fillId="0" borderId="89" applyNumberFormat="0" applyFill="0" applyAlignment="0" applyProtection="0"/>
    <xf numFmtId="0" fontId="3" fillId="24" borderId="88" applyNumberFormat="0" applyFont="0" applyAlignment="0" applyProtection="0"/>
    <xf numFmtId="0" fontId="2" fillId="0" borderId="89" applyNumberFormat="0" applyFill="0" applyAlignment="0" applyProtection="0"/>
    <xf numFmtId="0" fontId="30" fillId="9" borderId="86" applyNumberFormat="0" applyAlignment="0" applyProtection="0"/>
    <xf numFmtId="0" fontId="4" fillId="24" borderId="88" applyNumberFormat="0" applyFont="0" applyAlignment="0" applyProtection="0"/>
    <xf numFmtId="0" fontId="2" fillId="0" borderId="89" applyNumberFormat="0" applyFill="0" applyAlignment="0" applyProtection="0"/>
    <xf numFmtId="0" fontId="4" fillId="24" borderId="88" applyNumberFormat="0" applyFont="0" applyAlignment="0" applyProtection="0"/>
    <xf numFmtId="0" fontId="28" fillId="9" borderId="86" applyNumberFormat="0" applyAlignment="0" applyProtection="0"/>
    <xf numFmtId="0" fontId="3" fillId="24" borderId="88" applyNumberFormat="0" applyFont="0" applyAlignment="0" applyProtection="0"/>
    <xf numFmtId="0" fontId="4" fillId="24" borderId="88" applyNumberFormat="0" applyFont="0" applyAlignment="0" applyProtection="0"/>
    <xf numFmtId="0" fontId="4" fillId="24" borderId="88" applyNumberFormat="0" applyFont="0" applyAlignment="0" applyProtection="0"/>
    <xf numFmtId="0" fontId="2" fillId="0" borderId="89" applyNumberFormat="0" applyFill="0" applyAlignment="0" applyProtection="0"/>
    <xf numFmtId="0" fontId="18" fillId="9" borderId="87" applyNumberFormat="0" applyAlignment="0" applyProtection="0"/>
    <xf numFmtId="0" fontId="3" fillId="24" borderId="88" applyNumberFormat="0" applyFont="0" applyAlignment="0" applyProtection="0"/>
    <xf numFmtId="0" fontId="3" fillId="24" borderId="88" applyNumberFormat="0" applyFont="0" applyAlignment="0" applyProtection="0"/>
    <xf numFmtId="0" fontId="2" fillId="0" borderId="89" applyNumberFormat="0" applyFill="0" applyAlignment="0" applyProtection="0"/>
    <xf numFmtId="0" fontId="30" fillId="38" borderId="86" applyNumberFormat="0" applyAlignment="0" applyProtection="0"/>
    <xf numFmtId="0" fontId="2" fillId="0" borderId="89" applyNumberFormat="0" applyFill="0" applyAlignment="0" applyProtection="0"/>
    <xf numFmtId="0" fontId="18" fillId="9" borderId="87" applyNumberFormat="0" applyAlignment="0" applyProtection="0"/>
    <xf numFmtId="0" fontId="18" fillId="9" borderId="87" applyNumberFormat="0" applyAlignment="0" applyProtection="0"/>
    <xf numFmtId="0" fontId="18" fillId="9" borderId="87" applyNumberFormat="0" applyAlignment="0" applyProtection="0"/>
    <xf numFmtId="0" fontId="2" fillId="0" borderId="89" applyNumberFormat="0" applyFill="0" applyAlignment="0" applyProtection="0"/>
    <xf numFmtId="0" fontId="18" fillId="9" borderId="87" applyNumberFormat="0" applyAlignment="0" applyProtection="0"/>
    <xf numFmtId="0" fontId="2" fillId="0" borderId="89" applyNumberFormat="0" applyFill="0" applyAlignment="0" applyProtection="0"/>
    <xf numFmtId="0" fontId="30" fillId="38" borderId="86" applyNumberFormat="0" applyAlignment="0" applyProtection="0"/>
    <xf numFmtId="0" fontId="71" fillId="55" borderId="88" applyNumberFormat="0" applyAlignment="0" applyProtection="0"/>
    <xf numFmtId="0" fontId="2" fillId="0" borderId="89" applyNumberFormat="0" applyFill="0" applyAlignment="0" applyProtection="0"/>
    <xf numFmtId="0" fontId="2" fillId="0" borderId="89" applyNumberFormat="0" applyFill="0" applyAlignment="0" applyProtection="0"/>
    <xf numFmtId="0" fontId="28" fillId="53" borderId="86" applyNumberFormat="0" applyAlignment="0" applyProtection="0"/>
    <xf numFmtId="0" fontId="2" fillId="0" borderId="89" applyNumberFormat="0" applyFill="0" applyAlignment="0" applyProtection="0"/>
    <xf numFmtId="0" fontId="18" fillId="9" borderId="87" applyNumberFormat="0" applyAlignment="0" applyProtection="0"/>
    <xf numFmtId="0" fontId="18" fillId="53"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71" fillId="55" borderId="88" applyNumberFormat="0" applyAlignment="0" applyProtection="0"/>
    <xf numFmtId="0" fontId="30" fillId="9" borderId="86" applyNumberFormat="0" applyAlignment="0" applyProtection="0"/>
    <xf numFmtId="0" fontId="71" fillId="55" borderId="88" applyNumberFormat="0" applyAlignment="0" applyProtection="0"/>
    <xf numFmtId="0" fontId="2" fillId="0" borderId="89" applyNumberFormat="0" applyFill="0" applyAlignment="0" applyProtection="0"/>
    <xf numFmtId="0" fontId="18" fillId="53" borderId="87" applyNumberFormat="0" applyAlignment="0" applyProtection="0"/>
    <xf numFmtId="0" fontId="18" fillId="9" borderId="87" applyNumberFormat="0" applyAlignment="0" applyProtection="0"/>
    <xf numFmtId="0" fontId="2" fillId="0" borderId="89" applyNumberFormat="0" applyFill="0" applyAlignment="0" applyProtection="0"/>
    <xf numFmtId="0" fontId="30" fillId="44" borderId="86" applyNumberFormat="0" applyAlignment="0" applyProtection="0"/>
    <xf numFmtId="0" fontId="28" fillId="53" borderId="86" applyNumberFormat="0" applyAlignment="0" applyProtection="0"/>
    <xf numFmtId="0" fontId="71" fillId="55" borderId="88" applyNumberFormat="0" applyAlignment="0" applyProtection="0"/>
    <xf numFmtId="0" fontId="30" fillId="9" borderId="86" applyNumberFormat="0" applyAlignment="0" applyProtection="0"/>
    <xf numFmtId="0" fontId="71" fillId="55" borderId="88" applyNumberFormat="0" applyAlignment="0" applyProtection="0"/>
    <xf numFmtId="0" fontId="2" fillId="0" borderId="89" applyNumberFormat="0" applyFill="0" applyAlignment="0" applyProtection="0"/>
    <xf numFmtId="0" fontId="30" fillId="44"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28" fillId="9" borderId="86" applyNumberFormat="0" applyAlignment="0" applyProtection="0"/>
    <xf numFmtId="0" fontId="2" fillId="0" borderId="89" applyNumberFormat="0" applyFill="0" applyAlignment="0" applyProtection="0"/>
    <xf numFmtId="0" fontId="30" fillId="9" borderId="86" applyNumberFormat="0" applyAlignment="0" applyProtection="0"/>
    <xf numFmtId="0" fontId="28" fillId="53" borderId="86" applyNumberFormat="0" applyAlignment="0" applyProtection="0"/>
    <xf numFmtId="0" fontId="4" fillId="24" borderId="88" applyNumberFormat="0" applyFont="0" applyAlignment="0" applyProtection="0"/>
    <xf numFmtId="0" fontId="2" fillId="0" borderId="89" applyNumberFormat="0" applyFill="0" applyAlignment="0" applyProtection="0"/>
    <xf numFmtId="0" fontId="18" fillId="9" borderId="87" applyNumberFormat="0" applyAlignment="0" applyProtection="0"/>
    <xf numFmtId="0" fontId="28" fillId="9" borderId="86" applyNumberFormat="0" applyAlignment="0" applyProtection="0"/>
    <xf numFmtId="0" fontId="2" fillId="0" borderId="89" applyNumberFormat="0" applyFill="0" applyAlignment="0" applyProtection="0"/>
    <xf numFmtId="0" fontId="30" fillId="9" borderId="86" applyNumberFormat="0" applyAlignment="0" applyProtection="0"/>
    <xf numFmtId="0" fontId="28" fillId="53" borderId="86" applyNumberFormat="0" applyAlignment="0" applyProtection="0"/>
    <xf numFmtId="0" fontId="28" fillId="9" borderId="86" applyNumberFormat="0" applyAlignment="0" applyProtection="0"/>
    <xf numFmtId="0" fontId="18" fillId="9" borderId="87" applyNumberFormat="0" applyAlignment="0" applyProtection="0"/>
    <xf numFmtId="0" fontId="18" fillId="9" borderId="87" applyNumberFormat="0" applyAlignment="0" applyProtection="0"/>
    <xf numFmtId="0" fontId="2" fillId="0" borderId="89" applyNumberFormat="0" applyFill="0" applyAlignment="0" applyProtection="0"/>
    <xf numFmtId="0" fontId="28" fillId="9" borderId="86" applyNumberFormat="0" applyAlignment="0" applyProtection="0"/>
    <xf numFmtId="0" fontId="71" fillId="55" borderId="88" applyNumberFormat="0" applyAlignment="0" applyProtection="0"/>
    <xf numFmtId="0" fontId="2" fillId="0" borderId="89" applyNumberFormat="0" applyFill="0" applyAlignment="0" applyProtection="0"/>
    <xf numFmtId="0" fontId="18" fillId="9" borderId="87" applyNumberFormat="0" applyAlignment="0" applyProtection="0"/>
    <xf numFmtId="0" fontId="18" fillId="9" borderId="87" applyNumberFormat="0" applyAlignment="0" applyProtection="0"/>
    <xf numFmtId="0" fontId="30" fillId="44" borderId="86" applyNumberFormat="0" applyAlignment="0" applyProtection="0"/>
    <xf numFmtId="0" fontId="18" fillId="53" borderId="87" applyNumberFormat="0" applyAlignment="0" applyProtection="0"/>
    <xf numFmtId="0" fontId="2" fillId="0" borderId="89" applyNumberFormat="0" applyFill="0" applyAlignment="0" applyProtection="0"/>
    <xf numFmtId="0" fontId="28" fillId="53"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4" fillId="24" borderId="88" applyNumberFormat="0" applyFont="0" applyAlignment="0" applyProtection="0"/>
    <xf numFmtId="0" fontId="28" fillId="9" borderId="86" applyNumberFormat="0" applyAlignment="0" applyProtection="0"/>
    <xf numFmtId="0" fontId="4" fillId="24" borderId="88" applyNumberFormat="0" applyFont="0" applyAlignment="0" applyProtection="0"/>
    <xf numFmtId="0" fontId="2" fillId="0" borderId="89" applyNumberFormat="0" applyFill="0" applyAlignment="0" applyProtection="0"/>
    <xf numFmtId="0" fontId="71" fillId="55" borderId="88" applyNumberFormat="0" applyAlignment="0" applyProtection="0"/>
    <xf numFmtId="0" fontId="71" fillId="55" borderId="88" applyNumberFormat="0" applyAlignment="0" applyProtection="0"/>
    <xf numFmtId="0" fontId="28" fillId="9" borderId="86" applyNumberFormat="0" applyAlignment="0" applyProtection="0"/>
    <xf numFmtId="0" fontId="18" fillId="9" borderId="87" applyNumberFormat="0" applyAlignment="0" applyProtection="0"/>
    <xf numFmtId="0" fontId="3" fillId="24" borderId="88" applyNumberFormat="0" applyFont="0" applyAlignment="0" applyProtection="0"/>
    <xf numFmtId="0" fontId="4" fillId="24" borderId="88" applyNumberFormat="0" applyFont="0" applyAlignment="0" applyProtection="0"/>
    <xf numFmtId="0" fontId="30" fillId="44" borderId="86" applyNumberFormat="0" applyAlignment="0" applyProtection="0"/>
    <xf numFmtId="0" fontId="4" fillId="24" borderId="88" applyNumberFormat="0" applyFont="0" applyAlignment="0" applyProtection="0"/>
    <xf numFmtId="0" fontId="2" fillId="0" borderId="89" applyNumberFormat="0" applyFill="0" applyAlignment="0" applyProtection="0"/>
    <xf numFmtId="0" fontId="28" fillId="9" borderId="86" applyNumberFormat="0" applyAlignment="0" applyProtection="0"/>
    <xf numFmtId="0" fontId="71" fillId="55" borderId="88" applyNumberFormat="0" applyAlignment="0" applyProtection="0"/>
    <xf numFmtId="0" fontId="2" fillId="0" borderId="89" applyNumberFormat="0" applyFill="0" applyAlignment="0" applyProtection="0"/>
    <xf numFmtId="0" fontId="2" fillId="0" borderId="89" applyNumberFormat="0" applyFill="0" applyAlignment="0" applyProtection="0"/>
    <xf numFmtId="0" fontId="71" fillId="55" borderId="88" applyNumberFormat="0" applyAlignment="0" applyProtection="0"/>
    <xf numFmtId="0" fontId="4" fillId="24" borderId="88" applyNumberFormat="0" applyFont="0" applyAlignment="0" applyProtection="0"/>
    <xf numFmtId="0" fontId="28" fillId="9" borderId="86" applyNumberFormat="0" applyAlignment="0" applyProtection="0"/>
    <xf numFmtId="0" fontId="71" fillId="55" borderId="88" applyNumberFormat="0" applyAlignment="0" applyProtection="0"/>
    <xf numFmtId="0" fontId="18" fillId="9" borderId="87" applyNumberFormat="0" applyAlignment="0" applyProtection="0"/>
    <xf numFmtId="0" fontId="2" fillId="0" borderId="89" applyNumberFormat="0" applyFill="0" applyAlignment="0" applyProtection="0"/>
    <xf numFmtId="0" fontId="71" fillId="55" borderId="88" applyNumberFormat="0" applyAlignment="0" applyProtection="0"/>
    <xf numFmtId="0" fontId="2" fillId="0" borderId="89" applyNumberFormat="0" applyFill="0" applyAlignment="0" applyProtection="0"/>
    <xf numFmtId="0" fontId="30" fillId="44" borderId="86" applyNumberFormat="0" applyAlignment="0" applyProtection="0"/>
    <xf numFmtId="0" fontId="30" fillId="44" borderId="86" applyNumberFormat="0" applyAlignment="0" applyProtection="0"/>
    <xf numFmtId="0" fontId="30" fillId="9" borderId="86" applyNumberFormat="0" applyAlignment="0" applyProtection="0"/>
    <xf numFmtId="0" fontId="28" fillId="53" borderId="86" applyNumberFormat="0" applyAlignment="0" applyProtection="0"/>
    <xf numFmtId="0" fontId="2" fillId="0" borderId="89" applyNumberFormat="0" applyFill="0" applyAlignment="0" applyProtection="0"/>
    <xf numFmtId="0" fontId="28" fillId="9" borderId="86" applyNumberFormat="0" applyAlignment="0" applyProtection="0"/>
    <xf numFmtId="0" fontId="4" fillId="24" borderId="88" applyNumberFormat="0" applyFont="0" applyAlignment="0" applyProtection="0"/>
    <xf numFmtId="0" fontId="2" fillId="0" borderId="89" applyNumberFormat="0" applyFill="0" applyAlignment="0" applyProtection="0"/>
    <xf numFmtId="0" fontId="28" fillId="9"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18" fillId="53" borderId="87" applyNumberFormat="0" applyAlignment="0" applyProtection="0"/>
    <xf numFmtId="0" fontId="28" fillId="9" borderId="86" applyNumberFormat="0" applyAlignment="0" applyProtection="0"/>
    <xf numFmtId="0" fontId="30" fillId="38" borderId="86" applyNumberFormat="0" applyAlignment="0" applyProtection="0"/>
    <xf numFmtId="0" fontId="18" fillId="53" borderId="87" applyNumberFormat="0" applyAlignment="0" applyProtection="0"/>
    <xf numFmtId="0" fontId="18" fillId="9" borderId="87" applyNumberFormat="0" applyAlignment="0" applyProtection="0"/>
    <xf numFmtId="0" fontId="28" fillId="9" borderId="86" applyNumberFormat="0" applyAlignment="0" applyProtection="0"/>
    <xf numFmtId="0" fontId="18" fillId="53" borderId="87" applyNumberFormat="0" applyAlignment="0" applyProtection="0"/>
    <xf numFmtId="0" fontId="18" fillId="9" borderId="87" applyNumberFormat="0" applyAlignment="0" applyProtection="0"/>
    <xf numFmtId="0" fontId="18" fillId="53" borderId="87" applyNumberFormat="0" applyAlignment="0" applyProtection="0"/>
    <xf numFmtId="0" fontId="28" fillId="53"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30" fillId="9" borderId="86" applyNumberFormat="0" applyAlignment="0" applyProtection="0"/>
    <xf numFmtId="0" fontId="28" fillId="9" borderId="86" applyNumberFormat="0" applyAlignment="0" applyProtection="0"/>
    <xf numFmtId="0" fontId="30" fillId="9" borderId="86" applyNumberFormat="0" applyAlignment="0" applyProtection="0"/>
    <xf numFmtId="0" fontId="18" fillId="53" borderId="87" applyNumberFormat="0" applyAlignment="0" applyProtection="0"/>
    <xf numFmtId="0" fontId="4" fillId="24" borderId="88" applyNumberFormat="0" applyFont="0" applyAlignment="0" applyProtection="0"/>
    <xf numFmtId="0" fontId="30" fillId="9" borderId="86" applyNumberFormat="0" applyAlignment="0" applyProtection="0"/>
    <xf numFmtId="0" fontId="28" fillId="9" borderId="86" applyNumberFormat="0" applyAlignment="0" applyProtection="0"/>
    <xf numFmtId="0" fontId="30" fillId="9" borderId="86" applyNumberFormat="0" applyAlignment="0" applyProtection="0"/>
    <xf numFmtId="0" fontId="18" fillId="9" borderId="87" applyNumberFormat="0" applyAlignment="0" applyProtection="0"/>
    <xf numFmtId="0" fontId="18" fillId="9" borderId="87" applyNumberFormat="0" applyAlignment="0" applyProtection="0"/>
    <xf numFmtId="0" fontId="2" fillId="0" borderId="89" applyNumberFormat="0" applyFill="0" applyAlignment="0" applyProtection="0"/>
    <xf numFmtId="0" fontId="18" fillId="9" borderId="87" applyNumberFormat="0" applyAlignment="0" applyProtection="0"/>
    <xf numFmtId="0" fontId="2" fillId="0" borderId="89" applyNumberFormat="0" applyFill="0" applyAlignment="0" applyProtection="0"/>
    <xf numFmtId="0" fontId="28" fillId="53" borderId="86" applyNumberFormat="0" applyAlignment="0" applyProtection="0"/>
    <xf numFmtId="0" fontId="28" fillId="53" borderId="86" applyNumberFormat="0" applyAlignment="0" applyProtection="0"/>
    <xf numFmtId="0" fontId="18" fillId="9" borderId="87" applyNumberFormat="0" applyAlignment="0" applyProtection="0"/>
    <xf numFmtId="0" fontId="4" fillId="24" borderId="88" applyNumberFormat="0" applyFont="0" applyAlignment="0" applyProtection="0"/>
    <xf numFmtId="0" fontId="18" fillId="9" borderId="87" applyNumberFormat="0" applyAlignment="0" applyProtection="0"/>
    <xf numFmtId="0" fontId="71" fillId="55" borderId="88" applyNumberFormat="0" applyAlignment="0" applyProtection="0"/>
    <xf numFmtId="0" fontId="2" fillId="0" borderId="89" applyNumberFormat="0" applyFill="0" applyAlignment="0" applyProtection="0"/>
    <xf numFmtId="0" fontId="18" fillId="53" borderId="87" applyNumberFormat="0" applyAlignment="0" applyProtection="0"/>
    <xf numFmtId="0" fontId="71" fillId="55" borderId="88" applyNumberFormat="0" applyAlignment="0" applyProtection="0"/>
    <xf numFmtId="0" fontId="18" fillId="9" borderId="87" applyNumberFormat="0" applyAlignment="0" applyProtection="0"/>
    <xf numFmtId="0" fontId="2" fillId="0" borderId="89" applyNumberFormat="0" applyFill="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3" fillId="24" borderId="88" applyNumberFormat="0" applyFont="0" applyAlignment="0" applyProtection="0"/>
    <xf numFmtId="0" fontId="28" fillId="53" borderId="86" applyNumberFormat="0" applyAlignment="0" applyProtection="0"/>
    <xf numFmtId="0" fontId="30" fillId="44" borderId="86" applyNumberFormat="0" applyAlignment="0" applyProtection="0"/>
    <xf numFmtId="0" fontId="3" fillId="24" borderId="88" applyNumberFormat="0" applyFont="0" applyAlignment="0" applyProtection="0"/>
    <xf numFmtId="0" fontId="4" fillId="24" borderId="88" applyNumberFormat="0" applyFont="0" applyAlignment="0" applyProtection="0"/>
    <xf numFmtId="0" fontId="30" fillId="9" borderId="86" applyNumberFormat="0" applyAlignment="0" applyProtection="0"/>
    <xf numFmtId="0" fontId="18" fillId="53" borderId="87" applyNumberFormat="0" applyAlignment="0" applyProtection="0"/>
    <xf numFmtId="0" fontId="18" fillId="9" borderId="87" applyNumberFormat="0" applyAlignment="0" applyProtection="0"/>
    <xf numFmtId="0" fontId="28" fillId="9" borderId="86" applyNumberFormat="0" applyAlignment="0" applyProtection="0"/>
    <xf numFmtId="0" fontId="30" fillId="38" borderId="86" applyNumberFormat="0" applyAlignment="0" applyProtection="0"/>
    <xf numFmtId="0" fontId="4" fillId="24" borderId="88" applyNumberFormat="0" applyFont="0" applyAlignment="0" applyProtection="0"/>
    <xf numFmtId="0" fontId="4" fillId="24" borderId="88" applyNumberFormat="0" applyFont="0" applyAlignment="0" applyProtection="0"/>
    <xf numFmtId="0" fontId="2" fillId="0" borderId="89" applyNumberFormat="0" applyFill="0" applyAlignment="0" applyProtection="0"/>
    <xf numFmtId="0" fontId="30" fillId="44" borderId="86" applyNumberFormat="0" applyAlignment="0" applyProtection="0"/>
    <xf numFmtId="0" fontId="18" fillId="53" borderId="87" applyNumberFormat="0" applyAlignment="0" applyProtection="0"/>
    <xf numFmtId="0" fontId="2" fillId="0" borderId="89" applyNumberFormat="0" applyFill="0" applyAlignment="0" applyProtection="0"/>
    <xf numFmtId="0" fontId="30" fillId="44" borderId="86" applyNumberFormat="0" applyAlignment="0" applyProtection="0"/>
    <xf numFmtId="0" fontId="18" fillId="9" borderId="87" applyNumberFormat="0" applyAlignment="0" applyProtection="0"/>
    <xf numFmtId="0" fontId="71" fillId="55" borderId="88" applyNumberFormat="0" applyAlignment="0" applyProtection="0"/>
    <xf numFmtId="0" fontId="2" fillId="0" borderId="89" applyNumberFormat="0" applyFill="0" applyAlignment="0" applyProtection="0"/>
    <xf numFmtId="0" fontId="28" fillId="9" borderId="86" applyNumberFormat="0" applyAlignment="0" applyProtection="0"/>
    <xf numFmtId="0" fontId="3" fillId="24" borderId="88" applyNumberFormat="0" applyFont="0" applyAlignment="0" applyProtection="0"/>
    <xf numFmtId="0" fontId="18" fillId="9" borderId="87" applyNumberFormat="0" applyAlignment="0" applyProtection="0"/>
    <xf numFmtId="0" fontId="28" fillId="53" borderId="86" applyNumberFormat="0" applyAlignment="0" applyProtection="0"/>
    <xf numFmtId="0" fontId="18" fillId="53" borderId="87" applyNumberFormat="0" applyAlignment="0" applyProtection="0"/>
    <xf numFmtId="0" fontId="2" fillId="0" borderId="89" applyNumberFormat="0" applyFill="0" applyAlignment="0" applyProtection="0"/>
    <xf numFmtId="0" fontId="18" fillId="9" borderId="87" applyNumberFormat="0" applyAlignment="0" applyProtection="0"/>
    <xf numFmtId="0" fontId="2" fillId="0" borderId="89" applyNumberFormat="0" applyFill="0" applyAlignment="0" applyProtection="0"/>
    <xf numFmtId="0" fontId="18" fillId="53" borderId="87" applyNumberFormat="0" applyAlignment="0" applyProtection="0"/>
    <xf numFmtId="0" fontId="2" fillId="0" borderId="89" applyNumberFormat="0" applyFill="0" applyAlignment="0" applyProtection="0"/>
    <xf numFmtId="0" fontId="28" fillId="53" borderId="86" applyNumberFormat="0" applyAlignment="0" applyProtection="0"/>
    <xf numFmtId="0" fontId="18" fillId="9" borderId="87" applyNumberFormat="0" applyAlignment="0" applyProtection="0"/>
    <xf numFmtId="0" fontId="4" fillId="24" borderId="88" applyNumberFormat="0" applyFont="0" applyAlignment="0" applyProtection="0"/>
    <xf numFmtId="0" fontId="2" fillId="0" borderId="89" applyNumberFormat="0" applyFill="0" applyAlignment="0" applyProtection="0"/>
    <xf numFmtId="0" fontId="4" fillId="24" borderId="88" applyNumberFormat="0" applyFont="0" applyAlignment="0" applyProtection="0"/>
    <xf numFmtId="0" fontId="3" fillId="24" borderId="88" applyNumberFormat="0" applyFont="0" applyAlignment="0" applyProtection="0"/>
    <xf numFmtId="0" fontId="4" fillId="24" borderId="88" applyNumberFormat="0" applyFont="0" applyAlignment="0" applyProtection="0"/>
    <xf numFmtId="0" fontId="30" fillId="9" borderId="86" applyNumberFormat="0" applyAlignment="0" applyProtection="0"/>
    <xf numFmtId="0" fontId="71" fillId="55" borderId="88" applyNumberFormat="0" applyAlignment="0" applyProtection="0"/>
    <xf numFmtId="0" fontId="30" fillId="44" borderId="86" applyNumberFormat="0" applyAlignment="0" applyProtection="0"/>
    <xf numFmtId="0" fontId="4" fillId="24" borderId="88" applyNumberFormat="0" applyFont="0" applyAlignment="0" applyProtection="0"/>
    <xf numFmtId="0" fontId="2" fillId="0" borderId="89" applyNumberFormat="0" applyFill="0" applyAlignment="0" applyProtection="0"/>
    <xf numFmtId="0" fontId="30" fillId="44" borderId="86" applyNumberFormat="0" applyAlignment="0" applyProtection="0"/>
    <xf numFmtId="0" fontId="28" fillId="9" borderId="86" applyNumberFormat="0" applyAlignment="0" applyProtection="0"/>
    <xf numFmtId="0" fontId="30" fillId="44" borderId="86" applyNumberFormat="0" applyAlignment="0" applyProtection="0"/>
    <xf numFmtId="0" fontId="28" fillId="9" borderId="86" applyNumberFormat="0" applyAlignment="0" applyProtection="0"/>
    <xf numFmtId="0" fontId="18" fillId="9" borderId="87" applyNumberFormat="0" applyAlignment="0" applyProtection="0"/>
    <xf numFmtId="0" fontId="4" fillId="24" borderId="88" applyNumberFormat="0" applyFont="0" applyAlignment="0" applyProtection="0"/>
    <xf numFmtId="0" fontId="71" fillId="55" borderId="88" applyNumberFormat="0" applyAlignment="0" applyProtection="0"/>
    <xf numFmtId="0" fontId="28" fillId="9" borderId="86" applyNumberFormat="0" applyAlignment="0" applyProtection="0"/>
    <xf numFmtId="0" fontId="18" fillId="9" borderId="87" applyNumberFormat="0" applyAlignment="0" applyProtection="0"/>
    <xf numFmtId="0" fontId="2" fillId="0" borderId="89" applyNumberFormat="0" applyFill="0" applyAlignment="0" applyProtection="0"/>
    <xf numFmtId="0" fontId="18" fillId="9" borderId="87" applyNumberFormat="0" applyAlignment="0" applyProtection="0"/>
    <xf numFmtId="0" fontId="4" fillId="24" borderId="88" applyNumberFormat="0" applyFont="0" applyAlignment="0" applyProtection="0"/>
    <xf numFmtId="0" fontId="18" fillId="9" borderId="87" applyNumberFormat="0" applyAlignment="0" applyProtection="0"/>
    <xf numFmtId="0" fontId="28" fillId="53" borderId="86" applyNumberFormat="0" applyAlignment="0" applyProtection="0"/>
    <xf numFmtId="0" fontId="18" fillId="9" borderId="87" applyNumberFormat="0" applyAlignment="0" applyProtection="0"/>
    <xf numFmtId="0" fontId="18" fillId="53" borderId="87" applyNumberFormat="0" applyAlignment="0" applyProtection="0"/>
    <xf numFmtId="0" fontId="28" fillId="9" borderId="86" applyNumberFormat="0" applyAlignment="0" applyProtection="0"/>
    <xf numFmtId="0" fontId="4" fillId="24" borderId="88" applyNumberFormat="0" applyFont="0" applyAlignment="0" applyProtection="0"/>
    <xf numFmtId="0" fontId="3"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30" fillId="44" borderId="86" applyNumberFormat="0" applyAlignment="0" applyProtection="0"/>
    <xf numFmtId="0" fontId="4" fillId="24" borderId="88" applyNumberFormat="0" applyFont="0" applyAlignment="0" applyProtection="0"/>
    <xf numFmtId="0" fontId="2" fillId="0" borderId="89" applyNumberFormat="0" applyFill="0" applyAlignment="0" applyProtection="0"/>
    <xf numFmtId="0" fontId="30" fillId="44" borderId="86" applyNumberFormat="0" applyAlignment="0" applyProtection="0"/>
    <xf numFmtId="0" fontId="18" fillId="9" borderId="87" applyNumberFormat="0" applyAlignment="0" applyProtection="0"/>
    <xf numFmtId="0" fontId="18" fillId="9" borderId="87" applyNumberFormat="0" applyAlignment="0" applyProtection="0"/>
    <xf numFmtId="0" fontId="18" fillId="9" borderId="87" applyNumberFormat="0" applyAlignment="0" applyProtection="0"/>
    <xf numFmtId="0" fontId="18" fillId="53" borderId="87" applyNumberFormat="0" applyAlignment="0" applyProtection="0"/>
    <xf numFmtId="0" fontId="28" fillId="53" borderId="86" applyNumberFormat="0" applyAlignment="0" applyProtection="0"/>
    <xf numFmtId="0" fontId="18" fillId="9" borderId="87" applyNumberFormat="0" applyAlignment="0" applyProtection="0"/>
    <xf numFmtId="0" fontId="30" fillId="9" borderId="86" applyNumberFormat="0" applyAlignment="0" applyProtection="0"/>
    <xf numFmtId="0" fontId="4" fillId="24" borderId="88" applyNumberFormat="0" applyFont="0" applyAlignment="0" applyProtection="0"/>
    <xf numFmtId="0" fontId="3" fillId="24" borderId="88" applyNumberFormat="0" applyFont="0" applyAlignment="0" applyProtection="0"/>
    <xf numFmtId="0" fontId="30" fillId="9"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18" fillId="9" borderId="87" applyNumberFormat="0" applyAlignment="0" applyProtection="0"/>
    <xf numFmtId="0" fontId="30" fillId="44" borderId="86" applyNumberFormat="0" applyAlignment="0" applyProtection="0"/>
    <xf numFmtId="0" fontId="28" fillId="9" borderId="86" applyNumberFormat="0" applyAlignment="0" applyProtection="0"/>
    <xf numFmtId="0" fontId="71" fillId="55" borderId="88" applyNumberFormat="0" applyAlignment="0" applyProtection="0"/>
    <xf numFmtId="0" fontId="30" fillId="9" borderId="86" applyNumberFormat="0" applyAlignment="0" applyProtection="0"/>
    <xf numFmtId="0" fontId="18" fillId="9" borderId="87" applyNumberFormat="0" applyAlignment="0" applyProtection="0"/>
    <xf numFmtId="0" fontId="2" fillId="0" borderId="89" applyNumberFormat="0" applyFill="0" applyAlignment="0" applyProtection="0"/>
    <xf numFmtId="0" fontId="4" fillId="24" borderId="88" applyNumberFormat="0" applyFont="0" applyAlignment="0" applyProtection="0"/>
    <xf numFmtId="0" fontId="4" fillId="24" borderId="88" applyNumberFormat="0" applyFont="0" applyAlignment="0" applyProtection="0"/>
    <xf numFmtId="0" fontId="18" fillId="53" borderId="87" applyNumberFormat="0" applyAlignment="0" applyProtection="0"/>
    <xf numFmtId="0" fontId="2" fillId="0" borderId="89" applyNumberFormat="0" applyFill="0" applyAlignment="0" applyProtection="0"/>
    <xf numFmtId="0" fontId="3" fillId="24" borderId="88" applyNumberFormat="0" applyFont="0" applyAlignment="0" applyProtection="0"/>
    <xf numFmtId="0" fontId="30" fillId="38"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71" fillId="55" borderId="88" applyNumberFormat="0" applyAlignment="0" applyProtection="0"/>
    <xf numFmtId="0" fontId="18" fillId="9" borderId="87" applyNumberFormat="0" applyAlignment="0" applyProtection="0"/>
    <xf numFmtId="0" fontId="30" fillId="44" borderId="86" applyNumberFormat="0" applyAlignment="0" applyProtection="0"/>
    <xf numFmtId="0" fontId="30" fillId="9" borderId="86" applyNumberFormat="0" applyAlignment="0" applyProtection="0"/>
    <xf numFmtId="0" fontId="18" fillId="53" borderId="87" applyNumberFormat="0" applyAlignment="0" applyProtection="0"/>
    <xf numFmtId="0" fontId="4" fillId="24" borderId="88" applyNumberFormat="0" applyFont="0" applyAlignment="0" applyProtection="0"/>
    <xf numFmtId="0" fontId="2" fillId="0" borderId="89" applyNumberFormat="0" applyFill="0" applyAlignment="0" applyProtection="0"/>
    <xf numFmtId="0" fontId="30" fillId="9" borderId="86" applyNumberFormat="0" applyAlignment="0" applyProtection="0"/>
    <xf numFmtId="0" fontId="18" fillId="9" borderId="87" applyNumberFormat="0" applyAlignment="0" applyProtection="0"/>
    <xf numFmtId="0" fontId="18" fillId="9" borderId="87" applyNumberFormat="0" applyAlignment="0" applyProtection="0"/>
    <xf numFmtId="0" fontId="18" fillId="9" borderId="87" applyNumberFormat="0" applyAlignment="0" applyProtection="0"/>
    <xf numFmtId="0" fontId="18" fillId="53" borderId="87" applyNumberFormat="0" applyAlignment="0" applyProtection="0"/>
    <xf numFmtId="0" fontId="30" fillId="38" borderId="86" applyNumberFormat="0" applyAlignment="0" applyProtection="0"/>
    <xf numFmtId="0" fontId="28" fillId="53" borderId="86" applyNumberFormat="0" applyAlignment="0" applyProtection="0"/>
    <xf numFmtId="0" fontId="2" fillId="0" borderId="89" applyNumberFormat="0" applyFill="0" applyAlignment="0" applyProtection="0"/>
    <xf numFmtId="0" fontId="18" fillId="53" borderId="87" applyNumberFormat="0" applyAlignment="0" applyProtection="0"/>
    <xf numFmtId="0" fontId="28" fillId="53" borderId="86" applyNumberFormat="0" applyAlignment="0" applyProtection="0"/>
    <xf numFmtId="0" fontId="28" fillId="9" borderId="86" applyNumberFormat="0" applyAlignment="0" applyProtection="0"/>
    <xf numFmtId="0" fontId="2" fillId="0" borderId="89" applyNumberFormat="0" applyFill="0" applyAlignment="0" applyProtection="0"/>
    <xf numFmtId="0" fontId="18" fillId="53" borderId="87" applyNumberFormat="0" applyAlignment="0" applyProtection="0"/>
    <xf numFmtId="0" fontId="30" fillId="9" borderId="86" applyNumberFormat="0" applyAlignment="0" applyProtection="0"/>
    <xf numFmtId="0" fontId="28" fillId="53"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28" fillId="9"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18" fillId="9" borderId="87" applyNumberFormat="0" applyAlignment="0" applyProtection="0"/>
    <xf numFmtId="0" fontId="18" fillId="9" borderId="87" applyNumberFormat="0" applyAlignment="0" applyProtection="0"/>
    <xf numFmtId="0" fontId="18" fillId="9" borderId="87" applyNumberFormat="0" applyAlignment="0" applyProtection="0"/>
    <xf numFmtId="0" fontId="18" fillId="9" borderId="87" applyNumberFormat="0" applyAlignment="0" applyProtection="0"/>
    <xf numFmtId="0" fontId="4" fillId="24" borderId="88" applyNumberFormat="0" applyFont="0" applyAlignment="0" applyProtection="0"/>
    <xf numFmtId="0" fontId="2" fillId="0" borderId="89" applyNumberFormat="0" applyFill="0" applyAlignment="0" applyProtection="0"/>
    <xf numFmtId="0" fontId="30" fillId="9" borderId="86" applyNumberFormat="0" applyAlignment="0" applyProtection="0"/>
    <xf numFmtId="0" fontId="18" fillId="53" borderId="87" applyNumberFormat="0" applyAlignment="0" applyProtection="0"/>
    <xf numFmtId="0" fontId="28" fillId="9" borderId="86" applyNumberFormat="0" applyAlignment="0" applyProtection="0"/>
    <xf numFmtId="0" fontId="28" fillId="9" borderId="86" applyNumberFormat="0" applyAlignment="0" applyProtection="0"/>
    <xf numFmtId="0" fontId="18" fillId="53" borderId="87" applyNumberFormat="0" applyAlignment="0" applyProtection="0"/>
    <xf numFmtId="0" fontId="71" fillId="55" borderId="88" applyNumberFormat="0" applyAlignment="0" applyProtection="0"/>
    <xf numFmtId="0" fontId="71" fillId="55" borderId="88" applyNumberFormat="0" applyAlignment="0" applyProtection="0"/>
    <xf numFmtId="0" fontId="2" fillId="0" borderId="89" applyNumberFormat="0" applyFill="0" applyAlignment="0" applyProtection="0"/>
    <xf numFmtId="0" fontId="18" fillId="9" borderId="87" applyNumberFormat="0" applyAlignment="0" applyProtection="0"/>
    <xf numFmtId="0" fontId="2" fillId="0" borderId="89" applyNumberFormat="0" applyFill="0" applyAlignment="0" applyProtection="0"/>
    <xf numFmtId="0" fontId="18" fillId="9" borderId="87" applyNumberFormat="0" applyAlignment="0" applyProtection="0"/>
    <xf numFmtId="0" fontId="18" fillId="9" borderId="87" applyNumberFormat="0" applyAlignment="0" applyProtection="0"/>
    <xf numFmtId="0" fontId="18" fillId="9" borderId="87" applyNumberFormat="0" applyAlignment="0" applyProtection="0"/>
    <xf numFmtId="0" fontId="30" fillId="9" borderId="86" applyNumberFormat="0" applyAlignment="0" applyProtection="0"/>
    <xf numFmtId="0" fontId="2" fillId="0" borderId="89" applyNumberFormat="0" applyFill="0" applyAlignment="0" applyProtection="0"/>
    <xf numFmtId="0" fontId="30" fillId="9" borderId="86" applyNumberFormat="0" applyAlignment="0" applyProtection="0"/>
    <xf numFmtId="0" fontId="71" fillId="55" borderId="88" applyNumberFormat="0" applyAlignment="0" applyProtection="0"/>
    <xf numFmtId="0" fontId="2" fillId="0" borderId="89" applyNumberFormat="0" applyFill="0" applyAlignment="0" applyProtection="0"/>
    <xf numFmtId="0" fontId="4" fillId="24" borderId="88" applyNumberFormat="0" applyFont="0" applyAlignment="0" applyProtection="0"/>
    <xf numFmtId="0" fontId="2" fillId="0" borderId="89" applyNumberFormat="0" applyFill="0" applyAlignment="0" applyProtection="0"/>
    <xf numFmtId="0" fontId="4" fillId="24" borderId="88" applyNumberFormat="0" applyFont="0" applyAlignment="0" applyProtection="0"/>
    <xf numFmtId="0" fontId="4" fillId="24" borderId="88" applyNumberFormat="0" applyFont="0" applyAlignment="0" applyProtection="0"/>
    <xf numFmtId="0" fontId="28" fillId="9" borderId="86" applyNumberFormat="0" applyAlignment="0" applyProtection="0"/>
    <xf numFmtId="0" fontId="2" fillId="0" borderId="89" applyNumberFormat="0" applyFill="0" applyAlignment="0" applyProtection="0"/>
    <xf numFmtId="0" fontId="18" fillId="9" borderId="87" applyNumberFormat="0" applyAlignment="0" applyProtection="0"/>
    <xf numFmtId="0" fontId="4" fillId="24" borderId="88" applyNumberFormat="0" applyFont="0" applyAlignment="0" applyProtection="0"/>
    <xf numFmtId="0" fontId="18" fillId="53" borderId="87" applyNumberFormat="0" applyAlignment="0" applyProtection="0"/>
    <xf numFmtId="0" fontId="2" fillId="0" borderId="89" applyNumberFormat="0" applyFill="0" applyAlignment="0" applyProtection="0"/>
    <xf numFmtId="0" fontId="18" fillId="9" borderId="87" applyNumberFormat="0" applyAlignment="0" applyProtection="0"/>
    <xf numFmtId="0" fontId="18" fillId="53"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4" fillId="24" borderId="88" applyNumberFormat="0" applyFont="0" applyAlignment="0" applyProtection="0"/>
    <xf numFmtId="0" fontId="28" fillId="9" borderId="86" applyNumberFormat="0" applyAlignment="0" applyProtection="0"/>
    <xf numFmtId="0" fontId="18" fillId="53" borderId="87" applyNumberFormat="0" applyAlignment="0" applyProtection="0"/>
    <xf numFmtId="0" fontId="2" fillId="0" borderId="89" applyNumberFormat="0" applyFill="0" applyAlignment="0" applyProtection="0"/>
    <xf numFmtId="0" fontId="18" fillId="9" borderId="87" applyNumberFormat="0" applyAlignment="0" applyProtection="0"/>
    <xf numFmtId="0" fontId="18" fillId="9" borderId="87" applyNumberFormat="0" applyAlignment="0" applyProtection="0"/>
    <xf numFmtId="0" fontId="2" fillId="0" borderId="89" applyNumberFormat="0" applyFill="0" applyAlignment="0" applyProtection="0"/>
    <xf numFmtId="0" fontId="28" fillId="9" borderId="86" applyNumberFormat="0" applyAlignment="0" applyProtection="0"/>
    <xf numFmtId="0" fontId="2" fillId="0" borderId="89" applyNumberFormat="0" applyFill="0" applyAlignment="0" applyProtection="0"/>
    <xf numFmtId="0" fontId="2" fillId="0" borderId="89" applyNumberFormat="0" applyFill="0" applyAlignment="0" applyProtection="0"/>
    <xf numFmtId="0" fontId="4" fillId="24" borderId="88" applyNumberFormat="0" applyFont="0" applyAlignment="0" applyProtection="0"/>
    <xf numFmtId="0" fontId="18" fillId="9" borderId="87" applyNumberFormat="0" applyAlignment="0" applyProtection="0"/>
    <xf numFmtId="0" fontId="18" fillId="9" borderId="87" applyNumberFormat="0" applyAlignment="0" applyProtection="0"/>
    <xf numFmtId="0" fontId="18" fillId="9" borderId="87" applyNumberFormat="0" applyAlignment="0" applyProtection="0"/>
    <xf numFmtId="0" fontId="2" fillId="0" borderId="89" applyNumberFormat="0" applyFill="0" applyAlignment="0" applyProtection="0"/>
    <xf numFmtId="0" fontId="18" fillId="53" borderId="87" applyNumberFormat="0" applyAlignment="0" applyProtection="0"/>
    <xf numFmtId="0" fontId="3"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18" fillId="53" borderId="87" applyNumberFormat="0" applyAlignment="0" applyProtection="0"/>
    <xf numFmtId="0" fontId="30" fillId="9" borderId="86" applyNumberFormat="0" applyAlignment="0" applyProtection="0"/>
    <xf numFmtId="0" fontId="2" fillId="0" borderId="89" applyNumberFormat="0" applyFill="0" applyAlignment="0" applyProtection="0"/>
    <xf numFmtId="0" fontId="30" fillId="9" borderId="86" applyNumberFormat="0" applyAlignment="0" applyProtection="0"/>
    <xf numFmtId="0" fontId="28" fillId="9" borderId="86" applyNumberFormat="0" applyAlignment="0" applyProtection="0"/>
    <xf numFmtId="0" fontId="18" fillId="9" borderId="87" applyNumberFormat="0" applyAlignment="0" applyProtection="0"/>
    <xf numFmtId="0" fontId="28" fillId="9" borderId="86" applyNumberFormat="0" applyAlignment="0" applyProtection="0"/>
    <xf numFmtId="0" fontId="3" fillId="24" borderId="88" applyNumberFormat="0" applyFont="0" applyAlignment="0" applyProtection="0"/>
    <xf numFmtId="0" fontId="2" fillId="0" borderId="89" applyNumberFormat="0" applyFill="0" applyAlignment="0" applyProtection="0"/>
    <xf numFmtId="0" fontId="2" fillId="0" borderId="89" applyNumberFormat="0" applyFill="0" applyAlignment="0" applyProtection="0"/>
    <xf numFmtId="0" fontId="2" fillId="0" borderId="89" applyNumberFormat="0" applyFill="0" applyAlignment="0" applyProtection="0"/>
    <xf numFmtId="0" fontId="28" fillId="9" borderId="86" applyNumberFormat="0" applyAlignment="0" applyProtection="0"/>
    <xf numFmtId="0" fontId="30" fillId="9" borderId="86" applyNumberFormat="0" applyAlignment="0" applyProtection="0"/>
    <xf numFmtId="0" fontId="3" fillId="24" borderId="88" applyNumberFormat="0" applyFont="0" applyAlignment="0" applyProtection="0"/>
    <xf numFmtId="0" fontId="3" fillId="24" borderId="88" applyNumberFormat="0" applyFont="0" applyAlignment="0" applyProtection="0"/>
    <xf numFmtId="0" fontId="28" fillId="9" borderId="86" applyNumberFormat="0" applyAlignment="0" applyProtection="0"/>
    <xf numFmtId="0" fontId="4" fillId="24" borderId="88" applyNumberFormat="0" applyFont="0" applyAlignment="0" applyProtection="0"/>
    <xf numFmtId="0" fontId="30" fillId="9" borderId="86" applyNumberFormat="0" applyAlignment="0" applyProtection="0"/>
    <xf numFmtId="0" fontId="30" fillId="9" borderId="86" applyNumberFormat="0" applyAlignment="0" applyProtection="0"/>
    <xf numFmtId="0" fontId="18" fillId="9" borderId="87" applyNumberFormat="0" applyAlignment="0" applyProtection="0"/>
    <xf numFmtId="0" fontId="18" fillId="9" borderId="87" applyNumberFormat="0" applyAlignment="0" applyProtection="0"/>
    <xf numFmtId="0" fontId="30" fillId="9" borderId="86" applyNumberFormat="0" applyAlignment="0" applyProtection="0"/>
    <xf numFmtId="0" fontId="28"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4" fillId="24" borderId="88" applyNumberFormat="0" applyFont="0" applyAlignment="0" applyProtection="0"/>
    <xf numFmtId="0" fontId="2" fillId="0" borderId="89" applyNumberFormat="0" applyFill="0" applyAlignment="0" applyProtection="0"/>
    <xf numFmtId="0" fontId="3" fillId="24" borderId="88" applyNumberFormat="0" applyFont="0" applyAlignment="0" applyProtection="0"/>
    <xf numFmtId="0" fontId="71" fillId="55" borderId="88" applyNumberFormat="0" applyAlignment="0" applyProtection="0"/>
    <xf numFmtId="0" fontId="4" fillId="24" borderId="88" applyNumberFormat="0" applyFont="0" applyAlignment="0" applyProtection="0"/>
    <xf numFmtId="0" fontId="71" fillId="55" borderId="88" applyNumberFormat="0" applyAlignment="0" applyProtection="0"/>
    <xf numFmtId="0" fontId="18" fillId="9" borderId="87" applyNumberFormat="0" applyAlignment="0" applyProtection="0"/>
    <xf numFmtId="0" fontId="2" fillId="0" borderId="89" applyNumberFormat="0" applyFill="0" applyAlignment="0" applyProtection="0"/>
    <xf numFmtId="0" fontId="4" fillId="24" borderId="88" applyNumberFormat="0" applyFont="0" applyAlignment="0" applyProtection="0"/>
    <xf numFmtId="0" fontId="28" fillId="53"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18" fillId="53" borderId="87" applyNumberFormat="0" applyAlignment="0" applyProtection="0"/>
    <xf numFmtId="0" fontId="18" fillId="53" borderId="87" applyNumberFormat="0" applyAlignment="0" applyProtection="0"/>
    <xf numFmtId="0" fontId="4" fillId="24" borderId="88" applyNumberFormat="0" applyFont="0" applyAlignment="0" applyProtection="0"/>
    <xf numFmtId="0" fontId="4" fillId="24" borderId="88" applyNumberFormat="0" applyFont="0" applyAlignment="0" applyProtection="0"/>
    <xf numFmtId="0" fontId="2" fillId="0" borderId="89" applyNumberFormat="0" applyFill="0" applyAlignment="0" applyProtection="0"/>
    <xf numFmtId="0" fontId="3" fillId="24" borderId="88" applyNumberFormat="0" applyFon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4" fillId="24" borderId="88" applyNumberFormat="0" applyFont="0" applyAlignment="0" applyProtection="0"/>
    <xf numFmtId="0" fontId="28" fillId="53" borderId="86" applyNumberFormat="0" applyAlignment="0" applyProtection="0"/>
    <xf numFmtId="0" fontId="4" fillId="24" borderId="88" applyNumberFormat="0" applyFont="0" applyAlignment="0" applyProtection="0"/>
    <xf numFmtId="0" fontId="28" fillId="9" borderId="86" applyNumberFormat="0" applyAlignment="0" applyProtection="0"/>
    <xf numFmtId="0" fontId="2" fillId="0" borderId="89" applyNumberFormat="0" applyFill="0" applyAlignment="0" applyProtection="0"/>
    <xf numFmtId="0" fontId="4" fillId="24" borderId="88" applyNumberFormat="0" applyFont="0" applyAlignment="0" applyProtection="0"/>
    <xf numFmtId="0" fontId="4" fillId="24" borderId="88" applyNumberFormat="0" applyFont="0" applyAlignment="0" applyProtection="0"/>
    <xf numFmtId="0" fontId="2" fillId="0" borderId="89" applyNumberFormat="0" applyFill="0" applyAlignment="0" applyProtection="0"/>
    <xf numFmtId="0" fontId="2" fillId="0" borderId="89" applyNumberFormat="0" applyFill="0" applyAlignment="0" applyProtection="0"/>
    <xf numFmtId="0" fontId="30" fillId="9" borderId="86" applyNumberFormat="0" applyAlignment="0" applyProtection="0"/>
    <xf numFmtId="0" fontId="2" fillId="0" borderId="89" applyNumberFormat="0" applyFill="0" applyAlignment="0" applyProtection="0"/>
    <xf numFmtId="0" fontId="30" fillId="9" borderId="86"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2" fillId="0" borderId="89" applyNumberFormat="0" applyFill="0" applyAlignment="0" applyProtection="0"/>
    <xf numFmtId="0" fontId="2" fillId="0" borderId="89" applyNumberFormat="0" applyFill="0" applyAlignment="0" applyProtection="0"/>
    <xf numFmtId="0" fontId="18" fillId="9" borderId="87" applyNumberFormat="0" applyAlignment="0" applyProtection="0"/>
    <xf numFmtId="0" fontId="4" fillId="24" borderId="88" applyNumberFormat="0" applyFont="0" applyAlignment="0" applyProtection="0"/>
    <xf numFmtId="0" fontId="18" fillId="9" borderId="87" applyNumberFormat="0" applyAlignment="0" applyProtection="0"/>
    <xf numFmtId="0" fontId="30" fillId="9" borderId="86" applyNumberFormat="0" applyAlignment="0" applyProtection="0"/>
    <xf numFmtId="0" fontId="4" fillId="24" borderId="88" applyNumberFormat="0" applyFont="0" applyAlignment="0" applyProtection="0"/>
    <xf numFmtId="0" fontId="18" fillId="9" borderId="87" applyNumberFormat="0" applyAlignment="0" applyProtection="0"/>
    <xf numFmtId="0" fontId="4" fillId="24" borderId="88" applyNumberFormat="0" applyFont="0" applyAlignment="0" applyProtection="0"/>
    <xf numFmtId="0" fontId="71" fillId="55" borderId="88" applyNumberFormat="0" applyAlignment="0" applyProtection="0"/>
    <xf numFmtId="0" fontId="2" fillId="0" borderId="89" applyNumberFormat="0" applyFill="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3" fillId="24" borderId="93" applyNumberFormat="0" applyFont="0" applyAlignment="0" applyProtection="0"/>
    <xf numFmtId="0" fontId="4" fillId="24" borderId="93" applyNumberFormat="0" applyFont="0" applyAlignment="0" applyProtection="0"/>
    <xf numFmtId="0" fontId="71" fillId="55" borderId="93" applyNumberFormat="0" applyAlignment="0" applyProtection="0"/>
    <xf numFmtId="0" fontId="2" fillId="0" borderId="94" applyNumberFormat="0" applyFill="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71" fillId="55" borderId="93" applyNumberFormat="0" applyAlignment="0" applyProtection="0"/>
    <xf numFmtId="0" fontId="28" fillId="53" borderId="91" applyNumberFormat="0" applyAlignment="0" applyProtection="0"/>
    <xf numFmtId="0" fontId="30" fillId="44" borderId="91" applyNumberFormat="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30" fillId="44"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18" fillId="9" borderId="92" applyNumberFormat="0" applyAlignment="0" applyProtection="0"/>
    <xf numFmtId="0" fontId="18" fillId="9" borderId="92" applyNumberFormat="0" applyAlignment="0" applyProtection="0"/>
    <xf numFmtId="0" fontId="2" fillId="0" borderId="94" applyNumberFormat="0" applyFill="0" applyAlignment="0" applyProtection="0"/>
    <xf numFmtId="0" fontId="28" fillId="9" borderId="91" applyNumberFormat="0" applyAlignment="0" applyProtection="0"/>
    <xf numFmtId="0" fontId="18" fillId="9" borderId="92" applyNumberFormat="0" applyAlignment="0" applyProtection="0"/>
    <xf numFmtId="0" fontId="30" fillId="9" borderId="91" applyNumberFormat="0" applyAlignment="0" applyProtection="0"/>
    <xf numFmtId="0" fontId="18" fillId="9" borderId="92" applyNumberFormat="0" applyAlignment="0" applyProtection="0"/>
    <xf numFmtId="0" fontId="30" fillId="9" borderId="91" applyNumberFormat="0" applyAlignment="0" applyProtection="0"/>
    <xf numFmtId="0" fontId="3" fillId="24" borderId="93" applyNumberFormat="0" applyFont="0" applyAlignment="0" applyProtection="0"/>
    <xf numFmtId="0" fontId="30" fillId="44" borderId="91" applyNumberFormat="0" applyAlignment="0" applyProtection="0"/>
    <xf numFmtId="0" fontId="2" fillId="0" borderId="94" applyNumberFormat="0" applyFill="0" applyAlignment="0" applyProtection="0"/>
    <xf numFmtId="0" fontId="71" fillId="55" borderId="93" applyNumberFormat="0" applyAlignment="0" applyProtection="0"/>
    <xf numFmtId="0" fontId="18" fillId="9" borderId="92" applyNumberFormat="0" applyAlignment="0" applyProtection="0"/>
    <xf numFmtId="0" fontId="18" fillId="9" borderId="92" applyNumberFormat="0" applyAlignment="0" applyProtection="0"/>
    <xf numFmtId="0" fontId="2" fillId="0" borderId="94" applyNumberFormat="0" applyFill="0" applyAlignment="0" applyProtection="0"/>
    <xf numFmtId="0" fontId="28" fillId="9"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18" fillId="9" borderId="92" applyNumberFormat="0" applyAlignment="0" applyProtection="0"/>
    <xf numFmtId="0" fontId="28" fillId="9" borderId="91" applyNumberFormat="0" applyAlignment="0" applyProtection="0"/>
    <xf numFmtId="0" fontId="2" fillId="0" borderId="94" applyNumberFormat="0" applyFill="0" applyAlignment="0" applyProtection="0"/>
    <xf numFmtId="0" fontId="30" fillId="9" borderId="91" applyNumberFormat="0" applyAlignment="0" applyProtection="0"/>
    <xf numFmtId="0" fontId="28" fillId="9" borderId="91" applyNumberFormat="0" applyAlignment="0" applyProtection="0"/>
    <xf numFmtId="0" fontId="4" fillId="24" borderId="93" applyNumberFormat="0" applyFont="0" applyAlignment="0" applyProtection="0"/>
    <xf numFmtId="0" fontId="4" fillId="24" borderId="93" applyNumberFormat="0" applyFont="0" applyAlignment="0" applyProtection="0"/>
    <xf numFmtId="0" fontId="2" fillId="0" borderId="94" applyNumberFormat="0" applyFill="0" applyAlignment="0" applyProtection="0"/>
    <xf numFmtId="0" fontId="2" fillId="0" borderId="94" applyNumberFormat="0" applyFill="0" applyAlignment="0" applyProtection="0"/>
    <xf numFmtId="0" fontId="28" fillId="53" borderId="91" applyNumberFormat="0" applyAlignment="0" applyProtection="0"/>
    <xf numFmtId="0" fontId="18" fillId="53" borderId="92" applyNumberFormat="0" applyAlignment="0" applyProtection="0"/>
    <xf numFmtId="0" fontId="4" fillId="24" borderId="93" applyNumberFormat="0" applyFont="0" applyAlignment="0" applyProtection="0"/>
    <xf numFmtId="0" fontId="4" fillId="24" borderId="93" applyNumberFormat="0" applyFont="0" applyAlignment="0" applyProtection="0"/>
    <xf numFmtId="0" fontId="18" fillId="9" borderId="92" applyNumberFormat="0" applyAlignment="0" applyProtection="0"/>
    <xf numFmtId="0" fontId="18" fillId="9" borderId="92" applyNumberFormat="0" applyAlignment="0" applyProtection="0"/>
    <xf numFmtId="0" fontId="4" fillId="24" borderId="93" applyNumberFormat="0" applyFont="0" applyAlignment="0" applyProtection="0"/>
    <xf numFmtId="0" fontId="28" fillId="9" borderId="91" applyNumberFormat="0" applyAlignment="0" applyProtection="0"/>
    <xf numFmtId="0" fontId="18" fillId="53" borderId="92" applyNumberFormat="0" applyAlignment="0" applyProtection="0"/>
    <xf numFmtId="0" fontId="30" fillId="9" borderId="91" applyNumberFormat="0" applyAlignment="0" applyProtection="0"/>
    <xf numFmtId="0" fontId="28" fillId="9" borderId="91" applyNumberFormat="0" applyAlignment="0" applyProtection="0"/>
    <xf numFmtId="0" fontId="30" fillId="38"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53" borderId="92" applyNumberFormat="0" applyAlignment="0" applyProtection="0"/>
    <xf numFmtId="0" fontId="30" fillId="9" borderId="91" applyNumberFormat="0" applyAlignment="0" applyProtection="0"/>
    <xf numFmtId="0" fontId="2" fillId="0" borderId="94" applyNumberFormat="0" applyFill="0" applyAlignment="0" applyProtection="0"/>
    <xf numFmtId="0" fontId="30" fillId="9" borderId="91" applyNumberFormat="0" applyAlignment="0" applyProtection="0"/>
    <xf numFmtId="0" fontId="30" fillId="44" borderId="91" applyNumberFormat="0" applyAlignment="0" applyProtection="0"/>
    <xf numFmtId="0" fontId="3" fillId="24" borderId="93" applyNumberFormat="0" applyFont="0" applyAlignment="0" applyProtection="0"/>
    <xf numFmtId="0" fontId="4" fillId="24" borderId="93" applyNumberFormat="0" applyFont="0" applyAlignment="0" applyProtection="0"/>
    <xf numFmtId="0" fontId="30" fillId="9" borderId="91" applyNumberFormat="0" applyAlignment="0" applyProtection="0"/>
    <xf numFmtId="0" fontId="30" fillId="9" borderId="91" applyNumberFormat="0" applyAlignment="0" applyProtection="0"/>
    <xf numFmtId="0" fontId="2" fillId="0" borderId="94" applyNumberFormat="0" applyFill="0" applyAlignment="0" applyProtection="0"/>
    <xf numFmtId="0" fontId="3" fillId="24" borderId="93" applyNumberFormat="0" applyFont="0" applyAlignment="0" applyProtection="0"/>
    <xf numFmtId="0" fontId="18" fillId="53" borderId="92" applyNumberFormat="0" applyAlignment="0" applyProtection="0"/>
    <xf numFmtId="0" fontId="2" fillId="0" borderId="94" applyNumberFormat="0" applyFill="0" applyAlignment="0" applyProtection="0"/>
    <xf numFmtId="0" fontId="30" fillId="9" borderId="91" applyNumberFormat="0" applyAlignment="0" applyProtection="0"/>
    <xf numFmtId="0" fontId="30" fillId="9" borderId="91" applyNumberFormat="0" applyAlignment="0" applyProtection="0"/>
    <xf numFmtId="0" fontId="71" fillId="55" borderId="93" applyNumberFormat="0" applyAlignment="0" applyProtection="0"/>
    <xf numFmtId="0" fontId="2" fillId="0" borderId="94" applyNumberFormat="0" applyFill="0" applyAlignment="0" applyProtection="0"/>
    <xf numFmtId="0" fontId="18" fillId="9" borderId="92" applyNumberFormat="0" applyAlignment="0" applyProtection="0"/>
    <xf numFmtId="0" fontId="3" fillId="24" borderId="93" applyNumberFormat="0" applyFont="0" applyAlignment="0" applyProtection="0"/>
    <xf numFmtId="0" fontId="71" fillId="55" borderId="93" applyNumberFormat="0" applyAlignment="0" applyProtection="0"/>
    <xf numFmtId="0" fontId="28" fillId="53" borderId="91" applyNumberFormat="0" applyAlignment="0" applyProtection="0"/>
    <xf numFmtId="0" fontId="28" fillId="53" borderId="91" applyNumberFormat="0" applyAlignment="0" applyProtection="0"/>
    <xf numFmtId="0" fontId="30" fillId="44"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18" fillId="53" borderId="92" applyNumberFormat="0" applyAlignment="0" applyProtection="0"/>
    <xf numFmtId="0" fontId="18" fillId="53" borderId="92" applyNumberFormat="0" applyAlignment="0" applyProtection="0"/>
    <xf numFmtId="0" fontId="3" fillId="24" borderId="93" applyNumberFormat="0" applyFont="0" applyAlignment="0" applyProtection="0"/>
    <xf numFmtId="0" fontId="2" fillId="0" borderId="94" applyNumberFormat="0" applyFill="0" applyAlignment="0" applyProtection="0"/>
    <xf numFmtId="0" fontId="18" fillId="53" borderId="92" applyNumberFormat="0" applyAlignment="0" applyProtection="0"/>
    <xf numFmtId="0" fontId="18" fillId="53" borderId="92" applyNumberFormat="0" applyAlignment="0" applyProtection="0"/>
    <xf numFmtId="0" fontId="28" fillId="9" borderId="91" applyNumberFormat="0" applyAlignment="0" applyProtection="0"/>
    <xf numFmtId="0" fontId="28" fillId="53" borderId="91" applyNumberFormat="0" applyAlignment="0" applyProtection="0"/>
    <xf numFmtId="0" fontId="2" fillId="0" borderId="94" applyNumberFormat="0" applyFill="0" applyAlignment="0" applyProtection="0"/>
    <xf numFmtId="0" fontId="71" fillId="55" borderId="93" applyNumberFormat="0" applyAlignment="0" applyProtection="0"/>
    <xf numFmtId="0" fontId="4" fillId="24" borderId="93" applyNumberFormat="0" applyFont="0" applyAlignment="0" applyProtection="0"/>
    <xf numFmtId="0" fontId="3" fillId="24" borderId="93" applyNumberFormat="0" applyFont="0" applyAlignment="0" applyProtection="0"/>
    <xf numFmtId="0" fontId="28" fillId="9" borderId="91" applyNumberFormat="0" applyAlignment="0" applyProtection="0"/>
    <xf numFmtId="0" fontId="30" fillId="44" borderId="91" applyNumberFormat="0" applyAlignment="0" applyProtection="0"/>
    <xf numFmtId="0" fontId="30" fillId="38" borderId="91" applyNumberFormat="0" applyAlignment="0" applyProtection="0"/>
    <xf numFmtId="0" fontId="71" fillId="55" borderId="93" applyNumberFormat="0" applyAlignment="0" applyProtection="0"/>
    <xf numFmtId="0" fontId="28" fillId="9" borderId="91" applyNumberFormat="0" applyAlignment="0" applyProtection="0"/>
    <xf numFmtId="0" fontId="2" fillId="0" borderId="94" applyNumberFormat="0" applyFill="0" applyAlignment="0" applyProtection="0"/>
    <xf numFmtId="0" fontId="28"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4" fillId="24" borderId="93" applyNumberFormat="0" applyFont="0" applyAlignment="0" applyProtection="0"/>
    <xf numFmtId="0" fontId="2" fillId="0" borderId="94" applyNumberFormat="0" applyFill="0" applyAlignment="0" applyProtection="0"/>
    <xf numFmtId="0" fontId="18" fillId="53" borderId="92" applyNumberFormat="0" applyAlignment="0" applyProtection="0"/>
    <xf numFmtId="0" fontId="71" fillId="55" borderId="93" applyNumberFormat="0" applyAlignment="0" applyProtection="0"/>
    <xf numFmtId="0" fontId="28" fillId="53" borderId="91" applyNumberFormat="0" applyAlignment="0" applyProtection="0"/>
    <xf numFmtId="0" fontId="30" fillId="44" borderId="91" applyNumberFormat="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3" fillId="24" borderId="93" applyNumberFormat="0" applyFont="0" applyAlignment="0" applyProtection="0"/>
    <xf numFmtId="0" fontId="18" fillId="9" borderId="92" applyNumberFormat="0" applyAlignment="0" applyProtection="0"/>
    <xf numFmtId="0" fontId="18" fillId="53" borderId="92" applyNumberFormat="0" applyAlignment="0" applyProtection="0"/>
    <xf numFmtId="0" fontId="2" fillId="0" borderId="94" applyNumberFormat="0" applyFill="0" applyAlignment="0" applyProtection="0"/>
    <xf numFmtId="0" fontId="18" fillId="9" borderId="92" applyNumberFormat="0" applyAlignment="0" applyProtection="0"/>
    <xf numFmtId="0" fontId="3" fillId="24" borderId="93" applyNumberFormat="0" applyFont="0" applyAlignment="0" applyProtection="0"/>
    <xf numFmtId="0" fontId="2" fillId="0" borderId="94" applyNumberFormat="0" applyFill="0" applyAlignment="0" applyProtection="0"/>
    <xf numFmtId="0" fontId="30"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28" fillId="9" borderId="91" applyNumberFormat="0" applyAlignment="0" applyProtection="0"/>
    <xf numFmtId="0" fontId="18" fillId="53" borderId="92" applyNumberFormat="0" applyAlignment="0" applyProtection="0"/>
    <xf numFmtId="0" fontId="30" fillId="9" borderId="91" applyNumberFormat="0" applyAlignment="0" applyProtection="0"/>
    <xf numFmtId="0" fontId="4" fillId="24" borderId="93" applyNumberFormat="0" applyFont="0" applyAlignment="0" applyProtection="0"/>
    <xf numFmtId="0" fontId="30" fillId="9"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28" fillId="9" borderId="91" applyNumberFormat="0" applyAlignment="0" applyProtection="0"/>
    <xf numFmtId="0" fontId="2" fillId="0" borderId="94" applyNumberFormat="0" applyFill="0" applyAlignment="0" applyProtection="0"/>
    <xf numFmtId="0" fontId="30" fillId="9" borderId="91" applyNumberFormat="0" applyAlignment="0" applyProtection="0"/>
    <xf numFmtId="0" fontId="4" fillId="24" borderId="93" applyNumberFormat="0" applyFont="0" applyAlignment="0" applyProtection="0"/>
    <xf numFmtId="0" fontId="28" fillId="9" borderId="91" applyNumberFormat="0" applyAlignment="0" applyProtection="0"/>
    <xf numFmtId="0" fontId="2" fillId="0" borderId="94" applyNumberFormat="0" applyFill="0" applyAlignment="0" applyProtection="0"/>
    <xf numFmtId="0" fontId="71" fillId="55" borderId="93" applyNumberFormat="0" applyAlignment="0" applyProtection="0"/>
    <xf numFmtId="0" fontId="2" fillId="0" borderId="94" applyNumberFormat="0" applyFill="0" applyAlignment="0" applyProtection="0"/>
    <xf numFmtId="0" fontId="30" fillId="44" borderId="91" applyNumberFormat="0" applyAlignment="0" applyProtection="0"/>
    <xf numFmtId="0" fontId="18" fillId="9" borderId="92" applyNumberFormat="0" applyAlignment="0" applyProtection="0"/>
    <xf numFmtId="0" fontId="30" fillId="9" borderId="91" applyNumberFormat="0" applyAlignment="0" applyProtection="0"/>
    <xf numFmtId="0" fontId="18" fillId="9" borderId="92" applyNumberFormat="0" applyAlignment="0" applyProtection="0"/>
    <xf numFmtId="0" fontId="18" fillId="53" borderId="92" applyNumberFormat="0" applyAlignment="0" applyProtection="0"/>
    <xf numFmtId="0" fontId="30" fillId="9" borderId="91" applyNumberFormat="0" applyAlignment="0" applyProtection="0"/>
    <xf numFmtId="0" fontId="2" fillId="0" borderId="94" applyNumberFormat="0" applyFill="0" applyAlignment="0" applyProtection="0"/>
    <xf numFmtId="0" fontId="28" fillId="9" borderId="91" applyNumberFormat="0" applyAlignment="0" applyProtection="0"/>
    <xf numFmtId="0" fontId="4" fillId="24" borderId="93" applyNumberFormat="0" applyFont="0" applyAlignment="0" applyProtection="0"/>
    <xf numFmtId="0" fontId="4" fillId="24" borderId="93" applyNumberFormat="0" applyFont="0" applyAlignment="0" applyProtection="0"/>
    <xf numFmtId="0" fontId="18" fillId="9" borderId="92" applyNumberFormat="0" applyAlignment="0" applyProtection="0"/>
    <xf numFmtId="0" fontId="28" fillId="53" borderId="91" applyNumberFormat="0" applyAlignment="0" applyProtection="0"/>
    <xf numFmtId="0" fontId="18" fillId="9" borderId="92" applyNumberFormat="0" applyAlignment="0" applyProtection="0"/>
    <xf numFmtId="0" fontId="30" fillId="38" borderId="91" applyNumberFormat="0" applyAlignment="0" applyProtection="0"/>
    <xf numFmtId="0" fontId="18" fillId="9" borderId="92" applyNumberFormat="0" applyAlignment="0" applyProtection="0"/>
    <xf numFmtId="0" fontId="2" fillId="0" borderId="94" applyNumberFormat="0" applyFill="0" applyAlignment="0" applyProtection="0"/>
    <xf numFmtId="0" fontId="18" fillId="9" borderId="92" applyNumberFormat="0" applyAlignment="0" applyProtection="0"/>
    <xf numFmtId="0" fontId="3" fillId="24" borderId="93" applyNumberFormat="0" applyFont="0" applyAlignment="0" applyProtection="0"/>
    <xf numFmtId="0" fontId="30" fillId="9" borderId="91" applyNumberFormat="0" applyAlignment="0" applyProtection="0"/>
    <xf numFmtId="0" fontId="28" fillId="9" borderId="91" applyNumberFormat="0" applyAlignment="0" applyProtection="0"/>
    <xf numFmtId="0" fontId="18" fillId="9" borderId="92" applyNumberFormat="0" applyAlignment="0" applyProtection="0"/>
    <xf numFmtId="0" fontId="4" fillId="24" borderId="93" applyNumberFormat="0" applyFont="0" applyAlignment="0" applyProtection="0"/>
    <xf numFmtId="0" fontId="71" fillId="55" borderId="93" applyNumberFormat="0" applyAlignment="0" applyProtection="0"/>
    <xf numFmtId="0" fontId="30" fillId="44" borderId="91" applyNumberFormat="0" applyAlignment="0" applyProtection="0"/>
    <xf numFmtId="0" fontId="18" fillId="9" borderId="92" applyNumberFormat="0" applyAlignment="0" applyProtection="0"/>
    <xf numFmtId="0" fontId="18" fillId="53" borderId="92" applyNumberFormat="0" applyAlignment="0" applyProtection="0"/>
    <xf numFmtId="0" fontId="4" fillId="24" borderId="93" applyNumberFormat="0" applyFont="0" applyAlignment="0" applyProtection="0"/>
    <xf numFmtId="0" fontId="28" fillId="53" borderId="91" applyNumberFormat="0" applyAlignment="0" applyProtection="0"/>
    <xf numFmtId="0" fontId="28" fillId="9" borderId="91" applyNumberFormat="0" applyAlignment="0" applyProtection="0"/>
    <xf numFmtId="0" fontId="2" fillId="0" borderId="94" applyNumberFormat="0" applyFill="0" applyAlignment="0" applyProtection="0"/>
    <xf numFmtId="0" fontId="71" fillId="55" borderId="93" applyNumberFormat="0" applyAlignment="0" applyProtection="0"/>
    <xf numFmtId="0" fontId="28" fillId="53" borderId="91" applyNumberFormat="0" applyAlignment="0" applyProtection="0"/>
    <xf numFmtId="0" fontId="2" fillId="0" borderId="94" applyNumberFormat="0" applyFill="0" applyAlignment="0" applyProtection="0"/>
    <xf numFmtId="0" fontId="71" fillId="55" borderId="93" applyNumberFormat="0" applyAlignment="0" applyProtection="0"/>
    <xf numFmtId="0" fontId="3" fillId="24" borderId="93" applyNumberFormat="0" applyFont="0" applyAlignment="0" applyProtection="0"/>
    <xf numFmtId="0" fontId="18" fillId="53" borderId="92" applyNumberFormat="0" applyAlignment="0" applyProtection="0"/>
    <xf numFmtId="0" fontId="30" fillId="9" borderId="91" applyNumberFormat="0" applyAlignment="0" applyProtection="0"/>
    <xf numFmtId="0" fontId="2" fillId="0" borderId="94" applyNumberFormat="0" applyFill="0" applyAlignment="0" applyProtection="0"/>
    <xf numFmtId="0" fontId="18" fillId="53" borderId="92" applyNumberFormat="0" applyAlignment="0" applyProtection="0"/>
    <xf numFmtId="0" fontId="4" fillId="24" borderId="93" applyNumberFormat="0" applyFont="0" applyAlignment="0" applyProtection="0"/>
    <xf numFmtId="0" fontId="71" fillId="55" borderId="93" applyNumberFormat="0" applyAlignment="0" applyProtection="0"/>
    <xf numFmtId="0" fontId="71" fillId="55" borderId="93" applyNumberFormat="0" applyAlignment="0" applyProtection="0"/>
    <xf numFmtId="0" fontId="2" fillId="0" borderId="94" applyNumberFormat="0" applyFill="0" applyAlignment="0" applyProtection="0"/>
    <xf numFmtId="0" fontId="3" fillId="24" borderId="93" applyNumberFormat="0" applyFont="0" applyAlignment="0" applyProtection="0"/>
    <xf numFmtId="0" fontId="18" fillId="53"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2" fillId="0" borderId="94" applyNumberFormat="0" applyFill="0" applyAlignment="0" applyProtection="0"/>
    <xf numFmtId="0" fontId="28" fillId="9" borderId="91" applyNumberFormat="0" applyAlignment="0" applyProtection="0"/>
    <xf numFmtId="0" fontId="18" fillId="53" borderId="92" applyNumberFormat="0" applyAlignment="0" applyProtection="0"/>
    <xf numFmtId="0" fontId="18" fillId="9" borderId="92" applyNumberFormat="0" applyAlignment="0" applyProtection="0"/>
    <xf numFmtId="0" fontId="2" fillId="0" borderId="94" applyNumberFormat="0" applyFill="0" applyAlignment="0" applyProtection="0"/>
    <xf numFmtId="0" fontId="4" fillId="24" borderId="93" applyNumberFormat="0" applyFont="0" applyAlignment="0" applyProtection="0"/>
    <xf numFmtId="0" fontId="30" fillId="44" borderId="91" applyNumberFormat="0" applyAlignment="0" applyProtection="0"/>
    <xf numFmtId="0" fontId="18" fillId="9" borderId="92" applyNumberFormat="0" applyAlignment="0" applyProtection="0"/>
    <xf numFmtId="0" fontId="18" fillId="9" borderId="92" applyNumberFormat="0" applyAlignment="0" applyProtection="0"/>
    <xf numFmtId="0" fontId="4" fillId="24" borderId="93" applyNumberFormat="0" applyFont="0" applyAlignment="0" applyProtection="0"/>
    <xf numFmtId="0" fontId="18" fillId="9" borderId="92" applyNumberFormat="0" applyAlignment="0" applyProtection="0"/>
    <xf numFmtId="0" fontId="18" fillId="9" borderId="92" applyNumberFormat="0" applyAlignment="0" applyProtection="0"/>
    <xf numFmtId="0" fontId="3" fillId="24" borderId="93" applyNumberFormat="0" applyFont="0" applyAlignment="0" applyProtection="0"/>
    <xf numFmtId="0" fontId="18" fillId="9" borderId="92" applyNumberFormat="0" applyAlignment="0" applyProtection="0"/>
    <xf numFmtId="0" fontId="4" fillId="24" borderId="93" applyNumberFormat="0" applyFont="0" applyAlignment="0" applyProtection="0"/>
    <xf numFmtId="0" fontId="2" fillId="0" borderId="94" applyNumberFormat="0" applyFill="0" applyAlignment="0" applyProtection="0"/>
    <xf numFmtId="0" fontId="4" fillId="24" borderId="93" applyNumberFormat="0" applyFont="0" applyAlignment="0" applyProtection="0"/>
    <xf numFmtId="0" fontId="28" fillId="53" borderId="91" applyNumberFormat="0" applyAlignment="0" applyProtection="0"/>
    <xf numFmtId="0" fontId="18" fillId="9" borderId="92" applyNumberFormat="0" applyAlignment="0" applyProtection="0"/>
    <xf numFmtId="0" fontId="4" fillId="24" borderId="93" applyNumberFormat="0" applyFont="0" applyAlignment="0" applyProtection="0"/>
    <xf numFmtId="0" fontId="71" fillId="55" borderId="93" applyNumberFormat="0" applyAlignment="0" applyProtection="0"/>
    <xf numFmtId="0" fontId="28" fillId="9" borderId="91" applyNumberFormat="0" applyAlignment="0" applyProtection="0"/>
    <xf numFmtId="0" fontId="4" fillId="24" borderId="93" applyNumberFormat="0" applyFont="0" applyAlignment="0" applyProtection="0"/>
    <xf numFmtId="0" fontId="71" fillId="55" borderId="93" applyNumberFormat="0" applyAlignment="0" applyProtection="0"/>
    <xf numFmtId="0" fontId="30" fillId="44" borderId="91" applyNumberFormat="0" applyAlignment="0" applyProtection="0"/>
    <xf numFmtId="0" fontId="4" fillId="24" borderId="93" applyNumberFormat="0" applyFon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3" fillId="24" borderId="93" applyNumberFormat="0" applyFont="0" applyAlignment="0" applyProtection="0"/>
    <xf numFmtId="0" fontId="4" fillId="24" borderId="93" applyNumberFormat="0" applyFont="0" applyAlignment="0" applyProtection="0"/>
    <xf numFmtId="0" fontId="71" fillId="55" borderId="93" applyNumberFormat="0" applyAlignment="0" applyProtection="0"/>
    <xf numFmtId="0" fontId="2" fillId="0" borderId="94" applyNumberFormat="0" applyFill="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71" fillId="55" borderId="93" applyNumberFormat="0" applyAlignment="0" applyProtection="0"/>
    <xf numFmtId="0" fontId="28" fillId="53" borderId="91" applyNumberFormat="0" applyAlignment="0" applyProtection="0"/>
    <xf numFmtId="0" fontId="30" fillId="44" borderId="91" applyNumberFormat="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8" fillId="9" borderId="91" applyNumberFormat="0" applyAlignment="0" applyProtection="0"/>
    <xf numFmtId="0" fontId="28" fillId="9"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28" fillId="9" borderId="91" applyNumberFormat="0" applyAlignment="0" applyProtection="0"/>
    <xf numFmtId="0" fontId="28" fillId="9" borderId="91" applyNumberFormat="0" applyAlignment="0" applyProtection="0"/>
    <xf numFmtId="0" fontId="18" fillId="53" borderId="92" applyNumberFormat="0" applyAlignment="0" applyProtection="0"/>
    <xf numFmtId="0" fontId="18" fillId="9" borderId="92" applyNumberFormat="0" applyAlignment="0" applyProtection="0"/>
    <xf numFmtId="0" fontId="30" fillId="9" borderId="91" applyNumberFormat="0" applyAlignment="0" applyProtection="0"/>
    <xf numFmtId="0" fontId="18" fillId="53" borderId="92"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30" fillId="44" borderId="91" applyNumberFormat="0" applyAlignment="0" applyProtection="0"/>
    <xf numFmtId="0" fontId="30" fillId="9" borderId="91" applyNumberFormat="0" applyAlignment="0" applyProtection="0"/>
    <xf numFmtId="0" fontId="30" fillId="38" borderId="91" applyNumberFormat="0" applyAlignment="0" applyProtection="0"/>
    <xf numFmtId="0" fontId="30" fillId="9" borderId="91" applyNumberFormat="0" applyAlignment="0" applyProtection="0"/>
    <xf numFmtId="0" fontId="71" fillId="55" borderId="93" applyNumberFormat="0" applyAlignment="0" applyProtection="0"/>
    <xf numFmtId="0" fontId="18" fillId="9" borderId="92" applyNumberFormat="0" applyAlignment="0" applyProtection="0"/>
    <xf numFmtId="0" fontId="18" fillId="53" borderId="92" applyNumberFormat="0" applyAlignment="0" applyProtection="0"/>
    <xf numFmtId="0" fontId="3" fillId="24" borderId="93" applyNumberFormat="0" applyFont="0" applyAlignment="0" applyProtection="0"/>
    <xf numFmtId="0" fontId="4" fillId="24" borderId="93" applyNumberFormat="0" applyFont="0" applyAlignment="0" applyProtection="0"/>
    <xf numFmtId="0" fontId="30" fillId="9" borderId="91" applyNumberFormat="0" applyAlignment="0" applyProtection="0"/>
    <xf numFmtId="0" fontId="71" fillId="55" borderId="93" applyNumberFormat="0" applyAlignment="0" applyProtection="0"/>
    <xf numFmtId="0" fontId="2" fillId="0" borderId="94" applyNumberFormat="0" applyFill="0" applyAlignment="0" applyProtection="0"/>
    <xf numFmtId="0" fontId="28" fillId="53" borderId="91" applyNumberFormat="0" applyAlignment="0" applyProtection="0"/>
    <xf numFmtId="0" fontId="30" fillId="44" borderId="91" applyNumberFormat="0" applyAlignment="0" applyProtection="0"/>
    <xf numFmtId="0" fontId="2" fillId="0" borderId="94" applyNumberFormat="0" applyFill="0" applyAlignment="0" applyProtection="0"/>
    <xf numFmtId="0" fontId="71" fillId="55" borderId="93" applyNumberFormat="0" applyAlignment="0" applyProtection="0"/>
    <xf numFmtId="0" fontId="18" fillId="53" borderId="92" applyNumberFormat="0" applyAlignment="0" applyProtection="0"/>
    <xf numFmtId="0" fontId="18" fillId="9" borderId="92" applyNumberFormat="0" applyAlignment="0" applyProtection="0"/>
    <xf numFmtId="0" fontId="2" fillId="0" borderId="94" applyNumberFormat="0" applyFill="0" applyAlignment="0" applyProtection="0"/>
    <xf numFmtId="0" fontId="28" fillId="53" borderId="91" applyNumberFormat="0" applyAlignment="0" applyProtection="0"/>
    <xf numFmtId="0" fontId="30" fillId="9" borderId="91" applyNumberFormat="0" applyAlignment="0" applyProtection="0"/>
    <xf numFmtId="0" fontId="28"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71" fillId="55" borderId="93" applyNumberFormat="0" applyAlignment="0" applyProtection="0"/>
    <xf numFmtId="0" fontId="28" fillId="53" borderId="91" applyNumberFormat="0" applyAlignment="0" applyProtection="0"/>
    <xf numFmtId="0" fontId="30" fillId="44" borderId="91" applyNumberFormat="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3" fillId="24" borderId="93" applyNumberFormat="0" applyFont="0" applyAlignment="0" applyProtection="0"/>
    <xf numFmtId="0" fontId="4" fillId="24" borderId="93" applyNumberFormat="0" applyFont="0" applyAlignment="0" applyProtection="0"/>
    <xf numFmtId="0" fontId="18" fillId="9" borderId="92" applyNumberFormat="0" applyAlignment="0" applyProtection="0"/>
    <xf numFmtId="0" fontId="30" fillId="9"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18" fillId="9" borderId="92" applyNumberFormat="0" applyAlignment="0" applyProtection="0"/>
    <xf numFmtId="0" fontId="4" fillId="24" borderId="93" applyNumberFormat="0" applyFont="0" applyAlignment="0" applyProtection="0"/>
    <xf numFmtId="0" fontId="2" fillId="0" borderId="94" applyNumberFormat="0" applyFill="0" applyAlignment="0" applyProtection="0"/>
    <xf numFmtId="0" fontId="30" fillId="9" borderId="91" applyNumberFormat="0" applyAlignment="0" applyProtection="0"/>
    <xf numFmtId="0" fontId="4" fillId="24" borderId="93" applyNumberFormat="0" applyFont="0" applyAlignment="0" applyProtection="0"/>
    <xf numFmtId="0" fontId="2" fillId="0" borderId="94" applyNumberFormat="0" applyFill="0" applyAlignment="0" applyProtection="0"/>
    <xf numFmtId="0" fontId="18" fillId="9" borderId="92" applyNumberFormat="0" applyAlignment="0" applyProtection="0"/>
    <xf numFmtId="0" fontId="18" fillId="9" borderId="92" applyNumberFormat="0" applyAlignment="0" applyProtection="0"/>
    <xf numFmtId="0" fontId="30" fillId="44" borderId="91" applyNumberFormat="0" applyAlignment="0" applyProtection="0"/>
    <xf numFmtId="0" fontId="2" fillId="0" borderId="94" applyNumberFormat="0" applyFill="0" applyAlignment="0" applyProtection="0"/>
    <xf numFmtId="0" fontId="3" fillId="24" borderId="93" applyNumberFormat="0" applyFon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3" fillId="24" borderId="93" applyNumberFormat="0" applyFont="0" applyAlignment="0" applyProtection="0"/>
    <xf numFmtId="0" fontId="4" fillId="24" borderId="93" applyNumberFormat="0" applyFont="0" applyAlignment="0" applyProtection="0"/>
    <xf numFmtId="0" fontId="71" fillId="55" borderId="93" applyNumberFormat="0" applyAlignment="0" applyProtection="0"/>
    <xf numFmtId="0" fontId="2" fillId="0" borderId="94" applyNumberFormat="0" applyFill="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71" fillId="55" borderId="93" applyNumberFormat="0" applyAlignment="0" applyProtection="0"/>
    <xf numFmtId="0" fontId="28" fillId="53" borderId="91" applyNumberFormat="0" applyAlignment="0" applyProtection="0"/>
    <xf numFmtId="0" fontId="30" fillId="44" borderId="91" applyNumberFormat="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30" fillId="38"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18" fillId="9" borderId="92" applyNumberFormat="0" applyAlignment="0" applyProtection="0"/>
    <xf numFmtId="0" fontId="71" fillId="55" borderId="93" applyNumberFormat="0" applyAlignment="0" applyProtection="0"/>
    <xf numFmtId="0" fontId="28" fillId="9" borderId="91" applyNumberFormat="0" applyAlignment="0" applyProtection="0"/>
    <xf numFmtId="0" fontId="4" fillId="24" borderId="93" applyNumberFormat="0" applyFont="0" applyAlignment="0" applyProtection="0"/>
    <xf numFmtId="0" fontId="28" fillId="53"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4" fillId="24" borderId="93" applyNumberFormat="0" applyFont="0" applyAlignment="0" applyProtection="0"/>
    <xf numFmtId="0" fontId="71" fillId="55" borderId="93" applyNumberFormat="0" applyAlignment="0" applyProtection="0"/>
    <xf numFmtId="0" fontId="18" fillId="9" borderId="92" applyNumberFormat="0" applyAlignment="0" applyProtection="0"/>
    <xf numFmtId="0" fontId="18" fillId="9" borderId="92" applyNumberFormat="0" applyAlignment="0" applyProtection="0"/>
    <xf numFmtId="0" fontId="2" fillId="0" borderId="94" applyNumberFormat="0" applyFill="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3" fillId="24" borderId="93" applyNumberFormat="0" applyFont="0" applyAlignment="0" applyProtection="0"/>
    <xf numFmtId="0" fontId="4" fillId="24" borderId="93" applyNumberFormat="0" applyFont="0" applyAlignment="0" applyProtection="0"/>
    <xf numFmtId="0" fontId="71" fillId="55" borderId="93" applyNumberFormat="0" applyAlignment="0" applyProtection="0"/>
    <xf numFmtId="0" fontId="2" fillId="0" borderId="94" applyNumberFormat="0" applyFill="0" applyAlignment="0" applyProtection="0"/>
    <xf numFmtId="0" fontId="30" fillId="9" borderId="91" applyNumberFormat="0" applyAlignment="0" applyProtection="0"/>
    <xf numFmtId="0" fontId="18" fillId="53" borderId="92" applyNumberFormat="0" applyAlignment="0" applyProtection="0"/>
    <xf numFmtId="0" fontId="18" fillId="53" borderId="92" applyNumberFormat="0" applyAlignment="0" applyProtection="0"/>
    <xf numFmtId="0" fontId="18" fillId="9" borderId="92" applyNumberFormat="0" applyAlignment="0" applyProtection="0"/>
    <xf numFmtId="0" fontId="2" fillId="0" borderId="94" applyNumberFormat="0" applyFill="0" applyAlignment="0" applyProtection="0"/>
    <xf numFmtId="0" fontId="4" fillId="24" borderId="93" applyNumberFormat="0" applyFont="0" applyAlignment="0" applyProtection="0"/>
    <xf numFmtId="0" fontId="30" fillId="38" borderId="91" applyNumberFormat="0" applyAlignment="0" applyProtection="0"/>
    <xf numFmtId="0" fontId="30" fillId="9" borderId="91" applyNumberFormat="0" applyAlignment="0" applyProtection="0"/>
    <xf numFmtId="0" fontId="2" fillId="0" borderId="94" applyNumberFormat="0" applyFill="0" applyAlignment="0" applyProtection="0"/>
    <xf numFmtId="0" fontId="18" fillId="53" borderId="92" applyNumberFormat="0" applyAlignment="0" applyProtection="0"/>
    <xf numFmtId="0" fontId="18" fillId="53" borderId="92" applyNumberFormat="0" applyAlignment="0" applyProtection="0"/>
    <xf numFmtId="0" fontId="71" fillId="55" borderId="93" applyNumberFormat="0" applyAlignment="0" applyProtection="0"/>
    <xf numFmtId="0" fontId="28" fillId="53" borderId="91" applyNumberFormat="0" applyAlignment="0" applyProtection="0"/>
    <xf numFmtId="0" fontId="30" fillId="44" borderId="91" applyNumberFormat="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8" fillId="9" borderId="91" applyNumberFormat="0" applyAlignment="0" applyProtection="0"/>
    <xf numFmtId="0" fontId="18" fillId="9" borderId="92" applyNumberFormat="0" applyAlignment="0" applyProtection="0"/>
    <xf numFmtId="0" fontId="71" fillId="55" borderId="93" applyNumberFormat="0" applyAlignment="0" applyProtection="0"/>
    <xf numFmtId="0" fontId="30" fillId="38" borderId="91" applyNumberFormat="0" applyAlignment="0" applyProtection="0"/>
    <xf numFmtId="0" fontId="18" fillId="9" borderId="92" applyNumberFormat="0" applyAlignment="0" applyProtection="0"/>
    <xf numFmtId="0" fontId="71" fillId="55" borderId="93" applyNumberFormat="0" applyAlignment="0" applyProtection="0"/>
    <xf numFmtId="0" fontId="18" fillId="9" borderId="92" applyNumberFormat="0" applyAlignment="0" applyProtection="0"/>
    <xf numFmtId="0" fontId="28" fillId="9" borderId="91" applyNumberFormat="0" applyAlignment="0" applyProtection="0"/>
    <xf numFmtId="0" fontId="2" fillId="0" borderId="94" applyNumberFormat="0" applyFill="0" applyAlignment="0" applyProtection="0"/>
    <xf numFmtId="0" fontId="18" fillId="9" borderId="92" applyNumberFormat="0" applyAlignment="0" applyProtection="0"/>
    <xf numFmtId="0" fontId="28" fillId="53"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4" fillId="24" borderId="93" applyNumberFormat="0" applyFont="0" applyAlignment="0" applyProtection="0"/>
    <xf numFmtId="0" fontId="28" fillId="9" borderId="91" applyNumberFormat="0" applyAlignment="0" applyProtection="0"/>
    <xf numFmtId="0" fontId="28"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30" fillId="9" borderId="91" applyNumberFormat="0" applyAlignment="0" applyProtection="0"/>
    <xf numFmtId="0" fontId="2" fillId="0" borderId="94" applyNumberFormat="0" applyFill="0" applyAlignment="0" applyProtection="0"/>
    <xf numFmtId="0" fontId="18" fillId="53" borderId="92" applyNumberFormat="0" applyAlignment="0" applyProtection="0"/>
    <xf numFmtId="0" fontId="30" fillId="44" borderId="91" applyNumberFormat="0" applyAlignment="0" applyProtection="0"/>
    <xf numFmtId="0" fontId="2" fillId="0" borderId="94" applyNumberFormat="0" applyFill="0" applyAlignment="0" applyProtection="0"/>
    <xf numFmtId="0" fontId="30" fillId="44" borderId="91" applyNumberFormat="0" applyAlignment="0" applyProtection="0"/>
    <xf numFmtId="0" fontId="18" fillId="53" borderId="92" applyNumberFormat="0" applyAlignment="0" applyProtection="0"/>
    <xf numFmtId="0" fontId="18" fillId="9" borderId="92" applyNumberFormat="0" applyAlignment="0" applyProtection="0"/>
    <xf numFmtId="0" fontId="18" fillId="9" borderId="92" applyNumberFormat="0" applyAlignment="0" applyProtection="0"/>
    <xf numFmtId="0" fontId="28" fillId="53"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4" fillId="24" borderId="93" applyNumberFormat="0" applyFont="0" applyAlignment="0" applyProtection="0"/>
    <xf numFmtId="0" fontId="18" fillId="53" borderId="92" applyNumberFormat="0" applyAlignment="0" applyProtection="0"/>
    <xf numFmtId="0" fontId="18" fillId="9" borderId="92" applyNumberFormat="0" applyAlignment="0" applyProtection="0"/>
    <xf numFmtId="0" fontId="2" fillId="0" borderId="94" applyNumberFormat="0" applyFill="0" applyAlignment="0" applyProtection="0"/>
    <xf numFmtId="0" fontId="18" fillId="9" borderId="92" applyNumberFormat="0" applyAlignment="0" applyProtection="0"/>
    <xf numFmtId="0" fontId="4" fillId="24" borderId="93" applyNumberFormat="0" applyFont="0" applyAlignment="0" applyProtection="0"/>
    <xf numFmtId="0" fontId="2" fillId="0" borderId="94" applyNumberFormat="0" applyFill="0" applyAlignment="0" applyProtection="0"/>
    <xf numFmtId="0" fontId="4" fillId="24" borderId="93" applyNumberFormat="0" applyFont="0" applyAlignment="0" applyProtection="0"/>
    <xf numFmtId="0" fontId="18" fillId="9" borderId="92" applyNumberFormat="0" applyAlignment="0" applyProtection="0"/>
    <xf numFmtId="0" fontId="30" fillId="9" borderId="91" applyNumberFormat="0" applyAlignment="0" applyProtection="0"/>
    <xf numFmtId="0" fontId="30" fillId="38" borderId="91" applyNumberFormat="0" applyAlignment="0" applyProtection="0"/>
    <xf numFmtId="0" fontId="2" fillId="0" borderId="94" applyNumberFormat="0" applyFill="0" applyAlignment="0" applyProtection="0"/>
    <xf numFmtId="0" fontId="18" fillId="9" borderId="92" applyNumberFormat="0" applyAlignment="0" applyProtection="0"/>
    <xf numFmtId="0" fontId="28" fillId="9" borderId="91" applyNumberFormat="0" applyAlignment="0" applyProtection="0"/>
    <xf numFmtId="0" fontId="2" fillId="0" borderId="94" applyNumberFormat="0" applyFill="0" applyAlignment="0" applyProtection="0"/>
    <xf numFmtId="0" fontId="71" fillId="55" borderId="93" applyNumberFormat="0" applyAlignment="0" applyProtection="0"/>
    <xf numFmtId="0" fontId="30" fillId="44" borderId="91" applyNumberFormat="0" applyAlignment="0" applyProtection="0"/>
    <xf numFmtId="0" fontId="4" fillId="24" borderId="93" applyNumberFormat="0" applyFont="0" applyAlignment="0" applyProtection="0"/>
    <xf numFmtId="0" fontId="2" fillId="0" borderId="94" applyNumberFormat="0" applyFill="0" applyAlignment="0" applyProtection="0"/>
    <xf numFmtId="0" fontId="30"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2" fillId="0" borderId="94" applyNumberFormat="0" applyFill="0" applyAlignment="0" applyProtection="0"/>
    <xf numFmtId="0" fontId="30" fillId="9" borderId="91" applyNumberFormat="0" applyAlignment="0" applyProtection="0"/>
    <xf numFmtId="0" fontId="2" fillId="0" borderId="94" applyNumberFormat="0" applyFill="0" applyAlignment="0" applyProtection="0"/>
    <xf numFmtId="0" fontId="18" fillId="53"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30" fillId="9" borderId="91" applyNumberFormat="0" applyAlignment="0" applyProtection="0"/>
    <xf numFmtId="0" fontId="28" fillId="9" borderId="91" applyNumberFormat="0" applyAlignment="0" applyProtection="0"/>
    <xf numFmtId="0" fontId="18" fillId="9" borderId="92" applyNumberFormat="0" applyAlignment="0" applyProtection="0"/>
    <xf numFmtId="0" fontId="18" fillId="9" borderId="92" applyNumberFormat="0" applyAlignment="0" applyProtection="0"/>
    <xf numFmtId="0" fontId="18" fillId="9" borderId="92" applyNumberFormat="0" applyAlignment="0" applyProtection="0"/>
    <xf numFmtId="0" fontId="18" fillId="9" borderId="92" applyNumberFormat="0" applyAlignment="0" applyProtection="0"/>
    <xf numFmtId="0" fontId="4" fillId="24" borderId="93" applyNumberFormat="0" applyFont="0" applyAlignment="0" applyProtection="0"/>
    <xf numFmtId="0" fontId="2" fillId="0" borderId="94" applyNumberFormat="0" applyFill="0" applyAlignment="0" applyProtection="0"/>
    <xf numFmtId="0" fontId="3" fillId="24" borderId="93" applyNumberFormat="0" applyFont="0" applyAlignment="0" applyProtection="0"/>
    <xf numFmtId="0" fontId="30" fillId="9" borderId="91" applyNumberFormat="0" applyAlignment="0" applyProtection="0"/>
    <xf numFmtId="0" fontId="18" fillId="53" borderId="92" applyNumberFormat="0" applyAlignment="0" applyProtection="0"/>
    <xf numFmtId="0" fontId="30" fillId="44" borderId="91" applyNumberFormat="0" applyAlignment="0" applyProtection="0"/>
    <xf numFmtId="0" fontId="18" fillId="53" borderId="92" applyNumberFormat="0" applyAlignment="0" applyProtection="0"/>
    <xf numFmtId="0" fontId="18" fillId="9" borderId="92" applyNumberFormat="0" applyAlignment="0" applyProtection="0"/>
    <xf numFmtId="0" fontId="18" fillId="53" borderId="92" applyNumberFormat="0" applyAlignment="0" applyProtection="0"/>
    <xf numFmtId="0" fontId="4" fillId="24" borderId="93" applyNumberFormat="0" applyFont="0" applyAlignment="0" applyProtection="0"/>
    <xf numFmtId="0" fontId="28" fillId="53" borderId="91" applyNumberFormat="0" applyAlignment="0" applyProtection="0"/>
    <xf numFmtId="0" fontId="4" fillId="24" borderId="93" applyNumberFormat="0" applyFont="0" applyAlignment="0" applyProtection="0"/>
    <xf numFmtId="0" fontId="3" fillId="24" borderId="93" applyNumberFormat="0" applyFont="0" applyAlignment="0" applyProtection="0"/>
    <xf numFmtId="0" fontId="30" fillId="44" borderId="91" applyNumberFormat="0" applyAlignment="0" applyProtection="0"/>
    <xf numFmtId="0" fontId="30" fillId="44" borderId="91" applyNumberFormat="0" applyAlignment="0" applyProtection="0"/>
    <xf numFmtId="0" fontId="18" fillId="9" borderId="92" applyNumberFormat="0" applyAlignment="0" applyProtection="0"/>
    <xf numFmtId="0" fontId="30" fillId="44" borderId="91" applyNumberFormat="0" applyAlignment="0" applyProtection="0"/>
    <xf numFmtId="0" fontId="28" fillId="9" borderId="91" applyNumberFormat="0" applyAlignment="0" applyProtection="0"/>
    <xf numFmtId="0" fontId="30" fillId="44" borderId="91" applyNumberFormat="0" applyAlignment="0" applyProtection="0"/>
    <xf numFmtId="0" fontId="28" fillId="53" borderId="91" applyNumberFormat="0" applyAlignment="0" applyProtection="0"/>
    <xf numFmtId="0" fontId="18" fillId="9" borderId="92" applyNumberFormat="0" applyAlignment="0" applyProtection="0"/>
    <xf numFmtId="0" fontId="28" fillId="9" borderId="91" applyNumberFormat="0" applyAlignment="0" applyProtection="0"/>
    <xf numFmtId="0" fontId="4" fillId="24" borderId="93" applyNumberFormat="0" applyFont="0" applyAlignment="0" applyProtection="0"/>
    <xf numFmtId="0" fontId="4" fillId="24" borderId="93" applyNumberFormat="0" applyFont="0" applyAlignment="0" applyProtection="0"/>
    <xf numFmtId="0" fontId="4" fillId="24" borderId="93" applyNumberFormat="0" applyFont="0" applyAlignment="0" applyProtection="0"/>
    <xf numFmtId="0" fontId="28" fillId="53" borderId="91" applyNumberFormat="0" applyAlignment="0" applyProtection="0"/>
    <xf numFmtId="0" fontId="71" fillId="55" borderId="93" applyNumberFormat="0" applyAlignment="0" applyProtection="0"/>
    <xf numFmtId="0" fontId="18" fillId="9" borderId="92" applyNumberFormat="0" applyAlignment="0" applyProtection="0"/>
    <xf numFmtId="0" fontId="2" fillId="0" borderId="94" applyNumberFormat="0" applyFill="0" applyAlignment="0" applyProtection="0"/>
    <xf numFmtId="0" fontId="30" fillId="44" borderId="91" applyNumberFormat="0" applyAlignment="0" applyProtection="0"/>
    <xf numFmtId="0" fontId="30" fillId="9" borderId="91" applyNumberFormat="0" applyAlignment="0" applyProtection="0"/>
    <xf numFmtId="0" fontId="2" fillId="0" borderId="94" applyNumberFormat="0" applyFill="0" applyAlignment="0" applyProtection="0"/>
    <xf numFmtId="0" fontId="28" fillId="53"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8" fillId="9" borderId="91" applyNumberFormat="0" applyAlignment="0" applyProtection="0"/>
    <xf numFmtId="0" fontId="2" fillId="0" borderId="94" applyNumberFormat="0" applyFill="0" applyAlignment="0" applyProtection="0"/>
    <xf numFmtId="0" fontId="71" fillId="55" borderId="93" applyNumberFormat="0" applyAlignment="0" applyProtection="0"/>
    <xf numFmtId="0" fontId="30" fillId="9" borderId="91" applyNumberFormat="0" applyAlignment="0" applyProtection="0"/>
    <xf numFmtId="0" fontId="28" fillId="53" borderId="91" applyNumberFormat="0" applyAlignment="0" applyProtection="0"/>
    <xf numFmtId="0" fontId="18" fillId="53"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28" fillId="53"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4" fillId="24" borderId="93" applyNumberFormat="0" applyFont="0" applyAlignment="0" applyProtection="0"/>
    <xf numFmtId="0" fontId="18" fillId="53" borderId="92" applyNumberFormat="0" applyAlignment="0" applyProtection="0"/>
    <xf numFmtId="0" fontId="3" fillId="24" borderId="93" applyNumberFormat="0" applyFont="0" applyAlignment="0" applyProtection="0"/>
    <xf numFmtId="0" fontId="4" fillId="24" borderId="93" applyNumberFormat="0" applyFont="0" applyAlignment="0" applyProtection="0"/>
    <xf numFmtId="0" fontId="71" fillId="55" borderId="93" applyNumberFormat="0" applyAlignment="0" applyProtection="0"/>
    <xf numFmtId="0" fontId="2" fillId="0" borderId="94" applyNumberFormat="0" applyFill="0" applyAlignment="0" applyProtection="0"/>
    <xf numFmtId="0" fontId="4" fillId="24" borderId="93" applyNumberFormat="0" applyFont="0" applyAlignment="0" applyProtection="0"/>
    <xf numFmtId="0" fontId="30" fillId="9" borderId="91" applyNumberFormat="0" applyAlignment="0" applyProtection="0"/>
    <xf numFmtId="0" fontId="28" fillId="9" borderId="91" applyNumberFormat="0" applyAlignment="0" applyProtection="0"/>
    <xf numFmtId="0" fontId="28" fillId="53" borderId="91" applyNumberFormat="0" applyAlignment="0" applyProtection="0"/>
    <xf numFmtId="0" fontId="2" fillId="0" borderId="94" applyNumberFormat="0" applyFill="0" applyAlignment="0" applyProtection="0"/>
    <xf numFmtId="0" fontId="30" fillId="9" borderId="91" applyNumberFormat="0" applyAlignment="0" applyProtection="0"/>
    <xf numFmtId="0" fontId="28" fillId="53" borderId="91" applyNumberFormat="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18" fillId="9" borderId="92" applyNumberFormat="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2" fillId="0" borderId="94" applyNumberFormat="0" applyFill="0" applyAlignment="0" applyProtection="0"/>
    <xf numFmtId="0" fontId="18" fillId="9" borderId="92" applyNumberFormat="0" applyAlignment="0" applyProtection="0"/>
    <xf numFmtId="0" fontId="2" fillId="0" borderId="94" applyNumberFormat="0" applyFill="0" applyAlignment="0" applyProtection="0"/>
    <xf numFmtId="0" fontId="30" fillId="9" borderId="91" applyNumberFormat="0" applyAlignment="0" applyProtection="0"/>
    <xf numFmtId="0" fontId="30" fillId="9" borderId="91" applyNumberFormat="0" applyAlignment="0" applyProtection="0"/>
    <xf numFmtId="0" fontId="18" fillId="53" borderId="92" applyNumberFormat="0" applyAlignment="0" applyProtection="0"/>
    <xf numFmtId="0" fontId="18" fillId="53" borderId="92" applyNumberFormat="0" applyAlignment="0" applyProtection="0"/>
    <xf numFmtId="0" fontId="30" fillId="9" borderId="91" applyNumberFormat="0" applyAlignment="0" applyProtection="0"/>
    <xf numFmtId="0" fontId="30" fillId="9" borderId="91" applyNumberFormat="0" applyAlignment="0" applyProtection="0"/>
    <xf numFmtId="0" fontId="28" fillId="9" borderId="91" applyNumberFormat="0" applyAlignment="0" applyProtection="0"/>
    <xf numFmtId="0" fontId="18" fillId="9" borderId="92" applyNumberFormat="0" applyAlignment="0" applyProtection="0"/>
    <xf numFmtId="0" fontId="18" fillId="9" borderId="92" applyNumberFormat="0" applyAlignment="0" applyProtection="0"/>
    <xf numFmtId="0" fontId="30" fillId="9"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4" fillId="24" borderId="93" applyNumberFormat="0" applyFont="0" applyAlignment="0" applyProtection="0"/>
    <xf numFmtId="0" fontId="2" fillId="0" borderId="94" applyNumberFormat="0" applyFill="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18" fillId="9" borderId="92" applyNumberFormat="0" applyAlignment="0" applyProtection="0"/>
    <xf numFmtId="0" fontId="2" fillId="0" borderId="94" applyNumberFormat="0" applyFill="0" applyAlignment="0" applyProtection="0"/>
    <xf numFmtId="0" fontId="4" fillId="24" borderId="93" applyNumberFormat="0" applyFont="0" applyAlignment="0" applyProtection="0"/>
    <xf numFmtId="0" fontId="30" fillId="9" borderId="91" applyNumberFormat="0" applyAlignment="0" applyProtection="0"/>
    <xf numFmtId="0" fontId="30" fillId="44" borderId="91" applyNumberFormat="0" applyAlignment="0" applyProtection="0"/>
    <xf numFmtId="0" fontId="2" fillId="0" borderId="94" applyNumberFormat="0" applyFill="0" applyAlignment="0" applyProtection="0"/>
    <xf numFmtId="0" fontId="28" fillId="53" borderId="91" applyNumberFormat="0" applyAlignment="0" applyProtection="0"/>
    <xf numFmtId="0" fontId="71" fillId="55" borderId="93" applyNumberFormat="0" applyAlignment="0" applyProtection="0"/>
    <xf numFmtId="0" fontId="18" fillId="53" borderId="92" applyNumberFormat="0" applyAlignment="0" applyProtection="0"/>
    <xf numFmtId="0" fontId="71" fillId="55" borderId="93" applyNumberFormat="0" applyAlignment="0" applyProtection="0"/>
    <xf numFmtId="0" fontId="28" fillId="53" borderId="91" applyNumberFormat="0" applyAlignment="0" applyProtection="0"/>
    <xf numFmtId="0" fontId="30" fillId="44" borderId="91" applyNumberFormat="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18" fillId="9" borderId="92" applyNumberFormat="0" applyAlignment="0" applyProtection="0"/>
    <xf numFmtId="0" fontId="4" fillId="24" borderId="93" applyNumberFormat="0" applyFont="0" applyAlignment="0" applyProtection="0"/>
    <xf numFmtId="0" fontId="2" fillId="0" borderId="94" applyNumberFormat="0" applyFill="0" applyAlignment="0" applyProtection="0"/>
    <xf numFmtId="0" fontId="2" fillId="0" borderId="94" applyNumberFormat="0" applyFill="0" applyAlignment="0" applyProtection="0"/>
    <xf numFmtId="0" fontId="4" fillId="24" borderId="93" applyNumberFormat="0" applyFont="0" applyAlignment="0" applyProtection="0"/>
    <xf numFmtId="0" fontId="2" fillId="0" borderId="94" applyNumberFormat="0" applyFill="0" applyAlignment="0" applyProtection="0"/>
    <xf numFmtId="0" fontId="18" fillId="9" borderId="92" applyNumberFormat="0" applyAlignment="0" applyProtection="0"/>
    <xf numFmtId="0" fontId="3" fillId="24" borderId="93" applyNumberFormat="0" applyFont="0" applyAlignment="0" applyProtection="0"/>
    <xf numFmtId="0" fontId="2" fillId="0" borderId="94" applyNumberFormat="0" applyFill="0" applyAlignment="0" applyProtection="0"/>
    <xf numFmtId="0" fontId="4" fillId="24" borderId="93" applyNumberFormat="0" applyFont="0" applyAlignment="0" applyProtection="0"/>
    <xf numFmtId="0" fontId="28" fillId="53" borderId="91" applyNumberFormat="0" applyAlignment="0" applyProtection="0"/>
    <xf numFmtId="0" fontId="18" fillId="53" borderId="92" applyNumberFormat="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2" fillId="0" borderId="94" applyNumberFormat="0" applyFill="0" applyAlignment="0" applyProtection="0"/>
    <xf numFmtId="0" fontId="18" fillId="9" borderId="92" applyNumberFormat="0" applyAlignment="0" applyProtection="0"/>
    <xf numFmtId="0" fontId="28" fillId="9" borderId="91" applyNumberFormat="0" applyAlignment="0" applyProtection="0"/>
    <xf numFmtId="0" fontId="4" fillId="24" borderId="93" applyNumberFormat="0" applyFont="0" applyAlignment="0" applyProtection="0"/>
    <xf numFmtId="0" fontId="2" fillId="0" borderId="94" applyNumberFormat="0" applyFill="0" applyAlignment="0" applyProtection="0"/>
    <xf numFmtId="0" fontId="28" fillId="9"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2" fillId="0" borderId="94" applyNumberFormat="0" applyFill="0" applyAlignment="0" applyProtection="0"/>
    <xf numFmtId="0" fontId="28" fillId="9" borderId="91" applyNumberFormat="0" applyAlignment="0" applyProtection="0"/>
    <xf numFmtId="0" fontId="18" fillId="9" borderId="92" applyNumberFormat="0" applyAlignment="0" applyProtection="0"/>
    <xf numFmtId="0" fontId="4" fillId="24" borderId="93" applyNumberFormat="0" applyFont="0" applyAlignment="0" applyProtection="0"/>
    <xf numFmtId="0" fontId="30" fillId="44" borderId="91" applyNumberFormat="0" applyAlignment="0" applyProtection="0"/>
    <xf numFmtId="0" fontId="18" fillId="9" borderId="92" applyNumberFormat="0" applyAlignment="0" applyProtection="0"/>
    <xf numFmtId="0" fontId="18" fillId="9" borderId="92" applyNumberFormat="0" applyAlignment="0" applyProtection="0"/>
    <xf numFmtId="0" fontId="28" fillId="9" borderId="91" applyNumberFormat="0" applyAlignment="0" applyProtection="0"/>
    <xf numFmtId="0" fontId="30" fillId="44" borderId="91" applyNumberFormat="0" applyAlignment="0" applyProtection="0"/>
    <xf numFmtId="0" fontId="4" fillId="24" borderId="93" applyNumberFormat="0" applyFont="0" applyAlignment="0" applyProtection="0"/>
    <xf numFmtId="0" fontId="28" fillId="53" borderId="91" applyNumberFormat="0" applyAlignment="0" applyProtection="0"/>
    <xf numFmtId="0" fontId="71" fillId="55" borderId="93" applyNumberFormat="0" applyAlignment="0" applyProtection="0"/>
    <xf numFmtId="0" fontId="30" fillId="9" borderId="91" applyNumberFormat="0" applyAlignment="0" applyProtection="0"/>
    <xf numFmtId="0" fontId="2" fillId="0" borderId="94" applyNumberFormat="0" applyFill="0" applyAlignment="0" applyProtection="0"/>
    <xf numFmtId="0" fontId="71" fillId="55" borderId="93" applyNumberFormat="0" applyAlignment="0" applyProtection="0"/>
    <xf numFmtId="0" fontId="30" fillId="38" borderId="91" applyNumberFormat="0" applyAlignment="0" applyProtection="0"/>
    <xf numFmtId="0" fontId="4" fillId="24" borderId="93" applyNumberFormat="0" applyFont="0" applyAlignment="0" applyProtection="0"/>
    <xf numFmtId="0" fontId="2" fillId="0" borderId="94" applyNumberFormat="0" applyFill="0" applyAlignment="0" applyProtection="0"/>
    <xf numFmtId="0" fontId="4" fillId="24" borderId="93" applyNumberFormat="0" applyFont="0" applyAlignment="0" applyProtection="0"/>
    <xf numFmtId="0" fontId="18" fillId="9" borderId="92" applyNumberFormat="0" applyAlignment="0" applyProtection="0"/>
    <xf numFmtId="0" fontId="18" fillId="53" borderId="92" applyNumberFormat="0" applyAlignment="0" applyProtection="0"/>
    <xf numFmtId="0" fontId="3" fillId="24" borderId="93" applyNumberFormat="0" applyFont="0" applyAlignment="0" applyProtection="0"/>
    <xf numFmtId="0" fontId="18" fillId="53" borderId="92" applyNumberFormat="0" applyAlignment="0" applyProtection="0"/>
    <xf numFmtId="0" fontId="71" fillId="55" borderId="93" applyNumberFormat="0" applyAlignment="0" applyProtection="0"/>
    <xf numFmtId="0" fontId="71" fillId="55" borderId="93" applyNumberFormat="0" applyAlignment="0" applyProtection="0"/>
    <xf numFmtId="0" fontId="4" fillId="24" borderId="93" applyNumberFormat="0" applyFont="0" applyAlignment="0" applyProtection="0"/>
    <xf numFmtId="0" fontId="30" fillId="38" borderId="91" applyNumberFormat="0" applyAlignment="0" applyProtection="0"/>
    <xf numFmtId="0" fontId="4" fillId="24" borderId="93" applyNumberFormat="0" applyFont="0" applyAlignment="0" applyProtection="0"/>
    <xf numFmtId="0" fontId="18" fillId="53" borderId="92" applyNumberFormat="0" applyAlignment="0" applyProtection="0"/>
    <xf numFmtId="0" fontId="18" fillId="53" borderId="92" applyNumberFormat="0" applyAlignment="0" applyProtection="0"/>
    <xf numFmtId="0" fontId="4" fillId="24" borderId="93" applyNumberFormat="0" applyFont="0" applyAlignment="0" applyProtection="0"/>
    <xf numFmtId="0" fontId="18" fillId="9" borderId="92" applyNumberFormat="0" applyAlignment="0" applyProtection="0"/>
    <xf numFmtId="0" fontId="18" fillId="9" borderId="92" applyNumberFormat="0" applyAlignment="0" applyProtection="0"/>
    <xf numFmtId="0" fontId="30" fillId="38"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30" fillId="9" borderId="91" applyNumberFormat="0" applyAlignment="0" applyProtection="0"/>
    <xf numFmtId="0" fontId="18" fillId="9" borderId="92" applyNumberFormat="0" applyAlignment="0" applyProtection="0"/>
    <xf numFmtId="0" fontId="18" fillId="53" borderId="92" applyNumberFormat="0" applyAlignment="0" applyProtection="0"/>
    <xf numFmtId="0" fontId="18" fillId="53" borderId="92" applyNumberFormat="0" applyAlignment="0" applyProtection="0"/>
    <xf numFmtId="0" fontId="30" fillId="44" borderId="91" applyNumberFormat="0" applyAlignment="0" applyProtection="0"/>
    <xf numFmtId="0" fontId="18" fillId="9" borderId="92" applyNumberFormat="0" applyAlignment="0" applyProtection="0"/>
    <xf numFmtId="0" fontId="2" fillId="0" borderId="94" applyNumberFormat="0" applyFill="0" applyAlignment="0" applyProtection="0"/>
    <xf numFmtId="0" fontId="30" fillId="9" borderId="91" applyNumberFormat="0" applyAlignment="0" applyProtection="0"/>
    <xf numFmtId="0" fontId="18" fillId="9" borderId="92" applyNumberFormat="0" applyAlignment="0" applyProtection="0"/>
    <xf numFmtId="0" fontId="28" fillId="53" borderId="91" applyNumberFormat="0" applyAlignment="0" applyProtection="0"/>
    <xf numFmtId="0" fontId="71" fillId="55" borderId="93" applyNumberFormat="0" applyAlignment="0" applyProtection="0"/>
    <xf numFmtId="0" fontId="30" fillId="9"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30" fillId="44" borderId="91" applyNumberFormat="0" applyAlignment="0" applyProtection="0"/>
    <xf numFmtId="0" fontId="30"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4" fillId="24" borderId="93" applyNumberFormat="0" applyFont="0" applyAlignment="0" applyProtection="0"/>
    <xf numFmtId="0" fontId="18" fillId="53" borderId="92" applyNumberFormat="0" applyAlignment="0" applyProtection="0"/>
    <xf numFmtId="0" fontId="30" fillId="9" borderId="91" applyNumberFormat="0" applyAlignment="0" applyProtection="0"/>
    <xf numFmtId="0" fontId="28" fillId="9" borderId="91" applyNumberFormat="0" applyAlignment="0" applyProtection="0"/>
    <xf numFmtId="0" fontId="4" fillId="24" borderId="93" applyNumberFormat="0" applyFont="0" applyAlignment="0" applyProtection="0"/>
    <xf numFmtId="0" fontId="30" fillId="9" borderId="91" applyNumberFormat="0" applyAlignment="0" applyProtection="0"/>
    <xf numFmtId="0" fontId="18" fillId="9" borderId="92" applyNumberFormat="0" applyAlignment="0" applyProtection="0"/>
    <xf numFmtId="0" fontId="18" fillId="9" borderId="92" applyNumberFormat="0" applyAlignment="0" applyProtection="0"/>
    <xf numFmtId="0" fontId="30" fillId="44"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18" fillId="9" borderId="92" applyNumberFormat="0" applyAlignment="0" applyProtection="0"/>
    <xf numFmtId="0" fontId="71" fillId="55" borderId="93" applyNumberFormat="0" applyAlignment="0" applyProtection="0"/>
    <xf numFmtId="0" fontId="71" fillId="55" borderId="93" applyNumberFormat="0" applyAlignment="0" applyProtection="0"/>
    <xf numFmtId="0" fontId="2" fillId="0" borderId="94" applyNumberFormat="0" applyFill="0" applyAlignment="0" applyProtection="0"/>
    <xf numFmtId="0" fontId="18" fillId="53" borderId="92" applyNumberFormat="0" applyAlignment="0" applyProtection="0"/>
    <xf numFmtId="0" fontId="71" fillId="55" borderId="93" applyNumberFormat="0" applyAlignment="0" applyProtection="0"/>
    <xf numFmtId="0" fontId="30" fillId="38" borderId="91" applyNumberFormat="0" applyAlignment="0" applyProtection="0"/>
    <xf numFmtId="0" fontId="4" fillId="24" borderId="93" applyNumberFormat="0" applyFont="0" applyAlignment="0" applyProtection="0"/>
    <xf numFmtId="0" fontId="2" fillId="0" borderId="94" applyNumberFormat="0" applyFill="0" applyAlignment="0" applyProtection="0"/>
    <xf numFmtId="0" fontId="30" fillId="38" borderId="91" applyNumberFormat="0" applyAlignment="0" applyProtection="0"/>
    <xf numFmtId="0" fontId="28" fillId="53" borderId="91" applyNumberFormat="0" applyAlignment="0" applyProtection="0"/>
    <xf numFmtId="0" fontId="18" fillId="53" borderId="92" applyNumberFormat="0" applyAlignment="0" applyProtection="0"/>
    <xf numFmtId="0" fontId="71" fillId="55" borderId="93" applyNumberFormat="0" applyAlignment="0" applyProtection="0"/>
    <xf numFmtId="0" fontId="18" fillId="53" borderId="92" applyNumberFormat="0" applyAlignment="0" applyProtection="0"/>
    <xf numFmtId="0" fontId="4" fillId="24" borderId="93" applyNumberFormat="0" applyFont="0" applyAlignment="0" applyProtection="0"/>
    <xf numFmtId="0" fontId="2" fillId="0" borderId="94" applyNumberFormat="0" applyFill="0" applyAlignment="0" applyProtection="0"/>
    <xf numFmtId="0" fontId="18" fillId="9" borderId="92" applyNumberFormat="0" applyAlignment="0" applyProtection="0"/>
    <xf numFmtId="0" fontId="71" fillId="55" borderId="93" applyNumberFormat="0" applyAlignment="0" applyProtection="0"/>
    <xf numFmtId="0" fontId="2" fillId="0" borderId="94" applyNumberFormat="0" applyFill="0" applyAlignment="0" applyProtection="0"/>
    <xf numFmtId="0" fontId="30" fillId="44" borderId="91" applyNumberFormat="0" applyAlignment="0" applyProtection="0"/>
    <xf numFmtId="0" fontId="2" fillId="0" borderId="94" applyNumberFormat="0" applyFill="0" applyAlignment="0" applyProtection="0"/>
    <xf numFmtId="0" fontId="30" fillId="9" borderId="91" applyNumberFormat="0" applyAlignment="0" applyProtection="0"/>
    <xf numFmtId="0" fontId="18" fillId="53" borderId="92" applyNumberFormat="0" applyAlignment="0" applyProtection="0"/>
    <xf numFmtId="0" fontId="2" fillId="0" borderId="94" applyNumberFormat="0" applyFill="0" applyAlignment="0" applyProtection="0"/>
    <xf numFmtId="0" fontId="28" fillId="9"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18" fillId="53" borderId="92" applyNumberFormat="0" applyAlignment="0" applyProtection="0"/>
    <xf numFmtId="0" fontId="4" fillId="24" borderId="93" applyNumberFormat="0" applyFont="0" applyAlignment="0" applyProtection="0"/>
    <xf numFmtId="0" fontId="4" fillId="24" borderId="93" applyNumberFormat="0" applyFont="0" applyAlignment="0" applyProtection="0"/>
    <xf numFmtId="0" fontId="18" fillId="9" borderId="92" applyNumberFormat="0" applyAlignment="0" applyProtection="0"/>
    <xf numFmtId="0" fontId="18" fillId="9" borderId="92" applyNumberFormat="0" applyAlignment="0" applyProtection="0"/>
    <xf numFmtId="0" fontId="4" fillId="24" borderId="93" applyNumberFormat="0" applyFont="0" applyAlignment="0" applyProtection="0"/>
    <xf numFmtId="0" fontId="30" fillId="44" borderId="91" applyNumberFormat="0" applyAlignment="0" applyProtection="0"/>
    <xf numFmtId="0" fontId="30" fillId="44" borderId="91" applyNumberFormat="0" applyAlignment="0" applyProtection="0"/>
    <xf numFmtId="0" fontId="4" fillId="24" borderId="93" applyNumberFormat="0" applyFont="0" applyAlignment="0" applyProtection="0"/>
    <xf numFmtId="0" fontId="28" fillId="53" borderId="91" applyNumberFormat="0" applyAlignment="0" applyProtection="0"/>
    <xf numFmtId="0" fontId="18" fillId="53" borderId="92" applyNumberFormat="0" applyAlignment="0" applyProtection="0"/>
    <xf numFmtId="0" fontId="30" fillId="9" borderId="91" applyNumberFormat="0" applyAlignment="0" applyProtection="0"/>
    <xf numFmtId="0" fontId="28" fillId="9" borderId="91" applyNumberFormat="0" applyAlignment="0" applyProtection="0"/>
    <xf numFmtId="0" fontId="28" fillId="9" borderId="91" applyNumberFormat="0" applyAlignment="0" applyProtection="0"/>
    <xf numFmtId="0" fontId="3" fillId="24" borderId="93" applyNumberFormat="0" applyFont="0" applyAlignment="0" applyProtection="0"/>
    <xf numFmtId="0" fontId="30" fillId="9" borderId="91" applyNumberFormat="0" applyAlignment="0" applyProtection="0"/>
    <xf numFmtId="0" fontId="2" fillId="0" borderId="94" applyNumberFormat="0" applyFill="0" applyAlignment="0" applyProtection="0"/>
    <xf numFmtId="0" fontId="3" fillId="24" borderId="93" applyNumberFormat="0" applyFont="0" applyAlignment="0" applyProtection="0"/>
    <xf numFmtId="0" fontId="28" fillId="9" borderId="91" applyNumberFormat="0" applyAlignment="0" applyProtection="0"/>
    <xf numFmtId="0" fontId="30" fillId="38" borderId="91" applyNumberFormat="0" applyAlignment="0" applyProtection="0"/>
    <xf numFmtId="0" fontId="18" fillId="9" borderId="92" applyNumberFormat="0" applyAlignment="0" applyProtection="0"/>
    <xf numFmtId="0" fontId="28" fillId="9" borderId="91" applyNumberFormat="0" applyAlignment="0" applyProtection="0"/>
    <xf numFmtId="0" fontId="71" fillId="55" borderId="93" applyNumberFormat="0" applyAlignment="0" applyProtection="0"/>
    <xf numFmtId="0" fontId="2" fillId="0" borderId="94" applyNumberFormat="0" applyFill="0" applyAlignment="0" applyProtection="0"/>
    <xf numFmtId="0" fontId="28" fillId="9" borderId="91" applyNumberFormat="0" applyAlignment="0" applyProtection="0"/>
    <xf numFmtId="0" fontId="4" fillId="24" borderId="93" applyNumberFormat="0" applyFont="0" applyAlignment="0" applyProtection="0"/>
    <xf numFmtId="0" fontId="71" fillId="55" borderId="93" applyNumberFormat="0" applyAlignment="0" applyProtection="0"/>
    <xf numFmtId="0" fontId="18" fillId="9" borderId="92" applyNumberFormat="0" applyAlignment="0" applyProtection="0"/>
    <xf numFmtId="0" fontId="3" fillId="24" borderId="93" applyNumberFormat="0" applyFont="0" applyAlignment="0" applyProtection="0"/>
    <xf numFmtId="0" fontId="4" fillId="24" borderId="93" applyNumberFormat="0" applyFont="0" applyAlignment="0" applyProtection="0"/>
    <xf numFmtId="0" fontId="4" fillId="24" borderId="93" applyNumberFormat="0" applyFont="0" applyAlignment="0" applyProtection="0"/>
    <xf numFmtId="0" fontId="18" fillId="9" borderId="92" applyNumberFormat="0" applyAlignment="0" applyProtection="0"/>
    <xf numFmtId="0" fontId="4" fillId="24" borderId="93" applyNumberFormat="0" applyFont="0" applyAlignment="0" applyProtection="0"/>
    <xf numFmtId="0" fontId="18" fillId="9" borderId="92" applyNumberFormat="0" applyAlignment="0" applyProtection="0"/>
    <xf numFmtId="0" fontId="30" fillId="9" borderId="91" applyNumberFormat="0" applyAlignment="0" applyProtection="0"/>
    <xf numFmtId="0" fontId="71" fillId="55" borderId="93" applyNumberFormat="0" applyAlignment="0" applyProtection="0"/>
    <xf numFmtId="0" fontId="71" fillId="55" borderId="93" applyNumberFormat="0" applyAlignment="0" applyProtection="0"/>
    <xf numFmtId="0" fontId="18" fillId="9" borderId="92" applyNumberFormat="0" applyAlignment="0" applyProtection="0"/>
    <xf numFmtId="0" fontId="18" fillId="9" borderId="92" applyNumberFormat="0" applyAlignment="0" applyProtection="0"/>
    <xf numFmtId="0" fontId="18" fillId="9" borderId="92" applyNumberFormat="0" applyAlignment="0" applyProtection="0"/>
    <xf numFmtId="0" fontId="4" fillId="24" borderId="93" applyNumberFormat="0" applyFont="0" applyAlignment="0" applyProtection="0"/>
    <xf numFmtId="0" fontId="4" fillId="24" borderId="93" applyNumberFormat="0" applyFont="0" applyAlignment="0" applyProtection="0"/>
    <xf numFmtId="0" fontId="4" fillId="24" borderId="93" applyNumberFormat="0" applyFont="0" applyAlignment="0" applyProtection="0"/>
    <xf numFmtId="0" fontId="18" fillId="53" borderId="92" applyNumberFormat="0" applyAlignment="0" applyProtection="0"/>
    <xf numFmtId="0" fontId="4" fillId="24" borderId="93" applyNumberFormat="0" applyFont="0" applyAlignment="0" applyProtection="0"/>
    <xf numFmtId="0" fontId="2" fillId="0" borderId="94" applyNumberFormat="0" applyFill="0" applyAlignment="0" applyProtection="0"/>
    <xf numFmtId="0" fontId="28" fillId="9" borderId="91" applyNumberFormat="0" applyAlignment="0" applyProtection="0"/>
    <xf numFmtId="0" fontId="28" fillId="9"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71" fillId="55" borderId="93" applyNumberFormat="0" applyAlignment="0" applyProtection="0"/>
    <xf numFmtId="0" fontId="2" fillId="0" borderId="94" applyNumberFormat="0" applyFill="0" applyAlignment="0" applyProtection="0"/>
    <xf numFmtId="0" fontId="18" fillId="9" borderId="92" applyNumberFormat="0" applyAlignment="0" applyProtection="0"/>
    <xf numFmtId="0" fontId="4" fillId="24" borderId="93" applyNumberFormat="0" applyFont="0" applyAlignment="0" applyProtection="0"/>
    <xf numFmtId="0" fontId="18" fillId="53" borderId="92" applyNumberFormat="0" applyAlignment="0" applyProtection="0"/>
    <xf numFmtId="0" fontId="18" fillId="9" borderId="92" applyNumberFormat="0" applyAlignment="0" applyProtection="0"/>
    <xf numFmtId="0" fontId="30" fillId="9"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2" fillId="0" borderId="94" applyNumberFormat="0" applyFill="0" applyAlignment="0" applyProtection="0"/>
    <xf numFmtId="0" fontId="18" fillId="9" borderId="92" applyNumberFormat="0" applyAlignment="0" applyProtection="0"/>
    <xf numFmtId="0" fontId="18" fillId="9" borderId="92" applyNumberFormat="0" applyAlignment="0" applyProtection="0"/>
    <xf numFmtId="0" fontId="18" fillId="9" borderId="92" applyNumberFormat="0" applyAlignment="0" applyProtection="0"/>
    <xf numFmtId="0" fontId="30" fillId="9" borderId="91" applyNumberFormat="0" applyAlignment="0" applyProtection="0"/>
    <xf numFmtId="0" fontId="30" fillId="44" borderId="91" applyNumberFormat="0" applyAlignment="0" applyProtection="0"/>
    <xf numFmtId="0" fontId="28" fillId="9" borderId="91" applyNumberFormat="0" applyAlignment="0" applyProtection="0"/>
    <xf numFmtId="0" fontId="30" fillId="9" borderId="91" applyNumberFormat="0" applyAlignment="0" applyProtection="0"/>
    <xf numFmtId="0" fontId="71" fillId="55" borderId="93" applyNumberFormat="0" applyAlignment="0" applyProtection="0"/>
    <xf numFmtId="0" fontId="30" fillId="9"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30" fillId="9" borderId="91" applyNumberFormat="0" applyAlignment="0" applyProtection="0"/>
    <xf numFmtId="0" fontId="30" fillId="44" borderId="91" applyNumberFormat="0" applyAlignment="0" applyProtection="0"/>
    <xf numFmtId="0" fontId="30" fillId="44" borderId="91" applyNumberFormat="0" applyAlignment="0" applyProtection="0"/>
    <xf numFmtId="0" fontId="28" fillId="9" borderId="91" applyNumberFormat="0" applyAlignment="0" applyProtection="0"/>
    <xf numFmtId="0" fontId="18" fillId="9" borderId="92" applyNumberFormat="0" applyAlignment="0" applyProtection="0"/>
    <xf numFmtId="0" fontId="4" fillId="24" borderId="93" applyNumberFormat="0" applyFont="0" applyAlignment="0" applyProtection="0"/>
    <xf numFmtId="0" fontId="18" fillId="53" borderId="92" applyNumberFormat="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71" fillId="55" borderId="93" applyNumberFormat="0" applyAlignment="0" applyProtection="0"/>
    <xf numFmtId="0" fontId="2" fillId="0" borderId="94" applyNumberFormat="0" applyFill="0" applyAlignment="0" applyProtection="0"/>
    <xf numFmtId="0" fontId="18" fillId="53" borderId="92" applyNumberFormat="0" applyAlignment="0" applyProtection="0"/>
    <xf numFmtId="0" fontId="18" fillId="9" borderId="92" applyNumberFormat="0" applyAlignment="0" applyProtection="0"/>
    <xf numFmtId="0" fontId="2" fillId="0" borderId="94" applyNumberFormat="0" applyFill="0" applyAlignment="0" applyProtection="0"/>
    <xf numFmtId="0" fontId="18" fillId="9" borderId="92" applyNumberFormat="0" applyAlignment="0" applyProtection="0"/>
    <xf numFmtId="0" fontId="30" fillId="9" borderId="91" applyNumberFormat="0" applyAlignment="0" applyProtection="0"/>
    <xf numFmtId="0" fontId="3" fillId="24" borderId="93" applyNumberFormat="0" applyFont="0" applyAlignment="0" applyProtection="0"/>
    <xf numFmtId="0" fontId="18" fillId="53" borderId="92" applyNumberFormat="0" applyAlignment="0" applyProtection="0"/>
    <xf numFmtId="0" fontId="4" fillId="24" borderId="93" applyNumberFormat="0" applyFont="0" applyAlignment="0" applyProtection="0"/>
    <xf numFmtId="0" fontId="2" fillId="0" borderId="94" applyNumberFormat="0" applyFill="0" applyAlignment="0" applyProtection="0"/>
    <xf numFmtId="0" fontId="2" fillId="0" borderId="94" applyNumberFormat="0" applyFill="0" applyAlignment="0" applyProtection="0"/>
    <xf numFmtId="0" fontId="30"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4" fillId="24" borderId="93" applyNumberFormat="0" applyFont="0" applyAlignment="0" applyProtection="0"/>
    <xf numFmtId="0" fontId="18" fillId="53" borderId="92" applyNumberFormat="0" applyAlignment="0" applyProtection="0"/>
    <xf numFmtId="0" fontId="71" fillId="55" borderId="93" applyNumberFormat="0" applyAlignment="0" applyProtection="0"/>
    <xf numFmtId="0" fontId="28" fillId="53" borderId="91" applyNumberFormat="0" applyAlignment="0" applyProtection="0"/>
    <xf numFmtId="0" fontId="28"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18" fillId="9" borderId="92" applyNumberFormat="0" applyAlignment="0" applyProtection="0"/>
    <xf numFmtId="0" fontId="71" fillId="55" borderId="93" applyNumberFormat="0" applyAlignment="0" applyProtection="0"/>
    <xf numFmtId="0" fontId="2" fillId="0" borderId="94" applyNumberFormat="0" applyFill="0" applyAlignment="0" applyProtection="0"/>
    <xf numFmtId="0" fontId="30" fillId="9" borderId="91" applyNumberFormat="0" applyAlignment="0" applyProtection="0"/>
    <xf numFmtId="0" fontId="18" fillId="53" borderId="92" applyNumberFormat="0" applyAlignment="0" applyProtection="0"/>
    <xf numFmtId="0" fontId="18" fillId="9" borderId="92" applyNumberFormat="0" applyAlignment="0" applyProtection="0"/>
    <xf numFmtId="0" fontId="71" fillId="55" borderId="93" applyNumberFormat="0" applyAlignment="0" applyProtection="0"/>
    <xf numFmtId="0" fontId="28" fillId="53" borderId="91" applyNumberFormat="0" applyAlignment="0" applyProtection="0"/>
    <xf numFmtId="0" fontId="4" fillId="24" borderId="93" applyNumberFormat="0" applyFont="0" applyAlignment="0" applyProtection="0"/>
    <xf numFmtId="0" fontId="18" fillId="53" borderId="92" applyNumberFormat="0" applyAlignment="0" applyProtection="0"/>
    <xf numFmtId="0" fontId="30" fillId="38" borderId="91" applyNumberFormat="0" applyAlignment="0" applyProtection="0"/>
    <xf numFmtId="0" fontId="18" fillId="9" borderId="92" applyNumberFormat="0" applyAlignment="0" applyProtection="0"/>
    <xf numFmtId="0" fontId="4" fillId="24" borderId="93" applyNumberFormat="0" applyFont="0" applyAlignment="0" applyProtection="0"/>
    <xf numFmtId="0" fontId="4" fillId="24" borderId="93" applyNumberFormat="0" applyFont="0" applyAlignment="0" applyProtection="0"/>
    <xf numFmtId="0" fontId="18" fillId="53" borderId="92" applyNumberFormat="0" applyAlignment="0" applyProtection="0"/>
    <xf numFmtId="0" fontId="28" fillId="9" borderId="91" applyNumberFormat="0" applyAlignment="0" applyProtection="0"/>
    <xf numFmtId="0" fontId="4" fillId="24" borderId="93" applyNumberFormat="0" applyFont="0" applyAlignment="0" applyProtection="0"/>
    <xf numFmtId="0" fontId="2" fillId="0" borderId="94" applyNumberFormat="0" applyFill="0" applyAlignment="0" applyProtection="0"/>
    <xf numFmtId="0" fontId="2" fillId="0" borderId="94" applyNumberFormat="0" applyFill="0" applyAlignment="0" applyProtection="0"/>
    <xf numFmtId="0" fontId="2" fillId="0" borderId="94" applyNumberFormat="0" applyFill="0" applyAlignment="0" applyProtection="0"/>
    <xf numFmtId="0" fontId="4" fillId="24" borderId="93" applyNumberFormat="0" applyFont="0" applyAlignment="0" applyProtection="0"/>
    <xf numFmtId="0" fontId="30" fillId="38" borderId="91" applyNumberFormat="0" applyAlignment="0" applyProtection="0"/>
    <xf numFmtId="0" fontId="3" fillId="24" borderId="93" applyNumberFormat="0" applyFont="0" applyAlignment="0" applyProtection="0"/>
    <xf numFmtId="0" fontId="4" fillId="24" borderId="93" applyNumberFormat="0" applyFont="0" applyAlignment="0" applyProtection="0"/>
    <xf numFmtId="0" fontId="4" fillId="24" borderId="93" applyNumberFormat="0" applyFont="0" applyAlignment="0" applyProtection="0"/>
    <xf numFmtId="0" fontId="18" fillId="53" borderId="92" applyNumberFormat="0" applyAlignment="0" applyProtection="0"/>
    <xf numFmtId="0" fontId="30" fillId="9" borderId="91" applyNumberFormat="0" applyAlignment="0" applyProtection="0"/>
    <xf numFmtId="0" fontId="18" fillId="9" borderId="92" applyNumberFormat="0" applyAlignment="0" applyProtection="0"/>
    <xf numFmtId="0" fontId="71" fillId="55" borderId="93" applyNumberFormat="0" applyAlignment="0" applyProtection="0"/>
    <xf numFmtId="0" fontId="2" fillId="0" borderId="94" applyNumberFormat="0" applyFill="0" applyAlignment="0" applyProtection="0"/>
    <xf numFmtId="0" fontId="2" fillId="0" borderId="94" applyNumberFormat="0" applyFill="0" applyAlignment="0" applyProtection="0"/>
    <xf numFmtId="0" fontId="2" fillId="0" borderId="94" applyNumberFormat="0" applyFill="0" applyAlignment="0" applyProtection="0"/>
    <xf numFmtId="0" fontId="18" fillId="9" borderId="92" applyNumberFormat="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28" fillId="9" borderId="91" applyNumberFormat="0" applyAlignment="0" applyProtection="0"/>
    <xf numFmtId="0" fontId="18" fillId="53" borderId="92" applyNumberFormat="0" applyAlignment="0" applyProtection="0"/>
    <xf numFmtId="0" fontId="18" fillId="53" borderId="92" applyNumberFormat="0" applyAlignment="0" applyProtection="0"/>
    <xf numFmtId="0" fontId="4" fillId="24" borderId="93" applyNumberFormat="0" applyFont="0" applyAlignment="0" applyProtection="0"/>
    <xf numFmtId="0" fontId="30" fillId="44"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4" fillId="24" borderId="93" applyNumberFormat="0" applyFont="0" applyAlignment="0" applyProtection="0"/>
    <xf numFmtId="0" fontId="2" fillId="0" borderId="94" applyNumberFormat="0" applyFill="0" applyAlignment="0" applyProtection="0"/>
    <xf numFmtId="0" fontId="18" fillId="9" borderId="92" applyNumberFormat="0" applyAlignment="0" applyProtection="0"/>
    <xf numFmtId="0" fontId="28" fillId="9" borderId="91" applyNumberFormat="0" applyAlignment="0" applyProtection="0"/>
    <xf numFmtId="0" fontId="2" fillId="0" borderId="94" applyNumberFormat="0" applyFill="0" applyAlignment="0" applyProtection="0"/>
    <xf numFmtId="0" fontId="3" fillId="24" borderId="93" applyNumberFormat="0" applyFont="0" applyAlignment="0" applyProtection="0"/>
    <xf numFmtId="0" fontId="2" fillId="0" borderId="94" applyNumberFormat="0" applyFill="0" applyAlignment="0" applyProtection="0"/>
    <xf numFmtId="0" fontId="28" fillId="53" borderId="91" applyNumberFormat="0" applyAlignment="0" applyProtection="0"/>
    <xf numFmtId="0" fontId="2" fillId="0" borderId="94" applyNumberFormat="0" applyFill="0" applyAlignment="0" applyProtection="0"/>
    <xf numFmtId="0" fontId="18" fillId="9" borderId="92" applyNumberFormat="0" applyAlignment="0" applyProtection="0"/>
    <xf numFmtId="0" fontId="28" fillId="9" borderId="91" applyNumberFormat="0" applyAlignment="0" applyProtection="0"/>
    <xf numFmtId="0" fontId="28" fillId="9"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4" fillId="24" borderId="93" applyNumberFormat="0" applyFont="0" applyAlignment="0" applyProtection="0"/>
    <xf numFmtId="0" fontId="28" fillId="9" borderId="91" applyNumberFormat="0" applyAlignment="0" applyProtection="0"/>
    <xf numFmtId="0" fontId="18" fillId="53" borderId="92" applyNumberFormat="0" applyAlignment="0" applyProtection="0"/>
    <xf numFmtId="0" fontId="2" fillId="0" borderId="94" applyNumberFormat="0" applyFill="0" applyAlignment="0" applyProtection="0"/>
    <xf numFmtId="0" fontId="18" fillId="9" borderId="92" applyNumberFormat="0" applyAlignment="0" applyProtection="0"/>
    <xf numFmtId="0" fontId="4" fillId="24" borderId="93" applyNumberFormat="0" applyFont="0" applyAlignment="0" applyProtection="0"/>
    <xf numFmtId="0" fontId="18" fillId="53" borderId="92" applyNumberFormat="0" applyAlignment="0" applyProtection="0"/>
    <xf numFmtId="0" fontId="2" fillId="0" borderId="94" applyNumberFormat="0" applyFill="0" applyAlignment="0" applyProtection="0"/>
    <xf numFmtId="0" fontId="71" fillId="55" borderId="93" applyNumberFormat="0" applyAlignment="0" applyProtection="0"/>
    <xf numFmtId="0" fontId="71" fillId="55" borderId="93" applyNumberFormat="0" applyAlignment="0" applyProtection="0"/>
    <xf numFmtId="0" fontId="28" fillId="53" borderId="91" applyNumberFormat="0" applyAlignment="0" applyProtection="0"/>
    <xf numFmtId="0" fontId="2" fillId="0" borderId="94" applyNumberFormat="0" applyFill="0" applyAlignment="0" applyProtection="0"/>
    <xf numFmtId="0" fontId="18" fillId="9" borderId="92" applyNumberFormat="0" applyAlignment="0" applyProtection="0"/>
    <xf numFmtId="0" fontId="30" fillId="44" borderId="91" applyNumberFormat="0" applyAlignment="0" applyProtection="0"/>
    <xf numFmtId="0" fontId="30" fillId="44" borderId="91" applyNumberFormat="0" applyAlignment="0" applyProtection="0"/>
    <xf numFmtId="0" fontId="71" fillId="55" borderId="93" applyNumberFormat="0" applyAlignment="0" applyProtection="0"/>
    <xf numFmtId="0" fontId="18" fillId="53" borderId="92" applyNumberFormat="0" applyAlignment="0" applyProtection="0"/>
    <xf numFmtId="0" fontId="4" fillId="24" borderId="93" applyNumberFormat="0" applyFont="0" applyAlignment="0" applyProtection="0"/>
    <xf numFmtId="0" fontId="18" fillId="53" borderId="92" applyNumberFormat="0" applyAlignment="0" applyProtection="0"/>
    <xf numFmtId="0" fontId="30" fillId="38" borderId="91" applyNumberFormat="0" applyAlignment="0" applyProtection="0"/>
    <xf numFmtId="0" fontId="2" fillId="0" borderId="94" applyNumberFormat="0" applyFill="0" applyAlignment="0" applyProtection="0"/>
    <xf numFmtId="0" fontId="18" fillId="9" borderId="92" applyNumberFormat="0" applyAlignment="0" applyProtection="0"/>
    <xf numFmtId="0" fontId="2" fillId="0" borderId="94" applyNumberFormat="0" applyFill="0" applyAlignment="0" applyProtection="0"/>
    <xf numFmtId="0" fontId="18" fillId="9" borderId="92" applyNumberFormat="0" applyAlignment="0" applyProtection="0"/>
    <xf numFmtId="0" fontId="3" fillId="24" borderId="93" applyNumberFormat="0" applyFont="0" applyAlignment="0" applyProtection="0"/>
    <xf numFmtId="0" fontId="71" fillId="55" borderId="93" applyNumberFormat="0" applyAlignment="0" applyProtection="0"/>
    <xf numFmtId="0" fontId="18" fillId="9" borderId="92" applyNumberFormat="0" applyAlignment="0" applyProtection="0"/>
    <xf numFmtId="0" fontId="4" fillId="24" borderId="93" applyNumberFormat="0" applyFont="0" applyAlignment="0" applyProtection="0"/>
    <xf numFmtId="0" fontId="2" fillId="0" borderId="94" applyNumberFormat="0" applyFill="0" applyAlignment="0" applyProtection="0"/>
    <xf numFmtId="0" fontId="18" fillId="9" borderId="92" applyNumberFormat="0" applyAlignment="0" applyProtection="0"/>
    <xf numFmtId="0" fontId="30" fillId="44" borderId="91" applyNumberFormat="0" applyAlignment="0" applyProtection="0"/>
    <xf numFmtId="0" fontId="30" fillId="44" borderId="91" applyNumberFormat="0" applyAlignment="0" applyProtection="0"/>
    <xf numFmtId="0" fontId="28"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18" fillId="9" borderId="92" applyNumberFormat="0" applyAlignment="0" applyProtection="0"/>
    <xf numFmtId="0" fontId="18" fillId="53" borderId="92" applyNumberFormat="0" applyAlignment="0" applyProtection="0"/>
    <xf numFmtId="0" fontId="4" fillId="24" borderId="93" applyNumberFormat="0" applyFont="0" applyAlignment="0" applyProtection="0"/>
    <xf numFmtId="0" fontId="30" fillId="9" borderId="91" applyNumberFormat="0" applyAlignment="0" applyProtection="0"/>
    <xf numFmtId="0" fontId="30" fillId="9" borderId="91" applyNumberFormat="0" applyAlignment="0" applyProtection="0"/>
    <xf numFmtId="0" fontId="71" fillId="55" borderId="93" applyNumberFormat="0" applyAlignment="0" applyProtection="0"/>
    <xf numFmtId="0" fontId="2" fillId="0" borderId="94" applyNumberFormat="0" applyFill="0" applyAlignment="0" applyProtection="0"/>
    <xf numFmtId="0" fontId="18" fillId="53"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18" fillId="53" borderId="92" applyNumberFormat="0" applyAlignment="0" applyProtection="0"/>
    <xf numFmtId="0" fontId="18" fillId="9" borderId="92" applyNumberFormat="0" applyAlignment="0" applyProtection="0"/>
    <xf numFmtId="0" fontId="30" fillId="9" borderId="91" applyNumberFormat="0" applyAlignment="0" applyProtection="0"/>
    <xf numFmtId="0" fontId="28" fillId="9"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18" fillId="9" borderId="92" applyNumberFormat="0" applyAlignment="0" applyProtection="0"/>
    <xf numFmtId="0" fontId="28" fillId="9" borderId="91" applyNumberFormat="0" applyAlignment="0" applyProtection="0"/>
    <xf numFmtId="0" fontId="2" fillId="0" borderId="94" applyNumberFormat="0" applyFill="0" applyAlignment="0" applyProtection="0"/>
    <xf numFmtId="0" fontId="28" fillId="9" borderId="91" applyNumberFormat="0" applyAlignment="0" applyProtection="0"/>
    <xf numFmtId="0" fontId="18" fillId="53" borderId="92" applyNumberFormat="0" applyAlignment="0" applyProtection="0"/>
    <xf numFmtId="0" fontId="4" fillId="24" borderId="93" applyNumberFormat="0" applyFont="0" applyAlignment="0" applyProtection="0"/>
    <xf numFmtId="0" fontId="3" fillId="24" borderId="93" applyNumberFormat="0" applyFont="0" applyAlignment="0" applyProtection="0"/>
    <xf numFmtId="0" fontId="30" fillId="9" borderId="91" applyNumberFormat="0" applyAlignment="0" applyProtection="0"/>
    <xf numFmtId="0" fontId="4" fillId="24" borderId="93" applyNumberFormat="0" applyFont="0" applyAlignment="0" applyProtection="0"/>
    <xf numFmtId="0" fontId="2" fillId="0" borderId="94" applyNumberFormat="0" applyFill="0" applyAlignment="0" applyProtection="0"/>
    <xf numFmtId="0" fontId="28" fillId="9" borderId="91" applyNumberFormat="0" applyAlignment="0" applyProtection="0"/>
    <xf numFmtId="0" fontId="2" fillId="0" borderId="94" applyNumberFormat="0" applyFill="0" applyAlignment="0" applyProtection="0"/>
    <xf numFmtId="0" fontId="3"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30" fillId="44" borderId="91" applyNumberFormat="0" applyAlignment="0" applyProtection="0"/>
    <xf numFmtId="0" fontId="4" fillId="24" borderId="93" applyNumberFormat="0" applyFon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2" fillId="0" borderId="94" applyNumberFormat="0" applyFill="0" applyAlignment="0" applyProtection="0"/>
    <xf numFmtId="0" fontId="18" fillId="9" borderId="92" applyNumberFormat="0" applyAlignment="0" applyProtection="0"/>
    <xf numFmtId="0" fontId="18" fillId="9" borderId="92" applyNumberFormat="0" applyAlignment="0" applyProtection="0"/>
    <xf numFmtId="0" fontId="18" fillId="9" borderId="92" applyNumberFormat="0" applyAlignment="0" applyProtection="0"/>
    <xf numFmtId="0" fontId="18" fillId="9" borderId="92" applyNumberFormat="0" applyAlignment="0" applyProtection="0"/>
    <xf numFmtId="0" fontId="2" fillId="0" borderId="94" applyNumberFormat="0" applyFill="0" applyAlignment="0" applyProtection="0"/>
    <xf numFmtId="0" fontId="28" fillId="53"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18" fillId="9" borderId="92" applyNumberFormat="0" applyAlignment="0" applyProtection="0"/>
    <xf numFmtId="0" fontId="71" fillId="55" borderId="93" applyNumberFormat="0" applyAlignment="0" applyProtection="0"/>
    <xf numFmtId="0" fontId="28" fillId="9" borderId="91" applyNumberFormat="0" applyAlignment="0" applyProtection="0"/>
    <xf numFmtId="0" fontId="28" fillId="9" borderId="91" applyNumberFormat="0" applyAlignment="0" applyProtection="0"/>
    <xf numFmtId="0" fontId="18" fillId="9" borderId="92" applyNumberFormat="0" applyAlignment="0" applyProtection="0"/>
    <xf numFmtId="0" fontId="3" fillId="24" borderId="93" applyNumberFormat="0" applyFont="0" applyAlignment="0" applyProtection="0"/>
    <xf numFmtId="0" fontId="4" fillId="24" borderId="93" applyNumberFormat="0" applyFont="0" applyAlignment="0" applyProtection="0"/>
    <xf numFmtId="0" fontId="18" fillId="9" borderId="92" applyNumberFormat="0" applyAlignment="0" applyProtection="0"/>
    <xf numFmtId="0" fontId="18" fillId="9" borderId="92" applyNumberFormat="0" applyAlignment="0" applyProtection="0"/>
    <xf numFmtId="0" fontId="18" fillId="9" borderId="92" applyNumberFormat="0" applyAlignment="0" applyProtection="0"/>
    <xf numFmtId="0" fontId="30" fillId="9" borderId="91" applyNumberFormat="0" applyAlignment="0" applyProtection="0"/>
    <xf numFmtId="0" fontId="2" fillId="0" borderId="94" applyNumberFormat="0" applyFill="0" applyAlignment="0" applyProtection="0"/>
    <xf numFmtId="0" fontId="30" fillId="9" borderId="91" applyNumberFormat="0" applyAlignment="0" applyProtection="0"/>
    <xf numFmtId="0" fontId="2" fillId="0" borderId="94" applyNumberFormat="0" applyFill="0" applyAlignment="0" applyProtection="0"/>
    <xf numFmtId="0" fontId="30" fillId="9" borderId="91" applyNumberFormat="0" applyAlignment="0" applyProtection="0"/>
    <xf numFmtId="0" fontId="28" fillId="53" borderId="91" applyNumberFormat="0" applyAlignment="0" applyProtection="0"/>
    <xf numFmtId="0" fontId="30" fillId="9" borderId="91" applyNumberFormat="0" applyAlignment="0" applyProtection="0"/>
    <xf numFmtId="0" fontId="28" fillId="9" borderId="91" applyNumberFormat="0" applyAlignment="0" applyProtection="0"/>
    <xf numFmtId="0" fontId="28" fillId="9" borderId="91" applyNumberFormat="0" applyAlignment="0" applyProtection="0"/>
    <xf numFmtId="0" fontId="2" fillId="0" borderId="94" applyNumberFormat="0" applyFill="0" applyAlignment="0" applyProtection="0"/>
    <xf numFmtId="0" fontId="3" fillId="24" borderId="93" applyNumberFormat="0" applyFont="0" applyAlignment="0" applyProtection="0"/>
    <xf numFmtId="0" fontId="18" fillId="53" borderId="92" applyNumberFormat="0" applyAlignment="0" applyProtection="0"/>
    <xf numFmtId="0" fontId="30" fillId="9"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2" fillId="0" borderId="94" applyNumberFormat="0" applyFill="0" applyAlignment="0" applyProtection="0"/>
    <xf numFmtId="0" fontId="18" fillId="9" borderId="92" applyNumberFormat="0" applyAlignment="0" applyProtection="0"/>
    <xf numFmtId="0" fontId="2" fillId="0" borderId="94" applyNumberFormat="0" applyFill="0" applyAlignment="0" applyProtection="0"/>
    <xf numFmtId="0" fontId="18" fillId="9" borderId="92" applyNumberFormat="0" applyAlignment="0" applyProtection="0"/>
    <xf numFmtId="0" fontId="2" fillId="0" borderId="94" applyNumberFormat="0" applyFill="0" applyAlignment="0" applyProtection="0"/>
    <xf numFmtId="0" fontId="71" fillId="55" borderId="93" applyNumberFormat="0" applyAlignment="0" applyProtection="0"/>
    <xf numFmtId="0" fontId="2" fillId="0" borderId="94" applyNumberFormat="0" applyFill="0" applyAlignment="0" applyProtection="0"/>
    <xf numFmtId="0" fontId="2" fillId="0" borderId="94" applyNumberFormat="0" applyFill="0" applyAlignment="0" applyProtection="0"/>
    <xf numFmtId="0" fontId="4" fillId="24" borderId="93" applyNumberFormat="0" applyFont="0" applyAlignment="0" applyProtection="0"/>
    <xf numFmtId="0" fontId="30" fillId="9" borderId="91" applyNumberFormat="0" applyAlignment="0" applyProtection="0"/>
    <xf numFmtId="0" fontId="18" fillId="9" borderId="92" applyNumberFormat="0" applyAlignment="0" applyProtection="0"/>
    <xf numFmtId="0" fontId="18" fillId="53" borderId="92" applyNumberFormat="0" applyAlignment="0" applyProtection="0"/>
    <xf numFmtId="0" fontId="18" fillId="53" borderId="92" applyNumberFormat="0" applyAlignment="0" applyProtection="0"/>
    <xf numFmtId="0" fontId="30" fillId="9" borderId="91" applyNumberFormat="0" applyAlignment="0" applyProtection="0"/>
    <xf numFmtId="0" fontId="3" fillId="24" borderId="93" applyNumberFormat="0" applyFont="0" applyAlignment="0" applyProtection="0"/>
    <xf numFmtId="0" fontId="28" fillId="9" borderId="91" applyNumberFormat="0" applyAlignment="0" applyProtection="0"/>
    <xf numFmtId="0" fontId="18" fillId="9" borderId="92" applyNumberFormat="0" applyAlignment="0" applyProtection="0"/>
    <xf numFmtId="0" fontId="30" fillId="9"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4" fillId="24" borderId="93" applyNumberFormat="0" applyFont="0" applyAlignment="0" applyProtection="0"/>
    <xf numFmtId="0" fontId="30" fillId="38" borderId="91" applyNumberFormat="0" applyAlignment="0" applyProtection="0"/>
    <xf numFmtId="0" fontId="30" fillId="9" borderId="91" applyNumberFormat="0" applyAlignment="0" applyProtection="0"/>
    <xf numFmtId="0" fontId="2" fillId="0" borderId="94" applyNumberFormat="0" applyFill="0" applyAlignment="0" applyProtection="0"/>
    <xf numFmtId="0" fontId="18" fillId="53" borderId="92" applyNumberFormat="0" applyAlignment="0" applyProtection="0"/>
    <xf numFmtId="0" fontId="18" fillId="53" borderId="92" applyNumberFormat="0" applyAlignment="0" applyProtection="0"/>
    <xf numFmtId="0" fontId="71" fillId="55" borderId="93" applyNumberFormat="0" applyAlignment="0" applyProtection="0"/>
    <xf numFmtId="0" fontId="28" fillId="53" borderId="91" applyNumberFormat="0" applyAlignment="0" applyProtection="0"/>
    <xf numFmtId="0" fontId="30" fillId="44" borderId="91" applyNumberFormat="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8" fillId="9" borderId="91" applyNumberFormat="0" applyAlignment="0" applyProtection="0"/>
    <xf numFmtId="0" fontId="18" fillId="9" borderId="92" applyNumberFormat="0" applyAlignment="0" applyProtection="0"/>
    <xf numFmtId="0" fontId="71" fillId="55" borderId="93" applyNumberFormat="0" applyAlignment="0" applyProtection="0"/>
    <xf numFmtId="0" fontId="30" fillId="38" borderId="91" applyNumberFormat="0" applyAlignment="0" applyProtection="0"/>
    <xf numFmtId="0" fontId="18" fillId="9" borderId="92" applyNumberFormat="0" applyAlignment="0" applyProtection="0"/>
    <xf numFmtId="0" fontId="71" fillId="55" borderId="93" applyNumberFormat="0" applyAlignment="0" applyProtection="0"/>
    <xf numFmtId="0" fontId="18" fillId="9" borderId="92" applyNumberFormat="0" applyAlignment="0" applyProtection="0"/>
    <xf numFmtId="0" fontId="28" fillId="9" borderId="91" applyNumberFormat="0" applyAlignment="0" applyProtection="0"/>
    <xf numFmtId="0" fontId="2" fillId="0" borderId="94" applyNumberFormat="0" applyFill="0" applyAlignment="0" applyProtection="0"/>
    <xf numFmtId="0" fontId="18" fillId="9" borderId="92" applyNumberFormat="0" applyAlignment="0" applyProtection="0"/>
    <xf numFmtId="0" fontId="28" fillId="53"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4" fillId="24" borderId="93" applyNumberFormat="0" applyFont="0" applyAlignment="0" applyProtection="0"/>
    <xf numFmtId="0" fontId="28" fillId="9" borderId="91" applyNumberFormat="0" applyAlignment="0" applyProtection="0"/>
    <xf numFmtId="0" fontId="28"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30" fillId="9" borderId="91" applyNumberFormat="0" applyAlignment="0" applyProtection="0"/>
    <xf numFmtId="0" fontId="2" fillId="0" borderId="94" applyNumberFormat="0" applyFill="0" applyAlignment="0" applyProtection="0"/>
    <xf numFmtId="0" fontId="18" fillId="53" borderId="92" applyNumberFormat="0" applyAlignment="0" applyProtection="0"/>
    <xf numFmtId="0" fontId="30" fillId="44" borderId="91" applyNumberFormat="0" applyAlignment="0" applyProtection="0"/>
    <xf numFmtId="0" fontId="2" fillId="0" borderId="94" applyNumberFormat="0" applyFill="0" applyAlignment="0" applyProtection="0"/>
    <xf numFmtId="0" fontId="30" fillId="44" borderId="91" applyNumberFormat="0" applyAlignment="0" applyProtection="0"/>
    <xf numFmtId="0" fontId="18" fillId="53" borderId="92" applyNumberFormat="0" applyAlignment="0" applyProtection="0"/>
    <xf numFmtId="0" fontId="18" fillId="9" borderId="92" applyNumberFormat="0" applyAlignment="0" applyProtection="0"/>
    <xf numFmtId="0" fontId="18" fillId="9" borderId="92" applyNumberFormat="0" applyAlignment="0" applyProtection="0"/>
    <xf numFmtId="0" fontId="28" fillId="53" borderId="91" applyNumberFormat="0" applyAlignment="0" applyProtection="0"/>
    <xf numFmtId="0" fontId="2" fillId="0" borderId="94" applyNumberFormat="0" applyFill="0" applyAlignment="0" applyProtection="0"/>
    <xf numFmtId="0" fontId="30" fillId="44" borderId="91" applyNumberFormat="0" applyAlignment="0" applyProtection="0"/>
    <xf numFmtId="0" fontId="18" fillId="9" borderId="92" applyNumberFormat="0" applyAlignment="0" applyProtection="0"/>
    <xf numFmtId="0" fontId="4" fillId="24" borderId="93" applyNumberFormat="0" applyFont="0" applyAlignment="0" applyProtection="0"/>
    <xf numFmtId="0" fontId="2" fillId="0" borderId="94" applyNumberFormat="0" applyFill="0" applyAlignment="0" applyProtection="0"/>
    <xf numFmtId="0" fontId="30" fillId="9" borderId="91" applyNumberFormat="0" applyAlignment="0" applyProtection="0"/>
    <xf numFmtId="0" fontId="4" fillId="24" borderId="93" applyNumberFormat="0" applyFont="0" applyAlignment="0" applyProtection="0"/>
    <xf numFmtId="0" fontId="30" fillId="9" borderId="91" applyNumberFormat="0" applyAlignment="0" applyProtection="0"/>
    <xf numFmtId="0" fontId="71" fillId="55" borderId="93" applyNumberFormat="0" applyAlignment="0" applyProtection="0"/>
    <xf numFmtId="0" fontId="28" fillId="9" borderId="91" applyNumberFormat="0" applyAlignment="0" applyProtection="0"/>
    <xf numFmtId="0" fontId="2" fillId="0" borderId="94" applyNumberFormat="0" applyFill="0" applyAlignment="0" applyProtection="0"/>
    <xf numFmtId="0" fontId="3" fillId="24" borderId="93" applyNumberFormat="0" applyFont="0" applyAlignment="0" applyProtection="0"/>
    <xf numFmtId="0" fontId="18" fillId="9" borderId="92" applyNumberFormat="0" applyAlignment="0" applyProtection="0"/>
    <xf numFmtId="0" fontId="28" fillId="53" borderId="91" applyNumberFormat="0" applyAlignment="0" applyProtection="0"/>
    <xf numFmtId="0" fontId="71" fillId="55" borderId="93" applyNumberFormat="0" applyAlignment="0" applyProtection="0"/>
    <xf numFmtId="0" fontId="2" fillId="0" borderId="94" applyNumberFormat="0" applyFill="0" applyAlignment="0" applyProtection="0"/>
    <xf numFmtId="0" fontId="30" fillId="9" borderId="91" applyNumberFormat="0" applyAlignment="0" applyProtection="0"/>
    <xf numFmtId="0" fontId="2" fillId="0" borderId="94" applyNumberFormat="0" applyFill="0" applyAlignment="0" applyProtection="0"/>
    <xf numFmtId="0" fontId="30"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71" fillId="55" borderId="93" applyNumberFormat="0" applyAlignment="0" applyProtection="0"/>
    <xf numFmtId="0" fontId="2" fillId="0" borderId="94" applyNumberFormat="0" applyFill="0" applyAlignment="0" applyProtection="0"/>
    <xf numFmtId="0" fontId="3" fillId="24" borderId="93" applyNumberFormat="0" applyFont="0" applyAlignment="0" applyProtection="0"/>
    <xf numFmtId="0" fontId="4" fillId="24" borderId="93" applyNumberFormat="0" applyFont="0" applyAlignment="0" applyProtection="0"/>
    <xf numFmtId="0" fontId="18" fillId="9" borderId="92" applyNumberFormat="0" applyAlignment="0" applyProtection="0"/>
    <xf numFmtId="0" fontId="4" fillId="24" borderId="93" applyNumberFormat="0" applyFont="0" applyAlignment="0" applyProtection="0"/>
    <xf numFmtId="0" fontId="18" fillId="9" borderId="92" applyNumberFormat="0" applyAlignment="0" applyProtection="0"/>
    <xf numFmtId="0" fontId="71" fillId="55" borderId="93" applyNumberFormat="0" applyAlignment="0" applyProtection="0"/>
    <xf numFmtId="0" fontId="28" fillId="53" borderId="91" applyNumberFormat="0" applyAlignment="0" applyProtection="0"/>
    <xf numFmtId="0" fontId="28" fillId="53" borderId="91" applyNumberFormat="0" applyAlignment="0" applyProtection="0"/>
    <xf numFmtId="0" fontId="18" fillId="9" borderId="92" applyNumberFormat="0" applyAlignment="0" applyProtection="0"/>
    <xf numFmtId="0" fontId="2" fillId="0" borderId="94" applyNumberFormat="0" applyFill="0" applyAlignment="0" applyProtection="0"/>
    <xf numFmtId="0" fontId="30" fillId="9"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18" fillId="9" borderId="92" applyNumberFormat="0" applyAlignment="0" applyProtection="0"/>
    <xf numFmtId="0" fontId="71" fillId="55" borderId="93" applyNumberFormat="0" applyAlignment="0" applyProtection="0"/>
    <xf numFmtId="0" fontId="28" fillId="9" borderId="91" applyNumberFormat="0" applyAlignment="0" applyProtection="0"/>
    <xf numFmtId="0" fontId="4" fillId="24" borderId="93" applyNumberFormat="0" applyFont="0" applyAlignment="0" applyProtection="0"/>
    <xf numFmtId="0" fontId="28" fillId="53"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4" fillId="24" borderId="93" applyNumberFormat="0" applyFont="0" applyAlignment="0" applyProtection="0"/>
    <xf numFmtId="0" fontId="71" fillId="55" borderId="93" applyNumberFormat="0" applyAlignment="0" applyProtection="0"/>
    <xf numFmtId="0" fontId="18" fillId="9" borderId="92" applyNumberFormat="0" applyAlignment="0" applyProtection="0"/>
    <xf numFmtId="0" fontId="18" fillId="9" borderId="92" applyNumberFormat="0" applyAlignment="0" applyProtection="0"/>
    <xf numFmtId="0" fontId="2" fillId="0" borderId="94" applyNumberFormat="0" applyFill="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3" fillId="24" borderId="93" applyNumberFormat="0" applyFont="0" applyAlignment="0" applyProtection="0"/>
    <xf numFmtId="0" fontId="4" fillId="24" borderId="93" applyNumberFormat="0" applyFont="0" applyAlignment="0" applyProtection="0"/>
    <xf numFmtId="0" fontId="71" fillId="55" borderId="93" applyNumberFormat="0" applyAlignment="0" applyProtection="0"/>
    <xf numFmtId="0" fontId="2" fillId="0" borderId="94" applyNumberFormat="0" applyFill="0" applyAlignment="0" applyProtection="0"/>
    <xf numFmtId="0" fontId="30" fillId="9" borderId="91" applyNumberFormat="0" applyAlignment="0" applyProtection="0"/>
    <xf numFmtId="0" fontId="18" fillId="53" borderId="92" applyNumberFormat="0" applyAlignment="0" applyProtection="0"/>
    <xf numFmtId="0" fontId="18" fillId="53" borderId="92" applyNumberFormat="0" applyAlignment="0" applyProtection="0"/>
    <xf numFmtId="0" fontId="18" fillId="9" borderId="92" applyNumberFormat="0" applyAlignment="0" applyProtection="0"/>
    <xf numFmtId="0" fontId="2" fillId="0" borderId="94" applyNumberFormat="0" applyFill="0" applyAlignment="0" applyProtection="0"/>
    <xf numFmtId="0" fontId="4" fillId="24" borderId="93" applyNumberFormat="0" applyFont="0" applyAlignment="0" applyProtection="0"/>
    <xf numFmtId="0" fontId="30" fillId="38" borderId="91" applyNumberFormat="0" applyAlignment="0" applyProtection="0"/>
    <xf numFmtId="0" fontId="30" fillId="9" borderId="91" applyNumberFormat="0" applyAlignment="0" applyProtection="0"/>
    <xf numFmtId="0" fontId="2" fillId="0" borderId="94" applyNumberFormat="0" applyFill="0" applyAlignment="0" applyProtection="0"/>
    <xf numFmtId="0" fontId="18" fillId="53" borderId="92" applyNumberFormat="0" applyAlignment="0" applyProtection="0"/>
    <xf numFmtId="0" fontId="18" fillId="53" borderId="92" applyNumberFormat="0" applyAlignment="0" applyProtection="0"/>
    <xf numFmtId="0" fontId="71" fillId="55" borderId="93" applyNumberFormat="0" applyAlignment="0" applyProtection="0"/>
    <xf numFmtId="0" fontId="28" fillId="53" borderId="91" applyNumberFormat="0" applyAlignment="0" applyProtection="0"/>
    <xf numFmtId="0" fontId="30" fillId="44" borderId="91" applyNumberFormat="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8" fillId="9" borderId="91" applyNumberFormat="0" applyAlignment="0" applyProtection="0"/>
    <xf numFmtId="0" fontId="18" fillId="9" borderId="92" applyNumberFormat="0" applyAlignment="0" applyProtection="0"/>
    <xf numFmtId="0" fontId="71" fillId="55" borderId="93" applyNumberFormat="0" applyAlignment="0" applyProtection="0"/>
    <xf numFmtId="0" fontId="30" fillId="38" borderId="91" applyNumberFormat="0" applyAlignment="0" applyProtection="0"/>
    <xf numFmtId="0" fontId="18" fillId="9" borderId="92" applyNumberFormat="0" applyAlignment="0" applyProtection="0"/>
    <xf numFmtId="0" fontId="71" fillId="55" borderId="93" applyNumberFormat="0" applyAlignment="0" applyProtection="0"/>
    <xf numFmtId="0" fontId="18" fillId="9" borderId="92" applyNumberFormat="0" applyAlignment="0" applyProtection="0"/>
    <xf numFmtId="0" fontId="28" fillId="9" borderId="91" applyNumberFormat="0" applyAlignment="0" applyProtection="0"/>
    <xf numFmtId="0" fontId="2" fillId="0" borderId="94" applyNumberFormat="0" applyFill="0" applyAlignment="0" applyProtection="0"/>
    <xf numFmtId="0" fontId="18" fillId="9" borderId="92" applyNumberFormat="0" applyAlignment="0" applyProtection="0"/>
    <xf numFmtId="0" fontId="28" fillId="53"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4" fillId="24" borderId="93" applyNumberFormat="0" applyFont="0" applyAlignment="0" applyProtection="0"/>
    <xf numFmtId="0" fontId="28" fillId="9" borderId="91" applyNumberFormat="0" applyAlignment="0" applyProtection="0"/>
    <xf numFmtId="0" fontId="28"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30" fillId="9" borderId="91" applyNumberFormat="0" applyAlignment="0" applyProtection="0"/>
    <xf numFmtId="0" fontId="2" fillId="0" borderId="94" applyNumberFormat="0" applyFill="0" applyAlignment="0" applyProtection="0"/>
    <xf numFmtId="0" fontId="18" fillId="53" borderId="92" applyNumberFormat="0" applyAlignment="0" applyProtection="0"/>
    <xf numFmtId="0" fontId="30" fillId="44" borderId="91" applyNumberFormat="0" applyAlignment="0" applyProtection="0"/>
    <xf numFmtId="0" fontId="2" fillId="0" borderId="94" applyNumberFormat="0" applyFill="0" applyAlignment="0" applyProtection="0"/>
    <xf numFmtId="0" fontId="30" fillId="44" borderId="91" applyNumberFormat="0" applyAlignment="0" applyProtection="0"/>
    <xf numFmtId="0" fontId="18" fillId="53" borderId="92" applyNumberFormat="0" applyAlignment="0" applyProtection="0"/>
    <xf numFmtId="0" fontId="18" fillId="9" borderId="92" applyNumberFormat="0" applyAlignment="0" applyProtection="0"/>
    <xf numFmtId="0" fontId="18" fillId="9" borderId="92" applyNumberFormat="0" applyAlignment="0" applyProtection="0"/>
    <xf numFmtId="0" fontId="28" fillId="53" borderId="91" applyNumberFormat="0" applyAlignment="0" applyProtection="0"/>
    <xf numFmtId="0" fontId="2" fillId="0" borderId="94" applyNumberFormat="0" applyFill="0" applyAlignment="0" applyProtection="0"/>
    <xf numFmtId="0" fontId="30" fillId="9"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30" fillId="9" borderId="91" applyNumberFormat="0" applyAlignment="0" applyProtection="0"/>
    <xf numFmtId="0" fontId="4" fillId="24" borderId="93" applyNumberFormat="0" applyFont="0" applyAlignment="0" applyProtection="0"/>
    <xf numFmtId="0" fontId="30" fillId="38" borderId="91" applyNumberFormat="0" applyAlignment="0" applyProtection="0"/>
    <xf numFmtId="0" fontId="18" fillId="9" borderId="92" applyNumberFormat="0" applyAlignment="0" applyProtection="0"/>
    <xf numFmtId="0" fontId="18" fillId="53" borderId="92" applyNumberFormat="0" applyAlignment="0" applyProtection="0"/>
    <xf numFmtId="0" fontId="2" fillId="0" borderId="94" applyNumberFormat="0" applyFill="0" applyAlignment="0" applyProtection="0"/>
    <xf numFmtId="0" fontId="18" fillId="9" borderId="92" applyNumberFormat="0" applyAlignment="0" applyProtection="0"/>
    <xf numFmtId="0" fontId="4" fillId="24" borderId="93" applyNumberFormat="0" applyFont="0" applyAlignment="0" applyProtection="0"/>
    <xf numFmtId="0" fontId="28" fillId="53" borderId="91" applyNumberFormat="0" applyAlignment="0" applyProtection="0"/>
    <xf numFmtId="0" fontId="3" fillId="24" borderId="93" applyNumberFormat="0" applyFont="0" applyAlignment="0" applyProtection="0"/>
    <xf numFmtId="0" fontId="4" fillId="24" borderId="93" applyNumberFormat="0" applyFont="0" applyAlignment="0" applyProtection="0"/>
    <xf numFmtId="0" fontId="30" fillId="44"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28" fillId="9" borderId="91" applyNumberFormat="0" applyAlignment="0" applyProtection="0"/>
    <xf numFmtId="0" fontId="18" fillId="9" borderId="92" applyNumberFormat="0" applyAlignment="0" applyProtection="0"/>
    <xf numFmtId="0" fontId="18" fillId="9" borderId="92" applyNumberFormat="0" applyAlignment="0" applyProtection="0"/>
    <xf numFmtId="0" fontId="28" fillId="9" borderId="91" applyNumberFormat="0" applyAlignment="0" applyProtection="0"/>
    <xf numFmtId="0" fontId="18" fillId="9" borderId="92" applyNumberFormat="0" applyAlignment="0" applyProtection="0"/>
    <xf numFmtId="0" fontId="30" fillId="44"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4" fillId="24" borderId="93" applyNumberFormat="0" applyFont="0" applyAlignment="0" applyProtection="0"/>
    <xf numFmtId="0" fontId="18" fillId="9" borderId="92" applyNumberFormat="0" applyAlignment="0" applyProtection="0"/>
    <xf numFmtId="0" fontId="71" fillId="55" borderId="93" applyNumberFormat="0" applyAlignment="0" applyProtection="0"/>
    <xf numFmtId="0" fontId="28" fillId="9" borderId="91" applyNumberFormat="0" applyAlignment="0" applyProtection="0"/>
    <xf numFmtId="0" fontId="4" fillId="24" borderId="93" applyNumberFormat="0" applyFont="0" applyAlignment="0" applyProtection="0"/>
    <xf numFmtId="0" fontId="28" fillId="53"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4" fillId="24" borderId="93" applyNumberFormat="0" applyFont="0" applyAlignment="0" applyProtection="0"/>
    <xf numFmtId="0" fontId="71" fillId="55" borderId="93" applyNumberFormat="0" applyAlignment="0" applyProtection="0"/>
    <xf numFmtId="0" fontId="18" fillId="9" borderId="92" applyNumberFormat="0" applyAlignment="0" applyProtection="0"/>
    <xf numFmtId="0" fontId="18" fillId="9" borderId="92" applyNumberFormat="0" applyAlignment="0" applyProtection="0"/>
    <xf numFmtId="0" fontId="2" fillId="0" borderId="94" applyNumberFormat="0" applyFill="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3" fillId="24" borderId="93" applyNumberFormat="0" applyFont="0" applyAlignment="0" applyProtection="0"/>
    <xf numFmtId="0" fontId="4" fillId="24" borderId="93" applyNumberFormat="0" applyFont="0" applyAlignment="0" applyProtection="0"/>
    <xf numFmtId="0" fontId="71" fillId="55" borderId="93" applyNumberFormat="0" applyAlignment="0" applyProtection="0"/>
    <xf numFmtId="0" fontId="2" fillId="0" borderId="94" applyNumberFormat="0" applyFill="0" applyAlignment="0" applyProtection="0"/>
    <xf numFmtId="0" fontId="30" fillId="9" borderId="91" applyNumberFormat="0" applyAlignment="0" applyProtection="0"/>
    <xf numFmtId="0" fontId="18" fillId="53" borderId="92" applyNumberFormat="0" applyAlignment="0" applyProtection="0"/>
    <xf numFmtId="0" fontId="18" fillId="53" borderId="92" applyNumberFormat="0" applyAlignment="0" applyProtection="0"/>
    <xf numFmtId="0" fontId="18" fillId="9" borderId="92" applyNumberFormat="0" applyAlignment="0" applyProtection="0"/>
    <xf numFmtId="0" fontId="2" fillId="0" borderId="94" applyNumberFormat="0" applyFill="0" applyAlignment="0" applyProtection="0"/>
    <xf numFmtId="0" fontId="4" fillId="24" borderId="93" applyNumberFormat="0" applyFont="0" applyAlignment="0" applyProtection="0"/>
    <xf numFmtId="0" fontId="30" fillId="38" borderId="91" applyNumberFormat="0" applyAlignment="0" applyProtection="0"/>
    <xf numFmtId="0" fontId="30" fillId="9" borderId="91" applyNumberFormat="0" applyAlignment="0" applyProtection="0"/>
    <xf numFmtId="0" fontId="2" fillId="0" borderId="94" applyNumberFormat="0" applyFill="0" applyAlignment="0" applyProtection="0"/>
    <xf numFmtId="0" fontId="18" fillId="53" borderId="92" applyNumberFormat="0" applyAlignment="0" applyProtection="0"/>
    <xf numFmtId="0" fontId="18" fillId="53" borderId="92" applyNumberFormat="0" applyAlignment="0" applyProtection="0"/>
    <xf numFmtId="0" fontId="71" fillId="55" borderId="93" applyNumberFormat="0" applyAlignment="0" applyProtection="0"/>
    <xf numFmtId="0" fontId="28" fillId="53" borderId="91" applyNumberFormat="0" applyAlignment="0" applyProtection="0"/>
    <xf numFmtId="0" fontId="30" fillId="44" borderId="91" applyNumberFormat="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8" fillId="9" borderId="91" applyNumberFormat="0" applyAlignment="0" applyProtection="0"/>
    <xf numFmtId="0" fontId="18" fillId="9" borderId="92" applyNumberFormat="0" applyAlignment="0" applyProtection="0"/>
    <xf numFmtId="0" fontId="71" fillId="55" borderId="93" applyNumberFormat="0" applyAlignment="0" applyProtection="0"/>
    <xf numFmtId="0" fontId="30" fillId="38" borderId="91" applyNumberFormat="0" applyAlignment="0" applyProtection="0"/>
    <xf numFmtId="0" fontId="18" fillId="9" borderId="92" applyNumberFormat="0" applyAlignment="0" applyProtection="0"/>
    <xf numFmtId="0" fontId="71" fillId="55" borderId="93" applyNumberFormat="0" applyAlignment="0" applyProtection="0"/>
    <xf numFmtId="0" fontId="18" fillId="9" borderId="92" applyNumberFormat="0" applyAlignment="0" applyProtection="0"/>
    <xf numFmtId="0" fontId="28" fillId="9" borderId="91" applyNumberFormat="0" applyAlignment="0" applyProtection="0"/>
    <xf numFmtId="0" fontId="2" fillId="0" borderId="94" applyNumberFormat="0" applyFill="0" applyAlignment="0" applyProtection="0"/>
    <xf numFmtId="0" fontId="18" fillId="9" borderId="92" applyNumberFormat="0" applyAlignment="0" applyProtection="0"/>
    <xf numFmtId="0" fontId="28" fillId="53"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4" fillId="24" borderId="93" applyNumberFormat="0" applyFont="0" applyAlignment="0" applyProtection="0"/>
    <xf numFmtId="0" fontId="28" fillId="9" borderId="91" applyNumberFormat="0" applyAlignment="0" applyProtection="0"/>
    <xf numFmtId="0" fontId="28"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30" fillId="9" borderId="91" applyNumberFormat="0" applyAlignment="0" applyProtection="0"/>
    <xf numFmtId="0" fontId="2" fillId="0" borderId="94" applyNumberFormat="0" applyFill="0" applyAlignment="0" applyProtection="0"/>
    <xf numFmtId="0" fontId="18" fillId="53" borderId="92" applyNumberFormat="0" applyAlignment="0" applyProtection="0"/>
    <xf numFmtId="0" fontId="30" fillId="44" borderId="91" applyNumberFormat="0" applyAlignment="0" applyProtection="0"/>
    <xf numFmtId="0" fontId="2" fillId="0" borderId="94" applyNumberFormat="0" applyFill="0" applyAlignment="0" applyProtection="0"/>
    <xf numFmtId="0" fontId="30" fillId="44" borderId="91" applyNumberFormat="0" applyAlignment="0" applyProtection="0"/>
    <xf numFmtId="0" fontId="18" fillId="53" borderId="92" applyNumberFormat="0" applyAlignment="0" applyProtection="0"/>
    <xf numFmtId="0" fontId="18" fillId="9" borderId="92" applyNumberFormat="0" applyAlignment="0" applyProtection="0"/>
    <xf numFmtId="0" fontId="18" fillId="9" borderId="92" applyNumberFormat="0" applyAlignment="0" applyProtection="0"/>
    <xf numFmtId="0" fontId="28" fillId="53"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28" fillId="9" borderId="91" applyNumberFormat="0" applyAlignment="0" applyProtection="0"/>
    <xf numFmtId="0" fontId="2" fillId="0" borderId="94" applyNumberFormat="0" applyFill="0" applyAlignment="0" applyProtection="0"/>
    <xf numFmtId="0" fontId="18" fillId="9" borderId="92" applyNumberFormat="0" applyAlignment="0" applyProtection="0"/>
    <xf numFmtId="0" fontId="18" fillId="9" borderId="92" applyNumberFormat="0" applyAlignment="0" applyProtection="0"/>
    <xf numFmtId="0" fontId="30" fillId="9" borderId="91" applyNumberFormat="0" applyAlignment="0" applyProtection="0"/>
    <xf numFmtId="0" fontId="2" fillId="0" borderId="94" applyNumberFormat="0" applyFill="0" applyAlignment="0" applyProtection="0"/>
    <xf numFmtId="0" fontId="28" fillId="9" borderId="91" applyNumberFormat="0" applyAlignment="0" applyProtection="0"/>
    <xf numFmtId="0" fontId="4" fillId="24" borderId="93" applyNumberFormat="0" applyFont="0" applyAlignment="0" applyProtection="0"/>
    <xf numFmtId="0" fontId="2" fillId="0" borderId="94" applyNumberFormat="0" applyFill="0" applyAlignment="0" applyProtection="0"/>
    <xf numFmtId="0" fontId="4" fillId="24" borderId="93" applyNumberFormat="0" applyFont="0" applyAlignment="0" applyProtection="0"/>
    <xf numFmtId="0" fontId="2" fillId="0" borderId="94" applyNumberFormat="0" applyFill="0" applyAlignment="0" applyProtection="0"/>
    <xf numFmtId="0" fontId="18" fillId="9" borderId="92" applyNumberFormat="0" applyAlignment="0" applyProtection="0"/>
    <xf numFmtId="0" fontId="18" fillId="53" borderId="92" applyNumberFormat="0" applyAlignment="0" applyProtection="0"/>
    <xf numFmtId="0" fontId="30" fillId="44" borderId="91" applyNumberFormat="0" applyAlignment="0" applyProtection="0"/>
    <xf numFmtId="0" fontId="18" fillId="9" borderId="92" applyNumberFormat="0" applyAlignment="0" applyProtection="0"/>
    <xf numFmtId="0" fontId="2" fillId="0" borderId="94" applyNumberFormat="0" applyFill="0" applyAlignment="0" applyProtection="0"/>
    <xf numFmtId="0" fontId="18" fillId="9" borderId="92" applyNumberFormat="0" applyAlignment="0" applyProtection="0"/>
    <xf numFmtId="0" fontId="18" fillId="9" borderId="92" applyNumberFormat="0" applyAlignment="0" applyProtection="0"/>
    <xf numFmtId="0" fontId="28"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30" fillId="9" borderId="91" applyNumberFormat="0" applyAlignment="0" applyProtection="0"/>
    <xf numFmtId="0" fontId="2" fillId="0" borderId="94" applyNumberFormat="0" applyFill="0" applyAlignment="0" applyProtection="0"/>
    <xf numFmtId="0" fontId="18" fillId="9" borderId="92" applyNumberFormat="0" applyAlignment="0" applyProtection="0"/>
    <xf numFmtId="0" fontId="4" fillId="24" borderId="93" applyNumberFormat="0" applyFont="0" applyAlignment="0" applyProtection="0"/>
    <xf numFmtId="0" fontId="2" fillId="0" borderId="94" applyNumberFormat="0" applyFill="0" applyAlignment="0" applyProtection="0"/>
    <xf numFmtId="0" fontId="18" fillId="9" borderId="92" applyNumberFormat="0" applyAlignment="0" applyProtection="0"/>
    <xf numFmtId="0" fontId="18" fillId="9" borderId="92" applyNumberFormat="0" applyAlignment="0" applyProtection="0"/>
    <xf numFmtId="0" fontId="18" fillId="9" borderId="92" applyNumberFormat="0" applyAlignment="0" applyProtection="0"/>
    <xf numFmtId="0" fontId="28" fillId="9" borderId="91" applyNumberFormat="0" applyAlignment="0" applyProtection="0"/>
    <xf numFmtId="0" fontId="18" fillId="53" borderId="92" applyNumberFormat="0" applyAlignment="0" applyProtection="0"/>
    <xf numFmtId="0" fontId="2" fillId="0" borderId="94" applyNumberFormat="0" applyFill="0" applyAlignment="0" applyProtection="0"/>
    <xf numFmtId="0" fontId="28" fillId="9" borderId="91" applyNumberFormat="0" applyAlignment="0" applyProtection="0"/>
    <xf numFmtId="0" fontId="28" fillId="53" borderId="91" applyNumberFormat="0" applyAlignment="0" applyProtection="0"/>
    <xf numFmtId="0" fontId="30" fillId="9" borderId="91" applyNumberFormat="0" applyAlignment="0" applyProtection="0"/>
    <xf numFmtId="0" fontId="28" fillId="9" borderId="91" applyNumberFormat="0" applyAlignment="0" applyProtection="0"/>
    <xf numFmtId="0" fontId="28" fillId="9" borderId="91" applyNumberFormat="0" applyAlignment="0" applyProtection="0"/>
    <xf numFmtId="0" fontId="18" fillId="9" borderId="92" applyNumberFormat="0" applyAlignment="0" applyProtection="0"/>
    <xf numFmtId="0" fontId="18" fillId="9" borderId="92" applyNumberFormat="0" applyAlignment="0" applyProtection="0"/>
    <xf numFmtId="0" fontId="18" fillId="53" borderId="92" applyNumberFormat="0" applyAlignment="0" applyProtection="0"/>
    <xf numFmtId="0" fontId="28" fillId="9" borderId="91" applyNumberFormat="0" applyAlignment="0" applyProtection="0"/>
    <xf numFmtId="0" fontId="2" fillId="0" borderId="94" applyNumberFormat="0" applyFill="0" applyAlignment="0" applyProtection="0"/>
    <xf numFmtId="0" fontId="18" fillId="9" borderId="92" applyNumberFormat="0" applyAlignment="0" applyProtection="0"/>
    <xf numFmtId="0" fontId="30" fillId="9"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18" fillId="9" borderId="92" applyNumberFormat="0" applyAlignment="0" applyProtection="0"/>
    <xf numFmtId="0" fontId="18" fillId="53" borderId="92" applyNumberFormat="0" applyAlignment="0" applyProtection="0"/>
    <xf numFmtId="0" fontId="71" fillId="55" borderId="93" applyNumberFormat="0" applyAlignment="0" applyProtection="0"/>
    <xf numFmtId="0" fontId="71" fillId="55" borderId="93" applyNumberFormat="0" applyAlignment="0" applyProtection="0"/>
    <xf numFmtId="0" fontId="18" fillId="53" borderId="92" applyNumberFormat="0" applyAlignment="0" applyProtection="0"/>
    <xf numFmtId="0" fontId="18" fillId="9" borderId="92" applyNumberFormat="0" applyAlignment="0" applyProtection="0"/>
    <xf numFmtId="0" fontId="18" fillId="9" borderId="92" applyNumberFormat="0" applyAlignment="0" applyProtection="0"/>
    <xf numFmtId="0" fontId="18" fillId="9" borderId="92" applyNumberFormat="0" applyAlignment="0" applyProtection="0"/>
    <xf numFmtId="0" fontId="18" fillId="9" borderId="92" applyNumberFormat="0" applyAlignment="0" applyProtection="0"/>
    <xf numFmtId="0" fontId="18" fillId="53" borderId="92" applyNumberFormat="0" applyAlignment="0" applyProtection="0"/>
    <xf numFmtId="0" fontId="18" fillId="53" borderId="92" applyNumberFormat="0" applyAlignment="0" applyProtection="0"/>
    <xf numFmtId="0" fontId="18" fillId="53" borderId="92" applyNumberFormat="0" applyAlignment="0" applyProtection="0"/>
    <xf numFmtId="0" fontId="18" fillId="9" borderId="92" applyNumberFormat="0" applyAlignment="0" applyProtection="0"/>
    <xf numFmtId="0" fontId="30" fillId="38" borderId="91" applyNumberFormat="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3" fillId="24" borderId="93" applyNumberFormat="0" applyFont="0" applyAlignment="0" applyProtection="0"/>
    <xf numFmtId="0" fontId="4" fillId="24" borderId="93" applyNumberFormat="0" applyFont="0" applyAlignment="0" applyProtection="0"/>
    <xf numFmtId="0" fontId="71" fillId="55" borderId="93" applyNumberFormat="0" applyAlignment="0" applyProtection="0"/>
    <xf numFmtId="0" fontId="2" fillId="0" borderId="94" applyNumberFormat="0" applyFill="0" applyAlignment="0" applyProtection="0"/>
    <xf numFmtId="0" fontId="30" fillId="9" borderId="91" applyNumberFormat="0" applyAlignment="0" applyProtection="0"/>
    <xf numFmtId="0" fontId="18" fillId="53" borderId="92" applyNumberFormat="0" applyAlignment="0" applyProtection="0"/>
    <xf numFmtId="0" fontId="18" fillId="53" borderId="92" applyNumberFormat="0" applyAlignment="0" applyProtection="0"/>
    <xf numFmtId="0" fontId="18" fillId="9" borderId="92" applyNumberFormat="0" applyAlignment="0" applyProtection="0"/>
    <xf numFmtId="0" fontId="2" fillId="0" borderId="94" applyNumberFormat="0" applyFill="0" applyAlignment="0" applyProtection="0"/>
    <xf numFmtId="0" fontId="4" fillId="24" borderId="93" applyNumberFormat="0" applyFont="0" applyAlignment="0" applyProtection="0"/>
    <xf numFmtId="0" fontId="30" fillId="38" borderId="91" applyNumberFormat="0" applyAlignment="0" applyProtection="0"/>
    <xf numFmtId="0" fontId="30" fillId="9" borderId="91" applyNumberFormat="0" applyAlignment="0" applyProtection="0"/>
    <xf numFmtId="0" fontId="2" fillId="0" borderId="94" applyNumberFormat="0" applyFill="0" applyAlignment="0" applyProtection="0"/>
    <xf numFmtId="0" fontId="18" fillId="53" borderId="92" applyNumberFormat="0" applyAlignment="0" applyProtection="0"/>
    <xf numFmtId="0" fontId="18" fillId="53" borderId="92" applyNumberFormat="0" applyAlignment="0" applyProtection="0"/>
    <xf numFmtId="0" fontId="71" fillId="55" borderId="93" applyNumberFormat="0" applyAlignment="0" applyProtection="0"/>
    <xf numFmtId="0" fontId="28" fillId="53" borderId="91" applyNumberFormat="0" applyAlignment="0" applyProtection="0"/>
    <xf numFmtId="0" fontId="30" fillId="44" borderId="91" applyNumberFormat="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8" fillId="9" borderId="91" applyNumberFormat="0" applyAlignment="0" applyProtection="0"/>
    <xf numFmtId="0" fontId="18" fillId="9" borderId="92" applyNumberFormat="0" applyAlignment="0" applyProtection="0"/>
    <xf numFmtId="0" fontId="71" fillId="55" borderId="93" applyNumberFormat="0" applyAlignment="0" applyProtection="0"/>
    <xf numFmtId="0" fontId="30" fillId="38" borderId="91" applyNumberFormat="0" applyAlignment="0" applyProtection="0"/>
    <xf numFmtId="0" fontId="18" fillId="9" borderId="92" applyNumberFormat="0" applyAlignment="0" applyProtection="0"/>
    <xf numFmtId="0" fontId="71" fillId="55" borderId="93" applyNumberFormat="0" applyAlignment="0" applyProtection="0"/>
    <xf numFmtId="0" fontId="18" fillId="9" borderId="92" applyNumberFormat="0" applyAlignment="0" applyProtection="0"/>
    <xf numFmtId="0" fontId="28" fillId="9" borderId="91" applyNumberFormat="0" applyAlignment="0" applyProtection="0"/>
    <xf numFmtId="0" fontId="2" fillId="0" borderId="94" applyNumberFormat="0" applyFill="0" applyAlignment="0" applyProtection="0"/>
    <xf numFmtId="0" fontId="18" fillId="9" borderId="92" applyNumberFormat="0" applyAlignment="0" applyProtection="0"/>
    <xf numFmtId="0" fontId="28" fillId="53"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4" fillId="24" borderId="93" applyNumberFormat="0" applyFont="0" applyAlignment="0" applyProtection="0"/>
    <xf numFmtId="0" fontId="28" fillId="9" borderId="91" applyNumberFormat="0" applyAlignment="0" applyProtection="0"/>
    <xf numFmtId="0" fontId="28"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30" fillId="9" borderId="91" applyNumberFormat="0" applyAlignment="0" applyProtection="0"/>
    <xf numFmtId="0" fontId="2" fillId="0" borderId="94" applyNumberFormat="0" applyFill="0" applyAlignment="0" applyProtection="0"/>
    <xf numFmtId="0" fontId="18" fillId="53" borderId="92" applyNumberFormat="0" applyAlignment="0" applyProtection="0"/>
    <xf numFmtId="0" fontId="30" fillId="44" borderId="91" applyNumberFormat="0" applyAlignment="0" applyProtection="0"/>
    <xf numFmtId="0" fontId="2" fillId="0" borderId="94" applyNumberFormat="0" applyFill="0" applyAlignment="0" applyProtection="0"/>
    <xf numFmtId="0" fontId="30" fillId="44" borderId="91" applyNumberFormat="0" applyAlignment="0" applyProtection="0"/>
    <xf numFmtId="0" fontId="18" fillId="53" borderId="92" applyNumberFormat="0" applyAlignment="0" applyProtection="0"/>
    <xf numFmtId="0" fontId="18" fillId="9" borderId="92" applyNumberFormat="0" applyAlignment="0" applyProtection="0"/>
    <xf numFmtId="0" fontId="18" fillId="9" borderId="92" applyNumberFormat="0" applyAlignment="0" applyProtection="0"/>
    <xf numFmtId="0" fontId="28" fillId="53" borderId="91" applyNumberFormat="0" applyAlignment="0" applyProtection="0"/>
    <xf numFmtId="0" fontId="2" fillId="0" borderId="94" applyNumberFormat="0" applyFill="0" applyAlignment="0" applyProtection="0"/>
    <xf numFmtId="0" fontId="18" fillId="9" borderId="92" applyNumberFormat="0" applyAlignment="0" applyProtection="0"/>
    <xf numFmtId="0" fontId="18" fillId="9" borderId="92" applyNumberFormat="0" applyAlignment="0" applyProtection="0"/>
    <xf numFmtId="0" fontId="18" fillId="9" borderId="92" applyNumberFormat="0" applyAlignment="0" applyProtection="0"/>
    <xf numFmtId="0" fontId="71" fillId="55" borderId="93" applyNumberFormat="0" applyAlignment="0" applyProtection="0"/>
    <xf numFmtId="0" fontId="2" fillId="0" borderId="94" applyNumberFormat="0" applyFill="0" applyAlignment="0" applyProtection="0"/>
    <xf numFmtId="0" fontId="28" fillId="9" borderId="91" applyNumberFormat="0" applyAlignment="0" applyProtection="0"/>
    <xf numFmtId="0" fontId="18" fillId="53" borderId="92" applyNumberFormat="0" applyAlignment="0" applyProtection="0"/>
    <xf numFmtId="0" fontId="28" fillId="53" borderId="91" applyNumberFormat="0" applyAlignment="0" applyProtection="0"/>
    <xf numFmtId="0" fontId="30" fillId="9" borderId="91" applyNumberFormat="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28" fillId="9" borderId="91" applyNumberFormat="0" applyAlignment="0" applyProtection="0"/>
    <xf numFmtId="0" fontId="28" fillId="9" borderId="91" applyNumberFormat="0" applyAlignment="0" applyProtection="0"/>
    <xf numFmtId="0" fontId="4" fillId="24" borderId="93" applyNumberFormat="0" applyFont="0" applyAlignment="0" applyProtection="0"/>
    <xf numFmtId="0" fontId="28" fillId="53" borderId="91" applyNumberFormat="0" applyAlignment="0" applyProtection="0"/>
    <xf numFmtId="0" fontId="18" fillId="9" borderId="92" applyNumberFormat="0" applyAlignment="0" applyProtection="0"/>
    <xf numFmtId="0" fontId="18" fillId="9" borderId="92" applyNumberFormat="0" applyAlignment="0" applyProtection="0"/>
    <xf numFmtId="0" fontId="18" fillId="53" borderId="92" applyNumberFormat="0" applyAlignment="0" applyProtection="0"/>
    <xf numFmtId="0" fontId="4" fillId="24" borderId="93" applyNumberFormat="0" applyFont="0" applyAlignment="0" applyProtection="0"/>
    <xf numFmtId="0" fontId="18" fillId="53" borderId="92" applyNumberFormat="0" applyAlignment="0" applyProtection="0"/>
    <xf numFmtId="0" fontId="18" fillId="53" borderId="92" applyNumberFormat="0" applyAlignment="0" applyProtection="0"/>
    <xf numFmtId="0" fontId="18" fillId="9" borderId="92" applyNumberFormat="0" applyAlignment="0" applyProtection="0"/>
    <xf numFmtId="0" fontId="28" fillId="9" borderId="91" applyNumberFormat="0" applyAlignment="0" applyProtection="0"/>
    <xf numFmtId="0" fontId="2" fillId="0" borderId="94" applyNumberFormat="0" applyFill="0" applyAlignment="0" applyProtection="0"/>
    <xf numFmtId="0" fontId="18" fillId="53" borderId="92" applyNumberFormat="0" applyAlignment="0" applyProtection="0"/>
    <xf numFmtId="0" fontId="18" fillId="9" borderId="92" applyNumberFormat="0" applyAlignment="0" applyProtection="0"/>
    <xf numFmtId="0" fontId="18" fillId="9" borderId="92" applyNumberFormat="0" applyAlignment="0" applyProtection="0"/>
    <xf numFmtId="0" fontId="18" fillId="9" borderId="92" applyNumberFormat="0" applyAlignment="0" applyProtection="0"/>
    <xf numFmtId="0" fontId="18" fillId="53" borderId="92" applyNumberFormat="0" applyAlignment="0" applyProtection="0"/>
    <xf numFmtId="0" fontId="18" fillId="9" borderId="92" applyNumberFormat="0" applyAlignment="0" applyProtection="0"/>
    <xf numFmtId="0" fontId="2" fillId="0" borderId="94" applyNumberFormat="0" applyFill="0" applyAlignment="0" applyProtection="0"/>
    <xf numFmtId="0" fontId="71" fillId="55" borderId="93" applyNumberFormat="0" applyAlignment="0" applyProtection="0"/>
    <xf numFmtId="0" fontId="71" fillId="55" borderId="93" applyNumberFormat="0" applyAlignment="0" applyProtection="0"/>
    <xf numFmtId="0" fontId="30" fillId="9" borderId="91" applyNumberFormat="0" applyAlignment="0" applyProtection="0"/>
    <xf numFmtId="0" fontId="18" fillId="9" borderId="92"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8" fillId="9" borderId="91" applyNumberFormat="0" applyAlignment="0" applyProtection="0"/>
    <xf numFmtId="0" fontId="18" fillId="9" borderId="92" applyNumberFormat="0" applyAlignment="0" applyProtection="0"/>
    <xf numFmtId="0" fontId="71" fillId="55" borderId="93" applyNumberFormat="0" applyAlignment="0" applyProtection="0"/>
    <xf numFmtId="0" fontId="30" fillId="38" borderId="91" applyNumberFormat="0" applyAlignment="0" applyProtection="0"/>
    <xf numFmtId="0" fontId="18" fillId="9" borderId="92" applyNumberFormat="0" applyAlignment="0" applyProtection="0"/>
    <xf numFmtId="0" fontId="71" fillId="55" borderId="93" applyNumberFormat="0" applyAlignment="0" applyProtection="0"/>
    <xf numFmtId="0" fontId="18" fillId="9" borderId="92" applyNumberFormat="0" applyAlignment="0" applyProtection="0"/>
    <xf numFmtId="0" fontId="28" fillId="9" borderId="91" applyNumberFormat="0" applyAlignment="0" applyProtection="0"/>
    <xf numFmtId="0" fontId="2" fillId="0" borderId="94" applyNumberFormat="0" applyFill="0" applyAlignment="0" applyProtection="0"/>
    <xf numFmtId="0" fontId="18" fillId="9" borderId="92" applyNumberFormat="0" applyAlignment="0" applyProtection="0"/>
    <xf numFmtId="0" fontId="28" fillId="53"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4" fillId="24" borderId="93" applyNumberFormat="0" applyFont="0" applyAlignment="0" applyProtection="0"/>
    <xf numFmtId="0" fontId="28" fillId="9" borderId="91" applyNumberFormat="0" applyAlignment="0" applyProtection="0"/>
    <xf numFmtId="0" fontId="28"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30" fillId="9" borderId="91" applyNumberFormat="0" applyAlignment="0" applyProtection="0"/>
    <xf numFmtId="0" fontId="2" fillId="0" borderId="94" applyNumberFormat="0" applyFill="0" applyAlignment="0" applyProtection="0"/>
    <xf numFmtId="0" fontId="18" fillId="53" borderId="92" applyNumberFormat="0" applyAlignment="0" applyProtection="0"/>
    <xf numFmtId="0" fontId="30" fillId="44" borderId="91" applyNumberFormat="0" applyAlignment="0" applyProtection="0"/>
    <xf numFmtId="0" fontId="2" fillId="0" borderId="94" applyNumberFormat="0" applyFill="0" applyAlignment="0" applyProtection="0"/>
    <xf numFmtId="0" fontId="30" fillId="44" borderId="91" applyNumberFormat="0" applyAlignment="0" applyProtection="0"/>
    <xf numFmtId="0" fontId="18" fillId="53" borderId="92" applyNumberFormat="0" applyAlignment="0" applyProtection="0"/>
    <xf numFmtId="0" fontId="18" fillId="9" borderId="92" applyNumberFormat="0" applyAlignment="0" applyProtection="0"/>
    <xf numFmtId="0" fontId="18" fillId="9" borderId="92" applyNumberFormat="0" applyAlignment="0" applyProtection="0"/>
    <xf numFmtId="0" fontId="28" fillId="53"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4" fillId="24" borderId="93" applyNumberFormat="0" applyFont="0" applyAlignment="0" applyProtection="0"/>
    <xf numFmtId="0" fontId="18" fillId="9" borderId="92" applyNumberFormat="0" applyAlignment="0" applyProtection="0"/>
    <xf numFmtId="0" fontId="71" fillId="55" borderId="93" applyNumberFormat="0" applyAlignment="0" applyProtection="0"/>
    <xf numFmtId="0" fontId="28" fillId="9" borderId="91" applyNumberFormat="0" applyAlignment="0" applyProtection="0"/>
    <xf numFmtId="0" fontId="4" fillId="24" borderId="93" applyNumberFormat="0" applyFont="0" applyAlignment="0" applyProtection="0"/>
    <xf numFmtId="0" fontId="28" fillId="53"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4" fillId="24" borderId="93" applyNumberFormat="0" applyFont="0" applyAlignment="0" applyProtection="0"/>
    <xf numFmtId="0" fontId="71" fillId="55" borderId="93" applyNumberFormat="0" applyAlignment="0" applyProtection="0"/>
    <xf numFmtId="0" fontId="18" fillId="9" borderId="92" applyNumberFormat="0" applyAlignment="0" applyProtection="0"/>
    <xf numFmtId="0" fontId="18" fillId="9" borderId="92" applyNumberFormat="0" applyAlignment="0" applyProtection="0"/>
    <xf numFmtId="0" fontId="2" fillId="0" borderId="94" applyNumberFormat="0" applyFill="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3" fillId="24" borderId="93" applyNumberFormat="0" applyFont="0" applyAlignment="0" applyProtection="0"/>
    <xf numFmtId="0" fontId="4" fillId="24" borderId="93" applyNumberFormat="0" applyFont="0" applyAlignment="0" applyProtection="0"/>
    <xf numFmtId="0" fontId="71" fillId="55" borderId="93" applyNumberFormat="0" applyAlignment="0" applyProtection="0"/>
    <xf numFmtId="0" fontId="2" fillId="0" borderId="94" applyNumberFormat="0" applyFill="0" applyAlignment="0" applyProtection="0"/>
    <xf numFmtId="0" fontId="30" fillId="9" borderId="91" applyNumberFormat="0" applyAlignment="0" applyProtection="0"/>
    <xf numFmtId="0" fontId="18" fillId="53" borderId="92" applyNumberFormat="0" applyAlignment="0" applyProtection="0"/>
    <xf numFmtId="0" fontId="18" fillId="53" borderId="92" applyNumberFormat="0" applyAlignment="0" applyProtection="0"/>
    <xf numFmtId="0" fontId="18" fillId="9" borderId="92" applyNumberFormat="0" applyAlignment="0" applyProtection="0"/>
    <xf numFmtId="0" fontId="2" fillId="0" borderId="94" applyNumberFormat="0" applyFill="0" applyAlignment="0" applyProtection="0"/>
    <xf numFmtId="0" fontId="4" fillId="24" borderId="93" applyNumberFormat="0" applyFont="0" applyAlignment="0" applyProtection="0"/>
    <xf numFmtId="0" fontId="30" fillId="38" borderId="91" applyNumberFormat="0" applyAlignment="0" applyProtection="0"/>
    <xf numFmtId="0" fontId="30" fillId="9" borderId="91" applyNumberFormat="0" applyAlignment="0" applyProtection="0"/>
    <xf numFmtId="0" fontId="2" fillId="0" borderId="94" applyNumberFormat="0" applyFill="0" applyAlignment="0" applyProtection="0"/>
    <xf numFmtId="0" fontId="18" fillId="53" borderId="92" applyNumberFormat="0" applyAlignment="0" applyProtection="0"/>
    <xf numFmtId="0" fontId="18" fillId="53" borderId="92" applyNumberFormat="0" applyAlignment="0" applyProtection="0"/>
    <xf numFmtId="0" fontId="71" fillId="55" borderId="93" applyNumberFormat="0" applyAlignment="0" applyProtection="0"/>
    <xf numFmtId="0" fontId="28" fillId="53" borderId="91" applyNumberFormat="0" applyAlignment="0" applyProtection="0"/>
    <xf numFmtId="0" fontId="30" fillId="44" borderId="91" applyNumberFormat="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8" fillId="9" borderId="91" applyNumberFormat="0" applyAlignment="0" applyProtection="0"/>
    <xf numFmtId="0" fontId="18" fillId="9" borderId="92" applyNumberFormat="0" applyAlignment="0" applyProtection="0"/>
    <xf numFmtId="0" fontId="71" fillId="55" borderId="93" applyNumberFormat="0" applyAlignment="0" applyProtection="0"/>
    <xf numFmtId="0" fontId="30" fillId="38" borderId="91" applyNumberFormat="0" applyAlignment="0" applyProtection="0"/>
    <xf numFmtId="0" fontId="18" fillId="9" borderId="92" applyNumberFormat="0" applyAlignment="0" applyProtection="0"/>
    <xf numFmtId="0" fontId="71" fillId="55" borderId="93" applyNumberFormat="0" applyAlignment="0" applyProtection="0"/>
    <xf numFmtId="0" fontId="18" fillId="9" borderId="92" applyNumberFormat="0" applyAlignment="0" applyProtection="0"/>
    <xf numFmtId="0" fontId="28" fillId="9" borderId="91" applyNumberFormat="0" applyAlignment="0" applyProtection="0"/>
    <xf numFmtId="0" fontId="2" fillId="0" borderId="94" applyNumberFormat="0" applyFill="0" applyAlignment="0" applyProtection="0"/>
    <xf numFmtId="0" fontId="18" fillId="9" borderId="92" applyNumberFormat="0" applyAlignment="0" applyProtection="0"/>
    <xf numFmtId="0" fontId="28" fillId="53"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4" fillId="24" borderId="93" applyNumberFormat="0" applyFont="0" applyAlignment="0" applyProtection="0"/>
    <xf numFmtId="0" fontId="28" fillId="9" borderId="91" applyNumberFormat="0" applyAlignment="0" applyProtection="0"/>
    <xf numFmtId="0" fontId="28"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30" fillId="9" borderId="91" applyNumberFormat="0" applyAlignment="0" applyProtection="0"/>
    <xf numFmtId="0" fontId="2" fillId="0" borderId="94" applyNumberFormat="0" applyFill="0" applyAlignment="0" applyProtection="0"/>
    <xf numFmtId="0" fontId="18" fillId="53" borderId="92" applyNumberFormat="0" applyAlignment="0" applyProtection="0"/>
    <xf numFmtId="0" fontId="30" fillId="44" borderId="91" applyNumberFormat="0" applyAlignment="0" applyProtection="0"/>
    <xf numFmtId="0" fontId="2" fillId="0" borderId="94" applyNumberFormat="0" applyFill="0" applyAlignment="0" applyProtection="0"/>
    <xf numFmtId="0" fontId="30" fillId="44" borderId="91" applyNumberFormat="0" applyAlignment="0" applyProtection="0"/>
    <xf numFmtId="0" fontId="18" fillId="53" borderId="92" applyNumberFormat="0" applyAlignment="0" applyProtection="0"/>
    <xf numFmtId="0" fontId="18" fillId="9" borderId="92" applyNumberFormat="0" applyAlignment="0" applyProtection="0"/>
    <xf numFmtId="0" fontId="18" fillId="9" borderId="92" applyNumberFormat="0" applyAlignment="0" applyProtection="0"/>
    <xf numFmtId="0" fontId="28" fillId="53"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28" fillId="9" borderId="91" applyNumberFormat="0" applyAlignment="0" applyProtection="0"/>
    <xf numFmtId="0" fontId="2" fillId="0" borderId="94" applyNumberFormat="0" applyFill="0" applyAlignment="0" applyProtection="0"/>
    <xf numFmtId="0" fontId="30" fillId="44"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2" fillId="0" borderId="94" applyNumberFormat="0" applyFill="0" applyAlignment="0" applyProtection="0"/>
    <xf numFmtId="0" fontId="4" fillId="24" borderId="93" applyNumberFormat="0" applyFont="0" applyAlignment="0" applyProtection="0"/>
    <xf numFmtId="0" fontId="2" fillId="0" borderId="94" applyNumberFormat="0" applyFill="0" applyAlignment="0" applyProtection="0"/>
    <xf numFmtId="0" fontId="28" fillId="9" borderId="91" applyNumberFormat="0" applyAlignment="0" applyProtection="0"/>
    <xf numFmtId="0" fontId="28" fillId="53" borderId="91" applyNumberFormat="0" applyAlignment="0" applyProtection="0"/>
    <xf numFmtId="0" fontId="18" fillId="9" borderId="92" applyNumberFormat="0" applyAlignment="0" applyProtection="0"/>
    <xf numFmtId="0" fontId="30" fillId="9" borderId="91" applyNumberFormat="0" applyAlignment="0" applyProtection="0"/>
    <xf numFmtId="0" fontId="30" fillId="9"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30"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2" fillId="0" borderId="94" applyNumberFormat="0" applyFill="0" applyAlignment="0" applyProtection="0"/>
    <xf numFmtId="0" fontId="30" fillId="44" borderId="91" applyNumberFormat="0" applyAlignment="0" applyProtection="0"/>
    <xf numFmtId="0" fontId="18" fillId="9" borderId="92" applyNumberFormat="0" applyAlignment="0" applyProtection="0"/>
    <xf numFmtId="0" fontId="4" fillId="24" borderId="93" applyNumberFormat="0" applyFont="0" applyAlignment="0" applyProtection="0"/>
    <xf numFmtId="0" fontId="2" fillId="0" borderId="94" applyNumberFormat="0" applyFill="0" applyAlignment="0" applyProtection="0"/>
    <xf numFmtId="0" fontId="28" fillId="9" borderId="91" applyNumberFormat="0" applyAlignment="0" applyProtection="0"/>
    <xf numFmtId="0" fontId="4" fillId="24" borderId="93" applyNumberFormat="0" applyFont="0" applyAlignment="0" applyProtection="0"/>
    <xf numFmtId="0" fontId="28" fillId="53"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30" fillId="38" borderId="91" applyNumberFormat="0" applyAlignment="0" applyProtection="0"/>
    <xf numFmtId="0" fontId="2" fillId="0" borderId="94" applyNumberFormat="0" applyFill="0" applyAlignment="0" applyProtection="0"/>
    <xf numFmtId="0" fontId="30" fillId="9" borderId="91" applyNumberFormat="0" applyAlignment="0" applyProtection="0"/>
    <xf numFmtId="0" fontId="4" fillId="24" borderId="93" applyNumberFormat="0" applyFont="0" applyAlignment="0" applyProtection="0"/>
    <xf numFmtId="0" fontId="71" fillId="55" borderId="93" applyNumberFormat="0" applyAlignment="0" applyProtection="0"/>
    <xf numFmtId="0" fontId="2" fillId="0" borderId="94" applyNumberFormat="0" applyFill="0" applyAlignment="0" applyProtection="0"/>
    <xf numFmtId="0" fontId="2" fillId="0" borderId="94" applyNumberFormat="0" applyFill="0" applyAlignment="0" applyProtection="0"/>
    <xf numFmtId="0" fontId="30" fillId="38" borderId="91" applyNumberFormat="0" applyAlignment="0" applyProtection="0"/>
    <xf numFmtId="0" fontId="30" fillId="9" borderId="91" applyNumberFormat="0" applyAlignment="0" applyProtection="0"/>
    <xf numFmtId="0" fontId="18" fillId="9" borderId="92" applyNumberFormat="0" applyAlignment="0" applyProtection="0"/>
    <xf numFmtId="0" fontId="30" fillId="38" borderId="91" applyNumberFormat="0" applyAlignment="0" applyProtection="0"/>
    <xf numFmtId="0" fontId="18" fillId="53" borderId="92" applyNumberFormat="0" applyAlignment="0" applyProtection="0"/>
    <xf numFmtId="0" fontId="4" fillId="24" borderId="93" applyNumberFormat="0" applyFont="0" applyAlignment="0" applyProtection="0"/>
    <xf numFmtId="0" fontId="18" fillId="53" borderId="92" applyNumberFormat="0" applyAlignment="0" applyProtection="0"/>
    <xf numFmtId="0" fontId="18" fillId="53" borderId="92" applyNumberFormat="0" applyAlignment="0" applyProtection="0"/>
    <xf numFmtId="0" fontId="3" fillId="24" borderId="93" applyNumberFormat="0" applyFont="0" applyAlignment="0" applyProtection="0"/>
    <xf numFmtId="0" fontId="4" fillId="24" borderId="93" applyNumberFormat="0" applyFont="0" applyAlignment="0" applyProtection="0"/>
    <xf numFmtId="0" fontId="4" fillId="24" borderId="93" applyNumberFormat="0" applyFont="0" applyAlignment="0" applyProtection="0"/>
    <xf numFmtId="0" fontId="2" fillId="0" borderId="94" applyNumberFormat="0" applyFill="0" applyAlignment="0" applyProtection="0"/>
    <xf numFmtId="0" fontId="71" fillId="55" borderId="93" applyNumberFormat="0" applyAlignment="0" applyProtection="0"/>
    <xf numFmtId="0" fontId="2" fillId="0" borderId="94" applyNumberFormat="0" applyFill="0" applyAlignment="0" applyProtection="0"/>
    <xf numFmtId="0" fontId="18" fillId="53" borderId="92" applyNumberFormat="0" applyAlignment="0" applyProtection="0"/>
    <xf numFmtId="0" fontId="3" fillId="24" borderId="93" applyNumberFormat="0" applyFont="0" applyAlignment="0" applyProtection="0"/>
    <xf numFmtId="0" fontId="71" fillId="55" borderId="93" applyNumberFormat="0" applyAlignment="0" applyProtection="0"/>
    <xf numFmtId="0" fontId="28" fillId="53" borderId="91" applyNumberFormat="0" applyAlignment="0" applyProtection="0"/>
    <xf numFmtId="0" fontId="2" fillId="0" borderId="94" applyNumberFormat="0" applyFill="0" applyAlignment="0" applyProtection="0"/>
    <xf numFmtId="0" fontId="18" fillId="9" borderId="92" applyNumberFormat="0" applyAlignment="0" applyProtection="0"/>
    <xf numFmtId="0" fontId="71" fillId="55" borderId="93" applyNumberFormat="0" applyAlignment="0" applyProtection="0"/>
    <xf numFmtId="0" fontId="4" fillId="24" borderId="93" applyNumberFormat="0" applyFont="0" applyAlignment="0" applyProtection="0"/>
    <xf numFmtId="0" fontId="71" fillId="55" borderId="93" applyNumberFormat="0" applyAlignment="0" applyProtection="0"/>
    <xf numFmtId="0" fontId="28" fillId="9" borderId="91" applyNumberFormat="0" applyAlignment="0" applyProtection="0"/>
    <xf numFmtId="0" fontId="28" fillId="53" borderId="91" applyNumberFormat="0" applyAlignment="0" applyProtection="0"/>
    <xf numFmtId="0" fontId="28" fillId="53" borderId="91" applyNumberFormat="0" applyAlignment="0" applyProtection="0"/>
    <xf numFmtId="0" fontId="30" fillId="44" borderId="91" applyNumberFormat="0" applyAlignment="0" applyProtection="0"/>
    <xf numFmtId="0" fontId="2" fillId="0" borderId="94" applyNumberFormat="0" applyFill="0" applyAlignment="0" applyProtection="0"/>
    <xf numFmtId="0" fontId="28" fillId="9" borderId="91" applyNumberFormat="0" applyAlignment="0" applyProtection="0"/>
    <xf numFmtId="0" fontId="30" fillId="44" borderId="91" applyNumberFormat="0" applyAlignment="0" applyProtection="0"/>
    <xf numFmtId="0" fontId="4" fillId="24" borderId="93" applyNumberFormat="0" applyFont="0" applyAlignment="0" applyProtection="0"/>
    <xf numFmtId="0" fontId="28" fillId="9" borderId="91" applyNumberFormat="0" applyAlignment="0" applyProtection="0"/>
    <xf numFmtId="0" fontId="71" fillId="55" borderId="93" applyNumberFormat="0" applyAlignment="0" applyProtection="0"/>
    <xf numFmtId="0" fontId="71" fillId="55" borderId="93" applyNumberFormat="0" applyAlignment="0" applyProtection="0"/>
    <xf numFmtId="0" fontId="2" fillId="0" borderId="94" applyNumberFormat="0" applyFill="0" applyAlignment="0" applyProtection="0"/>
    <xf numFmtId="0" fontId="30" fillId="9" borderId="91" applyNumberFormat="0" applyAlignment="0" applyProtection="0"/>
    <xf numFmtId="0" fontId="2" fillId="0" borderId="94" applyNumberFormat="0" applyFill="0" applyAlignment="0" applyProtection="0"/>
    <xf numFmtId="0" fontId="18" fillId="53" borderId="92" applyNumberFormat="0" applyAlignment="0" applyProtection="0"/>
    <xf numFmtId="0" fontId="28" fillId="9" borderId="91" applyNumberFormat="0" applyAlignment="0" applyProtection="0"/>
    <xf numFmtId="0" fontId="71" fillId="55" borderId="93" applyNumberFormat="0" applyAlignment="0" applyProtection="0"/>
    <xf numFmtId="0" fontId="2" fillId="0" borderId="94" applyNumberFormat="0" applyFill="0" applyAlignment="0" applyProtection="0"/>
    <xf numFmtId="0" fontId="2" fillId="0" borderId="94" applyNumberFormat="0" applyFill="0" applyAlignment="0" applyProtection="0"/>
    <xf numFmtId="0" fontId="28" fillId="9" borderId="91" applyNumberFormat="0" applyAlignment="0" applyProtection="0"/>
    <xf numFmtId="0" fontId="4" fillId="24" borderId="93" applyNumberFormat="0" applyFont="0" applyAlignment="0" applyProtection="0"/>
    <xf numFmtId="0" fontId="30" fillId="9" borderId="91" applyNumberFormat="0" applyAlignment="0" applyProtection="0"/>
    <xf numFmtId="0" fontId="28"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18" fillId="53" borderId="92" applyNumberFormat="0" applyAlignment="0" applyProtection="0"/>
    <xf numFmtId="0" fontId="71" fillId="55" borderId="93" applyNumberFormat="0" applyAlignment="0" applyProtection="0"/>
    <xf numFmtId="0" fontId="28" fillId="53" borderId="91" applyNumberFormat="0" applyAlignment="0" applyProtection="0"/>
    <xf numFmtId="0" fontId="30" fillId="44" borderId="91" applyNumberFormat="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3" fillId="24" borderId="93" applyNumberFormat="0" applyFont="0" applyAlignment="0" applyProtection="0"/>
    <xf numFmtId="0" fontId="18" fillId="53" borderId="92" applyNumberFormat="0" applyAlignment="0" applyProtection="0"/>
    <xf numFmtId="0" fontId="2" fillId="0" borderId="94" applyNumberFormat="0" applyFill="0" applyAlignment="0" applyProtection="0"/>
    <xf numFmtId="0" fontId="28" fillId="9" borderId="91" applyNumberFormat="0" applyAlignment="0" applyProtection="0"/>
    <xf numFmtId="0" fontId="2" fillId="0" borderId="94" applyNumberFormat="0" applyFill="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4" fillId="24" borderId="93" applyNumberFormat="0" applyFont="0" applyAlignment="0" applyProtection="0"/>
    <xf numFmtId="0" fontId="28" fillId="9" borderId="91" applyNumberFormat="0" applyAlignment="0" applyProtection="0"/>
    <xf numFmtId="0" fontId="4" fillId="24" borderId="93" applyNumberFormat="0" applyFont="0" applyAlignment="0" applyProtection="0"/>
    <xf numFmtId="0" fontId="2" fillId="0" borderId="94" applyNumberFormat="0" applyFill="0" applyAlignment="0" applyProtection="0"/>
    <xf numFmtId="0" fontId="4" fillId="24" borderId="93" applyNumberFormat="0" applyFont="0" applyAlignment="0" applyProtection="0"/>
    <xf numFmtId="0" fontId="18" fillId="53" borderId="92" applyNumberFormat="0" applyAlignment="0" applyProtection="0"/>
    <xf numFmtId="0" fontId="28" fillId="9" borderId="91" applyNumberFormat="0" applyAlignment="0" applyProtection="0"/>
    <xf numFmtId="0" fontId="2" fillId="0" borderId="94" applyNumberFormat="0" applyFill="0" applyAlignment="0" applyProtection="0"/>
    <xf numFmtId="0" fontId="30" fillId="44" borderId="91" applyNumberFormat="0" applyAlignment="0" applyProtection="0"/>
    <xf numFmtId="0" fontId="28" fillId="9" borderId="91" applyNumberFormat="0" applyAlignment="0" applyProtection="0"/>
    <xf numFmtId="0" fontId="2" fillId="0" borderId="94" applyNumberFormat="0" applyFill="0" applyAlignment="0" applyProtection="0"/>
    <xf numFmtId="0" fontId="18" fillId="53" borderId="92" applyNumberFormat="0" applyAlignment="0" applyProtection="0"/>
    <xf numFmtId="0" fontId="28" fillId="9"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4" fillId="24" borderId="93" applyNumberFormat="0" applyFont="0" applyAlignment="0" applyProtection="0"/>
    <xf numFmtId="0" fontId="18" fillId="9" borderId="92" applyNumberFormat="0" applyAlignment="0" applyProtection="0"/>
    <xf numFmtId="0" fontId="4" fillId="24" borderId="93" applyNumberFormat="0" applyFont="0" applyAlignment="0" applyProtection="0"/>
    <xf numFmtId="0" fontId="18" fillId="9" borderId="92" applyNumberFormat="0" applyAlignment="0" applyProtection="0"/>
    <xf numFmtId="0" fontId="18" fillId="9" borderId="92" applyNumberFormat="0" applyAlignment="0" applyProtection="0"/>
    <xf numFmtId="0" fontId="30" fillId="9"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2" fillId="0" borderId="94" applyNumberFormat="0" applyFill="0" applyAlignment="0" applyProtection="0"/>
    <xf numFmtId="0" fontId="18" fillId="9" borderId="92" applyNumberFormat="0" applyAlignment="0" applyProtection="0"/>
    <xf numFmtId="0" fontId="18" fillId="53" borderId="92" applyNumberFormat="0" applyAlignment="0" applyProtection="0"/>
    <xf numFmtId="0" fontId="18" fillId="53" borderId="92" applyNumberFormat="0" applyAlignment="0" applyProtection="0"/>
    <xf numFmtId="0" fontId="18" fillId="9" borderId="92" applyNumberFormat="0" applyAlignment="0" applyProtection="0"/>
    <xf numFmtId="0" fontId="2" fillId="0" borderId="94" applyNumberFormat="0" applyFill="0" applyAlignment="0" applyProtection="0"/>
    <xf numFmtId="0" fontId="18" fillId="9" borderId="92" applyNumberFormat="0" applyAlignment="0" applyProtection="0"/>
    <xf numFmtId="0" fontId="2" fillId="0" borderId="94" applyNumberFormat="0" applyFill="0" applyAlignment="0" applyProtection="0"/>
    <xf numFmtId="0" fontId="18" fillId="9" borderId="92" applyNumberFormat="0" applyAlignment="0" applyProtection="0"/>
    <xf numFmtId="0" fontId="18" fillId="9" borderId="92" applyNumberFormat="0" applyAlignment="0" applyProtection="0"/>
    <xf numFmtId="0" fontId="30" fillId="9" borderId="91" applyNumberFormat="0" applyAlignment="0" applyProtection="0"/>
    <xf numFmtId="0" fontId="18" fillId="9" borderId="92" applyNumberFormat="0" applyAlignment="0" applyProtection="0"/>
    <xf numFmtId="0" fontId="18" fillId="9" borderId="92" applyNumberFormat="0" applyAlignment="0" applyProtection="0"/>
    <xf numFmtId="0" fontId="28" fillId="9" borderId="91" applyNumberFormat="0" applyAlignment="0" applyProtection="0"/>
    <xf numFmtId="0" fontId="18" fillId="9" borderId="92" applyNumberFormat="0" applyAlignment="0" applyProtection="0"/>
    <xf numFmtId="0" fontId="4" fillId="24" borderId="93" applyNumberFormat="0" applyFont="0" applyAlignment="0" applyProtection="0"/>
    <xf numFmtId="0" fontId="2" fillId="0" borderId="94" applyNumberFormat="0" applyFill="0" applyAlignment="0" applyProtection="0"/>
    <xf numFmtId="0" fontId="4" fillId="24" borderId="93" applyNumberFormat="0" applyFont="0" applyAlignment="0" applyProtection="0"/>
    <xf numFmtId="0" fontId="2" fillId="0" borderId="94" applyNumberFormat="0" applyFill="0" applyAlignment="0" applyProtection="0"/>
    <xf numFmtId="0" fontId="28" fillId="53" borderId="91" applyNumberFormat="0" applyAlignment="0" applyProtection="0"/>
    <xf numFmtId="0" fontId="30" fillId="38" borderId="91" applyNumberFormat="0" applyAlignment="0" applyProtection="0"/>
    <xf numFmtId="0" fontId="30"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71" fillId="55" borderId="93" applyNumberFormat="0" applyAlignment="0" applyProtection="0"/>
    <xf numFmtId="0" fontId="2" fillId="0" borderId="94" applyNumberFormat="0" applyFill="0" applyAlignment="0" applyProtection="0"/>
    <xf numFmtId="0" fontId="30" fillId="38" borderId="91" applyNumberFormat="0" applyAlignment="0" applyProtection="0"/>
    <xf numFmtId="0" fontId="4" fillId="24" borderId="93" applyNumberFormat="0" applyFont="0" applyAlignment="0" applyProtection="0"/>
    <xf numFmtId="0" fontId="4" fillId="24" borderId="93" applyNumberFormat="0" applyFont="0" applyAlignment="0" applyProtection="0"/>
    <xf numFmtId="0" fontId="4" fillId="24" borderId="93" applyNumberFormat="0" applyFont="0" applyAlignment="0" applyProtection="0"/>
    <xf numFmtId="0" fontId="2" fillId="0" borderId="94" applyNumberFormat="0" applyFill="0" applyAlignment="0" applyProtection="0"/>
    <xf numFmtId="0" fontId="18" fillId="9" borderId="92" applyNumberFormat="0" applyAlignment="0" applyProtection="0"/>
    <xf numFmtId="0" fontId="4" fillId="24" borderId="93" applyNumberFormat="0" applyFont="0" applyAlignment="0" applyProtection="0"/>
    <xf numFmtId="0" fontId="2" fillId="0" borderId="94" applyNumberFormat="0" applyFill="0" applyAlignment="0" applyProtection="0"/>
    <xf numFmtId="0" fontId="2" fillId="0" borderId="94" applyNumberFormat="0" applyFill="0" applyAlignment="0" applyProtection="0"/>
    <xf numFmtId="0" fontId="30"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30" fillId="44" borderId="91" applyNumberFormat="0" applyAlignment="0" applyProtection="0"/>
    <xf numFmtId="0" fontId="28" fillId="53" borderId="91" applyNumberFormat="0" applyAlignment="0" applyProtection="0"/>
    <xf numFmtId="0" fontId="30" fillId="44" borderId="91" applyNumberFormat="0" applyAlignment="0" applyProtection="0"/>
    <xf numFmtId="0" fontId="4" fillId="24" borderId="93" applyNumberFormat="0" applyFont="0" applyAlignment="0" applyProtection="0"/>
    <xf numFmtId="0" fontId="4" fillId="24" borderId="93" applyNumberFormat="0" applyFont="0" applyAlignment="0" applyProtection="0"/>
    <xf numFmtId="0" fontId="28" fillId="53" borderId="91" applyNumberFormat="0" applyAlignment="0" applyProtection="0"/>
    <xf numFmtId="0" fontId="71" fillId="55" borderId="93" applyNumberFormat="0" applyAlignment="0" applyProtection="0"/>
    <xf numFmtId="0" fontId="18" fillId="53" borderId="92" applyNumberFormat="0" applyAlignment="0" applyProtection="0"/>
    <xf numFmtId="0" fontId="28" fillId="53" borderId="91" applyNumberFormat="0" applyAlignment="0" applyProtection="0"/>
    <xf numFmtId="0" fontId="18" fillId="9" borderId="92" applyNumberFormat="0" applyAlignment="0" applyProtection="0"/>
    <xf numFmtId="0" fontId="18" fillId="9" borderId="92" applyNumberFormat="0" applyAlignment="0" applyProtection="0"/>
    <xf numFmtId="0" fontId="2" fillId="0" borderId="94" applyNumberFormat="0" applyFill="0" applyAlignment="0" applyProtection="0"/>
    <xf numFmtId="0" fontId="28" fillId="9" borderId="91" applyNumberFormat="0" applyAlignment="0" applyProtection="0"/>
    <xf numFmtId="0" fontId="18" fillId="9" borderId="92" applyNumberFormat="0" applyAlignment="0" applyProtection="0"/>
    <xf numFmtId="0" fontId="18" fillId="9" borderId="92" applyNumberFormat="0" applyAlignment="0" applyProtection="0"/>
    <xf numFmtId="0" fontId="2" fillId="0" borderId="94" applyNumberFormat="0" applyFill="0" applyAlignment="0" applyProtection="0"/>
    <xf numFmtId="0" fontId="4" fillId="24" borderId="93" applyNumberFormat="0" applyFont="0" applyAlignment="0" applyProtection="0"/>
    <xf numFmtId="0" fontId="4" fillId="24" borderId="93" applyNumberFormat="0" applyFont="0" applyAlignment="0" applyProtection="0"/>
    <xf numFmtId="0" fontId="71" fillId="55" borderId="93" applyNumberFormat="0" applyAlignment="0" applyProtection="0"/>
    <xf numFmtId="0" fontId="4" fillId="24" borderId="93" applyNumberFormat="0" applyFont="0" applyAlignment="0" applyProtection="0"/>
    <xf numFmtId="0" fontId="28" fillId="9" borderId="91" applyNumberFormat="0" applyAlignment="0" applyProtection="0"/>
    <xf numFmtId="0" fontId="30" fillId="44" borderId="91" applyNumberFormat="0" applyAlignment="0" applyProtection="0"/>
    <xf numFmtId="0" fontId="4" fillId="24" borderId="93" applyNumberFormat="0" applyFont="0" applyAlignment="0" applyProtection="0"/>
    <xf numFmtId="0" fontId="18" fillId="53" borderId="92" applyNumberFormat="0" applyAlignment="0" applyProtection="0"/>
    <xf numFmtId="0" fontId="28"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3" fillId="24" borderId="93" applyNumberFormat="0" applyFont="0" applyAlignment="0" applyProtection="0"/>
    <xf numFmtId="0" fontId="4" fillId="24" borderId="93" applyNumberFormat="0" applyFont="0" applyAlignment="0" applyProtection="0"/>
    <xf numFmtId="0" fontId="71" fillId="55" borderId="93" applyNumberFormat="0" applyAlignment="0" applyProtection="0"/>
    <xf numFmtId="0" fontId="2" fillId="0" borderId="94" applyNumberFormat="0" applyFill="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71" fillId="55" borderId="93" applyNumberFormat="0" applyAlignment="0" applyProtection="0"/>
    <xf numFmtId="0" fontId="28" fillId="53" borderId="91" applyNumberFormat="0" applyAlignment="0" applyProtection="0"/>
    <xf numFmtId="0" fontId="30" fillId="44" borderId="91" applyNumberFormat="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30" fillId="44"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18" fillId="9" borderId="92" applyNumberFormat="0" applyAlignment="0" applyProtection="0"/>
    <xf numFmtId="0" fontId="18" fillId="9" borderId="92" applyNumberFormat="0" applyAlignment="0" applyProtection="0"/>
    <xf numFmtId="0" fontId="2" fillId="0" borderId="94" applyNumberFormat="0" applyFill="0" applyAlignment="0" applyProtection="0"/>
    <xf numFmtId="0" fontId="28" fillId="9" borderId="91" applyNumberFormat="0" applyAlignment="0" applyProtection="0"/>
    <xf numFmtId="0" fontId="18" fillId="9" borderId="92" applyNumberFormat="0" applyAlignment="0" applyProtection="0"/>
    <xf numFmtId="0" fontId="30" fillId="9" borderId="91" applyNumberFormat="0" applyAlignment="0" applyProtection="0"/>
    <xf numFmtId="0" fontId="18" fillId="9" borderId="92" applyNumberFormat="0" applyAlignment="0" applyProtection="0"/>
    <xf numFmtId="0" fontId="30" fillId="9" borderId="91" applyNumberFormat="0" applyAlignment="0" applyProtection="0"/>
    <xf numFmtId="0" fontId="3" fillId="24" borderId="93" applyNumberFormat="0" applyFont="0" applyAlignment="0" applyProtection="0"/>
    <xf numFmtId="0" fontId="30" fillId="44" borderId="91" applyNumberFormat="0" applyAlignment="0" applyProtection="0"/>
    <xf numFmtId="0" fontId="2" fillId="0" borderId="94" applyNumberFormat="0" applyFill="0" applyAlignment="0" applyProtection="0"/>
    <xf numFmtId="0" fontId="71" fillId="55" borderId="93" applyNumberFormat="0" applyAlignment="0" applyProtection="0"/>
    <xf numFmtId="0" fontId="18" fillId="9" borderId="92" applyNumberFormat="0" applyAlignment="0" applyProtection="0"/>
    <xf numFmtId="0" fontId="18" fillId="9" borderId="92" applyNumberFormat="0" applyAlignment="0" applyProtection="0"/>
    <xf numFmtId="0" fontId="2" fillId="0" borderId="94" applyNumberFormat="0" applyFill="0" applyAlignment="0" applyProtection="0"/>
    <xf numFmtId="0" fontId="28" fillId="9"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18" fillId="9" borderId="92" applyNumberFormat="0" applyAlignment="0" applyProtection="0"/>
    <xf numFmtId="0" fontId="28" fillId="9" borderId="91" applyNumberFormat="0" applyAlignment="0" applyProtection="0"/>
    <xf numFmtId="0" fontId="2" fillId="0" borderId="94" applyNumberFormat="0" applyFill="0" applyAlignment="0" applyProtection="0"/>
    <xf numFmtId="0" fontId="30" fillId="9" borderId="91" applyNumberFormat="0" applyAlignment="0" applyProtection="0"/>
    <xf numFmtId="0" fontId="28" fillId="9" borderId="91" applyNumberFormat="0" applyAlignment="0" applyProtection="0"/>
    <xf numFmtId="0" fontId="4" fillId="24" borderId="93" applyNumberFormat="0" applyFont="0" applyAlignment="0" applyProtection="0"/>
    <xf numFmtId="0" fontId="4" fillId="24" borderId="93" applyNumberFormat="0" applyFont="0" applyAlignment="0" applyProtection="0"/>
    <xf numFmtId="0" fontId="2" fillId="0" borderId="94" applyNumberFormat="0" applyFill="0" applyAlignment="0" applyProtection="0"/>
    <xf numFmtId="0" fontId="2" fillId="0" borderId="94" applyNumberFormat="0" applyFill="0" applyAlignment="0" applyProtection="0"/>
    <xf numFmtId="0" fontId="28" fillId="53" borderId="91" applyNumberFormat="0" applyAlignment="0" applyProtection="0"/>
    <xf numFmtId="0" fontId="18" fillId="53" borderId="92" applyNumberFormat="0" applyAlignment="0" applyProtection="0"/>
    <xf numFmtId="0" fontId="4" fillId="24" borderId="93" applyNumberFormat="0" applyFont="0" applyAlignment="0" applyProtection="0"/>
    <xf numFmtId="0" fontId="4" fillId="24" borderId="93" applyNumberFormat="0" applyFont="0" applyAlignment="0" applyProtection="0"/>
    <xf numFmtId="0" fontId="18" fillId="9" borderId="92" applyNumberFormat="0" applyAlignment="0" applyProtection="0"/>
    <xf numFmtId="0" fontId="18" fillId="9" borderId="92" applyNumberFormat="0" applyAlignment="0" applyProtection="0"/>
    <xf numFmtId="0" fontId="4" fillId="24" borderId="93" applyNumberFormat="0" applyFont="0" applyAlignment="0" applyProtection="0"/>
    <xf numFmtId="0" fontId="28" fillId="9" borderId="91" applyNumberFormat="0" applyAlignment="0" applyProtection="0"/>
    <xf numFmtId="0" fontId="18" fillId="53" borderId="92" applyNumberFormat="0" applyAlignment="0" applyProtection="0"/>
    <xf numFmtId="0" fontId="30" fillId="9" borderId="91" applyNumberFormat="0" applyAlignment="0" applyProtection="0"/>
    <xf numFmtId="0" fontId="28" fillId="9" borderId="91" applyNumberFormat="0" applyAlignment="0" applyProtection="0"/>
    <xf numFmtId="0" fontId="30" fillId="38"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53" borderId="92" applyNumberFormat="0" applyAlignment="0" applyProtection="0"/>
    <xf numFmtId="0" fontId="30" fillId="9" borderId="91" applyNumberFormat="0" applyAlignment="0" applyProtection="0"/>
    <xf numFmtId="0" fontId="2" fillId="0" borderId="94" applyNumberFormat="0" applyFill="0" applyAlignment="0" applyProtection="0"/>
    <xf numFmtId="0" fontId="30" fillId="9" borderId="91" applyNumberFormat="0" applyAlignment="0" applyProtection="0"/>
    <xf numFmtId="0" fontId="30" fillId="44" borderId="91" applyNumberFormat="0" applyAlignment="0" applyProtection="0"/>
    <xf numFmtId="0" fontId="3" fillId="24" borderId="93" applyNumberFormat="0" applyFont="0" applyAlignment="0" applyProtection="0"/>
    <xf numFmtId="0" fontId="4" fillId="24" borderId="93" applyNumberFormat="0" applyFont="0" applyAlignment="0" applyProtection="0"/>
    <xf numFmtId="0" fontId="30" fillId="9" borderId="91" applyNumberFormat="0" applyAlignment="0" applyProtection="0"/>
    <xf numFmtId="0" fontId="30" fillId="9" borderId="91" applyNumberFormat="0" applyAlignment="0" applyProtection="0"/>
    <xf numFmtId="0" fontId="2" fillId="0" borderId="94" applyNumberFormat="0" applyFill="0" applyAlignment="0" applyProtection="0"/>
    <xf numFmtId="0" fontId="3" fillId="24" borderId="93" applyNumberFormat="0" applyFont="0" applyAlignment="0" applyProtection="0"/>
    <xf numFmtId="0" fontId="18" fillId="53" borderId="92" applyNumberFormat="0" applyAlignment="0" applyProtection="0"/>
    <xf numFmtId="0" fontId="2" fillId="0" borderId="94" applyNumberFormat="0" applyFill="0" applyAlignment="0" applyProtection="0"/>
    <xf numFmtId="0" fontId="30" fillId="9" borderId="91" applyNumberFormat="0" applyAlignment="0" applyProtection="0"/>
    <xf numFmtId="0" fontId="30" fillId="9" borderId="91" applyNumberFormat="0" applyAlignment="0" applyProtection="0"/>
    <xf numFmtId="0" fontId="71" fillId="55" borderId="93" applyNumberFormat="0" applyAlignment="0" applyProtection="0"/>
    <xf numFmtId="0" fontId="2" fillId="0" borderId="94" applyNumberFormat="0" applyFill="0" applyAlignment="0" applyProtection="0"/>
    <xf numFmtId="0" fontId="18" fillId="9" borderId="92" applyNumberFormat="0" applyAlignment="0" applyProtection="0"/>
    <xf numFmtId="0" fontId="3" fillId="24" borderId="93" applyNumberFormat="0" applyFont="0" applyAlignment="0" applyProtection="0"/>
    <xf numFmtId="0" fontId="71" fillId="55" borderId="93" applyNumberFormat="0" applyAlignment="0" applyProtection="0"/>
    <xf numFmtId="0" fontId="28" fillId="53" borderId="91" applyNumberFormat="0" applyAlignment="0" applyProtection="0"/>
    <xf numFmtId="0" fontId="28" fillId="53" borderId="91" applyNumberFormat="0" applyAlignment="0" applyProtection="0"/>
    <xf numFmtId="0" fontId="30" fillId="44"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18" fillId="53" borderId="92" applyNumberFormat="0" applyAlignment="0" applyProtection="0"/>
    <xf numFmtId="0" fontId="18" fillId="53" borderId="92" applyNumberFormat="0" applyAlignment="0" applyProtection="0"/>
    <xf numFmtId="0" fontId="3" fillId="24" borderId="93" applyNumberFormat="0" applyFont="0" applyAlignment="0" applyProtection="0"/>
    <xf numFmtId="0" fontId="2" fillId="0" borderId="94" applyNumberFormat="0" applyFill="0" applyAlignment="0" applyProtection="0"/>
    <xf numFmtId="0" fontId="18" fillId="53" borderId="92" applyNumberFormat="0" applyAlignment="0" applyProtection="0"/>
    <xf numFmtId="0" fontId="18" fillId="53" borderId="92" applyNumberFormat="0" applyAlignment="0" applyProtection="0"/>
    <xf numFmtId="0" fontId="28" fillId="9" borderId="91" applyNumberFormat="0" applyAlignment="0" applyProtection="0"/>
    <xf numFmtId="0" fontId="28" fillId="53" borderId="91" applyNumberFormat="0" applyAlignment="0" applyProtection="0"/>
    <xf numFmtId="0" fontId="2" fillId="0" borderId="94" applyNumberFormat="0" applyFill="0" applyAlignment="0" applyProtection="0"/>
    <xf numFmtId="0" fontId="71" fillId="55" borderId="93" applyNumberFormat="0" applyAlignment="0" applyProtection="0"/>
    <xf numFmtId="0" fontId="4" fillId="24" borderId="93" applyNumberFormat="0" applyFont="0" applyAlignment="0" applyProtection="0"/>
    <xf numFmtId="0" fontId="3" fillId="24" borderId="93" applyNumberFormat="0" applyFont="0" applyAlignment="0" applyProtection="0"/>
    <xf numFmtId="0" fontId="28" fillId="9" borderId="91" applyNumberFormat="0" applyAlignment="0" applyProtection="0"/>
    <xf numFmtId="0" fontId="30" fillId="44" borderId="91" applyNumberFormat="0" applyAlignment="0" applyProtection="0"/>
    <xf numFmtId="0" fontId="30" fillId="38" borderId="91" applyNumberFormat="0" applyAlignment="0" applyProtection="0"/>
    <xf numFmtId="0" fontId="71" fillId="55" borderId="93" applyNumberFormat="0" applyAlignment="0" applyProtection="0"/>
    <xf numFmtId="0" fontId="28" fillId="9" borderId="91" applyNumberFormat="0" applyAlignment="0" applyProtection="0"/>
    <xf numFmtId="0" fontId="2" fillId="0" borderId="94" applyNumberFormat="0" applyFill="0" applyAlignment="0" applyProtection="0"/>
    <xf numFmtId="0" fontId="28"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4" fillId="24" borderId="93" applyNumberFormat="0" applyFont="0" applyAlignment="0" applyProtection="0"/>
    <xf numFmtId="0" fontId="2" fillId="0" borderId="94" applyNumberFormat="0" applyFill="0" applyAlignment="0" applyProtection="0"/>
    <xf numFmtId="0" fontId="18" fillId="53" borderId="92" applyNumberFormat="0" applyAlignment="0" applyProtection="0"/>
    <xf numFmtId="0" fontId="71" fillId="55" borderId="93" applyNumberFormat="0" applyAlignment="0" applyProtection="0"/>
    <xf numFmtId="0" fontId="28" fillId="53" borderId="91" applyNumberFormat="0" applyAlignment="0" applyProtection="0"/>
    <xf numFmtId="0" fontId="30" fillId="44" borderId="91" applyNumberFormat="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3" fillId="24" borderId="93" applyNumberFormat="0" applyFont="0" applyAlignment="0" applyProtection="0"/>
    <xf numFmtId="0" fontId="18" fillId="9" borderId="92" applyNumberFormat="0" applyAlignment="0" applyProtection="0"/>
    <xf numFmtId="0" fontId="18" fillId="53" borderId="92" applyNumberFormat="0" applyAlignment="0" applyProtection="0"/>
    <xf numFmtId="0" fontId="2" fillId="0" borderId="94" applyNumberFormat="0" applyFill="0" applyAlignment="0" applyProtection="0"/>
    <xf numFmtId="0" fontId="18" fillId="9" borderId="92" applyNumberFormat="0" applyAlignment="0" applyProtection="0"/>
    <xf numFmtId="0" fontId="3" fillId="24" borderId="93" applyNumberFormat="0" applyFont="0" applyAlignment="0" applyProtection="0"/>
    <xf numFmtId="0" fontId="2" fillId="0" borderId="94" applyNumberFormat="0" applyFill="0" applyAlignment="0" applyProtection="0"/>
    <xf numFmtId="0" fontId="30"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28" fillId="9" borderId="91" applyNumberFormat="0" applyAlignment="0" applyProtection="0"/>
    <xf numFmtId="0" fontId="18" fillId="53" borderId="92" applyNumberFormat="0" applyAlignment="0" applyProtection="0"/>
    <xf numFmtId="0" fontId="30" fillId="9" borderId="91" applyNumberFormat="0" applyAlignment="0" applyProtection="0"/>
    <xf numFmtId="0" fontId="4" fillId="24" borderId="93" applyNumberFormat="0" applyFont="0" applyAlignment="0" applyProtection="0"/>
    <xf numFmtId="0" fontId="30" fillId="9"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28" fillId="9" borderId="91" applyNumberFormat="0" applyAlignment="0" applyProtection="0"/>
    <xf numFmtId="0" fontId="2" fillId="0" borderId="94" applyNumberFormat="0" applyFill="0" applyAlignment="0" applyProtection="0"/>
    <xf numFmtId="0" fontId="30" fillId="9" borderId="91" applyNumberFormat="0" applyAlignment="0" applyProtection="0"/>
    <xf numFmtId="0" fontId="4" fillId="24" borderId="93" applyNumberFormat="0" applyFont="0" applyAlignment="0" applyProtection="0"/>
    <xf numFmtId="0" fontId="28" fillId="9" borderId="91" applyNumberFormat="0" applyAlignment="0" applyProtection="0"/>
    <xf numFmtId="0" fontId="2" fillId="0" borderId="94" applyNumberFormat="0" applyFill="0" applyAlignment="0" applyProtection="0"/>
    <xf numFmtId="0" fontId="71" fillId="55" borderId="93" applyNumberFormat="0" applyAlignment="0" applyProtection="0"/>
    <xf numFmtId="0" fontId="2" fillId="0" borderId="94" applyNumberFormat="0" applyFill="0" applyAlignment="0" applyProtection="0"/>
    <xf numFmtId="0" fontId="30" fillId="44" borderId="91" applyNumberFormat="0" applyAlignment="0" applyProtection="0"/>
    <xf numFmtId="0" fontId="18" fillId="9" borderId="92" applyNumberFormat="0" applyAlignment="0" applyProtection="0"/>
    <xf numFmtId="0" fontId="30" fillId="9" borderId="91" applyNumberFormat="0" applyAlignment="0" applyProtection="0"/>
    <xf numFmtId="0" fontId="18" fillId="9" borderId="92" applyNumberFormat="0" applyAlignment="0" applyProtection="0"/>
    <xf numFmtId="0" fontId="18" fillId="53" borderId="92" applyNumberFormat="0" applyAlignment="0" applyProtection="0"/>
    <xf numFmtId="0" fontId="30" fillId="9" borderId="91" applyNumberFormat="0" applyAlignment="0" applyProtection="0"/>
    <xf numFmtId="0" fontId="2" fillId="0" borderId="94" applyNumberFormat="0" applyFill="0" applyAlignment="0" applyProtection="0"/>
    <xf numFmtId="0" fontId="28" fillId="9" borderId="91" applyNumberFormat="0" applyAlignment="0" applyProtection="0"/>
    <xf numFmtId="0" fontId="4" fillId="24" borderId="93" applyNumberFormat="0" applyFont="0" applyAlignment="0" applyProtection="0"/>
    <xf numFmtId="0" fontId="4" fillId="24" borderId="93" applyNumberFormat="0" applyFont="0" applyAlignment="0" applyProtection="0"/>
    <xf numFmtId="0" fontId="18" fillId="9" borderId="92" applyNumberFormat="0" applyAlignment="0" applyProtection="0"/>
    <xf numFmtId="0" fontId="28" fillId="53" borderId="91" applyNumberFormat="0" applyAlignment="0" applyProtection="0"/>
    <xf numFmtId="0" fontId="18" fillId="9" borderId="92" applyNumberFormat="0" applyAlignment="0" applyProtection="0"/>
    <xf numFmtId="0" fontId="30" fillId="38" borderId="91" applyNumberFormat="0" applyAlignment="0" applyProtection="0"/>
    <xf numFmtId="0" fontId="18" fillId="9" borderId="92" applyNumberFormat="0" applyAlignment="0" applyProtection="0"/>
    <xf numFmtId="0" fontId="2" fillId="0" borderId="94" applyNumberFormat="0" applyFill="0" applyAlignment="0" applyProtection="0"/>
    <xf numFmtId="0" fontId="18" fillId="9" borderId="92" applyNumberFormat="0" applyAlignment="0" applyProtection="0"/>
    <xf numFmtId="0" fontId="3" fillId="24" borderId="93" applyNumberFormat="0" applyFont="0" applyAlignment="0" applyProtection="0"/>
    <xf numFmtId="0" fontId="30" fillId="9" borderId="91" applyNumberFormat="0" applyAlignment="0" applyProtection="0"/>
    <xf numFmtId="0" fontId="28" fillId="9" borderId="91" applyNumberFormat="0" applyAlignment="0" applyProtection="0"/>
    <xf numFmtId="0" fontId="18" fillId="9" borderId="92" applyNumberFormat="0" applyAlignment="0" applyProtection="0"/>
    <xf numFmtId="0" fontId="4" fillId="24" borderId="93" applyNumberFormat="0" applyFont="0" applyAlignment="0" applyProtection="0"/>
    <xf numFmtId="0" fontId="71" fillId="55" borderId="93" applyNumberFormat="0" applyAlignment="0" applyProtection="0"/>
    <xf numFmtId="0" fontId="30" fillId="44" borderId="91" applyNumberFormat="0" applyAlignment="0" applyProtection="0"/>
    <xf numFmtId="0" fontId="18" fillId="9" borderId="92" applyNumberFormat="0" applyAlignment="0" applyProtection="0"/>
    <xf numFmtId="0" fontId="18" fillId="53" borderId="92" applyNumberFormat="0" applyAlignment="0" applyProtection="0"/>
    <xf numFmtId="0" fontId="4" fillId="24" borderId="93" applyNumberFormat="0" applyFont="0" applyAlignment="0" applyProtection="0"/>
    <xf numFmtId="0" fontId="28" fillId="53" borderId="91" applyNumberFormat="0" applyAlignment="0" applyProtection="0"/>
    <xf numFmtId="0" fontId="28" fillId="9" borderId="91" applyNumberFormat="0" applyAlignment="0" applyProtection="0"/>
    <xf numFmtId="0" fontId="2" fillId="0" borderId="94" applyNumberFormat="0" applyFill="0" applyAlignment="0" applyProtection="0"/>
    <xf numFmtId="0" fontId="71" fillId="55" borderId="93" applyNumberFormat="0" applyAlignment="0" applyProtection="0"/>
    <xf numFmtId="0" fontId="28" fillId="53" borderId="91" applyNumberFormat="0" applyAlignment="0" applyProtection="0"/>
    <xf numFmtId="0" fontId="2" fillId="0" borderId="94" applyNumberFormat="0" applyFill="0" applyAlignment="0" applyProtection="0"/>
    <xf numFmtId="0" fontId="71" fillId="55" borderId="93" applyNumberFormat="0" applyAlignment="0" applyProtection="0"/>
    <xf numFmtId="0" fontId="3" fillId="24" borderId="93" applyNumberFormat="0" applyFont="0" applyAlignment="0" applyProtection="0"/>
    <xf numFmtId="0" fontId="18" fillId="53" borderId="92" applyNumberFormat="0" applyAlignment="0" applyProtection="0"/>
    <xf numFmtId="0" fontId="30" fillId="9" borderId="91" applyNumberFormat="0" applyAlignment="0" applyProtection="0"/>
    <xf numFmtId="0" fontId="2" fillId="0" borderId="94" applyNumberFormat="0" applyFill="0" applyAlignment="0" applyProtection="0"/>
    <xf numFmtId="0" fontId="18" fillId="53" borderId="92" applyNumberFormat="0" applyAlignment="0" applyProtection="0"/>
    <xf numFmtId="0" fontId="4" fillId="24" borderId="93" applyNumberFormat="0" applyFont="0" applyAlignment="0" applyProtection="0"/>
    <xf numFmtId="0" fontId="71" fillId="55" borderId="93" applyNumberFormat="0" applyAlignment="0" applyProtection="0"/>
    <xf numFmtId="0" fontId="71" fillId="55" borderId="93" applyNumberFormat="0" applyAlignment="0" applyProtection="0"/>
    <xf numFmtId="0" fontId="2" fillId="0" borderId="94" applyNumberFormat="0" applyFill="0" applyAlignment="0" applyProtection="0"/>
    <xf numFmtId="0" fontId="3" fillId="24" borderId="93" applyNumberFormat="0" applyFont="0" applyAlignment="0" applyProtection="0"/>
    <xf numFmtId="0" fontId="18" fillId="53"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2" fillId="0" borderId="94" applyNumberFormat="0" applyFill="0" applyAlignment="0" applyProtection="0"/>
    <xf numFmtId="0" fontId="28" fillId="9" borderId="91" applyNumberFormat="0" applyAlignment="0" applyProtection="0"/>
    <xf numFmtId="0" fontId="18" fillId="53" borderId="92" applyNumberFormat="0" applyAlignment="0" applyProtection="0"/>
    <xf numFmtId="0" fontId="18" fillId="9" borderId="92" applyNumberFormat="0" applyAlignment="0" applyProtection="0"/>
    <xf numFmtId="0" fontId="2" fillId="0" borderId="94" applyNumberFormat="0" applyFill="0" applyAlignment="0" applyProtection="0"/>
    <xf numFmtId="0" fontId="4" fillId="24" borderId="93" applyNumberFormat="0" applyFont="0" applyAlignment="0" applyProtection="0"/>
    <xf numFmtId="0" fontId="30" fillId="44" borderId="91" applyNumberFormat="0" applyAlignment="0" applyProtection="0"/>
    <xf numFmtId="0" fontId="18" fillId="9" borderId="92" applyNumberFormat="0" applyAlignment="0" applyProtection="0"/>
    <xf numFmtId="0" fontId="18" fillId="9" borderId="92" applyNumberFormat="0" applyAlignment="0" applyProtection="0"/>
    <xf numFmtId="0" fontId="4" fillId="24" borderId="93" applyNumberFormat="0" applyFont="0" applyAlignment="0" applyProtection="0"/>
    <xf numFmtId="0" fontId="18" fillId="9" borderId="92" applyNumberFormat="0" applyAlignment="0" applyProtection="0"/>
    <xf numFmtId="0" fontId="18" fillId="9" borderId="92" applyNumberFormat="0" applyAlignment="0" applyProtection="0"/>
    <xf numFmtId="0" fontId="3" fillId="24" borderId="93" applyNumberFormat="0" applyFont="0" applyAlignment="0" applyProtection="0"/>
    <xf numFmtId="0" fontId="18" fillId="9" borderId="92" applyNumberFormat="0" applyAlignment="0" applyProtection="0"/>
    <xf numFmtId="0" fontId="4" fillId="24" borderId="93" applyNumberFormat="0" applyFont="0" applyAlignment="0" applyProtection="0"/>
    <xf numFmtId="0" fontId="2" fillId="0" borderId="94" applyNumberFormat="0" applyFill="0" applyAlignment="0" applyProtection="0"/>
    <xf numFmtId="0" fontId="4" fillId="24" borderId="93" applyNumberFormat="0" applyFont="0" applyAlignment="0" applyProtection="0"/>
    <xf numFmtId="0" fontId="28" fillId="53" borderId="91" applyNumberFormat="0" applyAlignment="0" applyProtection="0"/>
    <xf numFmtId="0" fontId="18" fillId="9" borderId="92" applyNumberFormat="0" applyAlignment="0" applyProtection="0"/>
    <xf numFmtId="0" fontId="4" fillId="24" borderId="93" applyNumberFormat="0" applyFont="0" applyAlignment="0" applyProtection="0"/>
    <xf numFmtId="0" fontId="71" fillId="55" borderId="93" applyNumberFormat="0" applyAlignment="0" applyProtection="0"/>
    <xf numFmtId="0" fontId="28" fillId="9" borderId="91" applyNumberFormat="0" applyAlignment="0" applyProtection="0"/>
    <xf numFmtId="0" fontId="4" fillId="24" borderId="93" applyNumberFormat="0" applyFont="0" applyAlignment="0" applyProtection="0"/>
    <xf numFmtId="0" fontId="71" fillId="55" borderId="93" applyNumberFormat="0" applyAlignment="0" applyProtection="0"/>
    <xf numFmtId="0" fontId="30" fillId="44" borderId="91" applyNumberFormat="0" applyAlignment="0" applyProtection="0"/>
    <xf numFmtId="0" fontId="4" fillId="24" borderId="93" applyNumberFormat="0" applyFon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3" fillId="24" borderId="93" applyNumberFormat="0" applyFont="0" applyAlignment="0" applyProtection="0"/>
    <xf numFmtId="0" fontId="4" fillId="24" borderId="93" applyNumberFormat="0" applyFont="0" applyAlignment="0" applyProtection="0"/>
    <xf numFmtId="0" fontId="71" fillId="55" borderId="93" applyNumberFormat="0" applyAlignment="0" applyProtection="0"/>
    <xf numFmtId="0" fontId="2" fillId="0" borderId="94" applyNumberFormat="0" applyFill="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71" fillId="55" borderId="93" applyNumberFormat="0" applyAlignment="0" applyProtection="0"/>
    <xf numFmtId="0" fontId="28" fillId="53" borderId="91" applyNumberFormat="0" applyAlignment="0" applyProtection="0"/>
    <xf numFmtId="0" fontId="30" fillId="44" borderId="91" applyNumberFormat="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8" fillId="9" borderId="91" applyNumberFormat="0" applyAlignment="0" applyProtection="0"/>
    <xf numFmtId="0" fontId="28" fillId="9"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28" fillId="9" borderId="91" applyNumberFormat="0" applyAlignment="0" applyProtection="0"/>
    <xf numFmtId="0" fontId="28" fillId="9" borderId="91" applyNumberFormat="0" applyAlignment="0" applyProtection="0"/>
    <xf numFmtId="0" fontId="18" fillId="53" borderId="92" applyNumberFormat="0" applyAlignment="0" applyProtection="0"/>
    <xf numFmtId="0" fontId="18" fillId="9" borderId="92" applyNumberFormat="0" applyAlignment="0" applyProtection="0"/>
    <xf numFmtId="0" fontId="30" fillId="9" borderId="91" applyNumberFormat="0" applyAlignment="0" applyProtection="0"/>
    <xf numFmtId="0" fontId="18" fillId="53" borderId="92"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30" fillId="44" borderId="91" applyNumberFormat="0" applyAlignment="0" applyProtection="0"/>
    <xf numFmtId="0" fontId="30" fillId="9" borderId="91" applyNumberFormat="0" applyAlignment="0" applyProtection="0"/>
    <xf numFmtId="0" fontId="30" fillId="38" borderId="91" applyNumberFormat="0" applyAlignment="0" applyProtection="0"/>
    <xf numFmtId="0" fontId="30" fillId="9" borderId="91" applyNumberFormat="0" applyAlignment="0" applyProtection="0"/>
    <xf numFmtId="0" fontId="71" fillId="55" borderId="93" applyNumberFormat="0" applyAlignment="0" applyProtection="0"/>
    <xf numFmtId="0" fontId="18" fillId="9" borderId="92" applyNumberFormat="0" applyAlignment="0" applyProtection="0"/>
    <xf numFmtId="0" fontId="18" fillId="53" borderId="92" applyNumberFormat="0" applyAlignment="0" applyProtection="0"/>
    <xf numFmtId="0" fontId="3" fillId="24" borderId="93" applyNumberFormat="0" applyFont="0" applyAlignment="0" applyProtection="0"/>
    <xf numFmtId="0" fontId="4" fillId="24" borderId="93" applyNumberFormat="0" applyFont="0" applyAlignment="0" applyProtection="0"/>
    <xf numFmtId="0" fontId="30" fillId="9" borderId="91" applyNumberFormat="0" applyAlignment="0" applyProtection="0"/>
    <xf numFmtId="0" fontId="71" fillId="55" borderId="93" applyNumberFormat="0" applyAlignment="0" applyProtection="0"/>
    <xf numFmtId="0" fontId="2" fillId="0" borderId="94" applyNumberFormat="0" applyFill="0" applyAlignment="0" applyProtection="0"/>
    <xf numFmtId="0" fontId="28" fillId="53" borderId="91" applyNumberFormat="0" applyAlignment="0" applyProtection="0"/>
    <xf numFmtId="0" fontId="30" fillId="44" borderId="91" applyNumberFormat="0" applyAlignment="0" applyProtection="0"/>
    <xf numFmtId="0" fontId="2" fillId="0" borderId="94" applyNumberFormat="0" applyFill="0" applyAlignment="0" applyProtection="0"/>
    <xf numFmtId="0" fontId="71" fillId="55" borderId="93" applyNumberFormat="0" applyAlignment="0" applyProtection="0"/>
    <xf numFmtId="0" fontId="18" fillId="53" borderId="92" applyNumberFormat="0" applyAlignment="0" applyProtection="0"/>
    <xf numFmtId="0" fontId="18" fillId="9" borderId="92" applyNumberFormat="0" applyAlignment="0" applyProtection="0"/>
    <xf numFmtId="0" fontId="2" fillId="0" borderId="94" applyNumberFormat="0" applyFill="0" applyAlignment="0" applyProtection="0"/>
    <xf numFmtId="0" fontId="28" fillId="53" borderId="91" applyNumberFormat="0" applyAlignment="0" applyProtection="0"/>
    <xf numFmtId="0" fontId="30" fillId="9" borderId="91" applyNumberFormat="0" applyAlignment="0" applyProtection="0"/>
    <xf numFmtId="0" fontId="28"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71" fillId="55" borderId="93" applyNumberFormat="0" applyAlignment="0" applyProtection="0"/>
    <xf numFmtId="0" fontId="28" fillId="53" borderId="91" applyNumberFormat="0" applyAlignment="0" applyProtection="0"/>
    <xf numFmtId="0" fontId="30" fillId="44" borderId="91" applyNumberFormat="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3" fillId="24" borderId="93" applyNumberFormat="0" applyFont="0" applyAlignment="0" applyProtection="0"/>
    <xf numFmtId="0" fontId="4" fillId="24" borderId="93" applyNumberFormat="0" applyFont="0" applyAlignment="0" applyProtection="0"/>
    <xf numFmtId="0" fontId="18" fillId="9" borderId="92" applyNumberFormat="0" applyAlignment="0" applyProtection="0"/>
    <xf numFmtId="0" fontId="30" fillId="9"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18" fillId="9" borderId="92" applyNumberFormat="0" applyAlignment="0" applyProtection="0"/>
    <xf numFmtId="0" fontId="4" fillId="24" borderId="93" applyNumberFormat="0" applyFont="0" applyAlignment="0" applyProtection="0"/>
    <xf numFmtId="0" fontId="2" fillId="0" borderId="94" applyNumberFormat="0" applyFill="0" applyAlignment="0" applyProtection="0"/>
    <xf numFmtId="0" fontId="30" fillId="9" borderId="91" applyNumberFormat="0" applyAlignment="0" applyProtection="0"/>
    <xf numFmtId="0" fontId="4" fillId="24" borderId="93" applyNumberFormat="0" applyFont="0" applyAlignment="0" applyProtection="0"/>
    <xf numFmtId="0" fontId="2" fillId="0" borderId="94" applyNumberFormat="0" applyFill="0" applyAlignment="0" applyProtection="0"/>
    <xf numFmtId="0" fontId="18" fillId="9" borderId="92" applyNumberFormat="0" applyAlignment="0" applyProtection="0"/>
    <xf numFmtId="0" fontId="18" fillId="9" borderId="92" applyNumberFormat="0" applyAlignment="0" applyProtection="0"/>
    <xf numFmtId="0" fontId="30" fillId="44" borderId="91" applyNumberFormat="0" applyAlignment="0" applyProtection="0"/>
    <xf numFmtId="0" fontId="2" fillId="0" borderId="94" applyNumberFormat="0" applyFill="0" applyAlignment="0" applyProtection="0"/>
    <xf numFmtId="0" fontId="3" fillId="24" borderId="93" applyNumberFormat="0" applyFon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3" fillId="24" borderId="93" applyNumberFormat="0" applyFont="0" applyAlignment="0" applyProtection="0"/>
    <xf numFmtId="0" fontId="4" fillId="24" borderId="93" applyNumberFormat="0" applyFont="0" applyAlignment="0" applyProtection="0"/>
    <xf numFmtId="0" fontId="71" fillId="55" borderId="93" applyNumberFormat="0" applyAlignment="0" applyProtection="0"/>
    <xf numFmtId="0" fontId="2" fillId="0" borderId="94" applyNumberFormat="0" applyFill="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71" fillId="55" borderId="93" applyNumberFormat="0" applyAlignment="0" applyProtection="0"/>
    <xf numFmtId="0" fontId="28" fillId="53" borderId="91" applyNumberFormat="0" applyAlignment="0" applyProtection="0"/>
    <xf numFmtId="0" fontId="30" fillId="44" borderId="91" applyNumberFormat="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8" fillId="9" borderId="91" applyNumberFormat="0" applyAlignment="0" applyProtection="0"/>
    <xf numFmtId="0" fontId="3" fillId="24" borderId="93" applyNumberFormat="0" applyFont="0" applyAlignment="0" applyProtection="0"/>
    <xf numFmtId="0" fontId="18" fillId="9" borderId="92" applyNumberFormat="0" applyAlignment="0" applyProtection="0"/>
    <xf numFmtId="0" fontId="30" fillId="38"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18" fillId="9" borderId="92" applyNumberFormat="0" applyAlignment="0" applyProtection="0"/>
    <xf numFmtId="0" fontId="71" fillId="55" borderId="93" applyNumberFormat="0" applyAlignment="0" applyProtection="0"/>
    <xf numFmtId="0" fontId="28" fillId="9" borderId="91" applyNumberFormat="0" applyAlignment="0" applyProtection="0"/>
    <xf numFmtId="0" fontId="4" fillId="24" borderId="93" applyNumberFormat="0" applyFont="0" applyAlignment="0" applyProtection="0"/>
    <xf numFmtId="0" fontId="28" fillId="53"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4" fillId="24" borderId="93" applyNumberFormat="0" applyFont="0" applyAlignment="0" applyProtection="0"/>
    <xf numFmtId="0" fontId="71" fillId="55" borderId="93" applyNumberFormat="0" applyAlignment="0" applyProtection="0"/>
    <xf numFmtId="0" fontId="18" fillId="9" borderId="92" applyNumberFormat="0" applyAlignment="0" applyProtection="0"/>
    <xf numFmtId="0" fontId="18" fillId="9" borderId="92" applyNumberFormat="0" applyAlignment="0" applyProtection="0"/>
    <xf numFmtId="0" fontId="2" fillId="0" borderId="94" applyNumberFormat="0" applyFill="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3" fillId="24" borderId="93" applyNumberFormat="0" applyFont="0" applyAlignment="0" applyProtection="0"/>
    <xf numFmtId="0" fontId="4" fillId="24" borderId="93" applyNumberFormat="0" applyFont="0" applyAlignment="0" applyProtection="0"/>
    <xf numFmtId="0" fontId="71" fillId="55" borderId="93" applyNumberFormat="0" applyAlignment="0" applyProtection="0"/>
    <xf numFmtId="0" fontId="2" fillId="0" borderId="94" applyNumberFormat="0" applyFill="0" applyAlignment="0" applyProtection="0"/>
    <xf numFmtId="0" fontId="30" fillId="9" borderId="91" applyNumberFormat="0" applyAlignment="0" applyProtection="0"/>
    <xf numFmtId="0" fontId="18" fillId="53" borderId="92" applyNumberFormat="0" applyAlignment="0" applyProtection="0"/>
    <xf numFmtId="0" fontId="18" fillId="53" borderId="92" applyNumberFormat="0" applyAlignment="0" applyProtection="0"/>
    <xf numFmtId="0" fontId="18" fillId="9" borderId="92" applyNumberFormat="0" applyAlignment="0" applyProtection="0"/>
    <xf numFmtId="0" fontId="2" fillId="0" borderId="94" applyNumberFormat="0" applyFill="0" applyAlignment="0" applyProtection="0"/>
    <xf numFmtId="0" fontId="4" fillId="24" borderId="93" applyNumberFormat="0" applyFont="0" applyAlignment="0" applyProtection="0"/>
    <xf numFmtId="0" fontId="30" fillId="38" borderId="91" applyNumberFormat="0" applyAlignment="0" applyProtection="0"/>
    <xf numFmtId="0" fontId="30" fillId="9" borderId="91" applyNumberFormat="0" applyAlignment="0" applyProtection="0"/>
    <xf numFmtId="0" fontId="2" fillId="0" borderId="94" applyNumberFormat="0" applyFill="0" applyAlignment="0" applyProtection="0"/>
    <xf numFmtId="0" fontId="18" fillId="53" borderId="92" applyNumberFormat="0" applyAlignment="0" applyProtection="0"/>
    <xf numFmtId="0" fontId="18" fillId="53" borderId="92" applyNumberFormat="0" applyAlignment="0" applyProtection="0"/>
    <xf numFmtId="0" fontId="71" fillId="55" borderId="93" applyNumberFormat="0" applyAlignment="0" applyProtection="0"/>
    <xf numFmtId="0" fontId="28" fillId="53" borderId="91" applyNumberFormat="0" applyAlignment="0" applyProtection="0"/>
    <xf numFmtId="0" fontId="30" fillId="44" borderId="91" applyNumberFormat="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8" fillId="9" borderId="91" applyNumberFormat="0" applyAlignment="0" applyProtection="0"/>
    <xf numFmtId="0" fontId="18" fillId="9" borderId="92" applyNumberFormat="0" applyAlignment="0" applyProtection="0"/>
    <xf numFmtId="0" fontId="71" fillId="55" borderId="93" applyNumberFormat="0" applyAlignment="0" applyProtection="0"/>
    <xf numFmtId="0" fontId="30" fillId="38" borderId="91" applyNumberFormat="0" applyAlignment="0" applyProtection="0"/>
    <xf numFmtId="0" fontId="18" fillId="9" borderId="92" applyNumberFormat="0" applyAlignment="0" applyProtection="0"/>
    <xf numFmtId="0" fontId="71" fillId="55" borderId="93" applyNumberFormat="0" applyAlignment="0" applyProtection="0"/>
    <xf numFmtId="0" fontId="18" fillId="9" borderId="92" applyNumberFormat="0" applyAlignment="0" applyProtection="0"/>
    <xf numFmtId="0" fontId="28" fillId="9" borderId="91" applyNumberFormat="0" applyAlignment="0" applyProtection="0"/>
    <xf numFmtId="0" fontId="2" fillId="0" borderId="94" applyNumberFormat="0" applyFill="0" applyAlignment="0" applyProtection="0"/>
    <xf numFmtId="0" fontId="18" fillId="9" borderId="92" applyNumberFormat="0" applyAlignment="0" applyProtection="0"/>
    <xf numFmtId="0" fontId="28" fillId="53"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4" fillId="24" borderId="93" applyNumberFormat="0" applyFont="0" applyAlignment="0" applyProtection="0"/>
    <xf numFmtId="0" fontId="28" fillId="9" borderId="91" applyNumberFormat="0" applyAlignment="0" applyProtection="0"/>
    <xf numFmtId="0" fontId="28"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30" fillId="9" borderId="91" applyNumberFormat="0" applyAlignment="0" applyProtection="0"/>
    <xf numFmtId="0" fontId="2" fillId="0" borderId="94" applyNumberFormat="0" applyFill="0" applyAlignment="0" applyProtection="0"/>
    <xf numFmtId="0" fontId="18" fillId="53" borderId="92" applyNumberFormat="0" applyAlignment="0" applyProtection="0"/>
    <xf numFmtId="0" fontId="30" fillId="44" borderId="91" applyNumberFormat="0" applyAlignment="0" applyProtection="0"/>
    <xf numFmtId="0" fontId="2" fillId="0" borderId="94" applyNumberFormat="0" applyFill="0" applyAlignment="0" applyProtection="0"/>
    <xf numFmtId="0" fontId="30" fillId="44" borderId="91" applyNumberFormat="0" applyAlignment="0" applyProtection="0"/>
    <xf numFmtId="0" fontId="18" fillId="53" borderId="92" applyNumberFormat="0" applyAlignment="0" applyProtection="0"/>
    <xf numFmtId="0" fontId="18" fillId="9" borderId="92" applyNumberFormat="0" applyAlignment="0" applyProtection="0"/>
    <xf numFmtId="0" fontId="18" fillId="9" borderId="92" applyNumberFormat="0" applyAlignment="0" applyProtection="0"/>
    <xf numFmtId="0" fontId="28" fillId="53"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4" fillId="24" borderId="93" applyNumberFormat="0" applyFont="0" applyAlignment="0" applyProtection="0"/>
    <xf numFmtId="0" fontId="18" fillId="53" borderId="92" applyNumberFormat="0" applyAlignment="0" applyProtection="0"/>
    <xf numFmtId="0" fontId="18" fillId="9" borderId="92" applyNumberFormat="0" applyAlignment="0" applyProtection="0"/>
    <xf numFmtId="0" fontId="2" fillId="0" borderId="94" applyNumberFormat="0" applyFill="0" applyAlignment="0" applyProtection="0"/>
    <xf numFmtId="0" fontId="18" fillId="9" borderId="92" applyNumberFormat="0" applyAlignment="0" applyProtection="0"/>
    <xf numFmtId="0" fontId="4" fillId="24" borderId="93" applyNumberFormat="0" applyFont="0" applyAlignment="0" applyProtection="0"/>
    <xf numFmtId="0" fontId="2" fillId="0" borderId="94" applyNumberFormat="0" applyFill="0" applyAlignment="0" applyProtection="0"/>
    <xf numFmtId="0" fontId="4" fillId="24" borderId="93" applyNumberFormat="0" applyFont="0" applyAlignment="0" applyProtection="0"/>
    <xf numFmtId="0" fontId="18" fillId="9" borderId="92" applyNumberFormat="0" applyAlignment="0" applyProtection="0"/>
    <xf numFmtId="0" fontId="30" fillId="9" borderId="91" applyNumberFormat="0" applyAlignment="0" applyProtection="0"/>
    <xf numFmtId="0" fontId="30" fillId="38" borderId="91" applyNumberFormat="0" applyAlignment="0" applyProtection="0"/>
    <xf numFmtId="0" fontId="2" fillId="0" borderId="94" applyNumberFormat="0" applyFill="0" applyAlignment="0" applyProtection="0"/>
    <xf numFmtId="0" fontId="18" fillId="9" borderId="92" applyNumberFormat="0" applyAlignment="0" applyProtection="0"/>
    <xf numFmtId="0" fontId="28" fillId="9" borderId="91" applyNumberFormat="0" applyAlignment="0" applyProtection="0"/>
    <xf numFmtId="0" fontId="2" fillId="0" borderId="94" applyNumberFormat="0" applyFill="0" applyAlignment="0" applyProtection="0"/>
    <xf numFmtId="0" fontId="71" fillId="55" borderId="93" applyNumberFormat="0" applyAlignment="0" applyProtection="0"/>
    <xf numFmtId="0" fontId="30" fillId="44" borderId="91" applyNumberFormat="0" applyAlignment="0" applyProtection="0"/>
    <xf numFmtId="0" fontId="4" fillId="24" borderId="93" applyNumberFormat="0" applyFont="0" applyAlignment="0" applyProtection="0"/>
    <xf numFmtId="0" fontId="2" fillId="0" borderId="94" applyNumberFormat="0" applyFill="0" applyAlignment="0" applyProtection="0"/>
    <xf numFmtId="0" fontId="30"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2" fillId="0" borderId="94" applyNumberFormat="0" applyFill="0" applyAlignment="0" applyProtection="0"/>
    <xf numFmtId="0" fontId="30" fillId="9" borderId="91" applyNumberFormat="0" applyAlignment="0" applyProtection="0"/>
    <xf numFmtId="0" fontId="2" fillId="0" borderId="94" applyNumberFormat="0" applyFill="0" applyAlignment="0" applyProtection="0"/>
    <xf numFmtId="0" fontId="18" fillId="53"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30" fillId="9" borderId="91" applyNumberFormat="0" applyAlignment="0" applyProtection="0"/>
    <xf numFmtId="0" fontId="28" fillId="9" borderId="91" applyNumberFormat="0" applyAlignment="0" applyProtection="0"/>
    <xf numFmtId="0" fontId="18" fillId="9" borderId="92" applyNumberFormat="0" applyAlignment="0" applyProtection="0"/>
    <xf numFmtId="0" fontId="18" fillId="9" borderId="92" applyNumberFormat="0" applyAlignment="0" applyProtection="0"/>
    <xf numFmtId="0" fontId="18" fillId="9" borderId="92" applyNumberFormat="0" applyAlignment="0" applyProtection="0"/>
    <xf numFmtId="0" fontId="18" fillId="9" borderId="92" applyNumberFormat="0" applyAlignment="0" applyProtection="0"/>
    <xf numFmtId="0" fontId="4" fillId="24" borderId="93" applyNumberFormat="0" applyFont="0" applyAlignment="0" applyProtection="0"/>
    <xf numFmtId="0" fontId="2" fillId="0" borderId="94" applyNumberFormat="0" applyFill="0" applyAlignment="0" applyProtection="0"/>
    <xf numFmtId="0" fontId="3" fillId="24" borderId="93" applyNumberFormat="0" applyFont="0" applyAlignment="0" applyProtection="0"/>
    <xf numFmtId="0" fontId="30" fillId="9" borderId="91" applyNumberFormat="0" applyAlignment="0" applyProtection="0"/>
    <xf numFmtId="0" fontId="18" fillId="53" borderId="92" applyNumberFormat="0" applyAlignment="0" applyProtection="0"/>
    <xf numFmtId="0" fontId="30" fillId="44" borderId="91" applyNumberFormat="0" applyAlignment="0" applyProtection="0"/>
    <xf numFmtId="0" fontId="18" fillId="53" borderId="92" applyNumberFormat="0" applyAlignment="0" applyProtection="0"/>
    <xf numFmtId="0" fontId="18" fillId="9" borderId="92" applyNumberFormat="0" applyAlignment="0" applyProtection="0"/>
    <xf numFmtId="0" fontId="18" fillId="53" borderId="92" applyNumberFormat="0" applyAlignment="0" applyProtection="0"/>
    <xf numFmtId="0" fontId="4" fillId="24" borderId="93" applyNumberFormat="0" applyFont="0" applyAlignment="0" applyProtection="0"/>
    <xf numFmtId="0" fontId="28" fillId="53" borderId="91" applyNumberFormat="0" applyAlignment="0" applyProtection="0"/>
    <xf numFmtId="0" fontId="4" fillId="24" borderId="93" applyNumberFormat="0" applyFont="0" applyAlignment="0" applyProtection="0"/>
    <xf numFmtId="0" fontId="3" fillId="24" borderId="93" applyNumberFormat="0" applyFont="0" applyAlignment="0" applyProtection="0"/>
    <xf numFmtId="0" fontId="30" fillId="44" borderId="91" applyNumberFormat="0" applyAlignment="0" applyProtection="0"/>
    <xf numFmtId="0" fontId="30" fillId="44" borderId="91" applyNumberFormat="0" applyAlignment="0" applyProtection="0"/>
    <xf numFmtId="0" fontId="18" fillId="9" borderId="92" applyNumberFormat="0" applyAlignment="0" applyProtection="0"/>
    <xf numFmtId="0" fontId="30" fillId="44" borderId="91" applyNumberFormat="0" applyAlignment="0" applyProtection="0"/>
    <xf numFmtId="0" fontId="28" fillId="9" borderId="91" applyNumberFormat="0" applyAlignment="0" applyProtection="0"/>
    <xf numFmtId="0" fontId="30" fillId="44" borderId="91" applyNumberFormat="0" applyAlignment="0" applyProtection="0"/>
    <xf numFmtId="0" fontId="28" fillId="53" borderId="91" applyNumberFormat="0" applyAlignment="0" applyProtection="0"/>
    <xf numFmtId="0" fontId="18" fillId="9" borderId="92" applyNumberFormat="0" applyAlignment="0" applyProtection="0"/>
    <xf numFmtId="0" fontId="28" fillId="9" borderId="91" applyNumberFormat="0" applyAlignment="0" applyProtection="0"/>
    <xf numFmtId="0" fontId="4" fillId="24" borderId="93" applyNumberFormat="0" applyFont="0" applyAlignment="0" applyProtection="0"/>
    <xf numFmtId="0" fontId="4" fillId="24" borderId="93" applyNumberFormat="0" applyFont="0" applyAlignment="0" applyProtection="0"/>
    <xf numFmtId="0" fontId="4" fillId="24" borderId="93" applyNumberFormat="0" applyFont="0" applyAlignment="0" applyProtection="0"/>
    <xf numFmtId="0" fontId="28" fillId="53" borderId="91" applyNumberFormat="0" applyAlignment="0" applyProtection="0"/>
    <xf numFmtId="0" fontId="71" fillId="55" borderId="93" applyNumberFormat="0" applyAlignment="0" applyProtection="0"/>
    <xf numFmtId="0" fontId="18" fillId="9" borderId="92" applyNumberFormat="0" applyAlignment="0" applyProtection="0"/>
    <xf numFmtId="0" fontId="2" fillId="0" borderId="94" applyNumberFormat="0" applyFill="0" applyAlignment="0" applyProtection="0"/>
    <xf numFmtId="0" fontId="30" fillId="44" borderId="91" applyNumberFormat="0" applyAlignment="0" applyProtection="0"/>
    <xf numFmtId="0" fontId="30" fillId="9" borderId="91" applyNumberFormat="0" applyAlignment="0" applyProtection="0"/>
    <xf numFmtId="0" fontId="2" fillId="0" borderId="94" applyNumberFormat="0" applyFill="0" applyAlignment="0" applyProtection="0"/>
    <xf numFmtId="0" fontId="28" fillId="53"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8" fillId="9" borderId="91" applyNumberFormat="0" applyAlignment="0" applyProtection="0"/>
    <xf numFmtId="0" fontId="2" fillId="0" borderId="94" applyNumberFormat="0" applyFill="0" applyAlignment="0" applyProtection="0"/>
    <xf numFmtId="0" fontId="71" fillId="55" borderId="93" applyNumberFormat="0" applyAlignment="0" applyProtection="0"/>
    <xf numFmtId="0" fontId="30" fillId="9" borderId="91" applyNumberFormat="0" applyAlignment="0" applyProtection="0"/>
    <xf numFmtId="0" fontId="28" fillId="53" borderId="91" applyNumberFormat="0" applyAlignment="0" applyProtection="0"/>
    <xf numFmtId="0" fontId="18" fillId="53"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28" fillId="53"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4" fillId="24" borderId="93" applyNumberFormat="0" applyFont="0" applyAlignment="0" applyProtection="0"/>
    <xf numFmtId="0" fontId="18" fillId="53" borderId="92" applyNumberFormat="0" applyAlignment="0" applyProtection="0"/>
    <xf numFmtId="0" fontId="3" fillId="24" borderId="93" applyNumberFormat="0" applyFont="0" applyAlignment="0" applyProtection="0"/>
    <xf numFmtId="0" fontId="4" fillId="24" borderId="93" applyNumberFormat="0" applyFont="0" applyAlignment="0" applyProtection="0"/>
    <xf numFmtId="0" fontId="71" fillId="55" borderId="93" applyNumberFormat="0" applyAlignment="0" applyProtection="0"/>
    <xf numFmtId="0" fontId="2" fillId="0" borderId="94" applyNumberFormat="0" applyFill="0" applyAlignment="0" applyProtection="0"/>
    <xf numFmtId="0" fontId="4" fillId="24" borderId="93" applyNumberFormat="0" applyFont="0" applyAlignment="0" applyProtection="0"/>
    <xf numFmtId="0" fontId="30" fillId="9" borderId="91" applyNumberFormat="0" applyAlignment="0" applyProtection="0"/>
    <xf numFmtId="0" fontId="28" fillId="9" borderId="91" applyNumberFormat="0" applyAlignment="0" applyProtection="0"/>
    <xf numFmtId="0" fontId="28" fillId="53" borderId="91" applyNumberFormat="0" applyAlignment="0" applyProtection="0"/>
    <xf numFmtId="0" fontId="2" fillId="0" borderId="94" applyNumberFormat="0" applyFill="0" applyAlignment="0" applyProtection="0"/>
    <xf numFmtId="0" fontId="30" fillId="9" borderId="91" applyNumberFormat="0" applyAlignment="0" applyProtection="0"/>
    <xf numFmtId="0" fontId="28" fillId="53" borderId="91" applyNumberFormat="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18" fillId="9" borderId="92" applyNumberFormat="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2" fillId="0" borderId="94" applyNumberFormat="0" applyFill="0" applyAlignment="0" applyProtection="0"/>
    <xf numFmtId="0" fontId="18" fillId="9" borderId="92" applyNumberFormat="0" applyAlignment="0" applyProtection="0"/>
    <xf numFmtId="0" fontId="2" fillId="0" borderId="94" applyNumberFormat="0" applyFill="0" applyAlignment="0" applyProtection="0"/>
    <xf numFmtId="0" fontId="30" fillId="9" borderId="91" applyNumberFormat="0" applyAlignment="0" applyProtection="0"/>
    <xf numFmtId="0" fontId="30" fillId="9" borderId="91" applyNumberFormat="0" applyAlignment="0" applyProtection="0"/>
    <xf numFmtId="0" fontId="18" fillId="53" borderId="92" applyNumberFormat="0" applyAlignment="0" applyProtection="0"/>
    <xf numFmtId="0" fontId="18" fillId="53" borderId="92" applyNumberFormat="0" applyAlignment="0" applyProtection="0"/>
    <xf numFmtId="0" fontId="30" fillId="9" borderId="91" applyNumberFormat="0" applyAlignment="0" applyProtection="0"/>
    <xf numFmtId="0" fontId="30" fillId="9" borderId="91" applyNumberFormat="0" applyAlignment="0" applyProtection="0"/>
    <xf numFmtId="0" fontId="28" fillId="9" borderId="91" applyNumberFormat="0" applyAlignment="0" applyProtection="0"/>
    <xf numFmtId="0" fontId="18" fillId="9" borderId="92" applyNumberFormat="0" applyAlignment="0" applyProtection="0"/>
    <xf numFmtId="0" fontId="18" fillId="9" borderId="92" applyNumberFormat="0" applyAlignment="0" applyProtection="0"/>
    <xf numFmtId="0" fontId="30" fillId="9"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4" fillId="24" borderId="93" applyNumberFormat="0" applyFont="0" applyAlignment="0" applyProtection="0"/>
    <xf numFmtId="0" fontId="2" fillId="0" borderId="94" applyNumberFormat="0" applyFill="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18" fillId="9" borderId="92" applyNumberFormat="0" applyAlignment="0" applyProtection="0"/>
    <xf numFmtId="0" fontId="2" fillId="0" borderId="94" applyNumberFormat="0" applyFill="0" applyAlignment="0" applyProtection="0"/>
    <xf numFmtId="0" fontId="4" fillId="24" borderId="93" applyNumberFormat="0" applyFont="0" applyAlignment="0" applyProtection="0"/>
    <xf numFmtId="0" fontId="30" fillId="9" borderId="91" applyNumberFormat="0" applyAlignment="0" applyProtection="0"/>
    <xf numFmtId="0" fontId="30" fillId="44" borderId="91" applyNumberFormat="0" applyAlignment="0" applyProtection="0"/>
    <xf numFmtId="0" fontId="2" fillId="0" borderId="94" applyNumberFormat="0" applyFill="0" applyAlignment="0" applyProtection="0"/>
    <xf numFmtId="0" fontId="28" fillId="53" borderId="91" applyNumberFormat="0" applyAlignment="0" applyProtection="0"/>
    <xf numFmtId="0" fontId="71" fillId="55" borderId="93" applyNumberFormat="0" applyAlignment="0" applyProtection="0"/>
    <xf numFmtId="0" fontId="18" fillId="53" borderId="92" applyNumberFormat="0" applyAlignment="0" applyProtection="0"/>
    <xf numFmtId="0" fontId="71" fillId="55" borderId="93" applyNumberFormat="0" applyAlignment="0" applyProtection="0"/>
    <xf numFmtId="0" fontId="28" fillId="53" borderId="91" applyNumberFormat="0" applyAlignment="0" applyProtection="0"/>
    <xf numFmtId="0" fontId="30" fillId="44" borderId="91" applyNumberFormat="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18" fillId="9" borderId="92" applyNumberFormat="0" applyAlignment="0" applyProtection="0"/>
    <xf numFmtId="0" fontId="4" fillId="24" borderId="93" applyNumberFormat="0" applyFont="0" applyAlignment="0" applyProtection="0"/>
    <xf numFmtId="0" fontId="2" fillId="0" borderId="94" applyNumberFormat="0" applyFill="0" applyAlignment="0" applyProtection="0"/>
    <xf numFmtId="0" fontId="2" fillId="0" borderId="94" applyNumberFormat="0" applyFill="0" applyAlignment="0" applyProtection="0"/>
    <xf numFmtId="0" fontId="4" fillId="24" borderId="93" applyNumberFormat="0" applyFont="0" applyAlignment="0" applyProtection="0"/>
    <xf numFmtId="0" fontId="2" fillId="0" borderId="94" applyNumberFormat="0" applyFill="0" applyAlignment="0" applyProtection="0"/>
    <xf numFmtId="0" fontId="18" fillId="9" borderId="92" applyNumberFormat="0" applyAlignment="0" applyProtection="0"/>
    <xf numFmtId="0" fontId="3" fillId="24" borderId="93" applyNumberFormat="0" applyFont="0" applyAlignment="0" applyProtection="0"/>
    <xf numFmtId="0" fontId="2" fillId="0" borderId="94" applyNumberFormat="0" applyFill="0" applyAlignment="0" applyProtection="0"/>
    <xf numFmtId="0" fontId="4" fillId="24" borderId="93" applyNumberFormat="0" applyFont="0" applyAlignment="0" applyProtection="0"/>
    <xf numFmtId="0" fontId="28" fillId="53" borderId="91" applyNumberFormat="0" applyAlignment="0" applyProtection="0"/>
    <xf numFmtId="0" fontId="18" fillId="53" borderId="92" applyNumberFormat="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2" fillId="0" borderId="94" applyNumberFormat="0" applyFill="0" applyAlignment="0" applyProtection="0"/>
    <xf numFmtId="0" fontId="18" fillId="9" borderId="92" applyNumberFormat="0" applyAlignment="0" applyProtection="0"/>
    <xf numFmtId="0" fontId="28" fillId="9" borderId="91" applyNumberFormat="0" applyAlignment="0" applyProtection="0"/>
    <xf numFmtId="0" fontId="4" fillId="24" borderId="93" applyNumberFormat="0" applyFont="0" applyAlignment="0" applyProtection="0"/>
    <xf numFmtId="0" fontId="2" fillId="0" borderId="94" applyNumberFormat="0" applyFill="0" applyAlignment="0" applyProtection="0"/>
    <xf numFmtId="0" fontId="28" fillId="9"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2" fillId="0" borderId="94" applyNumberFormat="0" applyFill="0" applyAlignment="0" applyProtection="0"/>
    <xf numFmtId="0" fontId="28" fillId="9" borderId="91" applyNumberFormat="0" applyAlignment="0" applyProtection="0"/>
    <xf numFmtId="0" fontId="18" fillId="9" borderId="92" applyNumberFormat="0" applyAlignment="0" applyProtection="0"/>
    <xf numFmtId="0" fontId="4" fillId="24" borderId="93" applyNumberFormat="0" applyFont="0" applyAlignment="0" applyProtection="0"/>
    <xf numFmtId="0" fontId="30" fillId="44" borderId="91" applyNumberFormat="0" applyAlignment="0" applyProtection="0"/>
    <xf numFmtId="0" fontId="18" fillId="9" borderId="92" applyNumberFormat="0" applyAlignment="0" applyProtection="0"/>
    <xf numFmtId="0" fontId="18" fillId="9" borderId="92" applyNumberFormat="0" applyAlignment="0" applyProtection="0"/>
    <xf numFmtId="0" fontId="28" fillId="9" borderId="91" applyNumberFormat="0" applyAlignment="0" applyProtection="0"/>
    <xf numFmtId="0" fontId="30" fillId="44" borderId="91" applyNumberFormat="0" applyAlignment="0" applyProtection="0"/>
    <xf numFmtId="0" fontId="4" fillId="24" borderId="93" applyNumberFormat="0" applyFont="0" applyAlignment="0" applyProtection="0"/>
    <xf numFmtId="0" fontId="28" fillId="53" borderId="91" applyNumberFormat="0" applyAlignment="0" applyProtection="0"/>
    <xf numFmtId="0" fontId="71" fillId="55" borderId="93" applyNumberFormat="0" applyAlignment="0" applyProtection="0"/>
    <xf numFmtId="0" fontId="30" fillId="9" borderId="91" applyNumberFormat="0" applyAlignment="0" applyProtection="0"/>
    <xf numFmtId="0" fontId="2" fillId="0" borderId="94" applyNumberFormat="0" applyFill="0" applyAlignment="0" applyProtection="0"/>
    <xf numFmtId="0" fontId="71" fillId="55" borderId="93" applyNumberFormat="0" applyAlignment="0" applyProtection="0"/>
    <xf numFmtId="0" fontId="30" fillId="38" borderId="91" applyNumberFormat="0" applyAlignment="0" applyProtection="0"/>
    <xf numFmtId="0" fontId="4" fillId="24" borderId="93" applyNumberFormat="0" applyFont="0" applyAlignment="0" applyProtection="0"/>
    <xf numFmtId="0" fontId="2" fillId="0" borderId="94" applyNumberFormat="0" applyFill="0" applyAlignment="0" applyProtection="0"/>
    <xf numFmtId="0" fontId="4" fillId="24" borderId="93" applyNumberFormat="0" applyFont="0" applyAlignment="0" applyProtection="0"/>
    <xf numFmtId="0" fontId="18" fillId="9" borderId="92" applyNumberFormat="0" applyAlignment="0" applyProtection="0"/>
    <xf numFmtId="0" fontId="18" fillId="53" borderId="92" applyNumberFormat="0" applyAlignment="0" applyProtection="0"/>
    <xf numFmtId="0" fontId="3" fillId="24" borderId="93" applyNumberFormat="0" applyFont="0" applyAlignment="0" applyProtection="0"/>
    <xf numFmtId="0" fontId="18" fillId="53" borderId="92" applyNumberFormat="0" applyAlignment="0" applyProtection="0"/>
    <xf numFmtId="0" fontId="71" fillId="55" borderId="93" applyNumberFormat="0" applyAlignment="0" applyProtection="0"/>
    <xf numFmtId="0" fontId="71" fillId="55" borderId="93" applyNumberFormat="0" applyAlignment="0" applyProtection="0"/>
    <xf numFmtId="0" fontId="4" fillId="24" borderId="93" applyNumberFormat="0" applyFont="0" applyAlignment="0" applyProtection="0"/>
    <xf numFmtId="0" fontId="30" fillId="38" borderId="91" applyNumberFormat="0" applyAlignment="0" applyProtection="0"/>
    <xf numFmtId="0" fontId="4" fillId="24" borderId="93" applyNumberFormat="0" applyFont="0" applyAlignment="0" applyProtection="0"/>
    <xf numFmtId="0" fontId="18" fillId="53" borderId="92" applyNumberFormat="0" applyAlignment="0" applyProtection="0"/>
    <xf numFmtId="0" fontId="18" fillId="53" borderId="92" applyNumberFormat="0" applyAlignment="0" applyProtection="0"/>
    <xf numFmtId="0" fontId="4" fillId="24" borderId="93" applyNumberFormat="0" applyFont="0" applyAlignment="0" applyProtection="0"/>
    <xf numFmtId="0" fontId="18" fillId="9" borderId="92" applyNumberFormat="0" applyAlignment="0" applyProtection="0"/>
    <xf numFmtId="0" fontId="18" fillId="9" borderId="92" applyNumberFormat="0" applyAlignment="0" applyProtection="0"/>
    <xf numFmtId="0" fontId="30" fillId="38"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30" fillId="9" borderId="91" applyNumberFormat="0" applyAlignment="0" applyProtection="0"/>
    <xf numFmtId="0" fontId="18" fillId="9" borderId="92" applyNumberFormat="0" applyAlignment="0" applyProtection="0"/>
    <xf numFmtId="0" fontId="18" fillId="53" borderId="92" applyNumberFormat="0" applyAlignment="0" applyProtection="0"/>
    <xf numFmtId="0" fontId="18" fillId="53" borderId="92" applyNumberFormat="0" applyAlignment="0" applyProtection="0"/>
    <xf numFmtId="0" fontId="30" fillId="44" borderId="91" applyNumberFormat="0" applyAlignment="0" applyProtection="0"/>
    <xf numFmtId="0" fontId="18" fillId="9" borderId="92" applyNumberFormat="0" applyAlignment="0" applyProtection="0"/>
    <xf numFmtId="0" fontId="2" fillId="0" borderId="94" applyNumberFormat="0" applyFill="0" applyAlignment="0" applyProtection="0"/>
    <xf numFmtId="0" fontId="30" fillId="9" borderId="91" applyNumberFormat="0" applyAlignment="0" applyProtection="0"/>
    <xf numFmtId="0" fontId="18" fillId="9" borderId="92" applyNumberFormat="0" applyAlignment="0" applyProtection="0"/>
    <xf numFmtId="0" fontId="28" fillId="53" borderId="91" applyNumberFormat="0" applyAlignment="0" applyProtection="0"/>
    <xf numFmtId="0" fontId="71" fillId="55" borderId="93" applyNumberFormat="0" applyAlignment="0" applyProtection="0"/>
    <xf numFmtId="0" fontId="30" fillId="9"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30" fillId="44" borderId="91" applyNumberFormat="0" applyAlignment="0" applyProtection="0"/>
    <xf numFmtId="0" fontId="30"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4" fillId="24" borderId="93" applyNumberFormat="0" applyFont="0" applyAlignment="0" applyProtection="0"/>
    <xf numFmtId="0" fontId="18" fillId="53" borderId="92" applyNumberFormat="0" applyAlignment="0" applyProtection="0"/>
    <xf numFmtId="0" fontId="30" fillId="9" borderId="91" applyNumberFormat="0" applyAlignment="0" applyProtection="0"/>
    <xf numFmtId="0" fontId="28" fillId="9" borderId="91" applyNumberFormat="0" applyAlignment="0" applyProtection="0"/>
    <xf numFmtId="0" fontId="4" fillId="24" borderId="93" applyNumberFormat="0" applyFont="0" applyAlignment="0" applyProtection="0"/>
    <xf numFmtId="0" fontId="30" fillId="9" borderId="91" applyNumberFormat="0" applyAlignment="0" applyProtection="0"/>
    <xf numFmtId="0" fontId="18" fillId="9" borderId="92" applyNumberFormat="0" applyAlignment="0" applyProtection="0"/>
    <xf numFmtId="0" fontId="18" fillId="9" borderId="92" applyNumberFormat="0" applyAlignment="0" applyProtection="0"/>
    <xf numFmtId="0" fontId="30" fillId="44"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18" fillId="9" borderId="92" applyNumberFormat="0" applyAlignment="0" applyProtection="0"/>
    <xf numFmtId="0" fontId="71" fillId="55" borderId="93" applyNumberFormat="0" applyAlignment="0" applyProtection="0"/>
    <xf numFmtId="0" fontId="71" fillId="55" borderId="93" applyNumberFormat="0" applyAlignment="0" applyProtection="0"/>
    <xf numFmtId="0" fontId="2" fillId="0" borderId="94" applyNumberFormat="0" applyFill="0" applyAlignment="0" applyProtection="0"/>
    <xf numFmtId="0" fontId="18" fillId="53" borderId="92" applyNumberFormat="0" applyAlignment="0" applyProtection="0"/>
    <xf numFmtId="0" fontId="71" fillId="55" borderId="93" applyNumberFormat="0" applyAlignment="0" applyProtection="0"/>
    <xf numFmtId="0" fontId="30" fillId="38" borderId="91" applyNumberFormat="0" applyAlignment="0" applyProtection="0"/>
    <xf numFmtId="0" fontId="4" fillId="24" borderId="93" applyNumberFormat="0" applyFont="0" applyAlignment="0" applyProtection="0"/>
    <xf numFmtId="0" fontId="2" fillId="0" borderId="94" applyNumberFormat="0" applyFill="0" applyAlignment="0" applyProtection="0"/>
    <xf numFmtId="0" fontId="30" fillId="38" borderId="91" applyNumberFormat="0" applyAlignment="0" applyProtection="0"/>
    <xf numFmtId="0" fontId="28" fillId="53" borderId="91" applyNumberFormat="0" applyAlignment="0" applyProtection="0"/>
    <xf numFmtId="0" fontId="18" fillId="53" borderId="92" applyNumberFormat="0" applyAlignment="0" applyProtection="0"/>
    <xf numFmtId="0" fontId="71" fillId="55" borderId="93" applyNumberFormat="0" applyAlignment="0" applyProtection="0"/>
    <xf numFmtId="0" fontId="18" fillId="53" borderId="92" applyNumberFormat="0" applyAlignment="0" applyProtection="0"/>
    <xf numFmtId="0" fontId="4" fillId="24" borderId="93" applyNumberFormat="0" applyFont="0" applyAlignment="0" applyProtection="0"/>
    <xf numFmtId="0" fontId="2" fillId="0" borderId="94" applyNumberFormat="0" applyFill="0" applyAlignment="0" applyProtection="0"/>
    <xf numFmtId="0" fontId="18" fillId="9" borderId="92" applyNumberFormat="0" applyAlignment="0" applyProtection="0"/>
    <xf numFmtId="0" fontId="71" fillId="55" borderId="93" applyNumberFormat="0" applyAlignment="0" applyProtection="0"/>
    <xf numFmtId="0" fontId="2" fillId="0" borderId="94" applyNumberFormat="0" applyFill="0" applyAlignment="0" applyProtection="0"/>
    <xf numFmtId="0" fontId="30" fillId="44" borderId="91" applyNumberFormat="0" applyAlignment="0" applyProtection="0"/>
    <xf numFmtId="0" fontId="2" fillId="0" borderId="94" applyNumberFormat="0" applyFill="0" applyAlignment="0" applyProtection="0"/>
    <xf numFmtId="0" fontId="30" fillId="9" borderId="91" applyNumberFormat="0" applyAlignment="0" applyProtection="0"/>
    <xf numFmtId="0" fontId="18" fillId="53" borderId="92" applyNumberFormat="0" applyAlignment="0" applyProtection="0"/>
    <xf numFmtId="0" fontId="2" fillId="0" borderId="94" applyNumberFormat="0" applyFill="0" applyAlignment="0" applyProtection="0"/>
    <xf numFmtId="0" fontId="28" fillId="9"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18" fillId="53" borderId="92" applyNumberFormat="0" applyAlignment="0" applyProtection="0"/>
    <xf numFmtId="0" fontId="4" fillId="24" borderId="93" applyNumberFormat="0" applyFont="0" applyAlignment="0" applyProtection="0"/>
    <xf numFmtId="0" fontId="4" fillId="24" borderId="93" applyNumberFormat="0" applyFont="0" applyAlignment="0" applyProtection="0"/>
    <xf numFmtId="0" fontId="18" fillId="9" borderId="92" applyNumberFormat="0" applyAlignment="0" applyProtection="0"/>
    <xf numFmtId="0" fontId="18" fillId="9" borderId="92" applyNumberFormat="0" applyAlignment="0" applyProtection="0"/>
    <xf numFmtId="0" fontId="4" fillId="24" borderId="93" applyNumberFormat="0" applyFont="0" applyAlignment="0" applyProtection="0"/>
    <xf numFmtId="0" fontId="30" fillId="44" borderId="91" applyNumberFormat="0" applyAlignment="0" applyProtection="0"/>
    <xf numFmtId="0" fontId="30" fillId="44" borderId="91" applyNumberFormat="0" applyAlignment="0" applyProtection="0"/>
    <xf numFmtId="0" fontId="4" fillId="24" borderId="93" applyNumberFormat="0" applyFont="0" applyAlignment="0" applyProtection="0"/>
    <xf numFmtId="0" fontId="28" fillId="53" borderId="91" applyNumberFormat="0" applyAlignment="0" applyProtection="0"/>
    <xf numFmtId="0" fontId="18" fillId="53" borderId="92" applyNumberFormat="0" applyAlignment="0" applyProtection="0"/>
    <xf numFmtId="0" fontId="30" fillId="9" borderId="91" applyNumberFormat="0" applyAlignment="0" applyProtection="0"/>
    <xf numFmtId="0" fontId="28" fillId="9" borderId="91" applyNumberFormat="0" applyAlignment="0" applyProtection="0"/>
    <xf numFmtId="0" fontId="28" fillId="9" borderId="91" applyNumberFormat="0" applyAlignment="0" applyProtection="0"/>
    <xf numFmtId="0" fontId="3" fillId="24" borderId="93" applyNumberFormat="0" applyFont="0" applyAlignment="0" applyProtection="0"/>
    <xf numFmtId="0" fontId="30" fillId="9" borderId="91" applyNumberFormat="0" applyAlignment="0" applyProtection="0"/>
    <xf numFmtId="0" fontId="2" fillId="0" borderId="94" applyNumberFormat="0" applyFill="0" applyAlignment="0" applyProtection="0"/>
    <xf numFmtId="0" fontId="3" fillId="24" borderId="93" applyNumberFormat="0" applyFont="0" applyAlignment="0" applyProtection="0"/>
    <xf numFmtId="0" fontId="28" fillId="9" borderId="91" applyNumberFormat="0" applyAlignment="0" applyProtection="0"/>
    <xf numFmtId="0" fontId="30" fillId="38" borderId="91" applyNumberFormat="0" applyAlignment="0" applyProtection="0"/>
    <xf numFmtId="0" fontId="18" fillId="9" borderId="92" applyNumberFormat="0" applyAlignment="0" applyProtection="0"/>
    <xf numFmtId="0" fontId="28" fillId="9" borderId="91" applyNumberFormat="0" applyAlignment="0" applyProtection="0"/>
    <xf numFmtId="0" fontId="71" fillId="55" borderId="93" applyNumberFormat="0" applyAlignment="0" applyProtection="0"/>
    <xf numFmtId="0" fontId="2" fillId="0" borderId="94" applyNumberFormat="0" applyFill="0" applyAlignment="0" applyProtection="0"/>
    <xf numFmtId="0" fontId="28" fillId="9" borderId="91" applyNumberFormat="0" applyAlignment="0" applyProtection="0"/>
    <xf numFmtId="0" fontId="4" fillId="24" borderId="93" applyNumberFormat="0" applyFont="0" applyAlignment="0" applyProtection="0"/>
    <xf numFmtId="0" fontId="71" fillId="55" borderId="93" applyNumberFormat="0" applyAlignment="0" applyProtection="0"/>
    <xf numFmtId="0" fontId="18" fillId="9" borderId="92" applyNumberFormat="0" applyAlignment="0" applyProtection="0"/>
    <xf numFmtId="0" fontId="3" fillId="24" borderId="93" applyNumberFormat="0" applyFont="0" applyAlignment="0" applyProtection="0"/>
    <xf numFmtId="0" fontId="4" fillId="24" borderId="93" applyNumberFormat="0" applyFont="0" applyAlignment="0" applyProtection="0"/>
    <xf numFmtId="0" fontId="4" fillId="24" borderId="93" applyNumberFormat="0" applyFont="0" applyAlignment="0" applyProtection="0"/>
    <xf numFmtId="0" fontId="18" fillId="9" borderId="92" applyNumberFormat="0" applyAlignment="0" applyProtection="0"/>
    <xf numFmtId="0" fontId="4" fillId="24" borderId="93" applyNumberFormat="0" applyFont="0" applyAlignment="0" applyProtection="0"/>
    <xf numFmtId="0" fontId="18" fillId="9" borderId="92" applyNumberFormat="0" applyAlignment="0" applyProtection="0"/>
    <xf numFmtId="0" fontId="30" fillId="9" borderId="91" applyNumberFormat="0" applyAlignment="0" applyProtection="0"/>
    <xf numFmtId="0" fontId="71" fillId="55" borderId="93" applyNumberFormat="0" applyAlignment="0" applyProtection="0"/>
    <xf numFmtId="0" fontId="71" fillId="55" borderId="93" applyNumberFormat="0" applyAlignment="0" applyProtection="0"/>
    <xf numFmtId="0" fontId="18" fillId="9" borderId="92" applyNumberFormat="0" applyAlignment="0" applyProtection="0"/>
    <xf numFmtId="0" fontId="18" fillId="9" borderId="92" applyNumberFormat="0" applyAlignment="0" applyProtection="0"/>
    <xf numFmtId="0" fontId="18" fillId="9" borderId="92" applyNumberFormat="0" applyAlignment="0" applyProtection="0"/>
    <xf numFmtId="0" fontId="4" fillId="24" borderId="93" applyNumberFormat="0" applyFont="0" applyAlignment="0" applyProtection="0"/>
    <xf numFmtId="0" fontId="4" fillId="24" borderId="93" applyNumberFormat="0" applyFont="0" applyAlignment="0" applyProtection="0"/>
    <xf numFmtId="0" fontId="4" fillId="24" borderId="93" applyNumberFormat="0" applyFont="0" applyAlignment="0" applyProtection="0"/>
    <xf numFmtId="0" fontId="18" fillId="53" borderId="92" applyNumberFormat="0" applyAlignment="0" applyProtection="0"/>
    <xf numFmtId="0" fontId="4" fillId="24" borderId="93" applyNumberFormat="0" applyFont="0" applyAlignment="0" applyProtection="0"/>
    <xf numFmtId="0" fontId="2" fillId="0" borderId="94" applyNumberFormat="0" applyFill="0" applyAlignment="0" applyProtection="0"/>
    <xf numFmtId="0" fontId="28" fillId="9" borderId="91" applyNumberFormat="0" applyAlignment="0" applyProtection="0"/>
    <xf numFmtId="0" fontId="28" fillId="9"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71" fillId="55" borderId="93" applyNumberFormat="0" applyAlignment="0" applyProtection="0"/>
    <xf numFmtId="0" fontId="2" fillId="0" borderId="94" applyNumberFormat="0" applyFill="0" applyAlignment="0" applyProtection="0"/>
    <xf numFmtId="0" fontId="18" fillId="9" borderId="92" applyNumberFormat="0" applyAlignment="0" applyProtection="0"/>
    <xf numFmtId="0" fontId="4" fillId="24" borderId="93" applyNumberFormat="0" applyFont="0" applyAlignment="0" applyProtection="0"/>
    <xf numFmtId="0" fontId="18" fillId="53" borderId="92" applyNumberFormat="0" applyAlignment="0" applyProtection="0"/>
    <xf numFmtId="0" fontId="18" fillId="9" borderId="92" applyNumberFormat="0" applyAlignment="0" applyProtection="0"/>
    <xf numFmtId="0" fontId="30" fillId="9"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2" fillId="0" borderId="94" applyNumberFormat="0" applyFill="0" applyAlignment="0" applyProtection="0"/>
    <xf numFmtId="0" fontId="18" fillId="9" borderId="92" applyNumberFormat="0" applyAlignment="0" applyProtection="0"/>
    <xf numFmtId="0" fontId="18" fillId="9" borderId="92" applyNumberFormat="0" applyAlignment="0" applyProtection="0"/>
    <xf numFmtId="0" fontId="18" fillId="9" borderId="92" applyNumberFormat="0" applyAlignment="0" applyProtection="0"/>
    <xf numFmtId="0" fontId="30" fillId="9" borderId="91" applyNumberFormat="0" applyAlignment="0" applyProtection="0"/>
    <xf numFmtId="0" fontId="30" fillId="44" borderId="91" applyNumberFormat="0" applyAlignment="0" applyProtection="0"/>
    <xf numFmtId="0" fontId="28" fillId="9" borderId="91" applyNumberFormat="0" applyAlignment="0" applyProtection="0"/>
    <xf numFmtId="0" fontId="30" fillId="9" borderId="91" applyNumberFormat="0" applyAlignment="0" applyProtection="0"/>
    <xf numFmtId="0" fontId="71" fillId="55" borderId="93" applyNumberFormat="0" applyAlignment="0" applyProtection="0"/>
    <xf numFmtId="0" fontId="30" fillId="9"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30" fillId="9" borderId="91" applyNumberFormat="0" applyAlignment="0" applyProtection="0"/>
    <xf numFmtId="0" fontId="30" fillId="44" borderId="91" applyNumberFormat="0" applyAlignment="0" applyProtection="0"/>
    <xf numFmtId="0" fontId="30" fillId="44" borderId="91" applyNumberFormat="0" applyAlignment="0" applyProtection="0"/>
    <xf numFmtId="0" fontId="28" fillId="9" borderId="91" applyNumberFormat="0" applyAlignment="0" applyProtection="0"/>
    <xf numFmtId="0" fontId="18" fillId="9" borderId="92" applyNumberFormat="0" applyAlignment="0" applyProtection="0"/>
    <xf numFmtId="0" fontId="4" fillId="24" borderId="93" applyNumberFormat="0" applyFont="0" applyAlignment="0" applyProtection="0"/>
    <xf numFmtId="0" fontId="18" fillId="53" borderId="92" applyNumberFormat="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71" fillId="55" borderId="93" applyNumberFormat="0" applyAlignment="0" applyProtection="0"/>
    <xf numFmtId="0" fontId="2" fillId="0" borderId="94" applyNumberFormat="0" applyFill="0" applyAlignment="0" applyProtection="0"/>
    <xf numFmtId="0" fontId="18" fillId="53" borderId="92" applyNumberFormat="0" applyAlignment="0" applyProtection="0"/>
    <xf numFmtId="0" fontId="18" fillId="9" borderId="92" applyNumberFormat="0" applyAlignment="0" applyProtection="0"/>
    <xf numFmtId="0" fontId="2" fillId="0" borderId="94" applyNumberFormat="0" applyFill="0" applyAlignment="0" applyProtection="0"/>
    <xf numFmtId="0" fontId="18" fillId="9" borderId="92" applyNumberFormat="0" applyAlignment="0" applyProtection="0"/>
    <xf numFmtId="0" fontId="30" fillId="9" borderId="91" applyNumberFormat="0" applyAlignment="0" applyProtection="0"/>
    <xf numFmtId="0" fontId="3" fillId="24" borderId="93" applyNumberFormat="0" applyFont="0" applyAlignment="0" applyProtection="0"/>
    <xf numFmtId="0" fontId="18" fillId="53" borderId="92" applyNumberFormat="0" applyAlignment="0" applyProtection="0"/>
    <xf numFmtId="0" fontId="4" fillId="24" borderId="93" applyNumberFormat="0" applyFont="0" applyAlignment="0" applyProtection="0"/>
    <xf numFmtId="0" fontId="2" fillId="0" borderId="94" applyNumberFormat="0" applyFill="0" applyAlignment="0" applyProtection="0"/>
    <xf numFmtId="0" fontId="2" fillId="0" borderId="94" applyNumberFormat="0" applyFill="0" applyAlignment="0" applyProtection="0"/>
    <xf numFmtId="0" fontId="30"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4" fillId="24" borderId="93" applyNumberFormat="0" applyFont="0" applyAlignment="0" applyProtection="0"/>
    <xf numFmtId="0" fontId="18" fillId="53" borderId="92" applyNumberFormat="0" applyAlignment="0" applyProtection="0"/>
    <xf numFmtId="0" fontId="71" fillId="55" borderId="93" applyNumberFormat="0" applyAlignment="0" applyProtection="0"/>
    <xf numFmtId="0" fontId="28" fillId="53" borderId="91" applyNumberFormat="0" applyAlignment="0" applyProtection="0"/>
    <xf numFmtId="0" fontId="28"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18" fillId="9" borderId="92" applyNumberFormat="0" applyAlignment="0" applyProtection="0"/>
    <xf numFmtId="0" fontId="71" fillId="55" borderId="93" applyNumberFormat="0" applyAlignment="0" applyProtection="0"/>
    <xf numFmtId="0" fontId="2" fillId="0" borderId="94" applyNumberFormat="0" applyFill="0" applyAlignment="0" applyProtection="0"/>
    <xf numFmtId="0" fontId="30" fillId="9" borderId="91" applyNumberFormat="0" applyAlignment="0" applyProtection="0"/>
    <xf numFmtId="0" fontId="18" fillId="53" borderId="92" applyNumberFormat="0" applyAlignment="0" applyProtection="0"/>
    <xf numFmtId="0" fontId="18" fillId="9" borderId="92" applyNumberFormat="0" applyAlignment="0" applyProtection="0"/>
    <xf numFmtId="0" fontId="71" fillId="55" borderId="93" applyNumberFormat="0" applyAlignment="0" applyProtection="0"/>
    <xf numFmtId="0" fontId="28" fillId="53" borderId="91" applyNumberFormat="0" applyAlignment="0" applyProtection="0"/>
    <xf numFmtId="0" fontId="4" fillId="24" borderId="93" applyNumberFormat="0" applyFont="0" applyAlignment="0" applyProtection="0"/>
    <xf numFmtId="0" fontId="18" fillId="53" borderId="92" applyNumberFormat="0" applyAlignment="0" applyProtection="0"/>
    <xf numFmtId="0" fontId="30" fillId="38" borderId="91" applyNumberFormat="0" applyAlignment="0" applyProtection="0"/>
    <xf numFmtId="0" fontId="18" fillId="9" borderId="92" applyNumberFormat="0" applyAlignment="0" applyProtection="0"/>
    <xf numFmtId="0" fontId="4" fillId="24" borderId="93" applyNumberFormat="0" applyFont="0" applyAlignment="0" applyProtection="0"/>
    <xf numFmtId="0" fontId="4" fillId="24" borderId="93" applyNumberFormat="0" applyFont="0" applyAlignment="0" applyProtection="0"/>
    <xf numFmtId="0" fontId="18" fillId="53" borderId="92" applyNumberFormat="0" applyAlignment="0" applyProtection="0"/>
    <xf numFmtId="0" fontId="28" fillId="9" borderId="91" applyNumberFormat="0" applyAlignment="0" applyProtection="0"/>
    <xf numFmtId="0" fontId="4" fillId="24" borderId="93" applyNumberFormat="0" applyFont="0" applyAlignment="0" applyProtection="0"/>
    <xf numFmtId="0" fontId="2" fillId="0" borderId="94" applyNumberFormat="0" applyFill="0" applyAlignment="0" applyProtection="0"/>
    <xf numFmtId="0" fontId="2" fillId="0" borderId="94" applyNumberFormat="0" applyFill="0" applyAlignment="0" applyProtection="0"/>
    <xf numFmtId="0" fontId="2" fillId="0" borderId="94" applyNumberFormat="0" applyFill="0" applyAlignment="0" applyProtection="0"/>
    <xf numFmtId="0" fontId="4" fillId="24" borderId="93" applyNumberFormat="0" applyFont="0" applyAlignment="0" applyProtection="0"/>
    <xf numFmtId="0" fontId="30" fillId="38" borderId="91" applyNumberFormat="0" applyAlignment="0" applyProtection="0"/>
    <xf numFmtId="0" fontId="3" fillId="24" borderId="93" applyNumberFormat="0" applyFont="0" applyAlignment="0" applyProtection="0"/>
    <xf numFmtId="0" fontId="4" fillId="24" borderId="93" applyNumberFormat="0" applyFont="0" applyAlignment="0" applyProtection="0"/>
    <xf numFmtId="0" fontId="4" fillId="24" borderId="93" applyNumberFormat="0" applyFont="0" applyAlignment="0" applyProtection="0"/>
    <xf numFmtId="0" fontId="18" fillId="53" borderId="92" applyNumberFormat="0" applyAlignment="0" applyProtection="0"/>
    <xf numFmtId="0" fontId="30" fillId="9" borderId="91" applyNumberFormat="0" applyAlignment="0" applyProtection="0"/>
    <xf numFmtId="0" fontId="18" fillId="9" borderId="92" applyNumberFormat="0" applyAlignment="0" applyProtection="0"/>
    <xf numFmtId="0" fontId="71" fillId="55" borderId="93" applyNumberFormat="0" applyAlignment="0" applyProtection="0"/>
    <xf numFmtId="0" fontId="2" fillId="0" borderId="94" applyNumberFormat="0" applyFill="0" applyAlignment="0" applyProtection="0"/>
    <xf numFmtId="0" fontId="2" fillId="0" borderId="94" applyNumberFormat="0" applyFill="0" applyAlignment="0" applyProtection="0"/>
    <xf numFmtId="0" fontId="2" fillId="0" borderId="94" applyNumberFormat="0" applyFill="0" applyAlignment="0" applyProtection="0"/>
    <xf numFmtId="0" fontId="18" fillId="9" borderId="92" applyNumberFormat="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28" fillId="9" borderId="91" applyNumberFormat="0" applyAlignment="0" applyProtection="0"/>
    <xf numFmtId="0" fontId="18" fillId="53" borderId="92" applyNumberFormat="0" applyAlignment="0" applyProtection="0"/>
    <xf numFmtId="0" fontId="18" fillId="53" borderId="92" applyNumberFormat="0" applyAlignment="0" applyProtection="0"/>
    <xf numFmtId="0" fontId="4" fillId="24" borderId="93" applyNumberFormat="0" applyFont="0" applyAlignment="0" applyProtection="0"/>
    <xf numFmtId="0" fontId="30" fillId="44"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4" fillId="24" borderId="93" applyNumberFormat="0" applyFont="0" applyAlignment="0" applyProtection="0"/>
    <xf numFmtId="0" fontId="2" fillId="0" borderId="94" applyNumberFormat="0" applyFill="0" applyAlignment="0" applyProtection="0"/>
    <xf numFmtId="0" fontId="18" fillId="9" borderId="92" applyNumberFormat="0" applyAlignment="0" applyProtection="0"/>
    <xf numFmtId="0" fontId="28" fillId="9" borderId="91" applyNumberFormat="0" applyAlignment="0" applyProtection="0"/>
    <xf numFmtId="0" fontId="2" fillId="0" borderId="94" applyNumberFormat="0" applyFill="0" applyAlignment="0" applyProtection="0"/>
    <xf numFmtId="0" fontId="3" fillId="24" borderId="93" applyNumberFormat="0" applyFont="0" applyAlignment="0" applyProtection="0"/>
    <xf numFmtId="0" fontId="2" fillId="0" borderId="94" applyNumberFormat="0" applyFill="0" applyAlignment="0" applyProtection="0"/>
    <xf numFmtId="0" fontId="28" fillId="53" borderId="91" applyNumberFormat="0" applyAlignment="0" applyProtection="0"/>
    <xf numFmtId="0" fontId="2" fillId="0" borderId="94" applyNumberFormat="0" applyFill="0" applyAlignment="0" applyProtection="0"/>
    <xf numFmtId="0" fontId="18" fillId="9" borderId="92" applyNumberFormat="0" applyAlignment="0" applyProtection="0"/>
    <xf numFmtId="0" fontId="28" fillId="9" borderId="91" applyNumberFormat="0" applyAlignment="0" applyProtection="0"/>
    <xf numFmtId="0" fontId="28" fillId="9"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4" fillId="24" borderId="93" applyNumberFormat="0" applyFont="0" applyAlignment="0" applyProtection="0"/>
    <xf numFmtId="0" fontId="28" fillId="9" borderId="91" applyNumberFormat="0" applyAlignment="0" applyProtection="0"/>
    <xf numFmtId="0" fontId="18" fillId="53" borderId="92" applyNumberFormat="0" applyAlignment="0" applyProtection="0"/>
    <xf numFmtId="0" fontId="2" fillId="0" borderId="94" applyNumberFormat="0" applyFill="0" applyAlignment="0" applyProtection="0"/>
    <xf numFmtId="0" fontId="18" fillId="9" borderId="92" applyNumberFormat="0" applyAlignment="0" applyProtection="0"/>
    <xf numFmtId="0" fontId="4" fillId="24" borderId="93" applyNumberFormat="0" applyFont="0" applyAlignment="0" applyProtection="0"/>
    <xf numFmtId="0" fontId="18" fillId="53" borderId="92" applyNumberFormat="0" applyAlignment="0" applyProtection="0"/>
    <xf numFmtId="0" fontId="2" fillId="0" borderId="94" applyNumberFormat="0" applyFill="0" applyAlignment="0" applyProtection="0"/>
    <xf numFmtId="0" fontId="71" fillId="55" borderId="93" applyNumberFormat="0" applyAlignment="0" applyProtection="0"/>
    <xf numFmtId="0" fontId="71" fillId="55" borderId="93" applyNumberFormat="0" applyAlignment="0" applyProtection="0"/>
    <xf numFmtId="0" fontId="28" fillId="53" borderId="91" applyNumberFormat="0" applyAlignment="0" applyProtection="0"/>
    <xf numFmtId="0" fontId="2" fillId="0" borderId="94" applyNumberFormat="0" applyFill="0" applyAlignment="0" applyProtection="0"/>
    <xf numFmtId="0" fontId="18" fillId="9" borderId="92" applyNumberFormat="0" applyAlignment="0" applyProtection="0"/>
    <xf numFmtId="0" fontId="30" fillId="44" borderId="91" applyNumberFormat="0" applyAlignment="0" applyProtection="0"/>
    <xf numFmtId="0" fontId="30" fillId="44" borderId="91" applyNumberFormat="0" applyAlignment="0" applyProtection="0"/>
    <xf numFmtId="0" fontId="71" fillId="55" borderId="93" applyNumberFormat="0" applyAlignment="0" applyProtection="0"/>
    <xf numFmtId="0" fontId="18" fillId="53" borderId="92" applyNumberFormat="0" applyAlignment="0" applyProtection="0"/>
    <xf numFmtId="0" fontId="4" fillId="24" borderId="93" applyNumberFormat="0" applyFont="0" applyAlignment="0" applyProtection="0"/>
    <xf numFmtId="0" fontId="18" fillId="53" borderId="92" applyNumberFormat="0" applyAlignment="0" applyProtection="0"/>
    <xf numFmtId="0" fontId="30" fillId="38" borderId="91" applyNumberFormat="0" applyAlignment="0" applyProtection="0"/>
    <xf numFmtId="0" fontId="2" fillId="0" borderId="94" applyNumberFormat="0" applyFill="0" applyAlignment="0" applyProtection="0"/>
    <xf numFmtId="0" fontId="18" fillId="9" borderId="92" applyNumberFormat="0" applyAlignment="0" applyProtection="0"/>
    <xf numFmtId="0" fontId="2" fillId="0" borderId="94" applyNumberFormat="0" applyFill="0" applyAlignment="0" applyProtection="0"/>
    <xf numFmtId="0" fontId="18" fillId="9" borderId="92" applyNumberFormat="0" applyAlignment="0" applyProtection="0"/>
    <xf numFmtId="0" fontId="3" fillId="24" borderId="93" applyNumberFormat="0" applyFont="0" applyAlignment="0" applyProtection="0"/>
    <xf numFmtId="0" fontId="71" fillId="55" borderId="93" applyNumberFormat="0" applyAlignment="0" applyProtection="0"/>
    <xf numFmtId="0" fontId="18" fillId="9" borderId="92" applyNumberFormat="0" applyAlignment="0" applyProtection="0"/>
    <xf numFmtId="0" fontId="4" fillId="24" borderId="93" applyNumberFormat="0" applyFont="0" applyAlignment="0" applyProtection="0"/>
    <xf numFmtId="0" fontId="2" fillId="0" borderId="94" applyNumberFormat="0" applyFill="0" applyAlignment="0" applyProtection="0"/>
    <xf numFmtId="0" fontId="18" fillId="9" borderId="92" applyNumberFormat="0" applyAlignment="0" applyProtection="0"/>
    <xf numFmtId="0" fontId="30" fillId="44" borderId="91" applyNumberFormat="0" applyAlignment="0" applyProtection="0"/>
    <xf numFmtId="0" fontId="30" fillId="44" borderId="91" applyNumberFormat="0" applyAlignment="0" applyProtection="0"/>
    <xf numFmtId="0" fontId="28"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18" fillId="9" borderId="92" applyNumberFormat="0" applyAlignment="0" applyProtection="0"/>
    <xf numFmtId="0" fontId="18" fillId="53" borderId="92" applyNumberFormat="0" applyAlignment="0" applyProtection="0"/>
    <xf numFmtId="0" fontId="4" fillId="24" borderId="93" applyNumberFormat="0" applyFont="0" applyAlignment="0" applyProtection="0"/>
    <xf numFmtId="0" fontId="30" fillId="9" borderId="91" applyNumberFormat="0" applyAlignment="0" applyProtection="0"/>
    <xf numFmtId="0" fontId="30" fillId="9" borderId="91" applyNumberFormat="0" applyAlignment="0" applyProtection="0"/>
    <xf numFmtId="0" fontId="71" fillId="55" borderId="93" applyNumberFormat="0" applyAlignment="0" applyProtection="0"/>
    <xf numFmtId="0" fontId="2" fillId="0" borderId="94" applyNumberFormat="0" applyFill="0" applyAlignment="0" applyProtection="0"/>
    <xf numFmtId="0" fontId="18" fillId="53"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18" fillId="53" borderId="92" applyNumberFormat="0" applyAlignment="0" applyProtection="0"/>
    <xf numFmtId="0" fontId="18" fillId="9" borderId="92" applyNumberFormat="0" applyAlignment="0" applyProtection="0"/>
    <xf numFmtId="0" fontId="30" fillId="9" borderId="91" applyNumberFormat="0" applyAlignment="0" applyProtection="0"/>
    <xf numFmtId="0" fontId="28" fillId="9"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18" fillId="9" borderId="92" applyNumberFormat="0" applyAlignment="0" applyProtection="0"/>
    <xf numFmtId="0" fontId="28" fillId="9" borderId="91" applyNumberFormat="0" applyAlignment="0" applyProtection="0"/>
    <xf numFmtId="0" fontId="2" fillId="0" borderId="94" applyNumberFormat="0" applyFill="0" applyAlignment="0" applyProtection="0"/>
    <xf numFmtId="0" fontId="28" fillId="9" borderId="91" applyNumberFormat="0" applyAlignment="0" applyProtection="0"/>
    <xf numFmtId="0" fontId="18" fillId="53" borderId="92" applyNumberFormat="0" applyAlignment="0" applyProtection="0"/>
    <xf numFmtId="0" fontId="4" fillId="24" borderId="93" applyNumberFormat="0" applyFont="0" applyAlignment="0" applyProtection="0"/>
    <xf numFmtId="0" fontId="3" fillId="24" borderId="93" applyNumberFormat="0" applyFont="0" applyAlignment="0" applyProtection="0"/>
    <xf numFmtId="0" fontId="30" fillId="9" borderId="91" applyNumberFormat="0" applyAlignment="0" applyProtection="0"/>
    <xf numFmtId="0" fontId="4" fillId="24" borderId="93" applyNumberFormat="0" applyFont="0" applyAlignment="0" applyProtection="0"/>
    <xf numFmtId="0" fontId="2" fillId="0" borderId="94" applyNumberFormat="0" applyFill="0" applyAlignment="0" applyProtection="0"/>
    <xf numFmtId="0" fontId="28" fillId="9" borderId="91" applyNumberFormat="0" applyAlignment="0" applyProtection="0"/>
    <xf numFmtId="0" fontId="2" fillId="0" borderId="94" applyNumberFormat="0" applyFill="0" applyAlignment="0" applyProtection="0"/>
    <xf numFmtId="0" fontId="3"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30" fillId="44" borderId="91" applyNumberFormat="0" applyAlignment="0" applyProtection="0"/>
    <xf numFmtId="0" fontId="4" fillId="24" borderId="93" applyNumberFormat="0" applyFon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2" fillId="0" borderId="94" applyNumberFormat="0" applyFill="0" applyAlignment="0" applyProtection="0"/>
    <xf numFmtId="0" fontId="18" fillId="9" borderId="92" applyNumberFormat="0" applyAlignment="0" applyProtection="0"/>
    <xf numFmtId="0" fontId="18" fillId="9" borderId="92" applyNumberFormat="0" applyAlignment="0" applyProtection="0"/>
    <xf numFmtId="0" fontId="18" fillId="9" borderId="92" applyNumberFormat="0" applyAlignment="0" applyProtection="0"/>
    <xf numFmtId="0" fontId="18" fillId="9" borderId="92" applyNumberFormat="0" applyAlignment="0" applyProtection="0"/>
    <xf numFmtId="0" fontId="2" fillId="0" borderId="94" applyNumberFormat="0" applyFill="0" applyAlignment="0" applyProtection="0"/>
    <xf numFmtId="0" fontId="28" fillId="53"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18" fillId="9" borderId="92" applyNumberFormat="0" applyAlignment="0" applyProtection="0"/>
    <xf numFmtId="0" fontId="71" fillId="55" borderId="93" applyNumberFormat="0" applyAlignment="0" applyProtection="0"/>
    <xf numFmtId="0" fontId="28" fillId="9" borderId="91" applyNumberFormat="0" applyAlignment="0" applyProtection="0"/>
    <xf numFmtId="0" fontId="28" fillId="9" borderId="91" applyNumberFormat="0" applyAlignment="0" applyProtection="0"/>
    <xf numFmtId="0" fontId="18" fillId="9" borderId="92" applyNumberFormat="0" applyAlignment="0" applyProtection="0"/>
    <xf numFmtId="0" fontId="3" fillId="24" borderId="93" applyNumberFormat="0" applyFont="0" applyAlignment="0" applyProtection="0"/>
    <xf numFmtId="0" fontId="4" fillId="24" borderId="93" applyNumberFormat="0" applyFont="0" applyAlignment="0" applyProtection="0"/>
    <xf numFmtId="0" fontId="18" fillId="9" borderId="92" applyNumberFormat="0" applyAlignment="0" applyProtection="0"/>
    <xf numFmtId="0" fontId="18" fillId="9" borderId="92" applyNumberFormat="0" applyAlignment="0" applyProtection="0"/>
    <xf numFmtId="0" fontId="18" fillId="9" borderId="92" applyNumberFormat="0" applyAlignment="0" applyProtection="0"/>
    <xf numFmtId="0" fontId="30" fillId="9" borderId="91" applyNumberFormat="0" applyAlignment="0" applyProtection="0"/>
    <xf numFmtId="0" fontId="2" fillId="0" borderId="94" applyNumberFormat="0" applyFill="0" applyAlignment="0" applyProtection="0"/>
    <xf numFmtId="0" fontId="30" fillId="9" borderId="91" applyNumberFormat="0" applyAlignment="0" applyProtection="0"/>
    <xf numFmtId="0" fontId="2" fillId="0" borderId="94" applyNumberFormat="0" applyFill="0" applyAlignment="0" applyProtection="0"/>
    <xf numFmtId="0" fontId="30" fillId="9" borderId="91" applyNumberFormat="0" applyAlignment="0" applyProtection="0"/>
    <xf numFmtId="0" fontId="28" fillId="53" borderId="91" applyNumberFormat="0" applyAlignment="0" applyProtection="0"/>
    <xf numFmtId="0" fontId="30" fillId="9" borderId="91" applyNumberFormat="0" applyAlignment="0" applyProtection="0"/>
    <xf numFmtId="0" fontId="28" fillId="9" borderId="91" applyNumberFormat="0" applyAlignment="0" applyProtection="0"/>
    <xf numFmtId="0" fontId="28" fillId="9" borderId="91" applyNumberFormat="0" applyAlignment="0" applyProtection="0"/>
    <xf numFmtId="0" fontId="2" fillId="0" borderId="94" applyNumberFormat="0" applyFill="0" applyAlignment="0" applyProtection="0"/>
    <xf numFmtId="0" fontId="3" fillId="24" borderId="93" applyNumberFormat="0" applyFont="0" applyAlignment="0" applyProtection="0"/>
    <xf numFmtId="0" fontId="18" fillId="53" borderId="92" applyNumberFormat="0" applyAlignment="0" applyProtection="0"/>
    <xf numFmtId="0" fontId="30" fillId="9"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2" fillId="0" borderId="94" applyNumberFormat="0" applyFill="0" applyAlignment="0" applyProtection="0"/>
    <xf numFmtId="0" fontId="18" fillId="9" borderId="92" applyNumberFormat="0" applyAlignment="0" applyProtection="0"/>
    <xf numFmtId="0" fontId="2" fillId="0" borderId="94" applyNumberFormat="0" applyFill="0" applyAlignment="0" applyProtection="0"/>
    <xf numFmtId="0" fontId="18" fillId="9" borderId="92" applyNumberFormat="0" applyAlignment="0" applyProtection="0"/>
    <xf numFmtId="0" fontId="2" fillId="0" borderId="94" applyNumberFormat="0" applyFill="0" applyAlignment="0" applyProtection="0"/>
    <xf numFmtId="0" fontId="71" fillId="55" borderId="93" applyNumberFormat="0" applyAlignment="0" applyProtection="0"/>
    <xf numFmtId="0" fontId="2" fillId="0" borderId="94" applyNumberFormat="0" applyFill="0" applyAlignment="0" applyProtection="0"/>
    <xf numFmtId="0" fontId="2" fillId="0" borderId="94" applyNumberFormat="0" applyFill="0" applyAlignment="0" applyProtection="0"/>
    <xf numFmtId="0" fontId="4" fillId="24" borderId="93" applyNumberFormat="0" applyFont="0" applyAlignment="0" applyProtection="0"/>
    <xf numFmtId="0" fontId="30" fillId="9" borderId="91" applyNumberFormat="0" applyAlignment="0" applyProtection="0"/>
    <xf numFmtId="0" fontId="18" fillId="9" borderId="92" applyNumberFormat="0" applyAlignment="0" applyProtection="0"/>
    <xf numFmtId="0" fontId="18" fillId="53" borderId="92" applyNumberFormat="0" applyAlignment="0" applyProtection="0"/>
    <xf numFmtId="0" fontId="18" fillId="53" borderId="92" applyNumberFormat="0" applyAlignment="0" applyProtection="0"/>
    <xf numFmtId="0" fontId="30" fillId="9" borderId="91" applyNumberFormat="0" applyAlignment="0" applyProtection="0"/>
    <xf numFmtId="0" fontId="3" fillId="24" borderId="93" applyNumberFormat="0" applyFont="0" applyAlignment="0" applyProtection="0"/>
    <xf numFmtId="0" fontId="28" fillId="9" borderId="91" applyNumberFormat="0" applyAlignment="0" applyProtection="0"/>
    <xf numFmtId="0" fontId="18" fillId="9" borderId="92" applyNumberFormat="0" applyAlignment="0" applyProtection="0"/>
    <xf numFmtId="0" fontId="30" fillId="9"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4" fillId="24" borderId="93" applyNumberFormat="0" applyFont="0" applyAlignment="0" applyProtection="0"/>
    <xf numFmtId="0" fontId="30" fillId="38" borderId="91" applyNumberFormat="0" applyAlignment="0" applyProtection="0"/>
    <xf numFmtId="0" fontId="30" fillId="9" borderId="91" applyNumberFormat="0" applyAlignment="0" applyProtection="0"/>
    <xf numFmtId="0" fontId="2" fillId="0" borderId="94" applyNumberFormat="0" applyFill="0" applyAlignment="0" applyProtection="0"/>
    <xf numFmtId="0" fontId="18" fillId="53" borderId="92" applyNumberFormat="0" applyAlignment="0" applyProtection="0"/>
    <xf numFmtId="0" fontId="18" fillId="53" borderId="92" applyNumberFormat="0" applyAlignment="0" applyProtection="0"/>
    <xf numFmtId="0" fontId="71" fillId="55" borderId="93" applyNumberFormat="0" applyAlignment="0" applyProtection="0"/>
    <xf numFmtId="0" fontId="28" fillId="53" borderId="91" applyNumberFormat="0" applyAlignment="0" applyProtection="0"/>
    <xf numFmtId="0" fontId="30" fillId="44" borderId="91" applyNumberFormat="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8" fillId="9" borderId="91" applyNumberFormat="0" applyAlignment="0" applyProtection="0"/>
    <xf numFmtId="0" fontId="18" fillId="9" borderId="92" applyNumberFormat="0" applyAlignment="0" applyProtection="0"/>
    <xf numFmtId="0" fontId="71" fillId="55" borderId="93" applyNumberFormat="0" applyAlignment="0" applyProtection="0"/>
    <xf numFmtId="0" fontId="30" fillId="38" borderId="91" applyNumberFormat="0" applyAlignment="0" applyProtection="0"/>
    <xf numFmtId="0" fontId="18" fillId="9" borderId="92" applyNumberFormat="0" applyAlignment="0" applyProtection="0"/>
    <xf numFmtId="0" fontId="71" fillId="55" borderId="93" applyNumberFormat="0" applyAlignment="0" applyProtection="0"/>
    <xf numFmtId="0" fontId="18" fillId="9" borderId="92" applyNumberFormat="0" applyAlignment="0" applyProtection="0"/>
    <xf numFmtId="0" fontId="28" fillId="9" borderId="91" applyNumberFormat="0" applyAlignment="0" applyProtection="0"/>
    <xf numFmtId="0" fontId="2" fillId="0" borderId="94" applyNumberFormat="0" applyFill="0" applyAlignment="0" applyProtection="0"/>
    <xf numFmtId="0" fontId="18" fillId="9" borderId="92" applyNumberFormat="0" applyAlignment="0" applyProtection="0"/>
    <xf numFmtId="0" fontId="28" fillId="53"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4" fillId="24" borderId="93" applyNumberFormat="0" applyFont="0" applyAlignment="0" applyProtection="0"/>
    <xf numFmtId="0" fontId="28" fillId="9" borderId="91" applyNumberFormat="0" applyAlignment="0" applyProtection="0"/>
    <xf numFmtId="0" fontId="28"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30" fillId="9" borderId="91" applyNumberFormat="0" applyAlignment="0" applyProtection="0"/>
    <xf numFmtId="0" fontId="2" fillId="0" borderId="94" applyNumberFormat="0" applyFill="0" applyAlignment="0" applyProtection="0"/>
    <xf numFmtId="0" fontId="18" fillId="53" borderId="92" applyNumberFormat="0" applyAlignment="0" applyProtection="0"/>
    <xf numFmtId="0" fontId="30" fillId="44" borderId="91" applyNumberFormat="0" applyAlignment="0" applyProtection="0"/>
    <xf numFmtId="0" fontId="2" fillId="0" borderId="94" applyNumberFormat="0" applyFill="0" applyAlignment="0" applyProtection="0"/>
    <xf numFmtId="0" fontId="30" fillId="44" borderId="91" applyNumberFormat="0" applyAlignment="0" applyProtection="0"/>
    <xf numFmtId="0" fontId="18" fillId="53" borderId="92" applyNumberFormat="0" applyAlignment="0" applyProtection="0"/>
    <xf numFmtId="0" fontId="18" fillId="9" borderId="92" applyNumberFormat="0" applyAlignment="0" applyProtection="0"/>
    <xf numFmtId="0" fontId="18" fillId="9" borderId="92" applyNumberFormat="0" applyAlignment="0" applyProtection="0"/>
    <xf numFmtId="0" fontId="28" fillId="53" borderId="91" applyNumberFormat="0" applyAlignment="0" applyProtection="0"/>
    <xf numFmtId="0" fontId="2" fillId="0" borderId="94" applyNumberFormat="0" applyFill="0" applyAlignment="0" applyProtection="0"/>
    <xf numFmtId="0" fontId="30" fillId="44" borderId="91" applyNumberFormat="0" applyAlignment="0" applyProtection="0"/>
    <xf numFmtId="0" fontId="18" fillId="9" borderId="92" applyNumberFormat="0" applyAlignment="0" applyProtection="0"/>
    <xf numFmtId="0" fontId="4" fillId="24" borderId="93" applyNumberFormat="0" applyFont="0" applyAlignment="0" applyProtection="0"/>
    <xf numFmtId="0" fontId="2" fillId="0" borderId="94" applyNumberFormat="0" applyFill="0" applyAlignment="0" applyProtection="0"/>
    <xf numFmtId="0" fontId="30" fillId="9" borderId="91" applyNumberFormat="0" applyAlignment="0" applyProtection="0"/>
    <xf numFmtId="0" fontId="4" fillId="24" borderId="93" applyNumberFormat="0" applyFont="0" applyAlignment="0" applyProtection="0"/>
    <xf numFmtId="0" fontId="30" fillId="9" borderId="91" applyNumberFormat="0" applyAlignment="0" applyProtection="0"/>
    <xf numFmtId="0" fontId="71" fillId="55" borderId="93" applyNumberFormat="0" applyAlignment="0" applyProtection="0"/>
    <xf numFmtId="0" fontId="28" fillId="9" borderId="91" applyNumberFormat="0" applyAlignment="0" applyProtection="0"/>
    <xf numFmtId="0" fontId="2" fillId="0" borderId="94" applyNumberFormat="0" applyFill="0" applyAlignment="0" applyProtection="0"/>
    <xf numFmtId="0" fontId="3" fillId="24" borderId="93" applyNumberFormat="0" applyFont="0" applyAlignment="0" applyProtection="0"/>
    <xf numFmtId="0" fontId="18" fillId="9" borderId="92" applyNumberFormat="0" applyAlignment="0" applyProtection="0"/>
    <xf numFmtId="0" fontId="28" fillId="53" borderId="91" applyNumberFormat="0" applyAlignment="0" applyProtection="0"/>
    <xf numFmtId="0" fontId="71" fillId="55" borderId="93" applyNumberFormat="0" applyAlignment="0" applyProtection="0"/>
    <xf numFmtId="0" fontId="2" fillId="0" borderId="94" applyNumberFormat="0" applyFill="0" applyAlignment="0" applyProtection="0"/>
    <xf numFmtId="0" fontId="30" fillId="9" borderId="91" applyNumberFormat="0" applyAlignment="0" applyProtection="0"/>
    <xf numFmtId="0" fontId="2" fillId="0" borderId="94" applyNumberFormat="0" applyFill="0" applyAlignment="0" applyProtection="0"/>
    <xf numFmtId="0" fontId="30"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71" fillId="55" borderId="93" applyNumberFormat="0" applyAlignment="0" applyProtection="0"/>
    <xf numFmtId="0" fontId="2" fillId="0" borderId="94" applyNumberFormat="0" applyFill="0" applyAlignment="0" applyProtection="0"/>
    <xf numFmtId="0" fontId="3" fillId="24" borderId="93" applyNumberFormat="0" applyFont="0" applyAlignment="0" applyProtection="0"/>
    <xf numFmtId="0" fontId="4" fillId="24" borderId="93" applyNumberFormat="0" applyFont="0" applyAlignment="0" applyProtection="0"/>
    <xf numFmtId="0" fontId="18" fillId="9" borderId="92" applyNumberFormat="0" applyAlignment="0" applyProtection="0"/>
    <xf numFmtId="0" fontId="4" fillId="24" borderId="93" applyNumberFormat="0" applyFont="0" applyAlignment="0" applyProtection="0"/>
    <xf numFmtId="0" fontId="18" fillId="9" borderId="92" applyNumberFormat="0" applyAlignment="0" applyProtection="0"/>
    <xf numFmtId="0" fontId="71" fillId="55" borderId="93" applyNumberFormat="0" applyAlignment="0" applyProtection="0"/>
    <xf numFmtId="0" fontId="28" fillId="53" borderId="91" applyNumberFormat="0" applyAlignment="0" applyProtection="0"/>
    <xf numFmtId="0" fontId="28" fillId="53" borderId="91" applyNumberFormat="0" applyAlignment="0" applyProtection="0"/>
    <xf numFmtId="0" fontId="18" fillId="9" borderId="92" applyNumberFormat="0" applyAlignment="0" applyProtection="0"/>
    <xf numFmtId="0" fontId="2" fillId="0" borderId="94" applyNumberFormat="0" applyFill="0" applyAlignment="0" applyProtection="0"/>
    <xf numFmtId="0" fontId="30" fillId="9"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18" fillId="9" borderId="92" applyNumberFormat="0" applyAlignment="0" applyProtection="0"/>
    <xf numFmtId="0" fontId="71" fillId="55" borderId="93" applyNumberFormat="0" applyAlignment="0" applyProtection="0"/>
    <xf numFmtId="0" fontId="28" fillId="9" borderId="91" applyNumberFormat="0" applyAlignment="0" applyProtection="0"/>
    <xf numFmtId="0" fontId="4" fillId="24" borderId="93" applyNumberFormat="0" applyFont="0" applyAlignment="0" applyProtection="0"/>
    <xf numFmtId="0" fontId="28" fillId="53"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4" fillId="24" borderId="93" applyNumberFormat="0" applyFont="0" applyAlignment="0" applyProtection="0"/>
    <xf numFmtId="0" fontId="71" fillId="55" borderId="93" applyNumberFormat="0" applyAlignment="0" applyProtection="0"/>
    <xf numFmtId="0" fontId="18" fillId="9" borderId="92" applyNumberFormat="0" applyAlignment="0" applyProtection="0"/>
    <xf numFmtId="0" fontId="18" fillId="9" borderId="92" applyNumberFormat="0" applyAlignment="0" applyProtection="0"/>
    <xf numFmtId="0" fontId="2" fillId="0" borderId="94" applyNumberFormat="0" applyFill="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3" fillId="24" borderId="93" applyNumberFormat="0" applyFont="0" applyAlignment="0" applyProtection="0"/>
    <xf numFmtId="0" fontId="4" fillId="24" borderId="93" applyNumberFormat="0" applyFont="0" applyAlignment="0" applyProtection="0"/>
    <xf numFmtId="0" fontId="71" fillId="55" borderId="93" applyNumberFormat="0" applyAlignment="0" applyProtection="0"/>
    <xf numFmtId="0" fontId="2" fillId="0" borderId="94" applyNumberFormat="0" applyFill="0" applyAlignment="0" applyProtection="0"/>
    <xf numFmtId="0" fontId="30" fillId="9" borderId="91" applyNumberFormat="0" applyAlignment="0" applyProtection="0"/>
    <xf numFmtId="0" fontId="18" fillId="53" borderId="92" applyNumberFormat="0" applyAlignment="0" applyProtection="0"/>
    <xf numFmtId="0" fontId="18" fillId="53" borderId="92" applyNumberFormat="0" applyAlignment="0" applyProtection="0"/>
    <xf numFmtId="0" fontId="18" fillId="9" borderId="92" applyNumberFormat="0" applyAlignment="0" applyProtection="0"/>
    <xf numFmtId="0" fontId="2" fillId="0" borderId="94" applyNumberFormat="0" applyFill="0" applyAlignment="0" applyProtection="0"/>
    <xf numFmtId="0" fontId="4" fillId="24" borderId="93" applyNumberFormat="0" applyFont="0" applyAlignment="0" applyProtection="0"/>
    <xf numFmtId="0" fontId="30" fillId="38" borderId="91" applyNumberFormat="0" applyAlignment="0" applyProtection="0"/>
    <xf numFmtId="0" fontId="30" fillId="9" borderId="91" applyNumberFormat="0" applyAlignment="0" applyProtection="0"/>
    <xf numFmtId="0" fontId="2" fillId="0" borderId="94" applyNumberFormat="0" applyFill="0" applyAlignment="0" applyProtection="0"/>
    <xf numFmtId="0" fontId="18" fillId="53" borderId="92" applyNumberFormat="0" applyAlignment="0" applyProtection="0"/>
    <xf numFmtId="0" fontId="18" fillId="53" borderId="92" applyNumberFormat="0" applyAlignment="0" applyProtection="0"/>
    <xf numFmtId="0" fontId="71" fillId="55" borderId="93" applyNumberFormat="0" applyAlignment="0" applyProtection="0"/>
    <xf numFmtId="0" fontId="28" fillId="53" borderId="91" applyNumberFormat="0" applyAlignment="0" applyProtection="0"/>
    <xf numFmtId="0" fontId="30" fillId="44" borderId="91" applyNumberFormat="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8" fillId="9" borderId="91" applyNumberFormat="0" applyAlignment="0" applyProtection="0"/>
    <xf numFmtId="0" fontId="18" fillId="9" borderId="92" applyNumberFormat="0" applyAlignment="0" applyProtection="0"/>
    <xf numFmtId="0" fontId="71" fillId="55" borderId="93" applyNumberFormat="0" applyAlignment="0" applyProtection="0"/>
    <xf numFmtId="0" fontId="30" fillId="38" borderId="91" applyNumberFormat="0" applyAlignment="0" applyProtection="0"/>
    <xf numFmtId="0" fontId="18" fillId="9" borderId="92" applyNumberFormat="0" applyAlignment="0" applyProtection="0"/>
    <xf numFmtId="0" fontId="71" fillId="55" borderId="93" applyNumberFormat="0" applyAlignment="0" applyProtection="0"/>
    <xf numFmtId="0" fontId="18" fillId="9" borderId="92" applyNumberFormat="0" applyAlignment="0" applyProtection="0"/>
    <xf numFmtId="0" fontId="28" fillId="9" borderId="91" applyNumberFormat="0" applyAlignment="0" applyProtection="0"/>
    <xf numFmtId="0" fontId="2" fillId="0" borderId="94" applyNumberFormat="0" applyFill="0" applyAlignment="0" applyProtection="0"/>
    <xf numFmtId="0" fontId="18" fillId="9" borderId="92" applyNumberFormat="0" applyAlignment="0" applyProtection="0"/>
    <xf numFmtId="0" fontId="28" fillId="53"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4" fillId="24" borderId="93" applyNumberFormat="0" applyFont="0" applyAlignment="0" applyProtection="0"/>
    <xf numFmtId="0" fontId="28" fillId="9" borderId="91" applyNumberFormat="0" applyAlignment="0" applyProtection="0"/>
    <xf numFmtId="0" fontId="28"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30" fillId="9" borderId="91" applyNumberFormat="0" applyAlignment="0" applyProtection="0"/>
    <xf numFmtId="0" fontId="2" fillId="0" borderId="94" applyNumberFormat="0" applyFill="0" applyAlignment="0" applyProtection="0"/>
    <xf numFmtId="0" fontId="18" fillId="53" borderId="92" applyNumberFormat="0" applyAlignment="0" applyProtection="0"/>
    <xf numFmtId="0" fontId="30" fillId="44" borderId="91" applyNumberFormat="0" applyAlignment="0" applyProtection="0"/>
    <xf numFmtId="0" fontId="2" fillId="0" borderId="94" applyNumberFormat="0" applyFill="0" applyAlignment="0" applyProtection="0"/>
    <xf numFmtId="0" fontId="30" fillId="44" borderId="91" applyNumberFormat="0" applyAlignment="0" applyProtection="0"/>
    <xf numFmtId="0" fontId="18" fillId="53" borderId="92" applyNumberFormat="0" applyAlignment="0" applyProtection="0"/>
    <xf numFmtId="0" fontId="18" fillId="9" borderId="92" applyNumberFormat="0" applyAlignment="0" applyProtection="0"/>
    <xf numFmtId="0" fontId="18" fillId="9" borderId="92" applyNumberFormat="0" applyAlignment="0" applyProtection="0"/>
    <xf numFmtId="0" fontId="28" fillId="53" borderId="91" applyNumberFormat="0" applyAlignment="0" applyProtection="0"/>
    <xf numFmtId="0" fontId="2" fillId="0" borderId="94" applyNumberFormat="0" applyFill="0" applyAlignment="0" applyProtection="0"/>
    <xf numFmtId="0" fontId="30" fillId="9"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30" fillId="9" borderId="91" applyNumberFormat="0" applyAlignment="0" applyProtection="0"/>
    <xf numFmtId="0" fontId="4" fillId="24" borderId="93" applyNumberFormat="0" applyFont="0" applyAlignment="0" applyProtection="0"/>
    <xf numFmtId="0" fontId="30" fillId="38" borderId="91" applyNumberFormat="0" applyAlignment="0" applyProtection="0"/>
    <xf numFmtId="0" fontId="18" fillId="9" borderId="92" applyNumberFormat="0" applyAlignment="0" applyProtection="0"/>
    <xf numFmtId="0" fontId="18" fillId="53" borderId="92" applyNumberFormat="0" applyAlignment="0" applyProtection="0"/>
    <xf numFmtId="0" fontId="2" fillId="0" borderId="94" applyNumberFormat="0" applyFill="0" applyAlignment="0" applyProtection="0"/>
    <xf numFmtId="0" fontId="18" fillId="9" borderId="92" applyNumberFormat="0" applyAlignment="0" applyProtection="0"/>
    <xf numFmtId="0" fontId="4" fillId="24" borderId="93" applyNumberFormat="0" applyFont="0" applyAlignment="0" applyProtection="0"/>
    <xf numFmtId="0" fontId="28" fillId="53" borderId="91" applyNumberFormat="0" applyAlignment="0" applyProtection="0"/>
    <xf numFmtId="0" fontId="3" fillId="24" borderId="93" applyNumberFormat="0" applyFont="0" applyAlignment="0" applyProtection="0"/>
    <xf numFmtId="0" fontId="4" fillId="24" borderId="93" applyNumberFormat="0" applyFont="0" applyAlignment="0" applyProtection="0"/>
    <xf numFmtId="0" fontId="30" fillId="44"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28" fillId="9" borderId="91" applyNumberFormat="0" applyAlignment="0" applyProtection="0"/>
    <xf numFmtId="0" fontId="18" fillId="9" borderId="92" applyNumberFormat="0" applyAlignment="0" applyProtection="0"/>
    <xf numFmtId="0" fontId="18" fillId="9" borderId="92" applyNumberFormat="0" applyAlignment="0" applyProtection="0"/>
    <xf numFmtId="0" fontId="28" fillId="9" borderId="91" applyNumberFormat="0" applyAlignment="0" applyProtection="0"/>
    <xf numFmtId="0" fontId="18" fillId="9" borderId="92" applyNumberFormat="0" applyAlignment="0" applyProtection="0"/>
    <xf numFmtId="0" fontId="30" fillId="44"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4" fillId="24" borderId="93" applyNumberFormat="0" applyFont="0" applyAlignment="0" applyProtection="0"/>
    <xf numFmtId="0" fontId="18" fillId="9" borderId="92" applyNumberFormat="0" applyAlignment="0" applyProtection="0"/>
    <xf numFmtId="0" fontId="71" fillId="55" borderId="93" applyNumberFormat="0" applyAlignment="0" applyProtection="0"/>
    <xf numFmtId="0" fontId="28" fillId="9" borderId="91" applyNumberFormat="0" applyAlignment="0" applyProtection="0"/>
    <xf numFmtId="0" fontId="4" fillId="24" borderId="93" applyNumberFormat="0" applyFont="0" applyAlignment="0" applyProtection="0"/>
    <xf numFmtId="0" fontId="28" fillId="53"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4" fillId="24" borderId="93" applyNumberFormat="0" applyFont="0" applyAlignment="0" applyProtection="0"/>
    <xf numFmtId="0" fontId="71" fillId="55" borderId="93" applyNumberFormat="0" applyAlignment="0" applyProtection="0"/>
    <xf numFmtId="0" fontId="18" fillId="9" borderId="92" applyNumberFormat="0" applyAlignment="0" applyProtection="0"/>
    <xf numFmtId="0" fontId="18" fillId="9" borderId="92" applyNumberFormat="0" applyAlignment="0" applyProtection="0"/>
    <xf numFmtId="0" fontId="2" fillId="0" borderId="94" applyNumberFormat="0" applyFill="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3" fillId="24" borderId="93" applyNumberFormat="0" applyFont="0" applyAlignment="0" applyProtection="0"/>
    <xf numFmtId="0" fontId="4" fillId="24" borderId="93" applyNumberFormat="0" applyFont="0" applyAlignment="0" applyProtection="0"/>
    <xf numFmtId="0" fontId="71" fillId="55" borderId="93" applyNumberFormat="0" applyAlignment="0" applyProtection="0"/>
    <xf numFmtId="0" fontId="2" fillId="0" borderId="94" applyNumberFormat="0" applyFill="0" applyAlignment="0" applyProtection="0"/>
    <xf numFmtId="0" fontId="30" fillId="9" borderId="91" applyNumberFormat="0" applyAlignment="0" applyProtection="0"/>
    <xf numFmtId="0" fontId="18" fillId="53" borderId="92" applyNumberFormat="0" applyAlignment="0" applyProtection="0"/>
    <xf numFmtId="0" fontId="18" fillId="53" borderId="92" applyNumberFormat="0" applyAlignment="0" applyProtection="0"/>
    <xf numFmtId="0" fontId="18" fillId="9" borderId="92" applyNumberFormat="0" applyAlignment="0" applyProtection="0"/>
    <xf numFmtId="0" fontId="2" fillId="0" borderId="94" applyNumberFormat="0" applyFill="0" applyAlignment="0" applyProtection="0"/>
    <xf numFmtId="0" fontId="4" fillId="24" borderId="93" applyNumberFormat="0" applyFont="0" applyAlignment="0" applyProtection="0"/>
    <xf numFmtId="0" fontId="30" fillId="38" borderId="91" applyNumberFormat="0" applyAlignment="0" applyProtection="0"/>
    <xf numFmtId="0" fontId="30" fillId="9" borderId="91" applyNumberFormat="0" applyAlignment="0" applyProtection="0"/>
    <xf numFmtId="0" fontId="2" fillId="0" borderId="94" applyNumberFormat="0" applyFill="0" applyAlignment="0" applyProtection="0"/>
    <xf numFmtId="0" fontId="18" fillId="53" borderId="92" applyNumberFormat="0" applyAlignment="0" applyProtection="0"/>
    <xf numFmtId="0" fontId="18" fillId="53" borderId="92" applyNumberFormat="0" applyAlignment="0" applyProtection="0"/>
    <xf numFmtId="0" fontId="71" fillId="55" borderId="93" applyNumberFormat="0" applyAlignment="0" applyProtection="0"/>
    <xf numFmtId="0" fontId="28" fillId="53" borderId="91" applyNumberFormat="0" applyAlignment="0" applyProtection="0"/>
    <xf numFmtId="0" fontId="30" fillId="44" borderId="91" applyNumberFormat="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8" fillId="9" borderId="91" applyNumberFormat="0" applyAlignment="0" applyProtection="0"/>
    <xf numFmtId="0" fontId="18" fillId="9" borderId="92" applyNumberFormat="0" applyAlignment="0" applyProtection="0"/>
    <xf numFmtId="0" fontId="71" fillId="55" borderId="93" applyNumberFormat="0" applyAlignment="0" applyProtection="0"/>
    <xf numFmtId="0" fontId="30" fillId="38" borderId="91" applyNumberFormat="0" applyAlignment="0" applyProtection="0"/>
    <xf numFmtId="0" fontId="18" fillId="9" borderId="92" applyNumberFormat="0" applyAlignment="0" applyProtection="0"/>
    <xf numFmtId="0" fontId="71" fillId="55" borderId="93" applyNumberFormat="0" applyAlignment="0" applyProtection="0"/>
    <xf numFmtId="0" fontId="18" fillId="9" borderId="92" applyNumberFormat="0" applyAlignment="0" applyProtection="0"/>
    <xf numFmtId="0" fontId="28" fillId="9" borderId="91" applyNumberFormat="0" applyAlignment="0" applyProtection="0"/>
    <xf numFmtId="0" fontId="2" fillId="0" borderId="94" applyNumberFormat="0" applyFill="0" applyAlignment="0" applyProtection="0"/>
    <xf numFmtId="0" fontId="18" fillId="9" borderId="92" applyNumberFormat="0" applyAlignment="0" applyProtection="0"/>
    <xf numFmtId="0" fontId="28" fillId="53"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4" fillId="24" borderId="93" applyNumberFormat="0" applyFont="0" applyAlignment="0" applyProtection="0"/>
    <xf numFmtId="0" fontId="28" fillId="9" borderId="91" applyNumberFormat="0" applyAlignment="0" applyProtection="0"/>
    <xf numFmtId="0" fontId="28"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30" fillId="9" borderId="91" applyNumberFormat="0" applyAlignment="0" applyProtection="0"/>
    <xf numFmtId="0" fontId="2" fillId="0" borderId="94" applyNumberFormat="0" applyFill="0" applyAlignment="0" applyProtection="0"/>
    <xf numFmtId="0" fontId="18" fillId="53" borderId="92" applyNumberFormat="0" applyAlignment="0" applyProtection="0"/>
    <xf numFmtId="0" fontId="30" fillId="44" borderId="91" applyNumberFormat="0" applyAlignment="0" applyProtection="0"/>
    <xf numFmtId="0" fontId="2" fillId="0" borderId="94" applyNumberFormat="0" applyFill="0" applyAlignment="0" applyProtection="0"/>
    <xf numFmtId="0" fontId="30" fillId="44" borderId="91" applyNumberFormat="0" applyAlignment="0" applyProtection="0"/>
    <xf numFmtId="0" fontId="18" fillId="53" borderId="92" applyNumberFormat="0" applyAlignment="0" applyProtection="0"/>
    <xf numFmtId="0" fontId="18" fillId="9" borderId="92" applyNumberFormat="0" applyAlignment="0" applyProtection="0"/>
    <xf numFmtId="0" fontId="18" fillId="9" borderId="92" applyNumberFormat="0" applyAlignment="0" applyProtection="0"/>
    <xf numFmtId="0" fontId="28" fillId="53"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28" fillId="9" borderId="91" applyNumberFormat="0" applyAlignment="0" applyProtection="0"/>
    <xf numFmtId="0" fontId="2" fillId="0" borderId="94" applyNumberFormat="0" applyFill="0" applyAlignment="0" applyProtection="0"/>
    <xf numFmtId="0" fontId="18" fillId="9" borderId="92" applyNumberFormat="0" applyAlignment="0" applyProtection="0"/>
    <xf numFmtId="0" fontId="18" fillId="9" borderId="92" applyNumberFormat="0" applyAlignment="0" applyProtection="0"/>
    <xf numFmtId="0" fontId="30" fillId="9" borderId="91" applyNumberFormat="0" applyAlignment="0" applyProtection="0"/>
    <xf numFmtId="0" fontId="2" fillId="0" borderId="94" applyNumberFormat="0" applyFill="0" applyAlignment="0" applyProtection="0"/>
    <xf numFmtId="0" fontId="28" fillId="9" borderId="91" applyNumberFormat="0" applyAlignment="0" applyProtection="0"/>
    <xf numFmtId="0" fontId="4" fillId="24" borderId="93" applyNumberFormat="0" applyFont="0" applyAlignment="0" applyProtection="0"/>
    <xf numFmtId="0" fontId="2" fillId="0" borderId="94" applyNumberFormat="0" applyFill="0" applyAlignment="0" applyProtection="0"/>
    <xf numFmtId="0" fontId="4" fillId="24" borderId="93" applyNumberFormat="0" applyFont="0" applyAlignment="0" applyProtection="0"/>
    <xf numFmtId="0" fontId="2" fillId="0" borderId="94" applyNumberFormat="0" applyFill="0" applyAlignment="0" applyProtection="0"/>
    <xf numFmtId="0" fontId="18" fillId="9" borderId="92" applyNumberFormat="0" applyAlignment="0" applyProtection="0"/>
    <xf numFmtId="0" fontId="18" fillId="53" borderId="92" applyNumberFormat="0" applyAlignment="0" applyProtection="0"/>
    <xf numFmtId="0" fontId="30" fillId="44" borderId="91" applyNumberFormat="0" applyAlignment="0" applyProtection="0"/>
    <xf numFmtId="0" fontId="18" fillId="9" borderId="92" applyNumberFormat="0" applyAlignment="0" applyProtection="0"/>
    <xf numFmtId="0" fontId="2" fillId="0" borderId="94" applyNumberFormat="0" applyFill="0" applyAlignment="0" applyProtection="0"/>
    <xf numFmtId="0" fontId="18" fillId="9" borderId="92" applyNumberFormat="0" applyAlignment="0" applyProtection="0"/>
    <xf numFmtId="0" fontId="18" fillId="9" borderId="92" applyNumberFormat="0" applyAlignment="0" applyProtection="0"/>
    <xf numFmtId="0" fontId="28"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30" fillId="9" borderId="91" applyNumberFormat="0" applyAlignment="0" applyProtection="0"/>
    <xf numFmtId="0" fontId="2" fillId="0" borderId="94" applyNumberFormat="0" applyFill="0" applyAlignment="0" applyProtection="0"/>
    <xf numFmtId="0" fontId="18" fillId="9" borderId="92" applyNumberFormat="0" applyAlignment="0" applyProtection="0"/>
    <xf numFmtId="0" fontId="4" fillId="24" borderId="93" applyNumberFormat="0" applyFont="0" applyAlignment="0" applyProtection="0"/>
    <xf numFmtId="0" fontId="2" fillId="0" borderId="94" applyNumberFormat="0" applyFill="0" applyAlignment="0" applyProtection="0"/>
    <xf numFmtId="0" fontId="18" fillId="9" borderId="92" applyNumberFormat="0" applyAlignment="0" applyProtection="0"/>
    <xf numFmtId="0" fontId="18" fillId="9" borderId="92" applyNumberFormat="0" applyAlignment="0" applyProtection="0"/>
    <xf numFmtId="0" fontId="18" fillId="9" borderId="92" applyNumberFormat="0" applyAlignment="0" applyProtection="0"/>
    <xf numFmtId="0" fontId="28" fillId="9" borderId="91" applyNumberFormat="0" applyAlignment="0" applyProtection="0"/>
    <xf numFmtId="0" fontId="18" fillId="53" borderId="92" applyNumberFormat="0" applyAlignment="0" applyProtection="0"/>
    <xf numFmtId="0" fontId="2" fillId="0" borderId="94" applyNumberFormat="0" applyFill="0" applyAlignment="0" applyProtection="0"/>
    <xf numFmtId="0" fontId="28" fillId="9" borderId="91" applyNumberFormat="0" applyAlignment="0" applyProtection="0"/>
    <xf numFmtId="0" fontId="28" fillId="53" borderId="91" applyNumberFormat="0" applyAlignment="0" applyProtection="0"/>
    <xf numFmtId="0" fontId="30" fillId="9" borderId="91" applyNumberFormat="0" applyAlignment="0" applyProtection="0"/>
    <xf numFmtId="0" fontId="28" fillId="9" borderId="91" applyNumberFormat="0" applyAlignment="0" applyProtection="0"/>
    <xf numFmtId="0" fontId="28" fillId="9" borderId="91" applyNumberFormat="0" applyAlignment="0" applyProtection="0"/>
    <xf numFmtId="0" fontId="18" fillId="9" borderId="92" applyNumberFormat="0" applyAlignment="0" applyProtection="0"/>
    <xf numFmtId="0" fontId="18" fillId="9" borderId="92" applyNumberFormat="0" applyAlignment="0" applyProtection="0"/>
    <xf numFmtId="0" fontId="18" fillId="53" borderId="92" applyNumberFormat="0" applyAlignment="0" applyProtection="0"/>
    <xf numFmtId="0" fontId="28" fillId="9" borderId="91" applyNumberFormat="0" applyAlignment="0" applyProtection="0"/>
    <xf numFmtId="0" fontId="2" fillId="0" borderId="94" applyNumberFormat="0" applyFill="0" applyAlignment="0" applyProtection="0"/>
    <xf numFmtId="0" fontId="18" fillId="9" borderId="92" applyNumberFormat="0" applyAlignment="0" applyProtection="0"/>
    <xf numFmtId="0" fontId="30" fillId="9"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18" fillId="9" borderId="92" applyNumberFormat="0" applyAlignment="0" applyProtection="0"/>
    <xf numFmtId="0" fontId="18" fillId="53" borderId="92" applyNumberFormat="0" applyAlignment="0" applyProtection="0"/>
    <xf numFmtId="0" fontId="71" fillId="55" borderId="93" applyNumberFormat="0" applyAlignment="0" applyProtection="0"/>
    <xf numFmtId="0" fontId="71" fillId="55" borderId="93" applyNumberFormat="0" applyAlignment="0" applyProtection="0"/>
    <xf numFmtId="0" fontId="18" fillId="53" borderId="92" applyNumberFormat="0" applyAlignment="0" applyProtection="0"/>
    <xf numFmtId="0" fontId="18" fillId="9" borderId="92" applyNumberFormat="0" applyAlignment="0" applyProtection="0"/>
    <xf numFmtId="0" fontId="18" fillId="9" borderId="92" applyNumberFormat="0" applyAlignment="0" applyProtection="0"/>
    <xf numFmtId="0" fontId="18" fillId="9" borderId="92" applyNumberFormat="0" applyAlignment="0" applyProtection="0"/>
    <xf numFmtId="0" fontId="18" fillId="9" borderId="92" applyNumberFormat="0" applyAlignment="0" applyProtection="0"/>
    <xf numFmtId="0" fontId="18" fillId="53" borderId="92" applyNumberFormat="0" applyAlignment="0" applyProtection="0"/>
    <xf numFmtId="0" fontId="18" fillId="53" borderId="92" applyNumberFormat="0" applyAlignment="0" applyProtection="0"/>
    <xf numFmtId="0" fontId="18" fillId="53" borderId="92" applyNumberFormat="0" applyAlignment="0" applyProtection="0"/>
    <xf numFmtId="0" fontId="18" fillId="9" borderId="92" applyNumberFormat="0" applyAlignment="0" applyProtection="0"/>
    <xf numFmtId="0" fontId="30" fillId="38" borderId="91" applyNumberFormat="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3" fillId="24" borderId="93" applyNumberFormat="0" applyFont="0" applyAlignment="0" applyProtection="0"/>
    <xf numFmtId="0" fontId="4" fillId="24" borderId="93" applyNumberFormat="0" applyFont="0" applyAlignment="0" applyProtection="0"/>
    <xf numFmtId="0" fontId="71" fillId="55" borderId="93" applyNumberFormat="0" applyAlignment="0" applyProtection="0"/>
    <xf numFmtId="0" fontId="2" fillId="0" borderId="94" applyNumberFormat="0" applyFill="0" applyAlignment="0" applyProtection="0"/>
    <xf numFmtId="0" fontId="30" fillId="9" borderId="91" applyNumberFormat="0" applyAlignment="0" applyProtection="0"/>
    <xf numFmtId="0" fontId="18" fillId="53" borderId="92" applyNumberFormat="0" applyAlignment="0" applyProtection="0"/>
    <xf numFmtId="0" fontId="18" fillId="53" borderId="92" applyNumberFormat="0" applyAlignment="0" applyProtection="0"/>
    <xf numFmtId="0" fontId="18" fillId="9" borderId="92" applyNumberFormat="0" applyAlignment="0" applyProtection="0"/>
    <xf numFmtId="0" fontId="2" fillId="0" borderId="94" applyNumberFormat="0" applyFill="0" applyAlignment="0" applyProtection="0"/>
    <xf numFmtId="0" fontId="4" fillId="24" borderId="93" applyNumberFormat="0" applyFont="0" applyAlignment="0" applyProtection="0"/>
    <xf numFmtId="0" fontId="30" fillId="38" borderId="91" applyNumberFormat="0" applyAlignment="0" applyProtection="0"/>
    <xf numFmtId="0" fontId="30" fillId="9" borderId="91" applyNumberFormat="0" applyAlignment="0" applyProtection="0"/>
    <xf numFmtId="0" fontId="2" fillId="0" borderId="94" applyNumberFormat="0" applyFill="0" applyAlignment="0" applyProtection="0"/>
    <xf numFmtId="0" fontId="18" fillId="53" borderId="92" applyNumberFormat="0" applyAlignment="0" applyProtection="0"/>
    <xf numFmtId="0" fontId="18" fillId="53" borderId="92" applyNumberFormat="0" applyAlignment="0" applyProtection="0"/>
    <xf numFmtId="0" fontId="71" fillId="55" borderId="93" applyNumberFormat="0" applyAlignment="0" applyProtection="0"/>
    <xf numFmtId="0" fontId="28" fillId="53" borderId="91" applyNumberFormat="0" applyAlignment="0" applyProtection="0"/>
    <xf numFmtId="0" fontId="30" fillId="44" borderId="91" applyNumberFormat="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8" fillId="9" borderId="91" applyNumberFormat="0" applyAlignment="0" applyProtection="0"/>
    <xf numFmtId="0" fontId="18" fillId="9" borderId="92" applyNumberFormat="0" applyAlignment="0" applyProtection="0"/>
    <xf numFmtId="0" fontId="71" fillId="55" borderId="93" applyNumberFormat="0" applyAlignment="0" applyProtection="0"/>
    <xf numFmtId="0" fontId="30" fillId="38" borderId="91" applyNumberFormat="0" applyAlignment="0" applyProtection="0"/>
    <xf numFmtId="0" fontId="18" fillId="9" borderId="92" applyNumberFormat="0" applyAlignment="0" applyProtection="0"/>
    <xf numFmtId="0" fontId="71" fillId="55" borderId="93" applyNumberFormat="0" applyAlignment="0" applyProtection="0"/>
    <xf numFmtId="0" fontId="18" fillId="9" borderId="92" applyNumberFormat="0" applyAlignment="0" applyProtection="0"/>
    <xf numFmtId="0" fontId="28" fillId="9" borderId="91" applyNumberFormat="0" applyAlignment="0" applyProtection="0"/>
    <xf numFmtId="0" fontId="2" fillId="0" borderId="94" applyNumberFormat="0" applyFill="0" applyAlignment="0" applyProtection="0"/>
    <xf numFmtId="0" fontId="18" fillId="9" borderId="92" applyNumberFormat="0" applyAlignment="0" applyProtection="0"/>
    <xf numFmtId="0" fontId="28" fillId="53"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4" fillId="24" borderId="93" applyNumberFormat="0" applyFont="0" applyAlignment="0" applyProtection="0"/>
    <xf numFmtId="0" fontId="28" fillId="9" borderId="91" applyNumberFormat="0" applyAlignment="0" applyProtection="0"/>
    <xf numFmtId="0" fontId="28"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30" fillId="9" borderId="91" applyNumberFormat="0" applyAlignment="0" applyProtection="0"/>
    <xf numFmtId="0" fontId="2" fillId="0" borderId="94" applyNumberFormat="0" applyFill="0" applyAlignment="0" applyProtection="0"/>
    <xf numFmtId="0" fontId="18" fillId="53" borderId="92" applyNumberFormat="0" applyAlignment="0" applyProtection="0"/>
    <xf numFmtId="0" fontId="30" fillId="44" borderId="91" applyNumberFormat="0" applyAlignment="0" applyProtection="0"/>
    <xf numFmtId="0" fontId="2" fillId="0" borderId="94" applyNumberFormat="0" applyFill="0" applyAlignment="0" applyProtection="0"/>
    <xf numFmtId="0" fontId="30" fillId="44" borderId="91" applyNumberFormat="0" applyAlignment="0" applyProtection="0"/>
    <xf numFmtId="0" fontId="18" fillId="53" borderId="92" applyNumberFormat="0" applyAlignment="0" applyProtection="0"/>
    <xf numFmtId="0" fontId="18" fillId="9" borderId="92" applyNumberFormat="0" applyAlignment="0" applyProtection="0"/>
    <xf numFmtId="0" fontId="18" fillId="9" borderId="92" applyNumberFormat="0" applyAlignment="0" applyProtection="0"/>
    <xf numFmtId="0" fontId="28" fillId="53" borderId="91" applyNumberFormat="0" applyAlignment="0" applyProtection="0"/>
    <xf numFmtId="0" fontId="2" fillId="0" borderId="94" applyNumberFormat="0" applyFill="0" applyAlignment="0" applyProtection="0"/>
    <xf numFmtId="0" fontId="18" fillId="9" borderId="92" applyNumberFormat="0" applyAlignment="0" applyProtection="0"/>
    <xf numFmtId="0" fontId="18" fillId="9" borderId="92" applyNumberFormat="0" applyAlignment="0" applyProtection="0"/>
    <xf numFmtId="0" fontId="18" fillId="9" borderId="92" applyNumberFormat="0" applyAlignment="0" applyProtection="0"/>
    <xf numFmtId="0" fontId="71" fillId="55" borderId="93" applyNumberFormat="0" applyAlignment="0" applyProtection="0"/>
    <xf numFmtId="0" fontId="2" fillId="0" borderId="94" applyNumberFormat="0" applyFill="0" applyAlignment="0" applyProtection="0"/>
    <xf numFmtId="0" fontId="28" fillId="9" borderId="91" applyNumberFormat="0" applyAlignment="0" applyProtection="0"/>
    <xf numFmtId="0" fontId="18" fillId="53" borderId="92" applyNumberFormat="0" applyAlignment="0" applyProtection="0"/>
    <xf numFmtId="0" fontId="28" fillId="53" borderId="91" applyNumberFormat="0" applyAlignment="0" applyProtection="0"/>
    <xf numFmtId="0" fontId="30" fillId="9" borderId="91" applyNumberFormat="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28" fillId="9" borderId="91" applyNumberFormat="0" applyAlignment="0" applyProtection="0"/>
    <xf numFmtId="0" fontId="28" fillId="9" borderId="91" applyNumberFormat="0" applyAlignment="0" applyProtection="0"/>
    <xf numFmtId="0" fontId="4" fillId="24" borderId="93" applyNumberFormat="0" applyFont="0" applyAlignment="0" applyProtection="0"/>
    <xf numFmtId="0" fontId="28" fillId="53" borderId="91" applyNumberFormat="0" applyAlignment="0" applyProtection="0"/>
    <xf numFmtId="0" fontId="18" fillId="9" borderId="92" applyNumberFormat="0" applyAlignment="0" applyProtection="0"/>
    <xf numFmtId="0" fontId="18" fillId="9" borderId="92" applyNumberFormat="0" applyAlignment="0" applyProtection="0"/>
    <xf numFmtId="0" fontId="18" fillId="53" borderId="92" applyNumberFormat="0" applyAlignment="0" applyProtection="0"/>
    <xf numFmtId="0" fontId="4" fillId="24" borderId="93" applyNumberFormat="0" applyFont="0" applyAlignment="0" applyProtection="0"/>
    <xf numFmtId="0" fontId="18" fillId="53" borderId="92" applyNumberFormat="0" applyAlignment="0" applyProtection="0"/>
    <xf numFmtId="0" fontId="18" fillId="53" borderId="92" applyNumberFormat="0" applyAlignment="0" applyProtection="0"/>
    <xf numFmtId="0" fontId="18" fillId="9" borderId="92" applyNumberFormat="0" applyAlignment="0" applyProtection="0"/>
    <xf numFmtId="0" fontId="28" fillId="9" borderId="91" applyNumberFormat="0" applyAlignment="0" applyProtection="0"/>
    <xf numFmtId="0" fontId="2" fillId="0" borderId="94" applyNumberFormat="0" applyFill="0" applyAlignment="0" applyProtection="0"/>
    <xf numFmtId="0" fontId="18" fillId="53" borderId="92" applyNumberFormat="0" applyAlignment="0" applyProtection="0"/>
    <xf numFmtId="0" fontId="18" fillId="9" borderId="92" applyNumberFormat="0" applyAlignment="0" applyProtection="0"/>
    <xf numFmtId="0" fontId="18" fillId="9" borderId="92" applyNumberFormat="0" applyAlignment="0" applyProtection="0"/>
    <xf numFmtId="0" fontId="18" fillId="9" borderId="92" applyNumberFormat="0" applyAlignment="0" applyProtection="0"/>
    <xf numFmtId="0" fontId="18" fillId="53" borderId="92" applyNumberFormat="0" applyAlignment="0" applyProtection="0"/>
    <xf numFmtId="0" fontId="18" fillId="9" borderId="92" applyNumberFormat="0" applyAlignment="0" applyProtection="0"/>
    <xf numFmtId="0" fontId="2" fillId="0" borderId="94" applyNumberFormat="0" applyFill="0" applyAlignment="0" applyProtection="0"/>
    <xf numFmtId="0" fontId="71" fillId="55" borderId="93" applyNumberFormat="0" applyAlignment="0" applyProtection="0"/>
    <xf numFmtId="0" fontId="71" fillId="55" borderId="93" applyNumberFormat="0" applyAlignment="0" applyProtection="0"/>
    <xf numFmtId="0" fontId="30" fillId="9" borderId="91" applyNumberFormat="0" applyAlignment="0" applyProtection="0"/>
    <xf numFmtId="0" fontId="18" fillId="9" borderId="92"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8" fillId="9" borderId="91" applyNumberFormat="0" applyAlignment="0" applyProtection="0"/>
    <xf numFmtId="0" fontId="18" fillId="9" borderId="92" applyNumberFormat="0" applyAlignment="0" applyProtection="0"/>
    <xf numFmtId="0" fontId="71" fillId="55" borderId="93" applyNumberFormat="0" applyAlignment="0" applyProtection="0"/>
    <xf numFmtId="0" fontId="30" fillId="38" borderId="91" applyNumberFormat="0" applyAlignment="0" applyProtection="0"/>
    <xf numFmtId="0" fontId="18" fillId="9" borderId="92" applyNumberFormat="0" applyAlignment="0" applyProtection="0"/>
    <xf numFmtId="0" fontId="71" fillId="55" borderId="93" applyNumberFormat="0" applyAlignment="0" applyProtection="0"/>
    <xf numFmtId="0" fontId="18" fillId="9" borderId="92" applyNumberFormat="0" applyAlignment="0" applyProtection="0"/>
    <xf numFmtId="0" fontId="28" fillId="9" borderId="91" applyNumberFormat="0" applyAlignment="0" applyProtection="0"/>
    <xf numFmtId="0" fontId="2" fillId="0" borderId="94" applyNumberFormat="0" applyFill="0" applyAlignment="0" applyProtection="0"/>
    <xf numFmtId="0" fontId="18" fillId="9" borderId="92" applyNumberFormat="0" applyAlignment="0" applyProtection="0"/>
    <xf numFmtId="0" fontId="28" fillId="53"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4" fillId="24" borderId="93" applyNumberFormat="0" applyFont="0" applyAlignment="0" applyProtection="0"/>
    <xf numFmtId="0" fontId="28" fillId="9" borderId="91" applyNumberFormat="0" applyAlignment="0" applyProtection="0"/>
    <xf numFmtId="0" fontId="28"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30" fillId="9" borderId="91" applyNumberFormat="0" applyAlignment="0" applyProtection="0"/>
    <xf numFmtId="0" fontId="2" fillId="0" borderId="94" applyNumberFormat="0" applyFill="0" applyAlignment="0" applyProtection="0"/>
    <xf numFmtId="0" fontId="18" fillId="53" borderId="92" applyNumberFormat="0" applyAlignment="0" applyProtection="0"/>
    <xf numFmtId="0" fontId="30" fillId="44" borderId="91" applyNumberFormat="0" applyAlignment="0" applyProtection="0"/>
    <xf numFmtId="0" fontId="2" fillId="0" borderId="94" applyNumberFormat="0" applyFill="0" applyAlignment="0" applyProtection="0"/>
    <xf numFmtId="0" fontId="30" fillId="44" borderId="91" applyNumberFormat="0" applyAlignment="0" applyProtection="0"/>
    <xf numFmtId="0" fontId="18" fillId="53" borderId="92" applyNumberFormat="0" applyAlignment="0" applyProtection="0"/>
    <xf numFmtId="0" fontId="18" fillId="9" borderId="92" applyNumberFormat="0" applyAlignment="0" applyProtection="0"/>
    <xf numFmtId="0" fontId="18" fillId="9" borderId="92" applyNumberFormat="0" applyAlignment="0" applyProtection="0"/>
    <xf numFmtId="0" fontId="28" fillId="53"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4" fillId="24" borderId="93" applyNumberFormat="0" applyFont="0" applyAlignment="0" applyProtection="0"/>
    <xf numFmtId="0" fontId="18" fillId="9" borderId="92" applyNumberFormat="0" applyAlignment="0" applyProtection="0"/>
    <xf numFmtId="0" fontId="71" fillId="55" borderId="93" applyNumberFormat="0" applyAlignment="0" applyProtection="0"/>
    <xf numFmtId="0" fontId="28" fillId="9" borderId="91" applyNumberFormat="0" applyAlignment="0" applyProtection="0"/>
    <xf numFmtId="0" fontId="4" fillId="24" borderId="93" applyNumberFormat="0" applyFont="0" applyAlignment="0" applyProtection="0"/>
    <xf numFmtId="0" fontId="28" fillId="53"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4" fillId="24" borderId="93" applyNumberFormat="0" applyFont="0" applyAlignment="0" applyProtection="0"/>
    <xf numFmtId="0" fontId="71" fillId="55" borderId="93" applyNumberFormat="0" applyAlignment="0" applyProtection="0"/>
    <xf numFmtId="0" fontId="18" fillId="9" borderId="92" applyNumberFormat="0" applyAlignment="0" applyProtection="0"/>
    <xf numFmtId="0" fontId="18" fillId="9" borderId="92" applyNumberFormat="0" applyAlignment="0" applyProtection="0"/>
    <xf numFmtId="0" fontId="2" fillId="0" borderId="94" applyNumberFormat="0" applyFill="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3" fillId="24" borderId="93" applyNumberFormat="0" applyFont="0" applyAlignment="0" applyProtection="0"/>
    <xf numFmtId="0" fontId="4" fillId="24" borderId="93" applyNumberFormat="0" applyFont="0" applyAlignment="0" applyProtection="0"/>
    <xf numFmtId="0" fontId="71" fillId="55" borderId="93" applyNumberFormat="0" applyAlignment="0" applyProtection="0"/>
    <xf numFmtId="0" fontId="2" fillId="0" borderId="94" applyNumberFormat="0" applyFill="0" applyAlignment="0" applyProtection="0"/>
    <xf numFmtId="0" fontId="30" fillId="9" borderId="91" applyNumberFormat="0" applyAlignment="0" applyProtection="0"/>
    <xf numFmtId="0" fontId="18" fillId="53" borderId="92" applyNumberFormat="0" applyAlignment="0" applyProtection="0"/>
    <xf numFmtId="0" fontId="18" fillId="53" borderId="92" applyNumberFormat="0" applyAlignment="0" applyProtection="0"/>
    <xf numFmtId="0" fontId="18" fillId="9" borderId="92" applyNumberFormat="0" applyAlignment="0" applyProtection="0"/>
    <xf numFmtId="0" fontId="2" fillId="0" borderId="94" applyNumberFormat="0" applyFill="0" applyAlignment="0" applyProtection="0"/>
    <xf numFmtId="0" fontId="4" fillId="24" borderId="93" applyNumberFormat="0" applyFont="0" applyAlignment="0" applyProtection="0"/>
    <xf numFmtId="0" fontId="30" fillId="38" borderId="91" applyNumberFormat="0" applyAlignment="0" applyProtection="0"/>
    <xf numFmtId="0" fontId="30" fillId="9" borderId="91" applyNumberFormat="0" applyAlignment="0" applyProtection="0"/>
    <xf numFmtId="0" fontId="2" fillId="0" borderId="94" applyNumberFormat="0" applyFill="0" applyAlignment="0" applyProtection="0"/>
    <xf numFmtId="0" fontId="18" fillId="53" borderId="92" applyNumberFormat="0" applyAlignment="0" applyProtection="0"/>
    <xf numFmtId="0" fontId="18" fillId="53" borderId="92" applyNumberFormat="0" applyAlignment="0" applyProtection="0"/>
    <xf numFmtId="0" fontId="71" fillId="55" borderId="93" applyNumberFormat="0" applyAlignment="0" applyProtection="0"/>
    <xf numFmtId="0" fontId="28" fillId="53" borderId="91" applyNumberFormat="0" applyAlignment="0" applyProtection="0"/>
    <xf numFmtId="0" fontId="30" fillId="44" borderId="91" applyNumberFormat="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8" fillId="9" borderId="91" applyNumberFormat="0" applyAlignment="0" applyProtection="0"/>
    <xf numFmtId="0" fontId="18" fillId="9" borderId="92" applyNumberFormat="0" applyAlignment="0" applyProtection="0"/>
    <xf numFmtId="0" fontId="71" fillId="55" borderId="93" applyNumberFormat="0" applyAlignment="0" applyProtection="0"/>
    <xf numFmtId="0" fontId="30" fillId="38" borderId="91" applyNumberFormat="0" applyAlignment="0" applyProtection="0"/>
    <xf numFmtId="0" fontId="18" fillId="9" borderId="92" applyNumberFormat="0" applyAlignment="0" applyProtection="0"/>
    <xf numFmtId="0" fontId="71" fillId="55" borderId="93" applyNumberFormat="0" applyAlignment="0" applyProtection="0"/>
    <xf numFmtId="0" fontId="18" fillId="9" borderId="92" applyNumberFormat="0" applyAlignment="0" applyProtection="0"/>
    <xf numFmtId="0" fontId="28" fillId="9" borderId="91" applyNumberFormat="0" applyAlignment="0" applyProtection="0"/>
    <xf numFmtId="0" fontId="2" fillId="0" borderId="94" applyNumberFormat="0" applyFill="0" applyAlignment="0" applyProtection="0"/>
    <xf numFmtId="0" fontId="18" fillId="9" borderId="92" applyNumberFormat="0" applyAlignment="0" applyProtection="0"/>
    <xf numFmtId="0" fontId="28" fillId="53"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4" fillId="24" borderId="93" applyNumberFormat="0" applyFont="0" applyAlignment="0" applyProtection="0"/>
    <xf numFmtId="0" fontId="28" fillId="9" borderId="91" applyNumberFormat="0" applyAlignment="0" applyProtection="0"/>
    <xf numFmtId="0" fontId="28"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30" fillId="9" borderId="91" applyNumberFormat="0" applyAlignment="0" applyProtection="0"/>
    <xf numFmtId="0" fontId="2" fillId="0" borderId="94" applyNumberFormat="0" applyFill="0" applyAlignment="0" applyProtection="0"/>
    <xf numFmtId="0" fontId="18" fillId="53" borderId="92" applyNumberFormat="0" applyAlignment="0" applyProtection="0"/>
    <xf numFmtId="0" fontId="30" fillId="44" borderId="91" applyNumberFormat="0" applyAlignment="0" applyProtection="0"/>
    <xf numFmtId="0" fontId="2" fillId="0" borderId="94" applyNumberFormat="0" applyFill="0" applyAlignment="0" applyProtection="0"/>
    <xf numFmtId="0" fontId="30" fillId="44" borderId="91" applyNumberFormat="0" applyAlignment="0" applyProtection="0"/>
    <xf numFmtId="0" fontId="18" fillId="53" borderId="92" applyNumberFormat="0" applyAlignment="0" applyProtection="0"/>
    <xf numFmtId="0" fontId="18" fillId="9" borderId="92" applyNumberFormat="0" applyAlignment="0" applyProtection="0"/>
    <xf numFmtId="0" fontId="18" fillId="9" borderId="92" applyNumberFormat="0" applyAlignment="0" applyProtection="0"/>
    <xf numFmtId="0" fontId="28" fillId="53" borderId="91" applyNumberFormat="0" applyAlignment="0" applyProtection="0"/>
    <xf numFmtId="0" fontId="2" fillId="0" borderId="94" applyNumberFormat="0" applyFill="0" applyAlignment="0" applyProtection="0"/>
    <xf numFmtId="0" fontId="28" fillId="9" borderId="91" applyNumberFormat="0" applyAlignment="0" applyProtection="0"/>
    <xf numFmtId="0" fontId="2" fillId="0" borderId="94" applyNumberFormat="0" applyFill="0" applyAlignment="0" applyProtection="0"/>
    <xf numFmtId="0" fontId="18" fillId="9" borderId="92" applyNumberFormat="0" applyAlignment="0" applyProtection="0"/>
    <xf numFmtId="0" fontId="30" fillId="9" borderId="91" applyNumberFormat="0" applyAlignment="0" applyProtection="0"/>
    <xf numFmtId="0" fontId="28" fillId="53" borderId="91" applyNumberFormat="0" applyAlignment="0" applyProtection="0"/>
    <xf numFmtId="0" fontId="4" fillId="24" borderId="93" applyNumberFormat="0" applyFont="0" applyAlignment="0" applyProtection="0"/>
    <xf numFmtId="0" fontId="4" fillId="24" borderId="93" applyNumberFormat="0" applyFont="0" applyAlignment="0" applyProtection="0"/>
    <xf numFmtId="0" fontId="2" fillId="0" borderId="94" applyNumberFormat="0" applyFill="0" applyAlignment="0" applyProtection="0"/>
    <xf numFmtId="0" fontId="18" fillId="53" borderId="92" applyNumberFormat="0" applyAlignment="0" applyProtection="0"/>
    <xf numFmtId="0" fontId="18" fillId="9" borderId="92" applyNumberFormat="0" applyAlignment="0" applyProtection="0"/>
    <xf numFmtId="0" fontId="4" fillId="24" borderId="93" applyNumberFormat="0" applyFont="0" applyAlignment="0" applyProtection="0"/>
    <xf numFmtId="0" fontId="30" fillId="38"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28" fillId="9" borderId="91" applyNumberFormat="0" applyAlignment="0" applyProtection="0"/>
    <xf numFmtId="0" fontId="18" fillId="53" borderId="92" applyNumberFormat="0" applyAlignment="0" applyProtection="0"/>
    <xf numFmtId="0" fontId="30" fillId="44" borderId="91" applyNumberFormat="0" applyAlignment="0" applyProtection="0"/>
    <xf numFmtId="0" fontId="18" fillId="53" borderId="92" applyNumberFormat="0" applyAlignment="0" applyProtection="0"/>
    <xf numFmtId="0" fontId="18" fillId="9" borderId="92" applyNumberFormat="0" applyAlignment="0" applyProtection="0"/>
    <xf numFmtId="0" fontId="71" fillId="55" borderId="93" applyNumberFormat="0" applyAlignment="0" applyProtection="0"/>
    <xf numFmtId="0" fontId="2" fillId="0" borderId="94" applyNumberFormat="0" applyFill="0" applyAlignment="0" applyProtection="0"/>
    <xf numFmtId="0" fontId="2" fillId="0" borderId="94" applyNumberFormat="0" applyFill="0" applyAlignment="0" applyProtection="0"/>
    <xf numFmtId="0" fontId="18" fillId="9" borderId="92" applyNumberFormat="0" applyAlignment="0" applyProtection="0"/>
    <xf numFmtId="0" fontId="30" fillId="38"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2" fillId="0" borderId="94" applyNumberFormat="0" applyFill="0" applyAlignment="0" applyProtection="0"/>
    <xf numFmtId="0" fontId="30" fillId="9" borderId="91" applyNumberFormat="0" applyAlignment="0" applyProtection="0"/>
    <xf numFmtId="0" fontId="2" fillId="0" borderId="94" applyNumberFormat="0" applyFill="0" applyAlignment="0" applyProtection="0"/>
    <xf numFmtId="0" fontId="28" fillId="9" borderId="91" applyNumberFormat="0" applyAlignment="0" applyProtection="0"/>
    <xf numFmtId="0" fontId="18" fillId="9" borderId="92" applyNumberFormat="0" applyAlignment="0" applyProtection="0"/>
    <xf numFmtId="0" fontId="71" fillId="55" borderId="93" applyNumberFormat="0" applyAlignment="0" applyProtection="0"/>
    <xf numFmtId="0" fontId="4" fillId="24" borderId="93" applyNumberFormat="0" applyFont="0" applyAlignment="0" applyProtection="0"/>
    <xf numFmtId="0" fontId="28" fillId="9"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18" fillId="9" borderId="92" applyNumberFormat="0" applyAlignment="0" applyProtection="0"/>
    <xf numFmtId="0" fontId="30" fillId="9" borderId="91" applyNumberFormat="0" applyAlignment="0" applyProtection="0"/>
    <xf numFmtId="0" fontId="18" fillId="53" borderId="92" applyNumberFormat="0" applyAlignment="0" applyProtection="0"/>
    <xf numFmtId="0" fontId="71" fillId="55" borderId="93" applyNumberFormat="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28" fillId="9" borderId="91" applyNumberFormat="0" applyAlignment="0" applyProtection="0"/>
    <xf numFmtId="0" fontId="71" fillId="55" borderId="93" applyNumberFormat="0" applyAlignment="0" applyProtection="0"/>
    <xf numFmtId="0" fontId="18" fillId="9" borderId="92" applyNumberFormat="0" applyAlignment="0" applyProtection="0"/>
    <xf numFmtId="0" fontId="18" fillId="9" borderId="92" applyNumberFormat="0" applyAlignment="0" applyProtection="0"/>
    <xf numFmtId="0" fontId="30" fillId="44" borderId="91" applyNumberFormat="0" applyAlignment="0" applyProtection="0"/>
    <xf numFmtId="0" fontId="28" fillId="9" borderId="91" applyNumberFormat="0" applyAlignment="0" applyProtection="0"/>
    <xf numFmtId="0" fontId="30" fillId="9" borderId="91" applyNumberFormat="0" applyAlignment="0" applyProtection="0"/>
    <xf numFmtId="0" fontId="30" fillId="44" borderId="91" applyNumberFormat="0" applyAlignment="0" applyProtection="0"/>
    <xf numFmtId="0" fontId="4" fillId="24" borderId="93" applyNumberFormat="0" applyFont="0" applyAlignment="0" applyProtection="0"/>
    <xf numFmtId="0" fontId="30" fillId="9" borderId="91" applyNumberFormat="0" applyAlignment="0" applyProtection="0"/>
    <xf numFmtId="0" fontId="18" fillId="53" borderId="92" applyNumberFormat="0" applyAlignment="0" applyProtection="0"/>
    <xf numFmtId="0" fontId="28" fillId="9" borderId="91" applyNumberFormat="0" applyAlignment="0" applyProtection="0"/>
    <xf numFmtId="0" fontId="18" fillId="9" borderId="92" applyNumberFormat="0" applyAlignment="0" applyProtection="0"/>
    <xf numFmtId="0" fontId="28" fillId="9" borderId="91" applyNumberFormat="0" applyAlignment="0" applyProtection="0"/>
    <xf numFmtId="0" fontId="3" fillId="24" borderId="93" applyNumberFormat="0" applyFont="0" applyAlignment="0" applyProtection="0"/>
    <xf numFmtId="0" fontId="2" fillId="0" borderId="94" applyNumberFormat="0" applyFill="0" applyAlignment="0" applyProtection="0"/>
    <xf numFmtId="0" fontId="2" fillId="0" borderId="94" applyNumberFormat="0" applyFill="0" applyAlignment="0" applyProtection="0"/>
    <xf numFmtId="0" fontId="18" fillId="53" borderId="92" applyNumberFormat="0" applyAlignment="0" applyProtection="0"/>
    <xf numFmtId="0" fontId="28" fillId="53" borderId="91" applyNumberFormat="0" applyAlignment="0" applyProtection="0"/>
    <xf numFmtId="0" fontId="2" fillId="0" borderId="94" applyNumberFormat="0" applyFill="0" applyAlignment="0" applyProtection="0"/>
    <xf numFmtId="0" fontId="18" fillId="9" borderId="92" applyNumberFormat="0" applyAlignment="0" applyProtection="0"/>
    <xf numFmtId="0" fontId="2" fillId="0" borderId="94" applyNumberFormat="0" applyFill="0" applyAlignment="0" applyProtection="0"/>
    <xf numFmtId="0" fontId="71" fillId="55" borderId="93" applyNumberFormat="0" applyAlignment="0" applyProtection="0"/>
    <xf numFmtId="0" fontId="2" fillId="0" borderId="94" applyNumberFormat="0" applyFill="0" applyAlignment="0" applyProtection="0"/>
    <xf numFmtId="0" fontId="4" fillId="24" borderId="93" applyNumberFormat="0" applyFont="0" applyAlignment="0" applyProtection="0"/>
    <xf numFmtId="0" fontId="28" fillId="53"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3" fillId="24" borderId="93" applyNumberFormat="0" applyFont="0" applyAlignment="0" applyProtection="0"/>
    <xf numFmtId="0" fontId="2" fillId="0" borderId="94" applyNumberFormat="0" applyFill="0" applyAlignment="0" applyProtection="0"/>
    <xf numFmtId="0" fontId="28" fillId="9" borderId="91" applyNumberFormat="0" applyAlignment="0" applyProtection="0"/>
    <xf numFmtId="0" fontId="30" fillId="44" borderId="91" applyNumberFormat="0" applyAlignment="0" applyProtection="0"/>
    <xf numFmtId="0" fontId="28" fillId="53" borderId="91" applyNumberFormat="0" applyAlignment="0" applyProtection="0"/>
    <xf numFmtId="0" fontId="18" fillId="53" borderId="92" applyNumberFormat="0" applyAlignment="0" applyProtection="0"/>
    <xf numFmtId="0" fontId="18" fillId="9" borderId="92" applyNumberFormat="0" applyAlignment="0" applyProtection="0"/>
    <xf numFmtId="0" fontId="18" fillId="9" borderId="92" applyNumberFormat="0" applyAlignment="0" applyProtection="0"/>
    <xf numFmtId="0" fontId="18" fillId="9" borderId="92" applyNumberFormat="0" applyAlignment="0" applyProtection="0"/>
    <xf numFmtId="0" fontId="71" fillId="55" borderId="93" applyNumberFormat="0" applyAlignment="0" applyProtection="0"/>
    <xf numFmtId="0" fontId="30" fillId="44" borderId="91" applyNumberFormat="0" applyAlignment="0" applyProtection="0"/>
    <xf numFmtId="0" fontId="4" fillId="24" borderId="93" applyNumberFormat="0" applyFont="0" applyAlignment="0" applyProtection="0"/>
    <xf numFmtId="0" fontId="4" fillId="24" borderId="93" applyNumberFormat="0" applyFont="0" applyAlignment="0" applyProtection="0"/>
    <xf numFmtId="0" fontId="18" fillId="53" borderId="92" applyNumberFormat="0" applyAlignment="0" applyProtection="0"/>
    <xf numFmtId="0" fontId="30" fillId="44" borderId="91" applyNumberFormat="0" applyAlignment="0" applyProtection="0"/>
    <xf numFmtId="0" fontId="28" fillId="9" borderId="91" applyNumberFormat="0" applyAlignment="0" applyProtection="0"/>
    <xf numFmtId="0" fontId="18" fillId="9" borderId="92" applyNumberFormat="0" applyAlignment="0" applyProtection="0"/>
    <xf numFmtId="0" fontId="28" fillId="53" borderId="91" applyNumberFormat="0" applyAlignment="0" applyProtection="0"/>
    <xf numFmtId="0" fontId="30" fillId="9" borderId="91" applyNumberFormat="0" applyAlignment="0" applyProtection="0"/>
    <xf numFmtId="0" fontId="2" fillId="0" borderId="94" applyNumberFormat="0" applyFill="0" applyAlignment="0" applyProtection="0"/>
    <xf numFmtId="0" fontId="28" fillId="53" borderId="91" applyNumberFormat="0" applyAlignment="0" applyProtection="0"/>
    <xf numFmtId="0" fontId="28" fillId="9" borderId="91" applyNumberFormat="0" applyAlignment="0" applyProtection="0"/>
    <xf numFmtId="0" fontId="71" fillId="55" borderId="93" applyNumberFormat="0" applyAlignment="0" applyProtection="0"/>
    <xf numFmtId="0" fontId="18" fillId="9" borderId="92" applyNumberFormat="0" applyAlignment="0" applyProtection="0"/>
    <xf numFmtId="0" fontId="2" fillId="0" borderId="94" applyNumberFormat="0" applyFill="0" applyAlignment="0" applyProtection="0"/>
    <xf numFmtId="0" fontId="4" fillId="24" borderId="93" applyNumberFormat="0" applyFont="0" applyAlignment="0" applyProtection="0"/>
    <xf numFmtId="0" fontId="30" fillId="38" borderId="91" applyNumberFormat="0" applyAlignment="0" applyProtection="0"/>
    <xf numFmtId="0" fontId="18" fillId="9" borderId="92" applyNumberFormat="0" applyAlignment="0" applyProtection="0"/>
    <xf numFmtId="0" fontId="18" fillId="9" borderId="92" applyNumberFormat="0" applyAlignment="0" applyProtection="0"/>
    <xf numFmtId="0" fontId="4" fillId="24" borderId="93" applyNumberFormat="0" applyFont="0" applyAlignment="0" applyProtection="0"/>
    <xf numFmtId="0" fontId="2" fillId="0" borderId="94" applyNumberFormat="0" applyFill="0" applyAlignment="0" applyProtection="0"/>
    <xf numFmtId="0" fontId="4" fillId="24" borderId="93" applyNumberFormat="0" applyFont="0" applyAlignment="0" applyProtection="0"/>
    <xf numFmtId="0" fontId="18" fillId="9" borderId="92" applyNumberFormat="0" applyAlignment="0" applyProtection="0"/>
    <xf numFmtId="0" fontId="18" fillId="9" borderId="92" applyNumberFormat="0" applyAlignment="0" applyProtection="0"/>
    <xf numFmtId="0" fontId="28" fillId="53" borderId="91" applyNumberFormat="0" applyAlignment="0" applyProtection="0"/>
    <xf numFmtId="0" fontId="71" fillId="55" borderId="93" applyNumberFormat="0" applyAlignment="0" applyProtection="0"/>
    <xf numFmtId="0" fontId="18" fillId="9" borderId="92" applyNumberFormat="0" applyAlignment="0" applyProtection="0"/>
    <xf numFmtId="0" fontId="28" fillId="9" borderId="91" applyNumberFormat="0" applyAlignment="0" applyProtection="0"/>
    <xf numFmtId="0" fontId="18" fillId="9" borderId="92" applyNumberFormat="0" applyAlignment="0" applyProtection="0"/>
    <xf numFmtId="0" fontId="18" fillId="53" borderId="92" applyNumberFormat="0" applyAlignment="0" applyProtection="0"/>
    <xf numFmtId="0" fontId="18" fillId="9" borderId="92" applyNumberFormat="0" applyAlignment="0" applyProtection="0"/>
    <xf numFmtId="0" fontId="30" fillId="44" borderId="91" applyNumberFormat="0" applyAlignment="0" applyProtection="0"/>
    <xf numFmtId="0" fontId="71" fillId="55" borderId="93" applyNumberFormat="0" applyAlignment="0" applyProtection="0"/>
    <xf numFmtId="0" fontId="4" fillId="24" borderId="93" applyNumberFormat="0" applyFont="0" applyAlignment="0" applyProtection="0"/>
    <xf numFmtId="0" fontId="18" fillId="53" borderId="92" applyNumberFormat="0" applyAlignment="0" applyProtection="0"/>
    <xf numFmtId="0" fontId="4" fillId="24" borderId="93" applyNumberFormat="0" applyFont="0" applyAlignment="0" applyProtection="0"/>
    <xf numFmtId="0" fontId="18" fillId="53" borderId="92" applyNumberFormat="0" applyAlignment="0" applyProtection="0"/>
    <xf numFmtId="0" fontId="30" fillId="44" borderId="91" applyNumberFormat="0" applyAlignment="0" applyProtection="0"/>
    <xf numFmtId="0" fontId="4" fillId="24" borderId="93" applyNumberFormat="0" applyFont="0" applyAlignment="0" applyProtection="0"/>
    <xf numFmtId="0" fontId="2" fillId="0" borderId="94" applyNumberFormat="0" applyFill="0" applyAlignment="0" applyProtection="0"/>
    <xf numFmtId="0" fontId="71" fillId="55" borderId="93" applyNumberFormat="0" applyAlignment="0" applyProtection="0"/>
    <xf numFmtId="0" fontId="18" fillId="9" borderId="92" applyNumberFormat="0" applyAlignment="0" applyProtection="0"/>
    <xf numFmtId="0" fontId="30" fillId="44" borderId="91" applyNumberFormat="0" applyAlignment="0" applyProtection="0"/>
    <xf numFmtId="0" fontId="4" fillId="24" borderId="93" applyNumberFormat="0" applyFont="0" applyAlignment="0" applyProtection="0"/>
    <xf numFmtId="0" fontId="4" fillId="24" borderId="93" applyNumberFormat="0" applyFont="0" applyAlignment="0" applyProtection="0"/>
    <xf numFmtId="0" fontId="28" fillId="53" borderId="91" applyNumberFormat="0" applyAlignment="0" applyProtection="0"/>
    <xf numFmtId="0" fontId="28" fillId="53" borderId="91" applyNumberFormat="0" applyAlignment="0" applyProtection="0"/>
    <xf numFmtId="0" fontId="18" fillId="9" borderId="92" applyNumberFormat="0" applyAlignment="0" applyProtection="0"/>
    <xf numFmtId="0" fontId="4" fillId="24" borderId="93" applyNumberFormat="0" applyFont="0" applyAlignment="0" applyProtection="0"/>
    <xf numFmtId="0" fontId="30" fillId="9" borderId="91" applyNumberFormat="0" applyAlignment="0" applyProtection="0"/>
    <xf numFmtId="0" fontId="28" fillId="53"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2" fillId="0" borderId="94" applyNumberFormat="0" applyFill="0" applyAlignment="0" applyProtection="0"/>
    <xf numFmtId="0" fontId="4" fillId="24" borderId="93" applyNumberFormat="0" applyFont="0" applyAlignment="0" applyProtection="0"/>
    <xf numFmtId="0" fontId="18" fillId="9" borderId="92" applyNumberFormat="0" applyAlignment="0" applyProtection="0"/>
    <xf numFmtId="0" fontId="18" fillId="9" borderId="92" applyNumberFormat="0" applyAlignment="0" applyProtection="0"/>
    <xf numFmtId="0" fontId="30" fillId="44" borderId="91" applyNumberFormat="0" applyAlignment="0" applyProtection="0"/>
    <xf numFmtId="0" fontId="30" fillId="9" borderId="91" applyNumberFormat="0" applyAlignment="0" applyProtection="0"/>
    <xf numFmtId="0" fontId="28" fillId="9" borderId="91" applyNumberFormat="0" applyAlignment="0" applyProtection="0"/>
    <xf numFmtId="0" fontId="71" fillId="55" borderId="93" applyNumberFormat="0" applyAlignment="0" applyProtection="0"/>
    <xf numFmtId="0" fontId="18" fillId="9" borderId="92" applyNumberFormat="0" applyAlignment="0" applyProtection="0"/>
    <xf numFmtId="0" fontId="28" fillId="9" borderId="91" applyNumberFormat="0" applyAlignment="0" applyProtection="0"/>
    <xf numFmtId="0" fontId="4" fillId="24" borderId="93" applyNumberFormat="0" applyFont="0" applyAlignment="0" applyProtection="0"/>
    <xf numFmtId="0" fontId="2" fillId="0" borderId="94" applyNumberFormat="0" applyFill="0" applyAlignment="0" applyProtection="0"/>
    <xf numFmtId="0" fontId="2" fillId="0" borderId="94" applyNumberFormat="0" applyFill="0" applyAlignment="0" applyProtection="0"/>
    <xf numFmtId="0" fontId="4" fillId="24" borderId="93" applyNumberFormat="0" applyFont="0" applyAlignment="0" applyProtection="0"/>
    <xf numFmtId="0" fontId="18" fillId="53"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2" fillId="0" borderId="94" applyNumberFormat="0" applyFill="0" applyAlignment="0" applyProtection="0"/>
    <xf numFmtId="0" fontId="18" fillId="53" borderId="92" applyNumberFormat="0" applyAlignment="0" applyProtection="0"/>
    <xf numFmtId="0" fontId="28" fillId="9" borderId="91" applyNumberFormat="0" applyAlignment="0" applyProtection="0"/>
    <xf numFmtId="0" fontId="18" fillId="9" borderId="92" applyNumberFormat="0" applyAlignment="0" applyProtection="0"/>
    <xf numFmtId="0" fontId="30" fillId="9" borderId="91" applyNumberFormat="0" applyAlignment="0" applyProtection="0"/>
    <xf numFmtId="0" fontId="4" fillId="24" borderId="93" applyNumberFormat="0" applyFont="0" applyAlignment="0" applyProtection="0"/>
    <xf numFmtId="0" fontId="28" fillId="9" borderId="91" applyNumberFormat="0" applyAlignment="0" applyProtection="0"/>
    <xf numFmtId="0" fontId="71" fillId="55" borderId="93" applyNumberFormat="0" applyAlignment="0" applyProtection="0"/>
    <xf numFmtId="0" fontId="4" fillId="24" borderId="93" applyNumberFormat="0" applyFont="0" applyAlignment="0" applyProtection="0"/>
    <xf numFmtId="0" fontId="28" fillId="9" borderId="91" applyNumberFormat="0" applyAlignment="0" applyProtection="0"/>
    <xf numFmtId="0" fontId="71" fillId="55" borderId="93" applyNumberFormat="0" applyAlignment="0" applyProtection="0"/>
    <xf numFmtId="0" fontId="2" fillId="0" borderId="94" applyNumberFormat="0" applyFill="0" applyAlignment="0" applyProtection="0"/>
    <xf numFmtId="0" fontId="18" fillId="9" borderId="92" applyNumberFormat="0" applyAlignment="0" applyProtection="0"/>
    <xf numFmtId="0" fontId="18" fillId="53" borderId="92" applyNumberFormat="0" applyAlignment="0" applyProtection="0"/>
    <xf numFmtId="0" fontId="30" fillId="9" borderId="91" applyNumberFormat="0" applyAlignment="0" applyProtection="0"/>
    <xf numFmtId="0" fontId="30" fillId="38" borderId="91" applyNumberFormat="0" applyAlignment="0" applyProtection="0"/>
    <xf numFmtId="0" fontId="18" fillId="53" borderId="92" applyNumberFormat="0" applyAlignment="0" applyProtection="0"/>
    <xf numFmtId="0" fontId="3" fillId="24" borderId="93" applyNumberFormat="0" applyFont="0" applyAlignment="0" applyProtection="0"/>
    <xf numFmtId="0" fontId="4" fillId="24" borderId="93" applyNumberFormat="0" applyFont="0" applyAlignment="0" applyProtection="0"/>
    <xf numFmtId="0" fontId="18" fillId="53" borderId="92" applyNumberFormat="0" applyAlignment="0" applyProtection="0"/>
    <xf numFmtId="0" fontId="30" fillId="9" borderId="91" applyNumberFormat="0" applyAlignment="0" applyProtection="0"/>
    <xf numFmtId="0" fontId="18" fillId="9" borderId="92" applyNumberFormat="0" applyAlignment="0" applyProtection="0"/>
    <xf numFmtId="0" fontId="71" fillId="55" borderId="93" applyNumberFormat="0" applyAlignment="0" applyProtection="0"/>
    <xf numFmtId="0" fontId="18" fillId="53" borderId="92" applyNumberFormat="0" applyAlignment="0" applyProtection="0"/>
    <xf numFmtId="0" fontId="18" fillId="53" borderId="92" applyNumberFormat="0" applyAlignment="0" applyProtection="0"/>
    <xf numFmtId="0" fontId="28" fillId="9" borderId="91" applyNumberFormat="0" applyAlignment="0" applyProtection="0"/>
    <xf numFmtId="0" fontId="2" fillId="0" borderId="94" applyNumberFormat="0" applyFill="0" applyAlignment="0" applyProtection="0"/>
    <xf numFmtId="0" fontId="30" fillId="44"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18" fillId="9" borderId="92" applyNumberFormat="0" applyAlignment="0" applyProtection="0"/>
    <xf numFmtId="0" fontId="18" fillId="9" borderId="92" applyNumberFormat="0" applyAlignment="0" applyProtection="0"/>
    <xf numFmtId="0" fontId="2" fillId="0" borderId="94" applyNumberFormat="0" applyFill="0" applyAlignment="0" applyProtection="0"/>
    <xf numFmtId="0" fontId="28" fillId="9" borderId="91" applyNumberFormat="0" applyAlignment="0" applyProtection="0"/>
    <xf numFmtId="0" fontId="18" fillId="9" borderId="92" applyNumberFormat="0" applyAlignment="0" applyProtection="0"/>
    <xf numFmtId="0" fontId="30" fillId="9" borderId="91" applyNumberFormat="0" applyAlignment="0" applyProtection="0"/>
    <xf numFmtId="0" fontId="18" fillId="9" borderId="92" applyNumberFormat="0" applyAlignment="0" applyProtection="0"/>
    <xf numFmtId="0" fontId="30" fillId="9" borderId="91" applyNumberFormat="0" applyAlignment="0" applyProtection="0"/>
    <xf numFmtId="0" fontId="3" fillId="24" borderId="93" applyNumberFormat="0" applyFont="0" applyAlignment="0" applyProtection="0"/>
    <xf numFmtId="0" fontId="30" fillId="44" borderId="91" applyNumberFormat="0" applyAlignment="0" applyProtection="0"/>
    <xf numFmtId="0" fontId="2" fillId="0" borderId="94" applyNumberFormat="0" applyFill="0" applyAlignment="0" applyProtection="0"/>
    <xf numFmtId="0" fontId="71" fillId="55" borderId="93" applyNumberFormat="0" applyAlignment="0" applyProtection="0"/>
    <xf numFmtId="0" fontId="18" fillId="9" borderId="92" applyNumberFormat="0" applyAlignment="0" applyProtection="0"/>
    <xf numFmtId="0" fontId="18" fillId="9" borderId="92" applyNumberFormat="0" applyAlignment="0" applyProtection="0"/>
    <xf numFmtId="0" fontId="2" fillId="0" borderId="94" applyNumberFormat="0" applyFill="0" applyAlignment="0" applyProtection="0"/>
    <xf numFmtId="0" fontId="28" fillId="9"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18" fillId="9" borderId="92" applyNumberFormat="0" applyAlignment="0" applyProtection="0"/>
    <xf numFmtId="0" fontId="18" fillId="53" borderId="92" applyNumberFormat="0" applyAlignment="0" applyProtection="0"/>
    <xf numFmtId="0" fontId="28"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30" fillId="9" borderId="91" applyNumberFormat="0" applyAlignment="0" applyProtection="0"/>
    <xf numFmtId="0" fontId="28" fillId="9" borderId="91" applyNumberFormat="0" applyAlignment="0" applyProtection="0"/>
    <xf numFmtId="0" fontId="4" fillId="24" borderId="93" applyNumberFormat="0" applyFont="0" applyAlignment="0" applyProtection="0"/>
    <xf numFmtId="0" fontId="4" fillId="24" borderId="93" applyNumberFormat="0" applyFont="0" applyAlignment="0" applyProtection="0"/>
    <xf numFmtId="0" fontId="2" fillId="0" borderId="94" applyNumberFormat="0" applyFill="0" applyAlignment="0" applyProtection="0"/>
    <xf numFmtId="0" fontId="2" fillId="0" borderId="94" applyNumberFormat="0" applyFill="0" applyAlignment="0" applyProtection="0"/>
    <xf numFmtId="0" fontId="28" fillId="53" borderId="91" applyNumberFormat="0" applyAlignment="0" applyProtection="0"/>
    <xf numFmtId="0" fontId="18" fillId="53" borderId="92" applyNumberFormat="0" applyAlignment="0" applyProtection="0"/>
    <xf numFmtId="0" fontId="4" fillId="24" borderId="93" applyNumberFormat="0" applyFont="0" applyAlignment="0" applyProtection="0"/>
    <xf numFmtId="0" fontId="4" fillId="24" borderId="93" applyNumberFormat="0" applyFont="0" applyAlignment="0" applyProtection="0"/>
    <xf numFmtId="0" fontId="18" fillId="9" borderId="92" applyNumberFormat="0" applyAlignment="0" applyProtection="0"/>
    <xf numFmtId="0" fontId="18" fillId="9" borderId="92" applyNumberFormat="0" applyAlignment="0" applyProtection="0"/>
    <xf numFmtId="0" fontId="4" fillId="24" borderId="93" applyNumberFormat="0" applyFont="0" applyAlignment="0" applyProtection="0"/>
    <xf numFmtId="0" fontId="28" fillId="9" borderId="91" applyNumberFormat="0" applyAlignment="0" applyProtection="0"/>
    <xf numFmtId="0" fontId="18" fillId="53" borderId="92" applyNumberFormat="0" applyAlignment="0" applyProtection="0"/>
    <xf numFmtId="0" fontId="30" fillId="9" borderId="91" applyNumberFormat="0" applyAlignment="0" applyProtection="0"/>
    <xf numFmtId="0" fontId="28" fillId="9" borderId="91" applyNumberFormat="0" applyAlignment="0" applyProtection="0"/>
    <xf numFmtId="0" fontId="30" fillId="38"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53" borderId="92" applyNumberFormat="0" applyAlignment="0" applyProtection="0"/>
    <xf numFmtId="0" fontId="30" fillId="9" borderId="91" applyNumberFormat="0" applyAlignment="0" applyProtection="0"/>
    <xf numFmtId="0" fontId="2" fillId="0" borderId="94" applyNumberFormat="0" applyFill="0" applyAlignment="0" applyProtection="0"/>
    <xf numFmtId="0" fontId="30" fillId="9" borderId="91" applyNumberFormat="0" applyAlignment="0" applyProtection="0"/>
    <xf numFmtId="0" fontId="30" fillId="44" borderId="91" applyNumberFormat="0" applyAlignment="0" applyProtection="0"/>
    <xf numFmtId="0" fontId="3" fillId="24" borderId="93" applyNumberFormat="0" applyFont="0" applyAlignment="0" applyProtection="0"/>
    <xf numFmtId="0" fontId="4" fillId="24" borderId="93" applyNumberFormat="0" applyFont="0" applyAlignment="0" applyProtection="0"/>
    <xf numFmtId="0" fontId="30" fillId="9" borderId="91" applyNumberFormat="0" applyAlignment="0" applyProtection="0"/>
    <xf numFmtId="0" fontId="30" fillId="9" borderId="91" applyNumberFormat="0" applyAlignment="0" applyProtection="0"/>
    <xf numFmtId="0" fontId="2" fillId="0" borderId="94" applyNumberFormat="0" applyFill="0" applyAlignment="0" applyProtection="0"/>
    <xf numFmtId="0" fontId="3" fillId="24" borderId="93" applyNumberFormat="0" applyFont="0" applyAlignment="0" applyProtection="0"/>
    <xf numFmtId="0" fontId="18" fillId="53" borderId="92" applyNumberFormat="0" applyAlignment="0" applyProtection="0"/>
    <xf numFmtId="0" fontId="2" fillId="0" borderId="94" applyNumberFormat="0" applyFill="0" applyAlignment="0" applyProtection="0"/>
    <xf numFmtId="0" fontId="30" fillId="9" borderId="91" applyNumberFormat="0" applyAlignment="0" applyProtection="0"/>
    <xf numFmtId="0" fontId="30" fillId="9" borderId="91" applyNumberFormat="0" applyAlignment="0" applyProtection="0"/>
    <xf numFmtId="0" fontId="71" fillId="55" borderId="93" applyNumberFormat="0" applyAlignment="0" applyProtection="0"/>
    <xf numFmtId="0" fontId="2" fillId="0" borderId="94" applyNumberFormat="0" applyFill="0" applyAlignment="0" applyProtection="0"/>
    <xf numFmtId="0" fontId="18" fillId="9" borderId="92" applyNumberFormat="0" applyAlignment="0" applyProtection="0"/>
    <xf numFmtId="0" fontId="3" fillId="24" borderId="93" applyNumberFormat="0" applyFont="0" applyAlignment="0" applyProtection="0"/>
    <xf numFmtId="0" fontId="71" fillId="55" borderId="93" applyNumberFormat="0" applyAlignment="0" applyProtection="0"/>
    <xf numFmtId="0" fontId="28" fillId="53" borderId="91" applyNumberFormat="0" applyAlignment="0" applyProtection="0"/>
    <xf numFmtId="0" fontId="28" fillId="53" borderId="91" applyNumberFormat="0" applyAlignment="0" applyProtection="0"/>
    <xf numFmtId="0" fontId="30" fillId="44"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18" fillId="53" borderId="92" applyNumberFormat="0" applyAlignment="0" applyProtection="0"/>
    <xf numFmtId="0" fontId="18" fillId="53" borderId="92" applyNumberFormat="0" applyAlignment="0" applyProtection="0"/>
    <xf numFmtId="0" fontId="3" fillId="24" borderId="93" applyNumberFormat="0" applyFont="0" applyAlignment="0" applyProtection="0"/>
    <xf numFmtId="0" fontId="2" fillId="0" borderId="94" applyNumberFormat="0" applyFill="0" applyAlignment="0" applyProtection="0"/>
    <xf numFmtId="0" fontId="18" fillId="53" borderId="92" applyNumberFormat="0" applyAlignment="0" applyProtection="0"/>
    <xf numFmtId="0" fontId="4" fillId="24" borderId="93" applyNumberFormat="0" applyFont="0" applyAlignment="0" applyProtection="0"/>
    <xf numFmtId="0" fontId="18" fillId="53" borderId="92" applyNumberFormat="0" applyAlignment="0" applyProtection="0"/>
    <xf numFmtId="0" fontId="28" fillId="9" borderId="91" applyNumberFormat="0" applyAlignment="0" applyProtection="0"/>
    <xf numFmtId="0" fontId="28" fillId="53" borderId="91" applyNumberFormat="0" applyAlignment="0" applyProtection="0"/>
    <xf numFmtId="0" fontId="2" fillId="0" borderId="94" applyNumberFormat="0" applyFill="0" applyAlignment="0" applyProtection="0"/>
    <xf numFmtId="0" fontId="71" fillId="55" borderId="93" applyNumberFormat="0" applyAlignment="0" applyProtection="0"/>
    <xf numFmtId="0" fontId="4" fillId="24" borderId="93" applyNumberFormat="0" applyFont="0" applyAlignment="0" applyProtection="0"/>
    <xf numFmtId="0" fontId="3" fillId="24" borderId="93" applyNumberFormat="0" applyFont="0" applyAlignment="0" applyProtection="0"/>
    <xf numFmtId="0" fontId="28" fillId="9" borderId="91" applyNumberFormat="0" applyAlignment="0" applyProtection="0"/>
    <xf numFmtId="0" fontId="4" fillId="24" borderId="93" applyNumberFormat="0" applyFont="0" applyAlignment="0" applyProtection="0"/>
    <xf numFmtId="0" fontId="30" fillId="44" borderId="91" applyNumberFormat="0" applyAlignment="0" applyProtection="0"/>
    <xf numFmtId="0" fontId="30"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30" fillId="38" borderId="91" applyNumberFormat="0" applyAlignment="0" applyProtection="0"/>
    <xf numFmtId="0" fontId="71" fillId="55" borderId="93" applyNumberFormat="0" applyAlignment="0" applyProtection="0"/>
    <xf numFmtId="0" fontId="30" fillId="9" borderId="91" applyNumberFormat="0" applyAlignment="0" applyProtection="0"/>
    <xf numFmtId="0" fontId="30" fillId="38" borderId="91" applyNumberFormat="0" applyAlignment="0" applyProtection="0"/>
    <xf numFmtId="0" fontId="18" fillId="53" borderId="92" applyNumberFormat="0" applyAlignment="0" applyProtection="0"/>
    <xf numFmtId="0" fontId="2" fillId="0" borderId="94" applyNumberFormat="0" applyFill="0" applyAlignment="0" applyProtection="0"/>
    <xf numFmtId="0" fontId="4" fillId="24" borderId="93" applyNumberFormat="0" applyFont="0" applyAlignment="0" applyProtection="0"/>
    <xf numFmtId="0" fontId="30" fillId="44" borderId="91" applyNumberFormat="0" applyAlignment="0" applyProtection="0"/>
    <xf numFmtId="0" fontId="3" fillId="24" borderId="93" applyNumberFormat="0" applyFont="0" applyAlignment="0" applyProtection="0"/>
    <xf numFmtId="0" fontId="28" fillId="9" borderId="91" applyNumberFormat="0" applyAlignment="0" applyProtection="0"/>
    <xf numFmtId="0" fontId="28" fillId="9" borderId="91" applyNumberFormat="0" applyAlignment="0" applyProtection="0"/>
    <xf numFmtId="0" fontId="2" fillId="0" borderId="94" applyNumberFormat="0" applyFill="0" applyAlignment="0" applyProtection="0"/>
    <xf numFmtId="0" fontId="28"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28" fillId="53"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18" fillId="9" borderId="92" applyNumberFormat="0" applyAlignment="0" applyProtection="0"/>
    <xf numFmtId="0" fontId="30" fillId="44" borderId="91" applyNumberFormat="0" applyAlignment="0" applyProtection="0"/>
    <xf numFmtId="0" fontId="30" fillId="9" borderId="91" applyNumberFormat="0" applyAlignment="0" applyProtection="0"/>
    <xf numFmtId="0" fontId="28" fillId="53" borderId="91" applyNumberFormat="0" applyAlignment="0" applyProtection="0"/>
    <xf numFmtId="0" fontId="28"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4" fillId="24" borderId="93" applyNumberFormat="0" applyFont="0" applyAlignment="0" applyProtection="0"/>
    <xf numFmtId="0" fontId="4" fillId="24" borderId="93" applyNumberFormat="0" applyFont="0" applyAlignment="0" applyProtection="0"/>
    <xf numFmtId="0" fontId="28" fillId="9" borderId="91" applyNumberFormat="0" applyAlignment="0" applyProtection="0"/>
    <xf numFmtId="0" fontId="28" fillId="53" borderId="91" applyNumberFormat="0" applyAlignment="0" applyProtection="0"/>
    <xf numFmtId="0" fontId="28" fillId="9" borderId="91" applyNumberFormat="0" applyAlignment="0" applyProtection="0"/>
    <xf numFmtId="0" fontId="18" fillId="9" borderId="92" applyNumberFormat="0" applyAlignment="0" applyProtection="0"/>
    <xf numFmtId="0" fontId="4" fillId="24" borderId="93" applyNumberFormat="0" applyFont="0" applyAlignment="0" applyProtection="0"/>
    <xf numFmtId="0" fontId="18" fillId="9" borderId="92" applyNumberFormat="0" applyAlignment="0" applyProtection="0"/>
    <xf numFmtId="0" fontId="18" fillId="9" borderId="92" applyNumberFormat="0" applyAlignment="0" applyProtection="0"/>
    <xf numFmtId="0" fontId="18" fillId="9" borderId="92" applyNumberFormat="0" applyAlignment="0" applyProtection="0"/>
    <xf numFmtId="0" fontId="30"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30" fillId="44" borderId="91" applyNumberFormat="0" applyAlignment="0" applyProtection="0"/>
    <xf numFmtId="0" fontId="30" fillId="44" borderId="91" applyNumberFormat="0" applyAlignment="0" applyProtection="0"/>
    <xf numFmtId="0" fontId="2" fillId="0" borderId="94" applyNumberFormat="0" applyFill="0" applyAlignment="0" applyProtection="0"/>
    <xf numFmtId="0" fontId="18" fillId="53" borderId="92" applyNumberFormat="0" applyAlignment="0" applyProtection="0"/>
    <xf numFmtId="0" fontId="30" fillId="38" borderId="91" applyNumberFormat="0" applyAlignment="0" applyProtection="0"/>
    <xf numFmtId="0" fontId="28" fillId="9" borderId="91" applyNumberFormat="0" applyAlignment="0" applyProtection="0"/>
    <xf numFmtId="0" fontId="2" fillId="0" borderId="94" applyNumberFormat="0" applyFill="0" applyAlignment="0" applyProtection="0"/>
    <xf numFmtId="0" fontId="18" fillId="53" borderId="92" applyNumberFormat="0" applyAlignment="0" applyProtection="0"/>
    <xf numFmtId="0" fontId="71" fillId="55" borderId="93" applyNumberFormat="0" applyAlignment="0" applyProtection="0"/>
    <xf numFmtId="0" fontId="28" fillId="53" borderId="91" applyNumberFormat="0" applyAlignment="0" applyProtection="0"/>
    <xf numFmtId="0" fontId="30" fillId="44" borderId="91" applyNumberFormat="0" applyAlignment="0" applyProtection="0"/>
    <xf numFmtId="0" fontId="2" fillId="0" borderId="94" applyNumberFormat="0" applyFill="0" applyAlignment="0" applyProtection="0"/>
    <xf numFmtId="0" fontId="30" fillId="38" borderId="91" applyNumberFormat="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18" fillId="9" borderId="92" applyNumberFormat="0" applyAlignment="0" applyProtection="0"/>
    <xf numFmtId="0" fontId="28" fillId="9" borderId="91" applyNumberFormat="0" applyAlignment="0" applyProtection="0"/>
    <xf numFmtId="0" fontId="18" fillId="9" borderId="92" applyNumberFormat="0" applyAlignment="0" applyProtection="0"/>
    <xf numFmtId="0" fontId="30" fillId="9" borderId="91" applyNumberFormat="0" applyAlignment="0" applyProtection="0"/>
    <xf numFmtId="0" fontId="2" fillId="0" borderId="94" applyNumberFormat="0" applyFill="0" applyAlignment="0" applyProtection="0"/>
    <xf numFmtId="0" fontId="71" fillId="55" borderId="93" applyNumberFormat="0" applyAlignment="0" applyProtection="0"/>
    <xf numFmtId="0" fontId="18" fillId="9" borderId="92" applyNumberFormat="0" applyAlignment="0" applyProtection="0"/>
    <xf numFmtId="0" fontId="18" fillId="9" borderId="92" applyNumberFormat="0" applyAlignment="0" applyProtection="0"/>
    <xf numFmtId="0" fontId="30" fillId="9"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4" fillId="24" borderId="93" applyNumberFormat="0" applyFont="0" applyAlignment="0" applyProtection="0"/>
    <xf numFmtId="0" fontId="18" fillId="9" borderId="92" applyNumberFormat="0" applyAlignment="0" applyProtection="0"/>
    <xf numFmtId="0" fontId="18" fillId="9" borderId="92" applyNumberFormat="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30" fillId="9" borderId="91" applyNumberFormat="0" applyAlignment="0" applyProtection="0"/>
    <xf numFmtId="0" fontId="71" fillId="55" borderId="93" applyNumberFormat="0" applyAlignment="0" applyProtection="0"/>
    <xf numFmtId="0" fontId="71" fillId="55" borderId="93" applyNumberFormat="0" applyAlignment="0" applyProtection="0"/>
    <xf numFmtId="0" fontId="28" fillId="9" borderId="91" applyNumberFormat="0" applyAlignment="0" applyProtection="0"/>
    <xf numFmtId="0" fontId="28" fillId="9" borderId="91" applyNumberFormat="0" applyAlignment="0" applyProtection="0"/>
    <xf numFmtId="0" fontId="2" fillId="0" borderId="94" applyNumberFormat="0" applyFill="0" applyAlignment="0" applyProtection="0"/>
    <xf numFmtId="0" fontId="18" fillId="9" borderId="92" applyNumberFormat="0" applyAlignment="0" applyProtection="0"/>
    <xf numFmtId="0" fontId="2" fillId="0" borderId="94" applyNumberFormat="0" applyFill="0" applyAlignment="0" applyProtection="0"/>
    <xf numFmtId="0" fontId="30" fillId="44" borderId="91" applyNumberFormat="0" applyAlignment="0" applyProtection="0"/>
    <xf numFmtId="0" fontId="2" fillId="0" borderId="94" applyNumberFormat="0" applyFill="0" applyAlignment="0" applyProtection="0"/>
    <xf numFmtId="0" fontId="28" fillId="53" borderId="91" applyNumberFormat="0" applyAlignment="0" applyProtection="0"/>
    <xf numFmtId="0" fontId="4" fillId="24" borderId="93" applyNumberFormat="0" applyFont="0" applyAlignment="0" applyProtection="0"/>
    <xf numFmtId="0" fontId="30" fillId="38" borderId="91" applyNumberFormat="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28" fillId="9" borderId="91" applyNumberFormat="0" applyAlignment="0" applyProtection="0"/>
    <xf numFmtId="0" fontId="30" fillId="44" borderId="91" applyNumberFormat="0" applyAlignment="0" applyProtection="0"/>
    <xf numFmtId="0" fontId="28" fillId="9" borderId="91" applyNumberFormat="0" applyAlignment="0" applyProtection="0"/>
    <xf numFmtId="0" fontId="3" fillId="24" borderId="93" applyNumberFormat="0" applyFont="0" applyAlignment="0" applyProtection="0"/>
    <xf numFmtId="0" fontId="18" fillId="9" borderId="92" applyNumberFormat="0" applyAlignment="0" applyProtection="0"/>
    <xf numFmtId="0" fontId="18" fillId="53" borderId="92" applyNumberFormat="0" applyAlignment="0" applyProtection="0"/>
    <xf numFmtId="0" fontId="2" fillId="0" borderId="94" applyNumberFormat="0" applyFill="0" applyAlignment="0" applyProtection="0"/>
    <xf numFmtId="0" fontId="18" fillId="9" borderId="92" applyNumberFormat="0" applyAlignment="0" applyProtection="0"/>
    <xf numFmtId="0" fontId="3" fillId="24" borderId="93" applyNumberFormat="0" applyFont="0" applyAlignment="0" applyProtection="0"/>
    <xf numFmtId="0" fontId="2" fillId="0" borderId="94" applyNumberFormat="0" applyFill="0" applyAlignment="0" applyProtection="0"/>
    <xf numFmtId="0" fontId="30"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28" fillId="9" borderId="91" applyNumberFormat="0" applyAlignment="0" applyProtection="0"/>
    <xf numFmtId="0" fontId="18" fillId="53" borderId="92" applyNumberFormat="0" applyAlignment="0" applyProtection="0"/>
    <xf numFmtId="0" fontId="30" fillId="9" borderId="91" applyNumberFormat="0" applyAlignment="0" applyProtection="0"/>
    <xf numFmtId="0" fontId="4" fillId="24" borderId="93" applyNumberFormat="0" applyFont="0" applyAlignment="0" applyProtection="0"/>
    <xf numFmtId="0" fontId="30" fillId="9"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28" fillId="9" borderId="91" applyNumberFormat="0" applyAlignment="0" applyProtection="0"/>
    <xf numFmtId="0" fontId="2" fillId="0" borderId="94" applyNumberFormat="0" applyFill="0" applyAlignment="0" applyProtection="0"/>
    <xf numFmtId="0" fontId="30" fillId="9" borderId="91" applyNumberFormat="0" applyAlignment="0" applyProtection="0"/>
    <xf numFmtId="0" fontId="4" fillId="24" borderId="93" applyNumberFormat="0" applyFont="0" applyAlignment="0" applyProtection="0"/>
    <xf numFmtId="0" fontId="28" fillId="9" borderId="91" applyNumberFormat="0" applyAlignment="0" applyProtection="0"/>
    <xf numFmtId="0" fontId="2" fillId="0" borderId="94" applyNumberFormat="0" applyFill="0" applyAlignment="0" applyProtection="0"/>
    <xf numFmtId="0" fontId="71" fillId="55" borderId="93" applyNumberFormat="0" applyAlignment="0" applyProtection="0"/>
    <xf numFmtId="0" fontId="2" fillId="0" borderId="94" applyNumberFormat="0" applyFill="0" applyAlignment="0" applyProtection="0"/>
    <xf numFmtId="0" fontId="30" fillId="44" borderId="91" applyNumberFormat="0" applyAlignment="0" applyProtection="0"/>
    <xf numFmtId="0" fontId="18" fillId="9" borderId="92" applyNumberFormat="0" applyAlignment="0" applyProtection="0"/>
    <xf numFmtId="0" fontId="30" fillId="9" borderId="91" applyNumberFormat="0" applyAlignment="0" applyProtection="0"/>
    <xf numFmtId="0" fontId="18" fillId="9" borderId="92" applyNumberFormat="0" applyAlignment="0" applyProtection="0"/>
    <xf numFmtId="0" fontId="18" fillId="53" borderId="92" applyNumberFormat="0" applyAlignment="0" applyProtection="0"/>
    <xf numFmtId="0" fontId="30" fillId="9" borderId="91" applyNumberFormat="0" applyAlignment="0" applyProtection="0"/>
    <xf numFmtId="0" fontId="2" fillId="0" borderId="94" applyNumberFormat="0" applyFill="0" applyAlignment="0" applyProtection="0"/>
    <xf numFmtId="0" fontId="28" fillId="9" borderId="91" applyNumberFormat="0" applyAlignment="0" applyProtection="0"/>
    <xf numFmtId="0" fontId="4" fillId="24" borderId="93" applyNumberFormat="0" applyFont="0" applyAlignment="0" applyProtection="0"/>
    <xf numFmtId="0" fontId="4" fillId="24" borderId="93" applyNumberFormat="0" applyFont="0" applyAlignment="0" applyProtection="0"/>
    <xf numFmtId="0" fontId="18" fillId="9" borderId="92" applyNumberFormat="0" applyAlignment="0" applyProtection="0"/>
    <xf numFmtId="0" fontId="28" fillId="53" borderId="91" applyNumberFormat="0" applyAlignment="0" applyProtection="0"/>
    <xf numFmtId="0" fontId="18" fillId="9" borderId="92" applyNumberFormat="0" applyAlignment="0" applyProtection="0"/>
    <xf numFmtId="0" fontId="30" fillId="38" borderId="91" applyNumberFormat="0" applyAlignment="0" applyProtection="0"/>
    <xf numFmtId="0" fontId="18" fillId="9" borderId="92" applyNumberFormat="0" applyAlignment="0" applyProtection="0"/>
    <xf numFmtId="0" fontId="2" fillId="0" borderId="94" applyNumberFormat="0" applyFill="0" applyAlignment="0" applyProtection="0"/>
    <xf numFmtId="0" fontId="18" fillId="9" borderId="92" applyNumberFormat="0" applyAlignment="0" applyProtection="0"/>
    <xf numFmtId="0" fontId="3" fillId="24" borderId="93" applyNumberFormat="0" applyFont="0" applyAlignment="0" applyProtection="0"/>
    <xf numFmtId="0" fontId="30" fillId="9" borderId="91" applyNumberFormat="0" applyAlignment="0" applyProtection="0"/>
    <xf numFmtId="0" fontId="28" fillId="9" borderId="91" applyNumberFormat="0" applyAlignment="0" applyProtection="0"/>
    <xf numFmtId="0" fontId="18" fillId="9" borderId="92" applyNumberFormat="0" applyAlignment="0" applyProtection="0"/>
    <xf numFmtId="0" fontId="4" fillId="24" borderId="93" applyNumberFormat="0" applyFont="0" applyAlignment="0" applyProtection="0"/>
    <xf numFmtId="0" fontId="71" fillId="55" borderId="93" applyNumberFormat="0" applyAlignment="0" applyProtection="0"/>
    <xf numFmtId="0" fontId="30" fillId="44" borderId="91" applyNumberFormat="0" applyAlignment="0" applyProtection="0"/>
    <xf numFmtId="0" fontId="18" fillId="9" borderId="92" applyNumberFormat="0" applyAlignment="0" applyProtection="0"/>
    <xf numFmtId="0" fontId="18" fillId="53" borderId="92" applyNumberFormat="0" applyAlignment="0" applyProtection="0"/>
    <xf numFmtId="0" fontId="4" fillId="24" borderId="93" applyNumberFormat="0" applyFont="0" applyAlignment="0" applyProtection="0"/>
    <xf numFmtId="0" fontId="28" fillId="53" borderId="91" applyNumberFormat="0" applyAlignment="0" applyProtection="0"/>
    <xf numFmtId="0" fontId="28" fillId="9" borderId="91" applyNumberFormat="0" applyAlignment="0" applyProtection="0"/>
    <xf numFmtId="0" fontId="2" fillId="0" borderId="94" applyNumberFormat="0" applyFill="0" applyAlignment="0" applyProtection="0"/>
    <xf numFmtId="0" fontId="71" fillId="55" borderId="93" applyNumberFormat="0" applyAlignment="0" applyProtection="0"/>
    <xf numFmtId="0" fontId="28" fillId="53" borderId="91" applyNumberFormat="0" applyAlignment="0" applyProtection="0"/>
    <xf numFmtId="0" fontId="2" fillId="0" borderId="94" applyNumberFormat="0" applyFill="0" applyAlignment="0" applyProtection="0"/>
    <xf numFmtId="0" fontId="71" fillId="55" borderId="93" applyNumberFormat="0" applyAlignment="0" applyProtection="0"/>
    <xf numFmtId="0" fontId="3" fillId="24" borderId="93" applyNumberFormat="0" applyFont="0" applyAlignment="0" applyProtection="0"/>
    <xf numFmtId="0" fontId="18" fillId="53" borderId="92" applyNumberFormat="0" applyAlignment="0" applyProtection="0"/>
    <xf numFmtId="0" fontId="30" fillId="9" borderId="91" applyNumberFormat="0" applyAlignment="0" applyProtection="0"/>
    <xf numFmtId="0" fontId="2" fillId="0" borderId="94" applyNumberFormat="0" applyFill="0" applyAlignment="0" applyProtection="0"/>
    <xf numFmtId="0" fontId="18" fillId="53" borderId="92" applyNumberFormat="0" applyAlignment="0" applyProtection="0"/>
    <xf numFmtId="0" fontId="4" fillId="24" borderId="93" applyNumberFormat="0" applyFont="0" applyAlignment="0" applyProtection="0"/>
    <xf numFmtId="0" fontId="71" fillId="55" borderId="93" applyNumberFormat="0" applyAlignment="0" applyProtection="0"/>
    <xf numFmtId="0" fontId="71" fillId="55" borderId="93" applyNumberFormat="0" applyAlignment="0" applyProtection="0"/>
    <xf numFmtId="0" fontId="2" fillId="0" borderId="94" applyNumberFormat="0" applyFill="0" applyAlignment="0" applyProtection="0"/>
    <xf numFmtId="0" fontId="3" fillId="24" borderId="93" applyNumberFormat="0" applyFont="0" applyAlignment="0" applyProtection="0"/>
    <xf numFmtId="0" fontId="18" fillId="53"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2" fillId="0" borderId="94" applyNumberFormat="0" applyFill="0" applyAlignment="0" applyProtection="0"/>
    <xf numFmtId="0" fontId="28" fillId="9" borderId="91" applyNumberFormat="0" applyAlignment="0" applyProtection="0"/>
    <xf numFmtId="0" fontId="18" fillId="53" borderId="92" applyNumberFormat="0" applyAlignment="0" applyProtection="0"/>
    <xf numFmtId="0" fontId="18" fillId="9" borderId="92" applyNumberFormat="0" applyAlignment="0" applyProtection="0"/>
    <xf numFmtId="0" fontId="2" fillId="0" borderId="94" applyNumberFormat="0" applyFill="0" applyAlignment="0" applyProtection="0"/>
    <xf numFmtId="0" fontId="4" fillId="24" borderId="93" applyNumberFormat="0" applyFont="0" applyAlignment="0" applyProtection="0"/>
    <xf numFmtId="0" fontId="30" fillId="44" borderId="91" applyNumberFormat="0" applyAlignment="0" applyProtection="0"/>
    <xf numFmtId="0" fontId="18" fillId="9" borderId="92" applyNumberFormat="0" applyAlignment="0" applyProtection="0"/>
    <xf numFmtId="0" fontId="18" fillId="9" borderId="92" applyNumberFormat="0" applyAlignment="0" applyProtection="0"/>
    <xf numFmtId="0" fontId="4" fillId="24" borderId="93" applyNumberFormat="0" applyFont="0" applyAlignment="0" applyProtection="0"/>
    <xf numFmtId="0" fontId="18" fillId="9" borderId="92" applyNumberFormat="0" applyAlignment="0" applyProtection="0"/>
    <xf numFmtId="0" fontId="18" fillId="9" borderId="92" applyNumberFormat="0" applyAlignment="0" applyProtection="0"/>
    <xf numFmtId="0" fontId="3" fillId="24" borderId="93" applyNumberFormat="0" applyFont="0" applyAlignment="0" applyProtection="0"/>
    <xf numFmtId="0" fontId="18" fillId="9" borderId="92" applyNumberFormat="0" applyAlignment="0" applyProtection="0"/>
    <xf numFmtId="0" fontId="4" fillId="24" borderId="93" applyNumberFormat="0" applyFont="0" applyAlignment="0" applyProtection="0"/>
    <xf numFmtId="0" fontId="2" fillId="0" borderId="94" applyNumberFormat="0" applyFill="0" applyAlignment="0" applyProtection="0"/>
    <xf numFmtId="0" fontId="4" fillId="24" borderId="93" applyNumberFormat="0" applyFont="0" applyAlignment="0" applyProtection="0"/>
    <xf numFmtId="0" fontId="28" fillId="53" borderId="91" applyNumberFormat="0" applyAlignment="0" applyProtection="0"/>
    <xf numFmtId="0" fontId="18" fillId="9" borderId="92" applyNumberFormat="0" applyAlignment="0" applyProtection="0"/>
    <xf numFmtId="0" fontId="4" fillId="24" borderId="93" applyNumberFormat="0" applyFont="0" applyAlignment="0" applyProtection="0"/>
    <xf numFmtId="0" fontId="71" fillId="55" borderId="93" applyNumberFormat="0" applyAlignment="0" applyProtection="0"/>
    <xf numFmtId="0" fontId="28" fillId="9" borderId="91" applyNumberFormat="0" applyAlignment="0" applyProtection="0"/>
    <xf numFmtId="0" fontId="4" fillId="24" borderId="93" applyNumberFormat="0" applyFont="0" applyAlignment="0" applyProtection="0"/>
    <xf numFmtId="0" fontId="71" fillId="55" borderId="93" applyNumberFormat="0" applyAlignment="0" applyProtection="0"/>
    <xf numFmtId="0" fontId="30" fillId="44" borderId="91" applyNumberFormat="0" applyAlignment="0" applyProtection="0"/>
    <xf numFmtId="0" fontId="4" fillId="24" borderId="93" applyNumberFormat="0" applyFon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71" fillId="55" borderId="93" applyNumberFormat="0" applyAlignment="0" applyProtection="0"/>
    <xf numFmtId="0" fontId="2" fillId="0" borderId="94" applyNumberFormat="0" applyFill="0" applyAlignment="0" applyProtection="0"/>
    <xf numFmtId="0" fontId="30" fillId="9" borderId="91" applyNumberFormat="0" applyAlignment="0" applyProtection="0"/>
    <xf numFmtId="0" fontId="2" fillId="0" borderId="94" applyNumberFormat="0" applyFill="0" applyAlignment="0" applyProtection="0"/>
    <xf numFmtId="0" fontId="18" fillId="53" borderId="92" applyNumberFormat="0" applyAlignment="0" applyProtection="0"/>
    <xf numFmtId="0" fontId="3" fillId="24" borderId="93" applyNumberFormat="0" applyFont="0" applyAlignment="0" applyProtection="0"/>
    <xf numFmtId="0" fontId="4" fillId="24" borderId="93" applyNumberFormat="0" applyFont="0" applyAlignment="0" applyProtection="0"/>
    <xf numFmtId="0" fontId="71" fillId="55" borderId="93" applyNumberFormat="0" applyAlignment="0" applyProtection="0"/>
    <xf numFmtId="0" fontId="2" fillId="0" borderId="94" applyNumberFormat="0" applyFill="0" applyAlignment="0" applyProtection="0"/>
    <xf numFmtId="0" fontId="71" fillId="55" borderId="93"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28"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4" fillId="24" borderId="93" applyNumberFormat="0" applyFont="0" applyAlignment="0" applyProtection="0"/>
    <xf numFmtId="0" fontId="4" fillId="24" borderId="93" applyNumberFormat="0" applyFont="0" applyAlignment="0" applyProtection="0"/>
    <xf numFmtId="0" fontId="18" fillId="53" borderId="92" applyNumberFormat="0" applyAlignment="0" applyProtection="0"/>
    <xf numFmtId="0" fontId="18" fillId="9" borderId="92" applyNumberFormat="0" applyAlignment="0" applyProtection="0"/>
    <xf numFmtId="0" fontId="2" fillId="0" borderId="94" applyNumberFormat="0" applyFill="0" applyAlignment="0" applyProtection="0"/>
    <xf numFmtId="0" fontId="71" fillId="55" borderId="93" applyNumberFormat="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3" fillId="24" borderId="93" applyNumberFormat="0" applyFont="0" applyAlignment="0" applyProtection="0"/>
    <xf numFmtId="0" fontId="18" fillId="53" borderId="92" applyNumberFormat="0" applyAlignment="0" applyProtection="0"/>
    <xf numFmtId="0" fontId="18" fillId="53" borderId="92" applyNumberFormat="0" applyAlignment="0" applyProtection="0"/>
    <xf numFmtId="0" fontId="4" fillId="24" borderId="93" applyNumberFormat="0" applyFont="0" applyAlignment="0" applyProtection="0"/>
    <xf numFmtId="0" fontId="28" fillId="53" borderId="91" applyNumberFormat="0" applyAlignment="0" applyProtection="0"/>
    <xf numFmtId="0" fontId="18" fillId="9" borderId="92" applyNumberFormat="0" applyAlignment="0" applyProtection="0"/>
    <xf numFmtId="0" fontId="18" fillId="53" borderId="92" applyNumberFormat="0" applyAlignment="0" applyProtection="0"/>
    <xf numFmtId="0" fontId="71" fillId="55" borderId="93" applyNumberFormat="0" applyAlignment="0" applyProtection="0"/>
    <xf numFmtId="0" fontId="3" fillId="24" borderId="93" applyNumberFormat="0" applyFont="0" applyAlignment="0" applyProtection="0"/>
    <xf numFmtId="0" fontId="18" fillId="9" borderId="92" applyNumberFormat="0" applyAlignment="0" applyProtection="0"/>
    <xf numFmtId="0" fontId="28" fillId="9" borderId="91" applyNumberFormat="0" applyAlignment="0" applyProtection="0"/>
    <xf numFmtId="0" fontId="30" fillId="9" borderId="91" applyNumberFormat="0" applyAlignment="0" applyProtection="0"/>
    <xf numFmtId="0" fontId="18" fillId="9" borderId="92" applyNumberFormat="0" applyAlignment="0" applyProtection="0"/>
    <xf numFmtId="0" fontId="30" fillId="9" borderId="91" applyNumberFormat="0" applyAlignment="0" applyProtection="0"/>
    <xf numFmtId="0" fontId="4" fillId="24" borderId="93" applyNumberFormat="0" applyFont="0" applyAlignment="0" applyProtection="0"/>
    <xf numFmtId="0" fontId="30" fillId="9" borderId="91" applyNumberFormat="0" applyAlignment="0" applyProtection="0"/>
    <xf numFmtId="0" fontId="18" fillId="9" borderId="92" applyNumberFormat="0" applyAlignment="0" applyProtection="0"/>
    <xf numFmtId="0" fontId="18" fillId="53" borderId="92" applyNumberFormat="0" applyAlignment="0" applyProtection="0"/>
    <xf numFmtId="0" fontId="2" fillId="0" borderId="94" applyNumberFormat="0" applyFill="0" applyAlignment="0" applyProtection="0"/>
    <xf numFmtId="0" fontId="30" fillId="9" borderId="91" applyNumberFormat="0" applyAlignment="0" applyProtection="0"/>
    <xf numFmtId="0" fontId="30" fillId="44" borderId="91" applyNumberFormat="0" applyAlignment="0" applyProtection="0"/>
    <xf numFmtId="0" fontId="30" fillId="9" borderId="91" applyNumberFormat="0" applyAlignment="0" applyProtection="0"/>
    <xf numFmtId="0" fontId="18" fillId="53" borderId="92" applyNumberFormat="0" applyAlignment="0" applyProtection="0"/>
    <xf numFmtId="0" fontId="71" fillId="55" borderId="93" applyNumberFormat="0" applyAlignment="0" applyProtection="0"/>
    <xf numFmtId="0" fontId="2" fillId="0" borderId="94" applyNumberFormat="0" applyFill="0" applyAlignment="0" applyProtection="0"/>
    <xf numFmtId="0" fontId="71" fillId="55" borderId="93" applyNumberFormat="0" applyAlignment="0" applyProtection="0"/>
    <xf numFmtId="0" fontId="2" fillId="0" borderId="94" applyNumberFormat="0" applyFill="0" applyAlignment="0" applyProtection="0"/>
    <xf numFmtId="0" fontId="18" fillId="53" borderId="92" applyNumberFormat="0" applyAlignment="0" applyProtection="0"/>
    <xf numFmtId="0" fontId="71" fillId="55" borderId="93" applyNumberFormat="0" applyAlignment="0" applyProtection="0"/>
    <xf numFmtId="0" fontId="28" fillId="53" borderId="91" applyNumberFormat="0" applyAlignment="0" applyProtection="0"/>
    <xf numFmtId="0" fontId="30" fillId="44" borderId="91" applyNumberFormat="0" applyAlignment="0" applyProtection="0"/>
    <xf numFmtId="0" fontId="2" fillId="0" borderId="94" applyNumberFormat="0" applyFill="0" applyAlignment="0" applyProtection="0"/>
    <xf numFmtId="0" fontId="18" fillId="9" borderId="92" applyNumberFormat="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18" fillId="9" borderId="92" applyNumberFormat="0" applyAlignment="0" applyProtection="0"/>
    <xf numFmtId="0" fontId="4" fillId="24" borderId="93" applyNumberFormat="0" applyFont="0" applyAlignment="0" applyProtection="0"/>
    <xf numFmtId="0" fontId="4" fillId="24" borderId="93" applyNumberFormat="0" applyFont="0" applyAlignment="0" applyProtection="0"/>
    <xf numFmtId="0" fontId="18" fillId="53" borderId="92" applyNumberFormat="0" applyAlignment="0" applyProtection="0"/>
    <xf numFmtId="0" fontId="71" fillId="55" borderId="93" applyNumberFormat="0" applyAlignment="0" applyProtection="0"/>
    <xf numFmtId="0" fontId="18" fillId="9" borderId="92" applyNumberFormat="0" applyAlignment="0" applyProtection="0"/>
    <xf numFmtId="0" fontId="18" fillId="53" borderId="92" applyNumberFormat="0" applyAlignment="0" applyProtection="0"/>
    <xf numFmtId="0" fontId="71" fillId="55" borderId="93" applyNumberFormat="0" applyAlignment="0" applyProtection="0"/>
    <xf numFmtId="0" fontId="28" fillId="9" borderId="91" applyNumberFormat="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3" fillId="24" borderId="93" applyNumberFormat="0" applyFont="0" applyAlignment="0" applyProtection="0"/>
    <xf numFmtId="0" fontId="4" fillId="24" borderId="93" applyNumberFormat="0" applyFont="0" applyAlignment="0" applyProtection="0"/>
    <xf numFmtId="0" fontId="3" fillId="24" borderId="93" applyNumberFormat="0" applyFont="0" applyAlignment="0" applyProtection="0"/>
    <xf numFmtId="0" fontId="2" fillId="0" borderId="94" applyNumberFormat="0" applyFill="0" applyAlignment="0" applyProtection="0"/>
    <xf numFmtId="0" fontId="18" fillId="9" borderId="92" applyNumberFormat="0" applyAlignment="0" applyProtection="0"/>
    <xf numFmtId="0" fontId="28" fillId="9" borderId="91" applyNumberFormat="0" applyAlignment="0" applyProtection="0"/>
    <xf numFmtId="0" fontId="18" fillId="9" borderId="92" applyNumberFormat="0" applyAlignment="0" applyProtection="0"/>
    <xf numFmtId="0" fontId="18" fillId="9" borderId="92" applyNumberFormat="0" applyAlignment="0" applyProtection="0"/>
    <xf numFmtId="0" fontId="71" fillId="55" borderId="93" applyNumberFormat="0" applyAlignment="0" applyProtection="0"/>
    <xf numFmtId="0" fontId="4" fillId="24" borderId="93" applyNumberFormat="0" applyFont="0" applyAlignment="0" applyProtection="0"/>
    <xf numFmtId="0" fontId="2" fillId="0" borderId="94" applyNumberFormat="0" applyFill="0" applyAlignment="0" applyProtection="0"/>
    <xf numFmtId="0" fontId="28" fillId="9" borderId="91" applyNumberFormat="0" applyAlignment="0" applyProtection="0"/>
    <xf numFmtId="0" fontId="28" fillId="53"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18" fillId="9" borderId="92" applyNumberFormat="0" applyAlignment="0" applyProtection="0"/>
    <xf numFmtId="0" fontId="18" fillId="9" borderId="92" applyNumberFormat="0" applyAlignment="0" applyProtection="0"/>
    <xf numFmtId="0" fontId="28" fillId="9" borderId="91" applyNumberFormat="0" applyAlignment="0" applyProtection="0"/>
    <xf numFmtId="0" fontId="2" fillId="0" borderId="94" applyNumberFormat="0" applyFill="0" applyAlignment="0" applyProtection="0"/>
    <xf numFmtId="0" fontId="18" fillId="9" borderId="92" applyNumberFormat="0" applyAlignment="0" applyProtection="0"/>
    <xf numFmtId="0" fontId="28" fillId="9" borderId="91" applyNumberFormat="0" applyAlignment="0" applyProtection="0"/>
    <xf numFmtId="0" fontId="28" fillId="9"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28" fillId="9" borderId="91" applyNumberFormat="0" applyAlignment="0" applyProtection="0"/>
    <xf numFmtId="0" fontId="28" fillId="9" borderId="91" applyNumberFormat="0" applyAlignment="0" applyProtection="0"/>
    <xf numFmtId="0" fontId="18" fillId="53" borderId="92" applyNumberFormat="0" applyAlignment="0" applyProtection="0"/>
    <xf numFmtId="0" fontId="18" fillId="9" borderId="92" applyNumberFormat="0" applyAlignment="0" applyProtection="0"/>
    <xf numFmtId="0" fontId="30" fillId="9" borderId="91" applyNumberFormat="0" applyAlignment="0" applyProtection="0"/>
    <xf numFmtId="0" fontId="18" fillId="53" borderId="92"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18" fillId="9" borderId="92" applyNumberFormat="0" applyAlignment="0" applyProtection="0"/>
    <xf numFmtId="0" fontId="2" fillId="0" borderId="94" applyNumberFormat="0" applyFill="0" applyAlignment="0" applyProtection="0"/>
    <xf numFmtId="0" fontId="30" fillId="9" borderId="91" applyNumberFormat="0" applyAlignment="0" applyProtection="0"/>
    <xf numFmtId="0" fontId="30" fillId="44" borderId="91" applyNumberFormat="0" applyAlignment="0" applyProtection="0"/>
    <xf numFmtId="0" fontId="30" fillId="9" borderId="91" applyNumberFormat="0" applyAlignment="0" applyProtection="0"/>
    <xf numFmtId="0" fontId="30" fillId="38" borderId="91" applyNumberFormat="0" applyAlignment="0" applyProtection="0"/>
    <xf numFmtId="0" fontId="30" fillId="9" borderId="91" applyNumberFormat="0" applyAlignment="0" applyProtection="0"/>
    <xf numFmtId="0" fontId="71" fillId="55" borderId="93" applyNumberFormat="0" applyAlignment="0" applyProtection="0"/>
    <xf numFmtId="0" fontId="18" fillId="9" borderId="92" applyNumberFormat="0" applyAlignment="0" applyProtection="0"/>
    <xf numFmtId="0" fontId="18" fillId="53" borderId="92" applyNumberFormat="0" applyAlignment="0" applyProtection="0"/>
    <xf numFmtId="0" fontId="3" fillId="24" borderId="93" applyNumberFormat="0" applyFont="0" applyAlignment="0" applyProtection="0"/>
    <xf numFmtId="0" fontId="4" fillId="24" borderId="93" applyNumberFormat="0" applyFont="0" applyAlignment="0" applyProtection="0"/>
    <xf numFmtId="0" fontId="30" fillId="9" borderId="91" applyNumberFormat="0" applyAlignment="0" applyProtection="0"/>
    <xf numFmtId="0" fontId="71" fillId="55" borderId="93" applyNumberFormat="0" applyAlignment="0" applyProtection="0"/>
    <xf numFmtId="0" fontId="2" fillId="0" borderId="94" applyNumberFormat="0" applyFill="0" applyAlignment="0" applyProtection="0"/>
    <xf numFmtId="0" fontId="28" fillId="53" borderId="91" applyNumberFormat="0" applyAlignment="0" applyProtection="0"/>
    <xf numFmtId="0" fontId="30" fillId="44" borderId="91" applyNumberFormat="0" applyAlignment="0" applyProtection="0"/>
    <xf numFmtId="0" fontId="2" fillId="0" borderId="94" applyNumberFormat="0" applyFill="0" applyAlignment="0" applyProtection="0"/>
    <xf numFmtId="0" fontId="71" fillId="55" borderId="93" applyNumberFormat="0" applyAlignment="0" applyProtection="0"/>
    <xf numFmtId="0" fontId="18" fillId="53" borderId="92" applyNumberFormat="0" applyAlignment="0" applyProtection="0"/>
    <xf numFmtId="0" fontId="18" fillId="53" borderId="92" applyNumberFormat="0" applyAlignment="0" applyProtection="0"/>
    <xf numFmtId="0" fontId="18" fillId="9" borderId="92" applyNumberFormat="0" applyAlignment="0" applyProtection="0"/>
    <xf numFmtId="0" fontId="30" fillId="9" borderId="91" applyNumberFormat="0" applyAlignment="0" applyProtection="0"/>
    <xf numFmtId="0" fontId="2" fillId="0" borderId="94" applyNumberFormat="0" applyFill="0" applyAlignment="0" applyProtection="0"/>
    <xf numFmtId="0" fontId="28" fillId="53" borderId="91" applyNumberFormat="0" applyAlignment="0" applyProtection="0"/>
    <xf numFmtId="0" fontId="18" fillId="9" borderId="92" applyNumberFormat="0" applyAlignment="0" applyProtection="0"/>
    <xf numFmtId="0" fontId="28" fillId="53" borderId="91" applyNumberFormat="0" applyAlignment="0" applyProtection="0"/>
    <xf numFmtId="0" fontId="18" fillId="9" borderId="92" applyNumberFormat="0" applyAlignment="0" applyProtection="0"/>
    <xf numFmtId="0" fontId="18" fillId="53" borderId="92" applyNumberFormat="0" applyAlignment="0" applyProtection="0"/>
    <xf numFmtId="0" fontId="30" fillId="9" borderId="91" applyNumberFormat="0" applyAlignment="0" applyProtection="0"/>
    <xf numFmtId="0" fontId="28"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18" fillId="53" borderId="92" applyNumberFormat="0" applyAlignment="0" applyProtection="0"/>
    <xf numFmtId="0" fontId="30" fillId="9" borderId="91" applyNumberFormat="0" applyAlignment="0" applyProtection="0"/>
    <xf numFmtId="0" fontId="30" fillId="44" borderId="91" applyNumberFormat="0" applyAlignment="0" applyProtection="0"/>
    <xf numFmtId="0" fontId="30" fillId="9" borderId="91" applyNumberFormat="0" applyAlignment="0" applyProtection="0"/>
    <xf numFmtId="0" fontId="2" fillId="0" borderId="94" applyNumberFormat="0" applyFill="0" applyAlignment="0" applyProtection="0"/>
    <xf numFmtId="0" fontId="30" fillId="38" borderId="91" applyNumberFormat="0" applyAlignment="0" applyProtection="0"/>
    <xf numFmtId="0" fontId="4" fillId="24" borderId="93" applyNumberFormat="0" applyFont="0" applyAlignment="0" applyProtection="0"/>
    <xf numFmtId="0" fontId="18" fillId="53" borderId="92" applyNumberFormat="0" applyAlignment="0" applyProtection="0"/>
    <xf numFmtId="0" fontId="18" fillId="9" borderId="92" applyNumberFormat="0" applyAlignment="0" applyProtection="0"/>
    <xf numFmtId="0" fontId="4" fillId="24" borderId="93" applyNumberFormat="0" applyFont="0" applyAlignment="0" applyProtection="0"/>
    <xf numFmtId="0" fontId="2" fillId="0" borderId="94" applyNumberFormat="0" applyFill="0" applyAlignment="0" applyProtection="0"/>
    <xf numFmtId="0" fontId="3" fillId="24" borderId="93" applyNumberFormat="0" applyFont="0" applyAlignment="0" applyProtection="0"/>
    <xf numFmtId="0" fontId="30" fillId="9" borderId="91" applyNumberFormat="0" applyAlignment="0" applyProtection="0"/>
    <xf numFmtId="0" fontId="18" fillId="9" borderId="92" applyNumberFormat="0" applyAlignment="0" applyProtection="0"/>
    <xf numFmtId="0" fontId="28" fillId="53" borderId="91" applyNumberFormat="0" applyAlignment="0" applyProtection="0"/>
    <xf numFmtId="0" fontId="18" fillId="53" borderId="92" applyNumberFormat="0" applyAlignment="0" applyProtection="0"/>
    <xf numFmtId="0" fontId="30" fillId="9" borderId="91" applyNumberFormat="0" applyAlignment="0" applyProtection="0"/>
    <xf numFmtId="0" fontId="4" fillId="24" borderId="93" applyNumberFormat="0" applyFont="0" applyAlignment="0" applyProtection="0"/>
    <xf numFmtId="0" fontId="71" fillId="55" borderId="93" applyNumberFormat="0" applyAlignment="0" applyProtection="0"/>
    <xf numFmtId="0" fontId="2" fillId="0" borderId="94" applyNumberFormat="0" applyFill="0" applyAlignment="0" applyProtection="0"/>
    <xf numFmtId="0" fontId="18" fillId="9" borderId="92" applyNumberFormat="0" applyAlignment="0" applyProtection="0"/>
    <xf numFmtId="0" fontId="2" fillId="0" borderId="94" applyNumberFormat="0" applyFill="0" applyAlignment="0" applyProtection="0"/>
    <xf numFmtId="0" fontId="4" fillId="24" borderId="93" applyNumberFormat="0" applyFont="0" applyAlignment="0" applyProtection="0"/>
    <xf numFmtId="0" fontId="2" fillId="0" borderId="94" applyNumberFormat="0" applyFill="0" applyAlignment="0" applyProtection="0"/>
    <xf numFmtId="0" fontId="71" fillId="55" borderId="93" applyNumberFormat="0" applyAlignment="0" applyProtection="0"/>
    <xf numFmtId="0" fontId="71" fillId="55" borderId="93" applyNumberFormat="0" applyAlignment="0" applyProtection="0"/>
    <xf numFmtId="0" fontId="2" fillId="0" borderId="94" applyNumberFormat="0" applyFill="0" applyAlignment="0" applyProtection="0"/>
    <xf numFmtId="0" fontId="30" fillId="9" borderId="91" applyNumberFormat="0" applyAlignment="0" applyProtection="0"/>
    <xf numFmtId="0" fontId="18" fillId="53" borderId="92" applyNumberFormat="0" applyAlignment="0" applyProtection="0"/>
    <xf numFmtId="0" fontId="71" fillId="55" borderId="93" applyNumberFormat="0" applyAlignment="0" applyProtection="0"/>
    <xf numFmtId="0" fontId="28" fillId="53" borderId="91" applyNumberFormat="0" applyAlignment="0" applyProtection="0"/>
    <xf numFmtId="0" fontId="30" fillId="44" borderId="91" applyNumberFormat="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3" fillId="24" borderId="93" applyNumberFormat="0" applyFont="0" applyAlignment="0" applyProtection="0"/>
    <xf numFmtId="0" fontId="18" fillId="53" borderId="92" applyNumberFormat="0" applyAlignment="0" applyProtection="0"/>
    <xf numFmtId="0" fontId="28" fillId="9"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18" fillId="53" borderId="92" applyNumberFormat="0" applyAlignment="0" applyProtection="0"/>
    <xf numFmtId="0" fontId="2" fillId="0" borderId="94" applyNumberFormat="0" applyFill="0" applyAlignment="0" applyProtection="0"/>
    <xf numFmtId="0" fontId="28" fillId="53" borderId="91" applyNumberFormat="0" applyAlignment="0" applyProtection="0"/>
    <xf numFmtId="0" fontId="18" fillId="9" borderId="92" applyNumberFormat="0" applyAlignment="0" applyProtection="0"/>
    <xf numFmtId="0" fontId="4" fillId="24" borderId="93" applyNumberFormat="0" applyFont="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4" fillId="24" borderId="93" applyNumberFormat="0" applyFont="0" applyAlignment="0" applyProtection="0"/>
    <xf numFmtId="0" fontId="3" fillId="24" borderId="93" applyNumberFormat="0" applyFont="0" applyAlignment="0" applyProtection="0"/>
    <xf numFmtId="0" fontId="18" fillId="9" borderId="92" applyNumberFormat="0" applyAlignment="0" applyProtection="0"/>
    <xf numFmtId="0" fontId="28" fillId="9" borderId="91" applyNumberFormat="0" applyAlignment="0" applyProtection="0"/>
    <xf numFmtId="0" fontId="18" fillId="9" borderId="92" applyNumberFormat="0" applyAlignment="0" applyProtection="0"/>
    <xf numFmtId="0" fontId="71" fillId="55" borderId="93" applyNumberFormat="0" applyAlignment="0" applyProtection="0"/>
    <xf numFmtId="0" fontId="71" fillId="55" borderId="93" applyNumberFormat="0" applyAlignment="0" applyProtection="0"/>
    <xf numFmtId="0" fontId="2" fillId="0" borderId="94" applyNumberFormat="0" applyFill="0" applyAlignment="0" applyProtection="0"/>
    <xf numFmtId="0" fontId="18" fillId="9" borderId="92" applyNumberFormat="0" applyAlignment="0" applyProtection="0"/>
    <xf numFmtId="0" fontId="2" fillId="0" borderId="94" applyNumberFormat="0" applyFill="0" applyAlignment="0" applyProtection="0"/>
    <xf numFmtId="0" fontId="18" fillId="9" borderId="92" applyNumberFormat="0" applyAlignment="0" applyProtection="0"/>
    <xf numFmtId="0" fontId="2" fillId="0" borderId="94" applyNumberFormat="0" applyFill="0" applyAlignment="0" applyProtection="0"/>
    <xf numFmtId="0" fontId="4" fillId="24" borderId="93" applyNumberFormat="0" applyFont="0" applyAlignment="0" applyProtection="0"/>
    <xf numFmtId="0" fontId="28" fillId="9" borderId="91" applyNumberFormat="0" applyAlignment="0" applyProtection="0"/>
    <xf numFmtId="0" fontId="28" fillId="9" borderId="91" applyNumberFormat="0" applyAlignment="0" applyProtection="0"/>
    <xf numFmtId="0" fontId="4" fillId="24" borderId="93" applyNumberFormat="0" applyFont="0" applyAlignment="0" applyProtection="0"/>
    <xf numFmtId="0" fontId="4" fillId="24" borderId="93" applyNumberFormat="0" applyFont="0" applyAlignment="0" applyProtection="0"/>
    <xf numFmtId="0" fontId="18" fillId="53" borderId="92" applyNumberFormat="0" applyAlignment="0" applyProtection="0"/>
    <xf numFmtId="0" fontId="4" fillId="24" borderId="93" applyNumberFormat="0" applyFont="0" applyAlignment="0" applyProtection="0"/>
    <xf numFmtId="0" fontId="2" fillId="0" borderId="94" applyNumberFormat="0" applyFill="0" applyAlignment="0" applyProtection="0"/>
    <xf numFmtId="0" fontId="2" fillId="0" borderId="94" applyNumberFormat="0" applyFill="0" applyAlignment="0" applyProtection="0"/>
    <xf numFmtId="0" fontId="28" fillId="9" borderId="91" applyNumberFormat="0" applyAlignment="0" applyProtection="0"/>
    <xf numFmtId="0" fontId="18" fillId="53" borderId="92" applyNumberFormat="0" applyAlignment="0" applyProtection="0"/>
    <xf numFmtId="0" fontId="3" fillId="24" borderId="93" applyNumberFormat="0" applyFont="0" applyAlignment="0" applyProtection="0"/>
    <xf numFmtId="0" fontId="4" fillId="24" borderId="93" applyNumberFormat="0" applyFont="0" applyAlignment="0" applyProtection="0"/>
    <xf numFmtId="0" fontId="18" fillId="9" borderId="92" applyNumberFormat="0" applyAlignment="0" applyProtection="0"/>
    <xf numFmtId="0" fontId="30" fillId="9"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18" fillId="9" borderId="92" applyNumberFormat="0" applyAlignment="0" applyProtection="0"/>
    <xf numFmtId="0" fontId="4" fillId="24" borderId="93" applyNumberFormat="0" applyFont="0" applyAlignment="0" applyProtection="0"/>
    <xf numFmtId="0" fontId="2" fillId="0" borderId="94" applyNumberFormat="0" applyFill="0" applyAlignment="0" applyProtection="0"/>
    <xf numFmtId="0" fontId="30" fillId="9" borderId="91" applyNumberFormat="0" applyAlignment="0" applyProtection="0"/>
    <xf numFmtId="0" fontId="4" fillId="24" borderId="93" applyNumberFormat="0" applyFont="0" applyAlignment="0" applyProtection="0"/>
    <xf numFmtId="0" fontId="2" fillId="0" borderId="94" applyNumberFormat="0" applyFill="0" applyAlignment="0" applyProtection="0"/>
    <xf numFmtId="0" fontId="18" fillId="9" borderId="92" applyNumberFormat="0" applyAlignment="0" applyProtection="0"/>
    <xf numFmtId="0" fontId="18" fillId="9" borderId="92" applyNumberFormat="0" applyAlignment="0" applyProtection="0"/>
    <xf numFmtId="0" fontId="30" fillId="44" borderId="91" applyNumberFormat="0" applyAlignment="0" applyProtection="0"/>
    <xf numFmtId="0" fontId="2" fillId="0" borderId="94" applyNumberFormat="0" applyFill="0" applyAlignment="0" applyProtection="0"/>
    <xf numFmtId="0" fontId="3" fillId="24" borderId="93" applyNumberFormat="0" applyFon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8" fillId="9" borderId="91" applyNumberFormat="0" applyAlignment="0" applyProtection="0"/>
    <xf numFmtId="0" fontId="30" fillId="38" borderId="91" applyNumberFormat="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3" fillId="24" borderId="93" applyNumberFormat="0" applyFont="0" applyAlignment="0" applyProtection="0"/>
    <xf numFmtId="0" fontId="4" fillId="24" borderId="93" applyNumberFormat="0" applyFont="0" applyAlignment="0" applyProtection="0"/>
    <xf numFmtId="0" fontId="18" fillId="9" borderId="92" applyNumberFormat="0" applyAlignment="0" applyProtection="0"/>
    <xf numFmtId="0" fontId="71" fillId="55" borderId="93" applyNumberFormat="0" applyAlignment="0" applyProtection="0"/>
    <xf numFmtId="0" fontId="2" fillId="0" borderId="94" applyNumberFormat="0" applyFill="0" applyAlignment="0" applyProtection="0"/>
    <xf numFmtId="0" fontId="18" fillId="9" borderId="92" applyNumberFormat="0" applyAlignment="0" applyProtection="0"/>
    <xf numFmtId="0" fontId="71" fillId="55" borderId="93" applyNumberFormat="0" applyAlignment="0" applyProtection="0"/>
    <xf numFmtId="0" fontId="4" fillId="24" borderId="93" applyNumberFormat="0" applyFont="0" applyAlignment="0" applyProtection="0"/>
    <xf numFmtId="0" fontId="2" fillId="0" borderId="94" applyNumberFormat="0" applyFill="0" applyAlignment="0" applyProtection="0"/>
    <xf numFmtId="0" fontId="2" fillId="0" borderId="94" applyNumberFormat="0" applyFill="0" applyAlignment="0" applyProtection="0"/>
    <xf numFmtId="0" fontId="2" fillId="0" borderId="94" applyNumberFormat="0" applyFill="0" applyAlignment="0" applyProtection="0"/>
    <xf numFmtId="0" fontId="2" fillId="0" borderId="94" applyNumberFormat="0" applyFill="0" applyAlignment="0" applyProtection="0"/>
    <xf numFmtId="0" fontId="3" fillId="24" borderId="93" applyNumberFormat="0" applyFont="0" applyAlignment="0" applyProtection="0"/>
    <xf numFmtId="0" fontId="18" fillId="53" borderId="92" applyNumberFormat="0" applyAlignment="0" applyProtection="0"/>
    <xf numFmtId="0" fontId="18" fillId="9" borderId="92" applyNumberFormat="0" applyAlignment="0" applyProtection="0"/>
    <xf numFmtId="0" fontId="4" fillId="24" borderId="93" applyNumberFormat="0" applyFont="0" applyAlignment="0" applyProtection="0"/>
    <xf numFmtId="0" fontId="71" fillId="55" borderId="93" applyNumberFormat="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18" fillId="9" borderId="92" applyNumberFormat="0" applyAlignment="0" applyProtection="0"/>
    <xf numFmtId="0" fontId="4" fillId="24" borderId="93" applyNumberFormat="0" applyFont="0" applyAlignment="0" applyProtection="0"/>
    <xf numFmtId="0" fontId="28" fillId="9" borderId="91" applyNumberFormat="0" applyAlignment="0" applyProtection="0"/>
    <xf numFmtId="0" fontId="2" fillId="0" borderId="94" applyNumberFormat="0" applyFill="0" applyAlignment="0" applyProtection="0"/>
    <xf numFmtId="0" fontId="30" fillId="9" borderId="91" applyNumberFormat="0" applyAlignment="0" applyProtection="0"/>
    <xf numFmtId="0" fontId="28" fillId="9" borderId="91" applyNumberFormat="0" applyAlignment="0" applyProtection="0"/>
    <xf numFmtId="0" fontId="30" fillId="9" borderId="91" applyNumberFormat="0" applyAlignment="0" applyProtection="0"/>
    <xf numFmtId="0" fontId="30" fillId="44" borderId="91" applyNumberFormat="0" applyAlignment="0" applyProtection="0"/>
    <xf numFmtId="0" fontId="4" fillId="24" borderId="93" applyNumberFormat="0" applyFont="0" applyAlignment="0" applyProtection="0"/>
    <xf numFmtId="0" fontId="2" fillId="0" borderId="94" applyNumberFormat="0" applyFill="0" applyAlignment="0" applyProtection="0"/>
    <xf numFmtId="0" fontId="71" fillId="55" borderId="93" applyNumberFormat="0" applyAlignment="0" applyProtection="0"/>
    <xf numFmtId="0" fontId="28" fillId="53" borderId="91" applyNumberFormat="0" applyAlignment="0" applyProtection="0"/>
    <xf numFmtId="0" fontId="71" fillId="55" borderId="93" applyNumberFormat="0" applyAlignment="0" applyProtection="0"/>
    <xf numFmtId="0" fontId="4" fillId="24" borderId="93" applyNumberFormat="0" applyFont="0" applyAlignment="0" applyProtection="0"/>
    <xf numFmtId="0" fontId="2" fillId="0" borderId="94" applyNumberFormat="0" applyFill="0" applyAlignment="0" applyProtection="0"/>
    <xf numFmtId="0" fontId="30" fillId="38" borderId="91" applyNumberFormat="0" applyAlignment="0" applyProtection="0"/>
    <xf numFmtId="0" fontId="30" fillId="9" borderId="91" applyNumberFormat="0" applyAlignment="0" applyProtection="0"/>
    <xf numFmtId="0" fontId="18" fillId="9" borderId="92" applyNumberFormat="0" applyAlignment="0" applyProtection="0"/>
    <xf numFmtId="0" fontId="4" fillId="24" borderId="93" applyNumberFormat="0" applyFont="0" applyAlignment="0" applyProtection="0"/>
    <xf numFmtId="0" fontId="2" fillId="0" borderId="94" applyNumberFormat="0" applyFill="0" applyAlignment="0" applyProtection="0"/>
    <xf numFmtId="0" fontId="30" fillId="9" borderId="91" applyNumberFormat="0" applyAlignment="0" applyProtection="0"/>
    <xf numFmtId="0" fontId="18" fillId="9" borderId="92" applyNumberFormat="0" applyAlignment="0" applyProtection="0"/>
    <xf numFmtId="0" fontId="30" fillId="38" borderId="91" applyNumberFormat="0" applyAlignment="0" applyProtection="0"/>
    <xf numFmtId="0" fontId="18" fillId="53" borderId="92" applyNumberFormat="0" applyAlignment="0" applyProtection="0"/>
    <xf numFmtId="0" fontId="71" fillId="55" borderId="93" applyNumberFormat="0" applyAlignment="0" applyProtection="0"/>
    <xf numFmtId="0" fontId="28" fillId="53" borderId="91" applyNumberFormat="0" applyAlignment="0" applyProtection="0"/>
    <xf numFmtId="0" fontId="30" fillId="44" borderId="91" applyNumberFormat="0" applyAlignment="0" applyProtection="0"/>
    <xf numFmtId="0" fontId="2" fillId="0" borderId="94" applyNumberFormat="0" applyFill="0" applyAlignment="0" applyProtection="0"/>
    <xf numFmtId="0" fontId="30" fillId="44" borderId="91" applyNumberFormat="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30" fillId="44" borderId="91" applyNumberFormat="0" applyAlignment="0" applyProtection="0"/>
    <xf numFmtId="0" fontId="28" fillId="9" borderId="91" applyNumberFormat="0" applyAlignment="0" applyProtection="0"/>
    <xf numFmtId="0" fontId="2" fillId="0" borderId="94" applyNumberFormat="0" applyFill="0" applyAlignment="0" applyProtection="0"/>
    <xf numFmtId="0" fontId="30" fillId="9" borderId="91" applyNumberFormat="0" applyAlignment="0" applyProtection="0"/>
    <xf numFmtId="0" fontId="30"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4" fillId="24" borderId="93" applyNumberFormat="0" applyFont="0" applyAlignment="0" applyProtection="0"/>
    <xf numFmtId="0" fontId="4" fillId="24" borderId="93" applyNumberFormat="0" applyFont="0" applyAlignment="0" applyProtection="0"/>
    <xf numFmtId="0" fontId="4" fillId="24" borderId="93" applyNumberFormat="0" applyFont="0" applyAlignment="0" applyProtection="0"/>
    <xf numFmtId="0" fontId="18" fillId="9" borderId="92" applyNumberFormat="0" applyAlignment="0" applyProtection="0"/>
    <xf numFmtId="0" fontId="4" fillId="24" borderId="93" applyNumberFormat="0" applyFont="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4" fillId="24" borderId="93" applyNumberFormat="0" applyFont="0" applyAlignment="0" applyProtection="0"/>
    <xf numFmtId="0" fontId="28" fillId="9" borderId="91" applyNumberFormat="0" applyAlignment="0" applyProtection="0"/>
    <xf numFmtId="0" fontId="71" fillId="55" borderId="93" applyNumberFormat="0" applyAlignment="0" applyProtection="0"/>
    <xf numFmtId="0" fontId="71" fillId="55" borderId="93" applyNumberFormat="0" applyAlignment="0" applyProtection="0"/>
    <xf numFmtId="0" fontId="18" fillId="53" borderId="92" applyNumberFormat="0" applyAlignment="0" applyProtection="0"/>
    <xf numFmtId="0" fontId="18" fillId="9" borderId="92" applyNumberFormat="0" applyAlignment="0" applyProtection="0"/>
    <xf numFmtId="0" fontId="30" fillId="9" borderId="91" applyNumberFormat="0" applyAlignment="0" applyProtection="0"/>
    <xf numFmtId="0" fontId="28" fillId="9" borderId="91" applyNumberFormat="0" applyAlignment="0" applyProtection="0"/>
    <xf numFmtId="0" fontId="71" fillId="55" borderId="93" applyNumberFormat="0" applyAlignment="0" applyProtection="0"/>
    <xf numFmtId="0" fontId="2" fillId="0" borderId="94" applyNumberFormat="0" applyFill="0" applyAlignment="0" applyProtection="0"/>
    <xf numFmtId="0" fontId="4" fillId="24" borderId="93" applyNumberFormat="0" applyFont="0" applyAlignment="0" applyProtection="0"/>
    <xf numFmtId="0" fontId="2" fillId="0" borderId="94" applyNumberFormat="0" applyFill="0" applyAlignment="0" applyProtection="0"/>
    <xf numFmtId="0" fontId="4" fillId="24" borderId="93" applyNumberFormat="0" applyFont="0" applyAlignment="0" applyProtection="0"/>
    <xf numFmtId="0" fontId="18" fillId="53" borderId="92" applyNumberFormat="0" applyAlignment="0" applyProtection="0"/>
    <xf numFmtId="0" fontId="30" fillId="9" borderId="91" applyNumberFormat="0" applyAlignment="0" applyProtection="0"/>
    <xf numFmtId="0" fontId="4" fillId="24" borderId="93" applyNumberFormat="0" applyFont="0" applyAlignment="0" applyProtection="0"/>
    <xf numFmtId="0" fontId="4" fillId="24" borderId="93" applyNumberFormat="0" applyFont="0" applyAlignment="0" applyProtection="0"/>
    <xf numFmtId="0" fontId="28" fillId="9" borderId="91" applyNumberFormat="0" applyAlignment="0" applyProtection="0"/>
    <xf numFmtId="0" fontId="18" fillId="9" borderId="92" applyNumberFormat="0" applyAlignment="0" applyProtection="0"/>
    <xf numFmtId="0" fontId="18" fillId="9" borderId="92" applyNumberFormat="0" applyAlignment="0" applyProtection="0"/>
    <xf numFmtId="0" fontId="3" fillId="24" borderId="93" applyNumberFormat="0" applyFont="0" applyAlignment="0" applyProtection="0"/>
    <xf numFmtId="0" fontId="2" fillId="0" borderId="94" applyNumberFormat="0" applyFill="0" applyAlignment="0" applyProtection="0"/>
    <xf numFmtId="0" fontId="18" fillId="9" borderId="92" applyNumberFormat="0" applyAlignment="0" applyProtection="0"/>
    <xf numFmtId="0" fontId="18" fillId="9" borderId="92" applyNumberFormat="0" applyAlignment="0" applyProtection="0"/>
    <xf numFmtId="0" fontId="18" fillId="9" borderId="92" applyNumberFormat="0" applyAlignment="0" applyProtection="0"/>
    <xf numFmtId="0" fontId="30" fillId="9" borderId="91" applyNumberFormat="0" applyAlignment="0" applyProtection="0"/>
    <xf numFmtId="0" fontId="4" fillId="24" borderId="93" applyNumberFormat="0" applyFont="0" applyAlignment="0" applyProtection="0"/>
    <xf numFmtId="0" fontId="18" fillId="53" borderId="92" applyNumberFormat="0" applyAlignment="0" applyProtection="0"/>
    <xf numFmtId="0" fontId="18" fillId="9" borderId="92" applyNumberFormat="0" applyAlignment="0" applyProtection="0"/>
    <xf numFmtId="0" fontId="71" fillId="55" borderId="93" applyNumberFormat="0" applyAlignment="0" applyProtection="0"/>
    <xf numFmtId="0" fontId="30" fillId="44" borderId="91" applyNumberFormat="0" applyAlignment="0" applyProtection="0"/>
    <xf numFmtId="0" fontId="30" fillId="9"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30" fillId="38" borderId="91" applyNumberFormat="0" applyAlignment="0" applyProtection="0"/>
    <xf numFmtId="0" fontId="2" fillId="0" borderId="94" applyNumberFormat="0" applyFill="0" applyAlignment="0" applyProtection="0"/>
    <xf numFmtId="0" fontId="18" fillId="9" borderId="92" applyNumberFormat="0" applyAlignment="0" applyProtection="0"/>
    <xf numFmtId="0" fontId="18" fillId="9" borderId="92" applyNumberFormat="0" applyAlignment="0" applyProtection="0"/>
    <xf numFmtId="0" fontId="2" fillId="0" borderId="94" applyNumberFormat="0" applyFill="0" applyAlignment="0" applyProtection="0"/>
    <xf numFmtId="0" fontId="4" fillId="24" borderId="93" applyNumberFormat="0" applyFont="0" applyAlignment="0" applyProtection="0"/>
    <xf numFmtId="0" fontId="2" fillId="0" borderId="94" applyNumberFormat="0" applyFill="0" applyAlignment="0" applyProtection="0"/>
    <xf numFmtId="0" fontId="18" fillId="9" borderId="92" applyNumberFormat="0" applyAlignment="0" applyProtection="0"/>
    <xf numFmtId="0" fontId="30" fillId="9" borderId="91" applyNumberFormat="0" applyAlignment="0" applyProtection="0"/>
    <xf numFmtId="0" fontId="18" fillId="53" borderId="92" applyNumberFormat="0" applyAlignment="0" applyProtection="0"/>
    <xf numFmtId="0" fontId="4" fillId="24" borderId="93" applyNumberFormat="0" applyFont="0" applyAlignment="0" applyProtection="0"/>
    <xf numFmtId="0" fontId="18" fillId="9" borderId="92" applyNumberFormat="0" applyAlignment="0" applyProtection="0"/>
    <xf numFmtId="0" fontId="18" fillId="9" borderId="92" applyNumberFormat="0" applyAlignment="0" applyProtection="0"/>
    <xf numFmtId="0" fontId="18" fillId="9" borderId="92" applyNumberFormat="0" applyAlignment="0" applyProtection="0"/>
    <xf numFmtId="0" fontId="28" fillId="9" borderId="91" applyNumberFormat="0" applyAlignment="0" applyProtection="0"/>
    <xf numFmtId="0" fontId="4" fillId="24" borderId="93" applyNumberFormat="0" applyFont="0" applyAlignment="0" applyProtection="0"/>
    <xf numFmtId="0" fontId="30" fillId="9" borderId="91" applyNumberFormat="0" applyAlignment="0" applyProtection="0"/>
    <xf numFmtId="0" fontId="30" fillId="44" borderId="91" applyNumberFormat="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28" fillId="9" borderId="91" applyNumberFormat="0" applyAlignment="0" applyProtection="0"/>
    <xf numFmtId="0" fontId="30" fillId="44" borderId="91" applyNumberFormat="0" applyAlignment="0" applyProtection="0"/>
    <xf numFmtId="0" fontId="71" fillId="55" borderId="93" applyNumberFormat="0" applyAlignment="0" applyProtection="0"/>
    <xf numFmtId="0" fontId="18" fillId="53" borderId="92" applyNumberFormat="0" applyAlignment="0" applyProtection="0"/>
    <xf numFmtId="0" fontId="30" fillId="9" borderId="91" applyNumberFormat="0" applyAlignment="0" applyProtection="0"/>
    <xf numFmtId="0" fontId="18" fillId="9" borderId="92" applyNumberFormat="0" applyAlignment="0" applyProtection="0"/>
    <xf numFmtId="0" fontId="71" fillId="55" borderId="93" applyNumberFormat="0" applyAlignment="0" applyProtection="0"/>
    <xf numFmtId="0" fontId="4" fillId="24" borderId="93" applyNumberFormat="0" applyFont="0" applyAlignment="0" applyProtection="0"/>
    <xf numFmtId="0" fontId="2" fillId="0" borderId="94" applyNumberFormat="0" applyFill="0" applyAlignment="0" applyProtection="0"/>
    <xf numFmtId="0" fontId="18" fillId="9" borderId="92" applyNumberFormat="0" applyAlignment="0" applyProtection="0"/>
    <xf numFmtId="0" fontId="30" fillId="44" borderId="91" applyNumberFormat="0" applyAlignment="0" applyProtection="0"/>
    <xf numFmtId="0" fontId="4" fillId="24" borderId="93" applyNumberFormat="0" applyFont="0" applyAlignment="0" applyProtection="0"/>
    <xf numFmtId="0" fontId="18" fillId="53" borderId="92" applyNumberFormat="0" applyAlignment="0" applyProtection="0"/>
    <xf numFmtId="0" fontId="18" fillId="53" borderId="92" applyNumberFormat="0" applyAlignment="0" applyProtection="0"/>
    <xf numFmtId="0" fontId="18" fillId="9" borderId="92" applyNumberFormat="0" applyAlignment="0" applyProtection="0"/>
    <xf numFmtId="0" fontId="4" fillId="24" borderId="93" applyNumberFormat="0" applyFont="0" applyAlignment="0" applyProtection="0"/>
    <xf numFmtId="0" fontId="71" fillId="55" borderId="93" applyNumberFormat="0" applyAlignment="0" applyProtection="0"/>
    <xf numFmtId="0" fontId="2" fillId="0" borderId="94" applyNumberFormat="0" applyFill="0" applyAlignment="0" applyProtection="0"/>
    <xf numFmtId="0" fontId="2" fillId="0" borderId="94" applyNumberFormat="0" applyFill="0" applyAlignment="0" applyProtection="0"/>
    <xf numFmtId="0" fontId="30" fillId="9"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4" fillId="24" borderId="93" applyNumberFormat="0" applyFont="0" applyAlignment="0" applyProtection="0"/>
    <xf numFmtId="0" fontId="4" fillId="24" borderId="93" applyNumberFormat="0" applyFont="0" applyAlignment="0" applyProtection="0"/>
    <xf numFmtId="0" fontId="28" fillId="53"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8" fillId="53" borderId="91" applyNumberFormat="0" applyAlignment="0" applyProtection="0"/>
    <xf numFmtId="0" fontId="30" fillId="38" borderId="91" applyNumberFormat="0" applyAlignment="0" applyProtection="0"/>
    <xf numFmtId="0" fontId="2" fillId="0" borderId="94" applyNumberFormat="0" applyFill="0" applyAlignment="0" applyProtection="0"/>
    <xf numFmtId="0" fontId="18" fillId="9" borderId="92" applyNumberFormat="0" applyAlignment="0" applyProtection="0"/>
    <xf numFmtId="0" fontId="18" fillId="9" borderId="92" applyNumberFormat="0" applyAlignment="0" applyProtection="0"/>
    <xf numFmtId="0" fontId="28" fillId="9" borderId="91" applyNumberFormat="0" applyAlignment="0" applyProtection="0"/>
    <xf numFmtId="0" fontId="30" fillId="9"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30" fillId="9" borderId="91" applyNumberFormat="0" applyAlignment="0" applyProtection="0"/>
    <xf numFmtId="0" fontId="30" fillId="38" borderId="91" applyNumberFormat="0" applyAlignment="0" applyProtection="0"/>
    <xf numFmtId="0" fontId="30" fillId="9" borderId="91" applyNumberFormat="0" applyAlignment="0" applyProtection="0"/>
    <xf numFmtId="0" fontId="2" fillId="0" borderId="94" applyNumberFormat="0" applyFill="0" applyAlignment="0" applyProtection="0"/>
    <xf numFmtId="0" fontId="71" fillId="55" borderId="93" applyNumberFormat="0" applyAlignment="0" applyProtection="0"/>
    <xf numFmtId="0" fontId="4" fillId="24" borderId="93" applyNumberFormat="0" applyFont="0" applyAlignment="0" applyProtection="0"/>
    <xf numFmtId="0" fontId="18" fillId="53" borderId="92" applyNumberFormat="0" applyAlignment="0" applyProtection="0"/>
    <xf numFmtId="0" fontId="4" fillId="24" borderId="93" applyNumberFormat="0" applyFont="0" applyAlignment="0" applyProtection="0"/>
    <xf numFmtId="0" fontId="18" fillId="9" borderId="92" applyNumberFormat="0" applyAlignment="0" applyProtection="0"/>
    <xf numFmtId="0" fontId="18" fillId="9" borderId="92" applyNumberFormat="0" applyAlignment="0" applyProtection="0"/>
    <xf numFmtId="0" fontId="28" fillId="9" borderId="91" applyNumberFormat="0" applyAlignment="0" applyProtection="0"/>
    <xf numFmtId="0" fontId="18" fillId="9" borderId="92" applyNumberFormat="0" applyAlignment="0" applyProtection="0"/>
    <xf numFmtId="0" fontId="18" fillId="53" borderId="92" applyNumberFormat="0" applyAlignment="0" applyProtection="0"/>
    <xf numFmtId="0" fontId="4" fillId="24" borderId="93" applyNumberFormat="0" applyFont="0" applyAlignment="0" applyProtection="0"/>
    <xf numFmtId="0" fontId="2" fillId="0" borderId="94" applyNumberFormat="0" applyFill="0" applyAlignment="0" applyProtection="0"/>
    <xf numFmtId="0" fontId="18" fillId="53" borderId="92" applyNumberFormat="0" applyAlignment="0" applyProtection="0"/>
    <xf numFmtId="0" fontId="4" fillId="24" borderId="93" applyNumberFormat="0" applyFont="0" applyAlignment="0" applyProtection="0"/>
    <xf numFmtId="0" fontId="2" fillId="0" borderId="94" applyNumberFormat="0" applyFill="0" applyAlignment="0" applyProtection="0"/>
    <xf numFmtId="0" fontId="18" fillId="53" borderId="92" applyNumberFormat="0" applyAlignment="0" applyProtection="0"/>
    <xf numFmtId="0" fontId="30" fillId="9" borderId="91" applyNumberFormat="0" applyAlignment="0" applyProtection="0"/>
    <xf numFmtId="0" fontId="2" fillId="0" borderId="94" applyNumberFormat="0" applyFill="0" applyAlignment="0" applyProtection="0"/>
    <xf numFmtId="0" fontId="18" fillId="53" borderId="92" applyNumberFormat="0" applyAlignment="0" applyProtection="0"/>
    <xf numFmtId="0" fontId="28"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30" fillId="44" borderId="91" applyNumberFormat="0" applyAlignment="0" applyProtection="0"/>
    <xf numFmtId="0" fontId="4" fillId="24" borderId="93" applyNumberFormat="0" applyFont="0" applyAlignment="0" applyProtection="0"/>
    <xf numFmtId="0" fontId="30" fillId="38" borderId="91" applyNumberFormat="0" applyAlignment="0" applyProtection="0"/>
    <xf numFmtId="0" fontId="3" fillId="24" borderId="93" applyNumberFormat="0" applyFont="0" applyAlignment="0" applyProtection="0"/>
    <xf numFmtId="0" fontId="4" fillId="24" borderId="93" applyNumberFormat="0" applyFont="0" applyAlignment="0" applyProtection="0"/>
    <xf numFmtId="0" fontId="2" fillId="0" borderId="94" applyNumberFormat="0" applyFill="0" applyAlignment="0" applyProtection="0"/>
    <xf numFmtId="0" fontId="2" fillId="0" borderId="94" applyNumberFormat="0" applyFill="0" applyAlignment="0" applyProtection="0"/>
    <xf numFmtId="0" fontId="28" fillId="9" borderId="91" applyNumberFormat="0" applyAlignment="0" applyProtection="0"/>
    <xf numFmtId="0" fontId="28" fillId="9"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30" fillId="44" borderId="91" applyNumberFormat="0" applyAlignment="0" applyProtection="0"/>
    <xf numFmtId="0" fontId="30" fillId="9" borderId="91" applyNumberFormat="0" applyAlignment="0" applyProtection="0"/>
    <xf numFmtId="0" fontId="2" fillId="0" borderId="94" applyNumberFormat="0" applyFill="0" applyAlignment="0" applyProtection="0"/>
    <xf numFmtId="0" fontId="18" fillId="9" borderId="92" applyNumberFormat="0" applyAlignment="0" applyProtection="0"/>
    <xf numFmtId="0" fontId="4" fillId="24" borderId="93" applyNumberFormat="0" applyFont="0" applyAlignment="0" applyProtection="0"/>
    <xf numFmtId="0" fontId="2" fillId="0" borderId="94" applyNumberFormat="0" applyFill="0" applyAlignment="0" applyProtection="0"/>
    <xf numFmtId="0" fontId="30" fillId="9" borderId="91" applyNumberFormat="0" applyAlignment="0" applyProtection="0"/>
    <xf numFmtId="0" fontId="30" fillId="9"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18" fillId="9" borderId="92" applyNumberFormat="0" applyAlignment="0" applyProtection="0"/>
    <xf numFmtId="0" fontId="30" fillId="9" borderId="91" applyNumberFormat="0" applyAlignment="0" applyProtection="0"/>
    <xf numFmtId="0" fontId="28" fillId="9" borderId="91" applyNumberFormat="0" applyAlignment="0" applyProtection="0"/>
    <xf numFmtId="0" fontId="28" fillId="9" borderId="91" applyNumberFormat="0" applyAlignment="0" applyProtection="0"/>
    <xf numFmtId="0" fontId="2" fillId="0" borderId="94" applyNumberFormat="0" applyFill="0" applyAlignment="0" applyProtection="0"/>
    <xf numFmtId="0" fontId="18" fillId="9" borderId="92" applyNumberFormat="0" applyAlignment="0" applyProtection="0"/>
    <xf numFmtId="0" fontId="30" fillId="38" borderId="91" applyNumberFormat="0" applyAlignment="0" applyProtection="0"/>
    <xf numFmtId="0" fontId="18" fillId="9" borderId="92" applyNumberFormat="0" applyAlignment="0" applyProtection="0"/>
    <xf numFmtId="0" fontId="18" fillId="53" borderId="92" applyNumberFormat="0" applyAlignment="0" applyProtection="0"/>
    <xf numFmtId="0" fontId="4" fillId="24" borderId="93" applyNumberFormat="0" applyFont="0" applyAlignment="0" applyProtection="0"/>
    <xf numFmtId="0" fontId="18" fillId="9" borderId="92" applyNumberFormat="0" applyAlignment="0" applyProtection="0"/>
    <xf numFmtId="0" fontId="18" fillId="53" borderId="92" applyNumberFormat="0" applyAlignment="0" applyProtection="0"/>
    <xf numFmtId="0" fontId="2" fillId="0" borderId="94" applyNumberFormat="0" applyFill="0" applyAlignment="0" applyProtection="0"/>
    <xf numFmtId="0" fontId="28" fillId="53" borderId="91" applyNumberFormat="0" applyAlignment="0" applyProtection="0"/>
    <xf numFmtId="0" fontId="2" fillId="0" borderId="94" applyNumberFormat="0" applyFill="0" applyAlignment="0" applyProtection="0"/>
    <xf numFmtId="0" fontId="28" fillId="9" borderId="91" applyNumberFormat="0" applyAlignment="0" applyProtection="0"/>
    <xf numFmtId="0" fontId="71" fillId="55" borderId="93" applyNumberFormat="0" applyAlignment="0" applyProtection="0"/>
    <xf numFmtId="0" fontId="4" fillId="24" borderId="93" applyNumberFormat="0" applyFont="0" applyAlignment="0" applyProtection="0"/>
    <xf numFmtId="0" fontId="71" fillId="55" borderId="93" applyNumberFormat="0" applyAlignment="0" applyProtection="0"/>
    <xf numFmtId="0" fontId="2" fillId="0" borderId="94" applyNumberFormat="0" applyFill="0" applyAlignment="0" applyProtection="0"/>
    <xf numFmtId="0" fontId="18" fillId="9" borderId="92" applyNumberFormat="0" applyAlignment="0" applyProtection="0"/>
    <xf numFmtId="0" fontId="28" fillId="9" borderId="91" applyNumberFormat="0" applyAlignment="0" applyProtection="0"/>
    <xf numFmtId="0" fontId="2" fillId="0" borderId="94" applyNumberFormat="0" applyFill="0" applyAlignment="0" applyProtection="0"/>
    <xf numFmtId="0" fontId="30" fillId="9" borderId="91" applyNumberFormat="0" applyAlignment="0" applyProtection="0"/>
    <xf numFmtId="0" fontId="28" fillId="53" borderId="91" applyNumberFormat="0" applyAlignment="0" applyProtection="0"/>
    <xf numFmtId="0" fontId="4" fillId="24" borderId="93" applyNumberFormat="0" applyFont="0" applyAlignment="0" applyProtection="0"/>
    <xf numFmtId="0" fontId="18" fillId="53" borderId="92" applyNumberFormat="0" applyAlignment="0" applyProtection="0"/>
    <xf numFmtId="0" fontId="18" fillId="9" borderId="92" applyNumberFormat="0" applyAlignment="0" applyProtection="0"/>
    <xf numFmtId="0" fontId="2" fillId="0" borderId="94" applyNumberFormat="0" applyFill="0" applyAlignment="0" applyProtection="0"/>
    <xf numFmtId="0" fontId="28" fillId="53" borderId="91" applyNumberFormat="0" applyAlignment="0" applyProtection="0"/>
    <xf numFmtId="0" fontId="2" fillId="0" borderId="94" applyNumberFormat="0" applyFill="0" applyAlignment="0" applyProtection="0"/>
    <xf numFmtId="0" fontId="30" fillId="9" borderId="91" applyNumberFormat="0" applyAlignment="0" applyProtection="0"/>
    <xf numFmtId="0" fontId="18" fillId="9" borderId="92" applyNumberFormat="0" applyAlignment="0" applyProtection="0"/>
    <xf numFmtId="0" fontId="30" fillId="9" borderId="91" applyNumberFormat="0" applyAlignment="0" applyProtection="0"/>
    <xf numFmtId="0" fontId="28" fillId="9" borderId="91" applyNumberFormat="0" applyAlignment="0" applyProtection="0"/>
    <xf numFmtId="0" fontId="30" fillId="9" borderId="91" applyNumberFormat="0" applyAlignment="0" applyProtection="0"/>
    <xf numFmtId="0" fontId="2" fillId="0" borderId="94" applyNumberFormat="0" applyFill="0" applyAlignment="0" applyProtection="0"/>
    <xf numFmtId="0" fontId="18" fillId="9" borderId="92" applyNumberFormat="0" applyAlignment="0" applyProtection="0"/>
    <xf numFmtId="0" fontId="28" fillId="53" borderId="91" applyNumberFormat="0" applyAlignment="0" applyProtection="0"/>
    <xf numFmtId="0" fontId="18" fillId="9" borderId="92" applyNumberFormat="0" applyAlignment="0" applyProtection="0"/>
    <xf numFmtId="0" fontId="28" fillId="53" borderId="91" applyNumberFormat="0" applyAlignment="0" applyProtection="0"/>
    <xf numFmtId="0" fontId="18" fillId="53" borderId="92" applyNumberFormat="0" applyAlignment="0" applyProtection="0"/>
    <xf numFmtId="0" fontId="18" fillId="53" borderId="92" applyNumberFormat="0" applyAlignment="0" applyProtection="0"/>
    <xf numFmtId="0" fontId="18" fillId="53" borderId="92" applyNumberFormat="0" applyAlignment="0" applyProtection="0"/>
    <xf numFmtId="0" fontId="18" fillId="9" borderId="92" applyNumberFormat="0" applyAlignment="0" applyProtection="0"/>
    <xf numFmtId="0" fontId="2" fillId="0" borderId="94" applyNumberFormat="0" applyFill="0" applyAlignment="0" applyProtection="0"/>
    <xf numFmtId="0" fontId="18" fillId="9" borderId="92" applyNumberFormat="0" applyAlignment="0" applyProtection="0"/>
    <xf numFmtId="0" fontId="28" fillId="9" borderId="91" applyNumberFormat="0" applyAlignment="0" applyProtection="0"/>
    <xf numFmtId="0" fontId="18" fillId="53" borderId="92" applyNumberFormat="0" applyAlignment="0" applyProtection="0"/>
    <xf numFmtId="0" fontId="18" fillId="53"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4" fillId="24" borderId="93" applyNumberFormat="0" applyFont="0" applyAlignment="0" applyProtection="0"/>
    <xf numFmtId="0" fontId="18" fillId="9" borderId="92" applyNumberFormat="0" applyAlignment="0" applyProtection="0"/>
    <xf numFmtId="0" fontId="71" fillId="55" borderId="93" applyNumberFormat="0" applyAlignment="0" applyProtection="0"/>
    <xf numFmtId="0" fontId="28" fillId="9" borderId="91" applyNumberFormat="0" applyAlignment="0" applyProtection="0"/>
    <xf numFmtId="0" fontId="4" fillId="24" borderId="93" applyNumberFormat="0" applyFont="0" applyAlignment="0" applyProtection="0"/>
    <xf numFmtId="0" fontId="28" fillId="53"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4" fillId="24" borderId="93" applyNumberFormat="0" applyFont="0" applyAlignment="0" applyProtection="0"/>
    <xf numFmtId="0" fontId="71" fillId="55" borderId="93" applyNumberFormat="0" applyAlignment="0" applyProtection="0"/>
    <xf numFmtId="0" fontId="18" fillId="9" borderId="92" applyNumberFormat="0" applyAlignment="0" applyProtection="0"/>
    <xf numFmtId="0" fontId="18" fillId="9" borderId="92" applyNumberFormat="0" applyAlignment="0" applyProtection="0"/>
    <xf numFmtId="0" fontId="2" fillId="0" borderId="94" applyNumberFormat="0" applyFill="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3" fillId="24" borderId="93" applyNumberFormat="0" applyFont="0" applyAlignment="0" applyProtection="0"/>
    <xf numFmtId="0" fontId="4" fillId="24" borderId="93" applyNumberFormat="0" applyFont="0" applyAlignment="0" applyProtection="0"/>
    <xf numFmtId="0" fontId="71" fillId="55" borderId="93" applyNumberFormat="0" applyAlignment="0" applyProtection="0"/>
    <xf numFmtId="0" fontId="2" fillId="0" borderId="94" applyNumberFormat="0" applyFill="0" applyAlignment="0" applyProtection="0"/>
    <xf numFmtId="0" fontId="30" fillId="9" borderId="91" applyNumberFormat="0" applyAlignment="0" applyProtection="0"/>
    <xf numFmtId="0" fontId="18" fillId="53" borderId="92" applyNumberFormat="0" applyAlignment="0" applyProtection="0"/>
    <xf numFmtId="0" fontId="18" fillId="53" borderId="92" applyNumberFormat="0" applyAlignment="0" applyProtection="0"/>
    <xf numFmtId="0" fontId="18" fillId="9" borderId="92" applyNumberFormat="0" applyAlignment="0" applyProtection="0"/>
    <xf numFmtId="0" fontId="2" fillId="0" borderId="94" applyNumberFormat="0" applyFill="0" applyAlignment="0" applyProtection="0"/>
    <xf numFmtId="0" fontId="4" fillId="24" borderId="93" applyNumberFormat="0" applyFont="0" applyAlignment="0" applyProtection="0"/>
    <xf numFmtId="0" fontId="30" fillId="38" borderId="91" applyNumberFormat="0" applyAlignment="0" applyProtection="0"/>
    <xf numFmtId="0" fontId="30" fillId="9" borderId="91" applyNumberFormat="0" applyAlignment="0" applyProtection="0"/>
    <xf numFmtId="0" fontId="2" fillId="0" borderId="94" applyNumberFormat="0" applyFill="0" applyAlignment="0" applyProtection="0"/>
    <xf numFmtId="0" fontId="18" fillId="53" borderId="92" applyNumberFormat="0" applyAlignment="0" applyProtection="0"/>
    <xf numFmtId="0" fontId="18" fillId="53" borderId="92" applyNumberFormat="0" applyAlignment="0" applyProtection="0"/>
    <xf numFmtId="0" fontId="71" fillId="55" borderId="93" applyNumberFormat="0" applyAlignment="0" applyProtection="0"/>
    <xf numFmtId="0" fontId="28" fillId="53" borderId="91" applyNumberFormat="0" applyAlignment="0" applyProtection="0"/>
    <xf numFmtId="0" fontId="30" fillId="44" borderId="91" applyNumberFormat="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8" fillId="9" borderId="91" applyNumberFormat="0" applyAlignment="0" applyProtection="0"/>
    <xf numFmtId="0" fontId="18" fillId="9" borderId="92" applyNumberFormat="0" applyAlignment="0" applyProtection="0"/>
    <xf numFmtId="0" fontId="71" fillId="55" borderId="93" applyNumberFormat="0" applyAlignment="0" applyProtection="0"/>
    <xf numFmtId="0" fontId="30" fillId="38" borderId="91" applyNumberFormat="0" applyAlignment="0" applyProtection="0"/>
    <xf numFmtId="0" fontId="18" fillId="9" borderId="92" applyNumberFormat="0" applyAlignment="0" applyProtection="0"/>
    <xf numFmtId="0" fontId="71" fillId="55" borderId="93" applyNumberFormat="0" applyAlignment="0" applyProtection="0"/>
    <xf numFmtId="0" fontId="18" fillId="9" borderId="92" applyNumberFormat="0" applyAlignment="0" applyProtection="0"/>
    <xf numFmtId="0" fontId="28" fillId="9" borderId="91" applyNumberFormat="0" applyAlignment="0" applyProtection="0"/>
    <xf numFmtId="0" fontId="2" fillId="0" borderId="94" applyNumberFormat="0" applyFill="0" applyAlignment="0" applyProtection="0"/>
    <xf numFmtId="0" fontId="18" fillId="9" borderId="92" applyNumberFormat="0" applyAlignment="0" applyProtection="0"/>
    <xf numFmtId="0" fontId="28" fillId="53"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4" fillId="24" borderId="93" applyNumberFormat="0" applyFont="0" applyAlignment="0" applyProtection="0"/>
    <xf numFmtId="0" fontId="28" fillId="9" borderId="91" applyNumberFormat="0" applyAlignment="0" applyProtection="0"/>
    <xf numFmtId="0" fontId="28"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30" fillId="9" borderId="91" applyNumberFormat="0" applyAlignment="0" applyProtection="0"/>
    <xf numFmtId="0" fontId="2" fillId="0" borderId="94" applyNumberFormat="0" applyFill="0" applyAlignment="0" applyProtection="0"/>
    <xf numFmtId="0" fontId="18" fillId="53" borderId="92" applyNumberFormat="0" applyAlignment="0" applyProtection="0"/>
    <xf numFmtId="0" fontId="30" fillId="44" borderId="91" applyNumberFormat="0" applyAlignment="0" applyProtection="0"/>
    <xf numFmtId="0" fontId="2" fillId="0" borderId="94" applyNumberFormat="0" applyFill="0" applyAlignment="0" applyProtection="0"/>
    <xf numFmtId="0" fontId="30" fillId="44" borderId="91" applyNumberFormat="0" applyAlignment="0" applyProtection="0"/>
    <xf numFmtId="0" fontId="18" fillId="53" borderId="92" applyNumberFormat="0" applyAlignment="0" applyProtection="0"/>
    <xf numFmtId="0" fontId="18" fillId="9" borderId="92" applyNumberFormat="0" applyAlignment="0" applyProtection="0"/>
    <xf numFmtId="0" fontId="18" fillId="9" borderId="92" applyNumberFormat="0" applyAlignment="0" applyProtection="0"/>
    <xf numFmtId="0" fontId="28" fillId="53"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4" fillId="24" borderId="93" applyNumberFormat="0" applyFont="0" applyAlignment="0" applyProtection="0"/>
    <xf numFmtId="0" fontId="18" fillId="53" borderId="92" applyNumberFormat="0" applyAlignment="0" applyProtection="0"/>
    <xf numFmtId="0" fontId="18" fillId="9" borderId="92" applyNumberFormat="0" applyAlignment="0" applyProtection="0"/>
    <xf numFmtId="0" fontId="2" fillId="0" borderId="94" applyNumberFormat="0" applyFill="0" applyAlignment="0" applyProtection="0"/>
    <xf numFmtId="0" fontId="18" fillId="9" borderId="92" applyNumberFormat="0" applyAlignment="0" applyProtection="0"/>
    <xf numFmtId="0" fontId="4" fillId="24" borderId="93" applyNumberFormat="0" applyFont="0" applyAlignment="0" applyProtection="0"/>
    <xf numFmtId="0" fontId="2" fillId="0" borderId="94" applyNumberFormat="0" applyFill="0" applyAlignment="0" applyProtection="0"/>
    <xf numFmtId="0" fontId="4" fillId="24" borderId="93" applyNumberFormat="0" applyFont="0" applyAlignment="0" applyProtection="0"/>
    <xf numFmtId="0" fontId="18" fillId="9" borderId="92" applyNumberFormat="0" applyAlignment="0" applyProtection="0"/>
    <xf numFmtId="0" fontId="30" fillId="9" borderId="91" applyNumberFormat="0" applyAlignment="0" applyProtection="0"/>
    <xf numFmtId="0" fontId="30" fillId="38" borderId="91" applyNumberFormat="0" applyAlignment="0" applyProtection="0"/>
    <xf numFmtId="0" fontId="2" fillId="0" borderId="94" applyNumberFormat="0" applyFill="0" applyAlignment="0" applyProtection="0"/>
    <xf numFmtId="0" fontId="18" fillId="9" borderId="92" applyNumberFormat="0" applyAlignment="0" applyProtection="0"/>
    <xf numFmtId="0" fontId="28" fillId="9" borderId="91" applyNumberFormat="0" applyAlignment="0" applyProtection="0"/>
    <xf numFmtId="0" fontId="2" fillId="0" borderId="94" applyNumberFormat="0" applyFill="0" applyAlignment="0" applyProtection="0"/>
    <xf numFmtId="0" fontId="71" fillId="55" borderId="93" applyNumberFormat="0" applyAlignment="0" applyProtection="0"/>
    <xf numFmtId="0" fontId="30" fillId="44" borderId="91" applyNumberFormat="0" applyAlignment="0" applyProtection="0"/>
    <xf numFmtId="0" fontId="4" fillId="24" borderId="93" applyNumberFormat="0" applyFont="0" applyAlignment="0" applyProtection="0"/>
    <xf numFmtId="0" fontId="2" fillId="0" borderId="94" applyNumberFormat="0" applyFill="0" applyAlignment="0" applyProtection="0"/>
    <xf numFmtId="0" fontId="30"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2" fillId="0" borderId="94" applyNumberFormat="0" applyFill="0" applyAlignment="0" applyProtection="0"/>
    <xf numFmtId="0" fontId="30" fillId="9" borderId="91" applyNumberFormat="0" applyAlignment="0" applyProtection="0"/>
    <xf numFmtId="0" fontId="2" fillId="0" borderId="94" applyNumberFormat="0" applyFill="0" applyAlignment="0" applyProtection="0"/>
    <xf numFmtId="0" fontId="18" fillId="53"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30" fillId="9" borderId="91" applyNumberFormat="0" applyAlignment="0" applyProtection="0"/>
    <xf numFmtId="0" fontId="28" fillId="9" borderId="91" applyNumberFormat="0" applyAlignment="0" applyProtection="0"/>
    <xf numFmtId="0" fontId="18" fillId="9" borderId="92" applyNumberFormat="0" applyAlignment="0" applyProtection="0"/>
    <xf numFmtId="0" fontId="18" fillId="9" borderId="92" applyNumberFormat="0" applyAlignment="0" applyProtection="0"/>
    <xf numFmtId="0" fontId="18" fillId="9" borderId="92" applyNumberFormat="0" applyAlignment="0" applyProtection="0"/>
    <xf numFmtId="0" fontId="18" fillId="9" borderId="92" applyNumberFormat="0" applyAlignment="0" applyProtection="0"/>
    <xf numFmtId="0" fontId="4" fillId="24" borderId="93" applyNumberFormat="0" applyFont="0" applyAlignment="0" applyProtection="0"/>
    <xf numFmtId="0" fontId="2" fillId="0" borderId="94" applyNumberFormat="0" applyFill="0" applyAlignment="0" applyProtection="0"/>
    <xf numFmtId="0" fontId="3" fillId="24" borderId="93" applyNumberFormat="0" applyFont="0" applyAlignment="0" applyProtection="0"/>
    <xf numFmtId="0" fontId="30" fillId="9" borderId="91" applyNumberFormat="0" applyAlignment="0" applyProtection="0"/>
    <xf numFmtId="0" fontId="18" fillId="53" borderId="92" applyNumberFormat="0" applyAlignment="0" applyProtection="0"/>
    <xf numFmtId="0" fontId="30" fillId="44" borderId="91" applyNumberFormat="0" applyAlignment="0" applyProtection="0"/>
    <xf numFmtId="0" fontId="18" fillId="53" borderId="92" applyNumberFormat="0" applyAlignment="0" applyProtection="0"/>
    <xf numFmtId="0" fontId="18" fillId="9" borderId="92" applyNumberFormat="0" applyAlignment="0" applyProtection="0"/>
    <xf numFmtId="0" fontId="18" fillId="53" borderId="92" applyNumberFormat="0" applyAlignment="0" applyProtection="0"/>
    <xf numFmtId="0" fontId="4" fillId="24" borderId="93" applyNumberFormat="0" applyFont="0" applyAlignment="0" applyProtection="0"/>
    <xf numFmtId="0" fontId="28" fillId="53" borderId="91" applyNumberFormat="0" applyAlignment="0" applyProtection="0"/>
    <xf numFmtId="0" fontId="4" fillId="24" borderId="93" applyNumberFormat="0" applyFont="0" applyAlignment="0" applyProtection="0"/>
    <xf numFmtId="0" fontId="3" fillId="24" borderId="93" applyNumberFormat="0" applyFont="0" applyAlignment="0" applyProtection="0"/>
    <xf numFmtId="0" fontId="30" fillId="44" borderId="91" applyNumberFormat="0" applyAlignment="0" applyProtection="0"/>
    <xf numFmtId="0" fontId="30" fillId="44" borderId="91" applyNumberFormat="0" applyAlignment="0" applyProtection="0"/>
    <xf numFmtId="0" fontId="18" fillId="9" borderId="92" applyNumberFormat="0" applyAlignment="0" applyProtection="0"/>
    <xf numFmtId="0" fontId="30" fillId="44" borderId="91" applyNumberFormat="0" applyAlignment="0" applyProtection="0"/>
    <xf numFmtId="0" fontId="28" fillId="9" borderId="91" applyNumberFormat="0" applyAlignment="0" applyProtection="0"/>
    <xf numFmtId="0" fontId="30" fillId="44" borderId="91" applyNumberFormat="0" applyAlignment="0" applyProtection="0"/>
    <xf numFmtId="0" fontId="28" fillId="53" borderId="91" applyNumberFormat="0" applyAlignment="0" applyProtection="0"/>
    <xf numFmtId="0" fontId="18" fillId="9" borderId="92" applyNumberFormat="0" applyAlignment="0" applyProtection="0"/>
    <xf numFmtId="0" fontId="28" fillId="9" borderId="91" applyNumberFormat="0" applyAlignment="0" applyProtection="0"/>
    <xf numFmtId="0" fontId="4" fillId="24" borderId="93" applyNumberFormat="0" applyFont="0" applyAlignment="0" applyProtection="0"/>
    <xf numFmtId="0" fontId="4" fillId="24" borderId="93" applyNumberFormat="0" applyFont="0" applyAlignment="0" applyProtection="0"/>
    <xf numFmtId="0" fontId="4" fillId="24" borderId="93" applyNumberFormat="0" applyFont="0" applyAlignment="0" applyProtection="0"/>
    <xf numFmtId="0" fontId="28" fillId="53" borderId="91" applyNumberFormat="0" applyAlignment="0" applyProtection="0"/>
    <xf numFmtId="0" fontId="71" fillId="55" borderId="93" applyNumberFormat="0" applyAlignment="0" applyProtection="0"/>
    <xf numFmtId="0" fontId="18" fillId="9" borderId="92" applyNumberFormat="0" applyAlignment="0" applyProtection="0"/>
    <xf numFmtId="0" fontId="2" fillId="0" borderId="94" applyNumberFormat="0" applyFill="0" applyAlignment="0" applyProtection="0"/>
    <xf numFmtId="0" fontId="30" fillId="44" borderId="91" applyNumberFormat="0" applyAlignment="0" applyProtection="0"/>
    <xf numFmtId="0" fontId="30" fillId="9" borderId="91" applyNumberFormat="0" applyAlignment="0" applyProtection="0"/>
    <xf numFmtId="0" fontId="2" fillId="0" borderId="94" applyNumberFormat="0" applyFill="0" applyAlignment="0" applyProtection="0"/>
    <xf numFmtId="0" fontId="28" fillId="53"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8" fillId="9" borderId="91" applyNumberFormat="0" applyAlignment="0" applyProtection="0"/>
    <xf numFmtId="0" fontId="2" fillId="0" borderId="94" applyNumberFormat="0" applyFill="0" applyAlignment="0" applyProtection="0"/>
    <xf numFmtId="0" fontId="71" fillId="55" borderId="93" applyNumberFormat="0" applyAlignment="0" applyProtection="0"/>
    <xf numFmtId="0" fontId="30" fillId="9" borderId="91" applyNumberFormat="0" applyAlignment="0" applyProtection="0"/>
    <xf numFmtId="0" fontId="28" fillId="53" borderId="91" applyNumberFormat="0" applyAlignment="0" applyProtection="0"/>
    <xf numFmtId="0" fontId="18" fillId="53"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28" fillId="53"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4" fillId="24" borderId="93" applyNumberFormat="0" applyFont="0" applyAlignment="0" applyProtection="0"/>
    <xf numFmtId="0" fontId="18" fillId="53" borderId="92" applyNumberFormat="0" applyAlignment="0" applyProtection="0"/>
    <xf numFmtId="0" fontId="3" fillId="24" borderId="93" applyNumberFormat="0" applyFont="0" applyAlignment="0" applyProtection="0"/>
    <xf numFmtId="0" fontId="4" fillId="24" borderId="93" applyNumberFormat="0" applyFont="0" applyAlignment="0" applyProtection="0"/>
    <xf numFmtId="0" fontId="71" fillId="55" borderId="93" applyNumberFormat="0" applyAlignment="0" applyProtection="0"/>
    <xf numFmtId="0" fontId="2" fillId="0" borderId="94" applyNumberFormat="0" applyFill="0" applyAlignment="0" applyProtection="0"/>
    <xf numFmtId="0" fontId="4" fillId="24" borderId="93" applyNumberFormat="0" applyFont="0" applyAlignment="0" applyProtection="0"/>
    <xf numFmtId="0" fontId="30" fillId="9" borderId="91" applyNumberFormat="0" applyAlignment="0" applyProtection="0"/>
    <xf numFmtId="0" fontId="28" fillId="9" borderId="91" applyNumberFormat="0" applyAlignment="0" applyProtection="0"/>
    <xf numFmtId="0" fontId="28" fillId="53" borderId="91" applyNumberFormat="0" applyAlignment="0" applyProtection="0"/>
    <xf numFmtId="0" fontId="2" fillId="0" borderId="94" applyNumberFormat="0" applyFill="0" applyAlignment="0" applyProtection="0"/>
    <xf numFmtId="0" fontId="30" fillId="9" borderId="91" applyNumberFormat="0" applyAlignment="0" applyProtection="0"/>
    <xf numFmtId="0" fontId="28" fillId="53" borderId="91" applyNumberFormat="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18" fillId="9" borderId="92" applyNumberFormat="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2" fillId="0" borderId="94" applyNumberFormat="0" applyFill="0" applyAlignment="0" applyProtection="0"/>
    <xf numFmtId="0" fontId="18" fillId="9" borderId="92" applyNumberFormat="0" applyAlignment="0" applyProtection="0"/>
    <xf numFmtId="0" fontId="2" fillId="0" borderId="94" applyNumberFormat="0" applyFill="0" applyAlignment="0" applyProtection="0"/>
    <xf numFmtId="0" fontId="30" fillId="9" borderId="91" applyNumberFormat="0" applyAlignment="0" applyProtection="0"/>
    <xf numFmtId="0" fontId="30" fillId="9" borderId="91" applyNumberFormat="0" applyAlignment="0" applyProtection="0"/>
    <xf numFmtId="0" fontId="18" fillId="53" borderId="92" applyNumberFormat="0" applyAlignment="0" applyProtection="0"/>
    <xf numFmtId="0" fontId="18" fillId="53" borderId="92" applyNumberFormat="0" applyAlignment="0" applyProtection="0"/>
    <xf numFmtId="0" fontId="30" fillId="9" borderId="91" applyNumberFormat="0" applyAlignment="0" applyProtection="0"/>
    <xf numFmtId="0" fontId="30" fillId="9" borderId="91" applyNumberFormat="0" applyAlignment="0" applyProtection="0"/>
    <xf numFmtId="0" fontId="28" fillId="9" borderId="91" applyNumberFormat="0" applyAlignment="0" applyProtection="0"/>
    <xf numFmtId="0" fontId="18" fillId="9" borderId="92" applyNumberFormat="0" applyAlignment="0" applyProtection="0"/>
    <xf numFmtId="0" fontId="18" fillId="9" borderId="92" applyNumberFormat="0" applyAlignment="0" applyProtection="0"/>
    <xf numFmtId="0" fontId="30" fillId="9"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4" fillId="24" borderId="93" applyNumberFormat="0" applyFont="0" applyAlignment="0" applyProtection="0"/>
    <xf numFmtId="0" fontId="2" fillId="0" borderId="94" applyNumberFormat="0" applyFill="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18" fillId="9" borderId="92" applyNumberFormat="0" applyAlignment="0" applyProtection="0"/>
    <xf numFmtId="0" fontId="2" fillId="0" borderId="94" applyNumberFormat="0" applyFill="0" applyAlignment="0" applyProtection="0"/>
    <xf numFmtId="0" fontId="4" fillId="24" borderId="93" applyNumberFormat="0" applyFont="0" applyAlignment="0" applyProtection="0"/>
    <xf numFmtId="0" fontId="30" fillId="9" borderId="91" applyNumberFormat="0" applyAlignment="0" applyProtection="0"/>
    <xf numFmtId="0" fontId="30" fillId="44" borderId="91" applyNumberFormat="0" applyAlignment="0" applyProtection="0"/>
    <xf numFmtId="0" fontId="2" fillId="0" borderId="94" applyNumberFormat="0" applyFill="0" applyAlignment="0" applyProtection="0"/>
    <xf numFmtId="0" fontId="28" fillId="53" borderId="91" applyNumberFormat="0" applyAlignment="0" applyProtection="0"/>
    <xf numFmtId="0" fontId="71" fillId="55" borderId="93" applyNumberFormat="0" applyAlignment="0" applyProtection="0"/>
    <xf numFmtId="0" fontId="18" fillId="53" borderId="92" applyNumberFormat="0" applyAlignment="0" applyProtection="0"/>
    <xf numFmtId="0" fontId="71" fillId="55" borderId="93" applyNumberFormat="0" applyAlignment="0" applyProtection="0"/>
    <xf numFmtId="0" fontId="28" fillId="53" borderId="91" applyNumberFormat="0" applyAlignment="0" applyProtection="0"/>
    <xf numFmtId="0" fontId="30" fillId="44" borderId="91" applyNumberFormat="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18" fillId="9" borderId="92" applyNumberFormat="0" applyAlignment="0" applyProtection="0"/>
    <xf numFmtId="0" fontId="4" fillId="24" borderId="93" applyNumberFormat="0" applyFont="0" applyAlignment="0" applyProtection="0"/>
    <xf numFmtId="0" fontId="2" fillId="0" borderId="94" applyNumberFormat="0" applyFill="0" applyAlignment="0" applyProtection="0"/>
    <xf numFmtId="0" fontId="2" fillId="0" borderId="94" applyNumberFormat="0" applyFill="0" applyAlignment="0" applyProtection="0"/>
    <xf numFmtId="0" fontId="4" fillId="24" borderId="93" applyNumberFormat="0" applyFont="0" applyAlignment="0" applyProtection="0"/>
    <xf numFmtId="0" fontId="2" fillId="0" borderId="94" applyNumberFormat="0" applyFill="0" applyAlignment="0" applyProtection="0"/>
    <xf numFmtId="0" fontId="18" fillId="9" borderId="92" applyNumberFormat="0" applyAlignment="0" applyProtection="0"/>
    <xf numFmtId="0" fontId="3" fillId="24" borderId="93" applyNumberFormat="0" applyFont="0" applyAlignment="0" applyProtection="0"/>
    <xf numFmtId="0" fontId="2" fillId="0" borderId="94" applyNumberFormat="0" applyFill="0" applyAlignment="0" applyProtection="0"/>
    <xf numFmtId="0" fontId="4" fillId="24" borderId="93" applyNumberFormat="0" applyFont="0" applyAlignment="0" applyProtection="0"/>
    <xf numFmtId="0" fontId="28" fillId="53" borderId="91" applyNumberFormat="0" applyAlignment="0" applyProtection="0"/>
    <xf numFmtId="0" fontId="18" fillId="53" borderId="92" applyNumberFormat="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2" fillId="0" borderId="94" applyNumberFormat="0" applyFill="0" applyAlignment="0" applyProtection="0"/>
    <xf numFmtId="0" fontId="18" fillId="9" borderId="92" applyNumberFormat="0" applyAlignment="0" applyProtection="0"/>
    <xf numFmtId="0" fontId="28" fillId="9" borderId="91" applyNumberFormat="0" applyAlignment="0" applyProtection="0"/>
    <xf numFmtId="0" fontId="4" fillId="24" borderId="93" applyNumberFormat="0" applyFont="0" applyAlignment="0" applyProtection="0"/>
    <xf numFmtId="0" fontId="2" fillId="0" borderId="94" applyNumberFormat="0" applyFill="0" applyAlignment="0" applyProtection="0"/>
    <xf numFmtId="0" fontId="28" fillId="9"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2" fillId="0" borderId="94" applyNumberFormat="0" applyFill="0" applyAlignment="0" applyProtection="0"/>
    <xf numFmtId="0" fontId="28" fillId="9" borderId="91" applyNumberFormat="0" applyAlignment="0" applyProtection="0"/>
    <xf numFmtId="0" fontId="18" fillId="9" borderId="92" applyNumberFormat="0" applyAlignment="0" applyProtection="0"/>
    <xf numFmtId="0" fontId="4" fillId="24" borderId="93" applyNumberFormat="0" applyFont="0" applyAlignment="0" applyProtection="0"/>
    <xf numFmtId="0" fontId="30" fillId="44" borderId="91" applyNumberFormat="0" applyAlignment="0" applyProtection="0"/>
    <xf numFmtId="0" fontId="18" fillId="9" borderId="92" applyNumberFormat="0" applyAlignment="0" applyProtection="0"/>
    <xf numFmtId="0" fontId="18" fillId="9" borderId="92" applyNumberFormat="0" applyAlignment="0" applyProtection="0"/>
    <xf numFmtId="0" fontId="28" fillId="9" borderId="91" applyNumberFormat="0" applyAlignment="0" applyProtection="0"/>
    <xf numFmtId="0" fontId="30" fillId="44" borderId="91" applyNumberFormat="0" applyAlignment="0" applyProtection="0"/>
    <xf numFmtId="0" fontId="4" fillId="24" borderId="93" applyNumberFormat="0" applyFont="0" applyAlignment="0" applyProtection="0"/>
    <xf numFmtId="0" fontId="28" fillId="53" borderId="91" applyNumberFormat="0" applyAlignment="0" applyProtection="0"/>
    <xf numFmtId="0" fontId="71" fillId="55" borderId="93" applyNumberFormat="0" applyAlignment="0" applyProtection="0"/>
    <xf numFmtId="0" fontId="30" fillId="9" borderId="91" applyNumberFormat="0" applyAlignment="0" applyProtection="0"/>
    <xf numFmtId="0" fontId="2" fillId="0" borderId="94" applyNumberFormat="0" applyFill="0" applyAlignment="0" applyProtection="0"/>
    <xf numFmtId="0" fontId="71" fillId="55" borderId="93" applyNumberFormat="0" applyAlignment="0" applyProtection="0"/>
    <xf numFmtId="0" fontId="30" fillId="38" borderId="91" applyNumberFormat="0" applyAlignment="0" applyProtection="0"/>
    <xf numFmtId="0" fontId="4" fillId="24" borderId="93" applyNumberFormat="0" applyFont="0" applyAlignment="0" applyProtection="0"/>
    <xf numFmtId="0" fontId="2" fillId="0" borderId="94" applyNumberFormat="0" applyFill="0" applyAlignment="0" applyProtection="0"/>
    <xf numFmtId="0" fontId="4" fillId="24" borderId="93" applyNumberFormat="0" applyFont="0" applyAlignment="0" applyProtection="0"/>
    <xf numFmtId="0" fontId="18" fillId="9" borderId="92" applyNumberFormat="0" applyAlignment="0" applyProtection="0"/>
    <xf numFmtId="0" fontId="18" fillId="53" borderId="92" applyNumberFormat="0" applyAlignment="0" applyProtection="0"/>
    <xf numFmtId="0" fontId="3" fillId="24" borderId="93" applyNumberFormat="0" applyFont="0" applyAlignment="0" applyProtection="0"/>
    <xf numFmtId="0" fontId="18" fillId="53" borderId="92" applyNumberFormat="0" applyAlignment="0" applyProtection="0"/>
    <xf numFmtId="0" fontId="71" fillId="55" borderId="93" applyNumberFormat="0" applyAlignment="0" applyProtection="0"/>
    <xf numFmtId="0" fontId="71" fillId="55" borderId="93" applyNumberFormat="0" applyAlignment="0" applyProtection="0"/>
    <xf numFmtId="0" fontId="4" fillId="24" borderId="93" applyNumberFormat="0" applyFont="0" applyAlignment="0" applyProtection="0"/>
    <xf numFmtId="0" fontId="30" fillId="38" borderId="91" applyNumberFormat="0" applyAlignment="0" applyProtection="0"/>
    <xf numFmtId="0" fontId="4" fillId="24" borderId="93" applyNumberFormat="0" applyFont="0" applyAlignment="0" applyProtection="0"/>
    <xf numFmtId="0" fontId="18" fillId="53" borderId="92" applyNumberFormat="0" applyAlignment="0" applyProtection="0"/>
    <xf numFmtId="0" fontId="18" fillId="53" borderId="92" applyNumberFormat="0" applyAlignment="0" applyProtection="0"/>
    <xf numFmtId="0" fontId="4" fillId="24" borderId="93" applyNumberFormat="0" applyFont="0" applyAlignment="0" applyProtection="0"/>
    <xf numFmtId="0" fontId="18" fillId="9" borderId="92" applyNumberFormat="0" applyAlignment="0" applyProtection="0"/>
    <xf numFmtId="0" fontId="18" fillId="9" borderId="92" applyNumberFormat="0" applyAlignment="0" applyProtection="0"/>
    <xf numFmtId="0" fontId="30" fillId="38"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30" fillId="9" borderId="91" applyNumberFormat="0" applyAlignment="0" applyProtection="0"/>
    <xf numFmtId="0" fontId="18" fillId="9" borderId="92" applyNumberFormat="0" applyAlignment="0" applyProtection="0"/>
    <xf numFmtId="0" fontId="18" fillId="53" borderId="92" applyNumberFormat="0" applyAlignment="0" applyProtection="0"/>
    <xf numFmtId="0" fontId="18" fillId="53" borderId="92" applyNumberFormat="0" applyAlignment="0" applyProtection="0"/>
    <xf numFmtId="0" fontId="30" fillId="44" borderId="91" applyNumberFormat="0" applyAlignment="0" applyProtection="0"/>
    <xf numFmtId="0" fontId="18" fillId="9" borderId="92" applyNumberFormat="0" applyAlignment="0" applyProtection="0"/>
    <xf numFmtId="0" fontId="2" fillId="0" borderId="94" applyNumberFormat="0" applyFill="0" applyAlignment="0" applyProtection="0"/>
    <xf numFmtId="0" fontId="30" fillId="9" borderId="91" applyNumberFormat="0" applyAlignment="0" applyProtection="0"/>
    <xf numFmtId="0" fontId="18" fillId="9" borderId="92" applyNumberFormat="0" applyAlignment="0" applyProtection="0"/>
    <xf numFmtId="0" fontId="28" fillId="53" borderId="91" applyNumberFormat="0" applyAlignment="0" applyProtection="0"/>
    <xf numFmtId="0" fontId="71" fillId="55" borderId="93" applyNumberFormat="0" applyAlignment="0" applyProtection="0"/>
    <xf numFmtId="0" fontId="30" fillId="9"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30" fillId="44" borderId="91" applyNumberFormat="0" applyAlignment="0" applyProtection="0"/>
    <xf numFmtId="0" fontId="30"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4" fillId="24" borderId="93" applyNumberFormat="0" applyFont="0" applyAlignment="0" applyProtection="0"/>
    <xf numFmtId="0" fontId="18" fillId="53" borderId="92" applyNumberFormat="0" applyAlignment="0" applyProtection="0"/>
    <xf numFmtId="0" fontId="30" fillId="9" borderId="91" applyNumberFormat="0" applyAlignment="0" applyProtection="0"/>
    <xf numFmtId="0" fontId="28" fillId="9" borderId="91" applyNumberFormat="0" applyAlignment="0" applyProtection="0"/>
    <xf numFmtId="0" fontId="4" fillId="24" borderId="93" applyNumberFormat="0" applyFont="0" applyAlignment="0" applyProtection="0"/>
    <xf numFmtId="0" fontId="30" fillId="9" borderId="91" applyNumberFormat="0" applyAlignment="0" applyProtection="0"/>
    <xf numFmtId="0" fontId="18" fillId="9" borderId="92" applyNumberFormat="0" applyAlignment="0" applyProtection="0"/>
    <xf numFmtId="0" fontId="18" fillId="9" borderId="92" applyNumberFormat="0" applyAlignment="0" applyProtection="0"/>
    <xf numFmtId="0" fontId="30" fillId="44"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18" fillId="9" borderId="92" applyNumberFormat="0" applyAlignment="0" applyProtection="0"/>
    <xf numFmtId="0" fontId="71" fillId="55" borderId="93" applyNumberFormat="0" applyAlignment="0" applyProtection="0"/>
    <xf numFmtId="0" fontId="71" fillId="55" borderId="93" applyNumberFormat="0" applyAlignment="0" applyProtection="0"/>
    <xf numFmtId="0" fontId="2" fillId="0" borderId="94" applyNumberFormat="0" applyFill="0" applyAlignment="0" applyProtection="0"/>
    <xf numFmtId="0" fontId="18" fillId="53" borderId="92" applyNumberFormat="0" applyAlignment="0" applyProtection="0"/>
    <xf numFmtId="0" fontId="71" fillId="55" borderId="93" applyNumberFormat="0" applyAlignment="0" applyProtection="0"/>
    <xf numFmtId="0" fontId="30" fillId="38" borderId="91" applyNumberFormat="0" applyAlignment="0" applyProtection="0"/>
    <xf numFmtId="0" fontId="4" fillId="24" borderId="93" applyNumberFormat="0" applyFont="0" applyAlignment="0" applyProtection="0"/>
    <xf numFmtId="0" fontId="2" fillId="0" borderId="94" applyNumberFormat="0" applyFill="0" applyAlignment="0" applyProtection="0"/>
    <xf numFmtId="0" fontId="30" fillId="38" borderId="91" applyNumberFormat="0" applyAlignment="0" applyProtection="0"/>
    <xf numFmtId="0" fontId="28" fillId="53" borderId="91" applyNumberFormat="0" applyAlignment="0" applyProtection="0"/>
    <xf numFmtId="0" fontId="18" fillId="53" borderId="92" applyNumberFormat="0" applyAlignment="0" applyProtection="0"/>
    <xf numFmtId="0" fontId="71" fillId="55" borderId="93" applyNumberFormat="0" applyAlignment="0" applyProtection="0"/>
    <xf numFmtId="0" fontId="18" fillId="53" borderId="92" applyNumberFormat="0" applyAlignment="0" applyProtection="0"/>
    <xf numFmtId="0" fontId="4" fillId="24" borderId="93" applyNumberFormat="0" applyFont="0" applyAlignment="0" applyProtection="0"/>
    <xf numFmtId="0" fontId="2" fillId="0" borderId="94" applyNumberFormat="0" applyFill="0" applyAlignment="0" applyProtection="0"/>
    <xf numFmtId="0" fontId="18" fillId="9" borderId="92" applyNumberFormat="0" applyAlignment="0" applyProtection="0"/>
    <xf numFmtId="0" fontId="71" fillId="55" borderId="93" applyNumberFormat="0" applyAlignment="0" applyProtection="0"/>
    <xf numFmtId="0" fontId="2" fillId="0" borderId="94" applyNumberFormat="0" applyFill="0" applyAlignment="0" applyProtection="0"/>
    <xf numFmtId="0" fontId="30" fillId="44" borderId="91" applyNumberFormat="0" applyAlignment="0" applyProtection="0"/>
    <xf numFmtId="0" fontId="2" fillId="0" borderId="94" applyNumberFormat="0" applyFill="0" applyAlignment="0" applyProtection="0"/>
    <xf numFmtId="0" fontId="30" fillId="9" borderId="91" applyNumberFormat="0" applyAlignment="0" applyProtection="0"/>
    <xf numFmtId="0" fontId="18" fillId="53" borderId="92" applyNumberFormat="0" applyAlignment="0" applyProtection="0"/>
    <xf numFmtId="0" fontId="2" fillId="0" borderId="94" applyNumberFormat="0" applyFill="0" applyAlignment="0" applyProtection="0"/>
    <xf numFmtId="0" fontId="28" fillId="9"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18" fillId="53" borderId="92" applyNumberFormat="0" applyAlignment="0" applyProtection="0"/>
    <xf numFmtId="0" fontId="4" fillId="24" borderId="93" applyNumberFormat="0" applyFont="0" applyAlignment="0" applyProtection="0"/>
    <xf numFmtId="0" fontId="4" fillId="24" borderId="93" applyNumberFormat="0" applyFont="0" applyAlignment="0" applyProtection="0"/>
    <xf numFmtId="0" fontId="18" fillId="9" borderId="92" applyNumberFormat="0" applyAlignment="0" applyProtection="0"/>
    <xf numFmtId="0" fontId="18" fillId="9" borderId="92" applyNumberFormat="0" applyAlignment="0" applyProtection="0"/>
    <xf numFmtId="0" fontId="4" fillId="24" borderId="93" applyNumberFormat="0" applyFont="0" applyAlignment="0" applyProtection="0"/>
    <xf numFmtId="0" fontId="30" fillId="44" borderId="91" applyNumberFormat="0" applyAlignment="0" applyProtection="0"/>
    <xf numFmtId="0" fontId="30" fillId="44" borderId="91" applyNumberFormat="0" applyAlignment="0" applyProtection="0"/>
    <xf numFmtId="0" fontId="4" fillId="24" borderId="93" applyNumberFormat="0" applyFont="0" applyAlignment="0" applyProtection="0"/>
    <xf numFmtId="0" fontId="28" fillId="53" borderId="91" applyNumberFormat="0" applyAlignment="0" applyProtection="0"/>
    <xf numFmtId="0" fontId="18" fillId="53" borderId="92" applyNumberFormat="0" applyAlignment="0" applyProtection="0"/>
    <xf numFmtId="0" fontId="30" fillId="9" borderId="91" applyNumberFormat="0" applyAlignment="0" applyProtection="0"/>
    <xf numFmtId="0" fontId="28" fillId="9" borderId="91" applyNumberFormat="0" applyAlignment="0" applyProtection="0"/>
    <xf numFmtId="0" fontId="28" fillId="9" borderId="91" applyNumberFormat="0" applyAlignment="0" applyProtection="0"/>
    <xf numFmtId="0" fontId="3" fillId="24" borderId="93" applyNumberFormat="0" applyFont="0" applyAlignment="0" applyProtection="0"/>
    <xf numFmtId="0" fontId="30" fillId="9" borderId="91" applyNumberFormat="0" applyAlignment="0" applyProtection="0"/>
    <xf numFmtId="0" fontId="2" fillId="0" borderId="94" applyNumberFormat="0" applyFill="0" applyAlignment="0" applyProtection="0"/>
    <xf numFmtId="0" fontId="3" fillId="24" borderId="93" applyNumberFormat="0" applyFont="0" applyAlignment="0" applyProtection="0"/>
    <xf numFmtId="0" fontId="28" fillId="9" borderId="91" applyNumberFormat="0" applyAlignment="0" applyProtection="0"/>
    <xf numFmtId="0" fontId="30" fillId="38" borderId="91" applyNumberFormat="0" applyAlignment="0" applyProtection="0"/>
    <xf numFmtId="0" fontId="18" fillId="9" borderId="92" applyNumberFormat="0" applyAlignment="0" applyProtection="0"/>
    <xf numFmtId="0" fontId="28" fillId="9" borderId="91" applyNumberFormat="0" applyAlignment="0" applyProtection="0"/>
    <xf numFmtId="0" fontId="71" fillId="55" borderId="93" applyNumberFormat="0" applyAlignment="0" applyProtection="0"/>
    <xf numFmtId="0" fontId="2" fillId="0" borderId="94" applyNumberFormat="0" applyFill="0" applyAlignment="0" applyProtection="0"/>
    <xf numFmtId="0" fontId="28" fillId="9" borderId="91" applyNumberFormat="0" applyAlignment="0" applyProtection="0"/>
    <xf numFmtId="0" fontId="4" fillId="24" borderId="93" applyNumberFormat="0" applyFont="0" applyAlignment="0" applyProtection="0"/>
    <xf numFmtId="0" fontId="71" fillId="55" borderId="93" applyNumberFormat="0" applyAlignment="0" applyProtection="0"/>
    <xf numFmtId="0" fontId="18" fillId="9" borderId="92" applyNumberFormat="0" applyAlignment="0" applyProtection="0"/>
    <xf numFmtId="0" fontId="3" fillId="24" borderId="93" applyNumberFormat="0" applyFont="0" applyAlignment="0" applyProtection="0"/>
    <xf numFmtId="0" fontId="4" fillId="24" borderId="93" applyNumberFormat="0" applyFont="0" applyAlignment="0" applyProtection="0"/>
    <xf numFmtId="0" fontId="4" fillId="24" borderId="93" applyNumberFormat="0" applyFont="0" applyAlignment="0" applyProtection="0"/>
    <xf numFmtId="0" fontId="18" fillId="9" borderId="92" applyNumberFormat="0" applyAlignment="0" applyProtection="0"/>
    <xf numFmtId="0" fontId="4" fillId="24" borderId="93" applyNumberFormat="0" applyFont="0" applyAlignment="0" applyProtection="0"/>
    <xf numFmtId="0" fontId="18" fillId="9" borderId="92" applyNumberFormat="0" applyAlignment="0" applyProtection="0"/>
    <xf numFmtId="0" fontId="30" fillId="9" borderId="91" applyNumberFormat="0" applyAlignment="0" applyProtection="0"/>
    <xf numFmtId="0" fontId="71" fillId="55" borderId="93" applyNumberFormat="0" applyAlignment="0" applyProtection="0"/>
    <xf numFmtId="0" fontId="71" fillId="55" borderId="93" applyNumberFormat="0" applyAlignment="0" applyProtection="0"/>
    <xf numFmtId="0" fontId="18" fillId="9" borderId="92" applyNumberFormat="0" applyAlignment="0" applyProtection="0"/>
    <xf numFmtId="0" fontId="18" fillId="9" borderId="92" applyNumberFormat="0" applyAlignment="0" applyProtection="0"/>
    <xf numFmtId="0" fontId="18" fillId="9" borderId="92" applyNumberFormat="0" applyAlignment="0" applyProtection="0"/>
    <xf numFmtId="0" fontId="4" fillId="24" borderId="93" applyNumberFormat="0" applyFont="0" applyAlignment="0" applyProtection="0"/>
    <xf numFmtId="0" fontId="4" fillId="24" borderId="93" applyNumberFormat="0" applyFont="0" applyAlignment="0" applyProtection="0"/>
    <xf numFmtId="0" fontId="4" fillId="24" borderId="93" applyNumberFormat="0" applyFont="0" applyAlignment="0" applyProtection="0"/>
    <xf numFmtId="0" fontId="18" fillId="53" borderId="92" applyNumberFormat="0" applyAlignment="0" applyProtection="0"/>
    <xf numFmtId="0" fontId="4" fillId="24" borderId="93" applyNumberFormat="0" applyFont="0" applyAlignment="0" applyProtection="0"/>
    <xf numFmtId="0" fontId="2" fillId="0" borderId="94" applyNumberFormat="0" applyFill="0" applyAlignment="0" applyProtection="0"/>
    <xf numFmtId="0" fontId="28" fillId="9" borderId="91" applyNumberFormat="0" applyAlignment="0" applyProtection="0"/>
    <xf numFmtId="0" fontId="28" fillId="9"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71" fillId="55" borderId="93" applyNumberFormat="0" applyAlignment="0" applyProtection="0"/>
    <xf numFmtId="0" fontId="2" fillId="0" borderId="94" applyNumberFormat="0" applyFill="0" applyAlignment="0" applyProtection="0"/>
    <xf numFmtId="0" fontId="18" fillId="9" borderId="92" applyNumberFormat="0" applyAlignment="0" applyProtection="0"/>
    <xf numFmtId="0" fontId="4" fillId="24" borderId="93" applyNumberFormat="0" applyFont="0" applyAlignment="0" applyProtection="0"/>
    <xf numFmtId="0" fontId="18" fillId="53" borderId="92" applyNumberFormat="0" applyAlignment="0" applyProtection="0"/>
    <xf numFmtId="0" fontId="18" fillId="9" borderId="92" applyNumberFormat="0" applyAlignment="0" applyProtection="0"/>
    <xf numFmtId="0" fontId="30" fillId="9"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2" fillId="0" borderId="94" applyNumberFormat="0" applyFill="0" applyAlignment="0" applyProtection="0"/>
    <xf numFmtId="0" fontId="18" fillId="9" borderId="92" applyNumberFormat="0" applyAlignment="0" applyProtection="0"/>
    <xf numFmtId="0" fontId="18" fillId="9" borderId="92" applyNumberFormat="0" applyAlignment="0" applyProtection="0"/>
    <xf numFmtId="0" fontId="18" fillId="9" borderId="92" applyNumberFormat="0" applyAlignment="0" applyProtection="0"/>
    <xf numFmtId="0" fontId="30" fillId="9" borderId="91" applyNumberFormat="0" applyAlignment="0" applyProtection="0"/>
    <xf numFmtId="0" fontId="30" fillId="44" borderId="91" applyNumberFormat="0" applyAlignment="0" applyProtection="0"/>
    <xf numFmtId="0" fontId="28" fillId="9" borderId="91" applyNumberFormat="0" applyAlignment="0" applyProtection="0"/>
    <xf numFmtId="0" fontId="30" fillId="9" borderId="91" applyNumberFormat="0" applyAlignment="0" applyProtection="0"/>
    <xf numFmtId="0" fontId="71" fillId="55" borderId="93" applyNumberFormat="0" applyAlignment="0" applyProtection="0"/>
    <xf numFmtId="0" fontId="30" fillId="9"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30" fillId="9" borderId="91" applyNumberFormat="0" applyAlignment="0" applyProtection="0"/>
    <xf numFmtId="0" fontId="30" fillId="44" borderId="91" applyNumberFormat="0" applyAlignment="0" applyProtection="0"/>
    <xf numFmtId="0" fontId="30" fillId="44" borderId="91" applyNumberFormat="0" applyAlignment="0" applyProtection="0"/>
    <xf numFmtId="0" fontId="28" fillId="9" borderId="91" applyNumberFormat="0" applyAlignment="0" applyProtection="0"/>
    <xf numFmtId="0" fontId="18" fillId="9" borderId="92" applyNumberFormat="0" applyAlignment="0" applyProtection="0"/>
    <xf numFmtId="0" fontId="4" fillId="24" borderId="93" applyNumberFormat="0" applyFont="0" applyAlignment="0" applyProtection="0"/>
    <xf numFmtId="0" fontId="18" fillId="53" borderId="92" applyNumberFormat="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71" fillId="55" borderId="93" applyNumberFormat="0" applyAlignment="0" applyProtection="0"/>
    <xf numFmtId="0" fontId="2" fillId="0" borderId="94" applyNumberFormat="0" applyFill="0" applyAlignment="0" applyProtection="0"/>
    <xf numFmtId="0" fontId="18" fillId="53" borderId="92" applyNumberFormat="0" applyAlignment="0" applyProtection="0"/>
    <xf numFmtId="0" fontId="18" fillId="9" borderId="92" applyNumberFormat="0" applyAlignment="0" applyProtection="0"/>
    <xf numFmtId="0" fontId="2" fillId="0" borderId="94" applyNumberFormat="0" applyFill="0" applyAlignment="0" applyProtection="0"/>
    <xf numFmtId="0" fontId="18" fillId="9" borderId="92" applyNumberFormat="0" applyAlignment="0" applyProtection="0"/>
    <xf numFmtId="0" fontId="30" fillId="9" borderId="91" applyNumberFormat="0" applyAlignment="0" applyProtection="0"/>
    <xf numFmtId="0" fontId="3" fillId="24" borderId="93" applyNumberFormat="0" applyFont="0" applyAlignment="0" applyProtection="0"/>
    <xf numFmtId="0" fontId="18" fillId="53" borderId="92" applyNumberFormat="0" applyAlignment="0" applyProtection="0"/>
    <xf numFmtId="0" fontId="4" fillId="24" borderId="93" applyNumberFormat="0" applyFont="0" applyAlignment="0" applyProtection="0"/>
    <xf numFmtId="0" fontId="2" fillId="0" borderId="94" applyNumberFormat="0" applyFill="0" applyAlignment="0" applyProtection="0"/>
    <xf numFmtId="0" fontId="2" fillId="0" borderId="94" applyNumberFormat="0" applyFill="0" applyAlignment="0" applyProtection="0"/>
    <xf numFmtId="0" fontId="30"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4" fillId="24" borderId="93" applyNumberFormat="0" applyFont="0" applyAlignment="0" applyProtection="0"/>
    <xf numFmtId="0" fontId="18" fillId="53" borderId="92" applyNumberFormat="0" applyAlignment="0" applyProtection="0"/>
    <xf numFmtId="0" fontId="71" fillId="55" borderId="93" applyNumberFormat="0" applyAlignment="0" applyProtection="0"/>
    <xf numFmtId="0" fontId="28" fillId="53" borderId="91" applyNumberFormat="0" applyAlignment="0" applyProtection="0"/>
    <xf numFmtId="0" fontId="28"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18" fillId="9" borderId="92" applyNumberFormat="0" applyAlignment="0" applyProtection="0"/>
    <xf numFmtId="0" fontId="71" fillId="55" borderId="93" applyNumberFormat="0" applyAlignment="0" applyProtection="0"/>
    <xf numFmtId="0" fontId="2" fillId="0" borderId="94" applyNumberFormat="0" applyFill="0" applyAlignment="0" applyProtection="0"/>
    <xf numFmtId="0" fontId="30" fillId="9" borderId="91" applyNumberFormat="0" applyAlignment="0" applyProtection="0"/>
    <xf numFmtId="0" fontId="18" fillId="53" borderId="92" applyNumberFormat="0" applyAlignment="0" applyProtection="0"/>
    <xf numFmtId="0" fontId="18" fillId="9" borderId="92" applyNumberFormat="0" applyAlignment="0" applyProtection="0"/>
    <xf numFmtId="0" fontId="71" fillId="55" borderId="93" applyNumberFormat="0" applyAlignment="0" applyProtection="0"/>
    <xf numFmtId="0" fontId="28" fillId="53" borderId="91" applyNumberFormat="0" applyAlignment="0" applyProtection="0"/>
    <xf numFmtId="0" fontId="4" fillId="24" borderId="93" applyNumberFormat="0" applyFont="0" applyAlignment="0" applyProtection="0"/>
    <xf numFmtId="0" fontId="18" fillId="53" borderId="92" applyNumberFormat="0" applyAlignment="0" applyProtection="0"/>
    <xf numFmtId="0" fontId="30" fillId="38" borderId="91" applyNumberFormat="0" applyAlignment="0" applyProtection="0"/>
    <xf numFmtId="0" fontId="18" fillId="9" borderId="92" applyNumberFormat="0" applyAlignment="0" applyProtection="0"/>
    <xf numFmtId="0" fontId="4" fillId="24" borderId="93" applyNumberFormat="0" applyFont="0" applyAlignment="0" applyProtection="0"/>
    <xf numFmtId="0" fontId="4" fillId="24" borderId="93" applyNumberFormat="0" applyFont="0" applyAlignment="0" applyProtection="0"/>
    <xf numFmtId="0" fontId="18" fillId="53" borderId="92" applyNumberFormat="0" applyAlignment="0" applyProtection="0"/>
    <xf numFmtId="0" fontId="28" fillId="9" borderId="91" applyNumberFormat="0" applyAlignment="0" applyProtection="0"/>
    <xf numFmtId="0" fontId="4" fillId="24" borderId="93" applyNumberFormat="0" applyFont="0" applyAlignment="0" applyProtection="0"/>
    <xf numFmtId="0" fontId="2" fillId="0" borderId="94" applyNumberFormat="0" applyFill="0" applyAlignment="0" applyProtection="0"/>
    <xf numFmtId="0" fontId="2" fillId="0" borderId="94" applyNumberFormat="0" applyFill="0" applyAlignment="0" applyProtection="0"/>
    <xf numFmtId="0" fontId="2" fillId="0" borderId="94" applyNumberFormat="0" applyFill="0" applyAlignment="0" applyProtection="0"/>
    <xf numFmtId="0" fontId="4" fillId="24" borderId="93" applyNumberFormat="0" applyFont="0" applyAlignment="0" applyProtection="0"/>
    <xf numFmtId="0" fontId="30" fillId="38" borderId="91" applyNumberFormat="0" applyAlignment="0" applyProtection="0"/>
    <xf numFmtId="0" fontId="3" fillId="24" borderId="93" applyNumberFormat="0" applyFont="0" applyAlignment="0" applyProtection="0"/>
    <xf numFmtId="0" fontId="4" fillId="24" borderId="93" applyNumberFormat="0" applyFont="0" applyAlignment="0" applyProtection="0"/>
    <xf numFmtId="0" fontId="4" fillId="24" borderId="93" applyNumberFormat="0" applyFont="0" applyAlignment="0" applyProtection="0"/>
    <xf numFmtId="0" fontId="18" fillId="53" borderId="92" applyNumberFormat="0" applyAlignment="0" applyProtection="0"/>
    <xf numFmtId="0" fontId="30" fillId="9" borderId="91" applyNumberFormat="0" applyAlignment="0" applyProtection="0"/>
    <xf numFmtId="0" fontId="18" fillId="9" borderId="92" applyNumberFormat="0" applyAlignment="0" applyProtection="0"/>
    <xf numFmtId="0" fontId="71" fillId="55" borderId="93" applyNumberFormat="0" applyAlignment="0" applyProtection="0"/>
    <xf numFmtId="0" fontId="2" fillId="0" borderId="94" applyNumberFormat="0" applyFill="0" applyAlignment="0" applyProtection="0"/>
    <xf numFmtId="0" fontId="2" fillId="0" borderId="94" applyNumberFormat="0" applyFill="0" applyAlignment="0" applyProtection="0"/>
    <xf numFmtId="0" fontId="2" fillId="0" borderId="94" applyNumberFormat="0" applyFill="0" applyAlignment="0" applyProtection="0"/>
    <xf numFmtId="0" fontId="18" fillId="9" borderId="92" applyNumberFormat="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28" fillId="9" borderId="91" applyNumberFormat="0" applyAlignment="0" applyProtection="0"/>
    <xf numFmtId="0" fontId="18" fillId="53" borderId="92" applyNumberFormat="0" applyAlignment="0" applyProtection="0"/>
    <xf numFmtId="0" fontId="18" fillId="53" borderId="92" applyNumberFormat="0" applyAlignment="0" applyProtection="0"/>
    <xf numFmtId="0" fontId="4" fillId="24" borderId="93" applyNumberFormat="0" applyFont="0" applyAlignment="0" applyProtection="0"/>
    <xf numFmtId="0" fontId="30" fillId="44"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4" fillId="24" borderId="93" applyNumberFormat="0" applyFont="0" applyAlignment="0" applyProtection="0"/>
    <xf numFmtId="0" fontId="2" fillId="0" borderId="94" applyNumberFormat="0" applyFill="0" applyAlignment="0" applyProtection="0"/>
    <xf numFmtId="0" fontId="18" fillId="9" borderId="92" applyNumberFormat="0" applyAlignment="0" applyProtection="0"/>
    <xf numFmtId="0" fontId="28" fillId="9" borderId="91" applyNumberFormat="0" applyAlignment="0" applyProtection="0"/>
    <xf numFmtId="0" fontId="2" fillId="0" borderId="94" applyNumberFormat="0" applyFill="0" applyAlignment="0" applyProtection="0"/>
    <xf numFmtId="0" fontId="3" fillId="24" borderId="93" applyNumberFormat="0" applyFont="0" applyAlignment="0" applyProtection="0"/>
    <xf numFmtId="0" fontId="2" fillId="0" borderId="94" applyNumberFormat="0" applyFill="0" applyAlignment="0" applyProtection="0"/>
    <xf numFmtId="0" fontId="28" fillId="53" borderId="91" applyNumberFormat="0" applyAlignment="0" applyProtection="0"/>
    <xf numFmtId="0" fontId="2" fillId="0" borderId="94" applyNumberFormat="0" applyFill="0" applyAlignment="0" applyProtection="0"/>
    <xf numFmtId="0" fontId="18" fillId="9" borderId="92" applyNumberFormat="0" applyAlignment="0" applyProtection="0"/>
    <xf numFmtId="0" fontId="28" fillId="9" borderId="91" applyNumberFormat="0" applyAlignment="0" applyProtection="0"/>
    <xf numFmtId="0" fontId="28" fillId="9"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4" fillId="24" borderId="93" applyNumberFormat="0" applyFont="0" applyAlignment="0" applyProtection="0"/>
    <xf numFmtId="0" fontId="28" fillId="9" borderId="91" applyNumberFormat="0" applyAlignment="0" applyProtection="0"/>
    <xf numFmtId="0" fontId="18" fillId="53" borderId="92" applyNumberFormat="0" applyAlignment="0" applyProtection="0"/>
    <xf numFmtId="0" fontId="2" fillId="0" borderId="94" applyNumberFormat="0" applyFill="0" applyAlignment="0" applyProtection="0"/>
    <xf numFmtId="0" fontId="18" fillId="9" borderId="92" applyNumberFormat="0" applyAlignment="0" applyProtection="0"/>
    <xf numFmtId="0" fontId="4" fillId="24" borderId="93" applyNumberFormat="0" applyFont="0" applyAlignment="0" applyProtection="0"/>
    <xf numFmtId="0" fontId="18" fillId="53" borderId="92" applyNumberFormat="0" applyAlignment="0" applyProtection="0"/>
    <xf numFmtId="0" fontId="2" fillId="0" borderId="94" applyNumberFormat="0" applyFill="0" applyAlignment="0" applyProtection="0"/>
    <xf numFmtId="0" fontId="71" fillId="55" borderId="93" applyNumberFormat="0" applyAlignment="0" applyProtection="0"/>
    <xf numFmtId="0" fontId="71" fillId="55" borderId="93" applyNumberFormat="0" applyAlignment="0" applyProtection="0"/>
    <xf numFmtId="0" fontId="28" fillId="53" borderId="91" applyNumberFormat="0" applyAlignment="0" applyProtection="0"/>
    <xf numFmtId="0" fontId="2" fillId="0" borderId="94" applyNumberFormat="0" applyFill="0" applyAlignment="0" applyProtection="0"/>
    <xf numFmtId="0" fontId="18" fillId="9" borderId="92" applyNumberFormat="0" applyAlignment="0" applyProtection="0"/>
    <xf numFmtId="0" fontId="30" fillId="44" borderId="91" applyNumberFormat="0" applyAlignment="0" applyProtection="0"/>
    <xf numFmtId="0" fontId="30" fillId="44" borderId="91" applyNumberFormat="0" applyAlignment="0" applyProtection="0"/>
    <xf numFmtId="0" fontId="71" fillId="55" borderId="93" applyNumberFormat="0" applyAlignment="0" applyProtection="0"/>
    <xf numFmtId="0" fontId="18" fillId="53" borderId="92" applyNumberFormat="0" applyAlignment="0" applyProtection="0"/>
    <xf numFmtId="0" fontId="4" fillId="24" borderId="93" applyNumberFormat="0" applyFont="0" applyAlignment="0" applyProtection="0"/>
    <xf numFmtId="0" fontId="18" fillId="53" borderId="92" applyNumberFormat="0" applyAlignment="0" applyProtection="0"/>
    <xf numFmtId="0" fontId="30" fillId="38" borderId="91" applyNumberFormat="0" applyAlignment="0" applyProtection="0"/>
    <xf numFmtId="0" fontId="2" fillId="0" borderId="94" applyNumberFormat="0" applyFill="0" applyAlignment="0" applyProtection="0"/>
    <xf numFmtId="0" fontId="18" fillId="9" borderId="92" applyNumberFormat="0" applyAlignment="0" applyProtection="0"/>
    <xf numFmtId="0" fontId="2" fillId="0" borderId="94" applyNumberFormat="0" applyFill="0" applyAlignment="0" applyProtection="0"/>
    <xf numFmtId="0" fontId="18" fillId="9" borderId="92" applyNumberFormat="0" applyAlignment="0" applyProtection="0"/>
    <xf numFmtId="0" fontId="3" fillId="24" borderId="93" applyNumberFormat="0" applyFont="0" applyAlignment="0" applyProtection="0"/>
    <xf numFmtId="0" fontId="71" fillId="55" borderId="93" applyNumberFormat="0" applyAlignment="0" applyProtection="0"/>
    <xf numFmtId="0" fontId="18" fillId="9" borderId="92" applyNumberFormat="0" applyAlignment="0" applyProtection="0"/>
    <xf numFmtId="0" fontId="4" fillId="24" borderId="93" applyNumberFormat="0" applyFont="0" applyAlignment="0" applyProtection="0"/>
    <xf numFmtId="0" fontId="2" fillId="0" borderId="94" applyNumberFormat="0" applyFill="0" applyAlignment="0" applyProtection="0"/>
    <xf numFmtId="0" fontId="18" fillId="9" borderId="92" applyNumberFormat="0" applyAlignment="0" applyProtection="0"/>
    <xf numFmtId="0" fontId="30" fillId="44" borderId="91" applyNumberFormat="0" applyAlignment="0" applyProtection="0"/>
    <xf numFmtId="0" fontId="30" fillId="44" borderId="91" applyNumberFormat="0" applyAlignment="0" applyProtection="0"/>
    <xf numFmtId="0" fontId="28"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18" fillId="9" borderId="92" applyNumberFormat="0" applyAlignment="0" applyProtection="0"/>
    <xf numFmtId="0" fontId="18" fillId="53" borderId="92" applyNumberFormat="0" applyAlignment="0" applyProtection="0"/>
    <xf numFmtId="0" fontId="4" fillId="24" borderId="93" applyNumberFormat="0" applyFont="0" applyAlignment="0" applyProtection="0"/>
    <xf numFmtId="0" fontId="30" fillId="9" borderId="91" applyNumberFormat="0" applyAlignment="0" applyProtection="0"/>
    <xf numFmtId="0" fontId="30" fillId="9" borderId="91" applyNumberFormat="0" applyAlignment="0" applyProtection="0"/>
    <xf numFmtId="0" fontId="71" fillId="55" borderId="93" applyNumberFormat="0" applyAlignment="0" applyProtection="0"/>
    <xf numFmtId="0" fontId="2" fillId="0" borderId="94" applyNumberFormat="0" applyFill="0" applyAlignment="0" applyProtection="0"/>
    <xf numFmtId="0" fontId="18" fillId="53"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18" fillId="53" borderId="92" applyNumberFormat="0" applyAlignment="0" applyProtection="0"/>
    <xf numFmtId="0" fontId="18" fillId="9" borderId="92" applyNumberFormat="0" applyAlignment="0" applyProtection="0"/>
    <xf numFmtId="0" fontId="30" fillId="9" borderId="91" applyNumberFormat="0" applyAlignment="0" applyProtection="0"/>
    <xf numFmtId="0" fontId="28" fillId="9"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18" fillId="9" borderId="92" applyNumberFormat="0" applyAlignment="0" applyProtection="0"/>
    <xf numFmtId="0" fontId="28" fillId="9" borderId="91" applyNumberFormat="0" applyAlignment="0" applyProtection="0"/>
    <xf numFmtId="0" fontId="2" fillId="0" borderId="94" applyNumberFormat="0" applyFill="0" applyAlignment="0" applyProtection="0"/>
    <xf numFmtId="0" fontId="28" fillId="9" borderId="91" applyNumberFormat="0" applyAlignment="0" applyProtection="0"/>
    <xf numFmtId="0" fontId="18" fillId="53" borderId="92" applyNumberFormat="0" applyAlignment="0" applyProtection="0"/>
    <xf numFmtId="0" fontId="4" fillId="24" borderId="93" applyNumberFormat="0" applyFont="0" applyAlignment="0" applyProtection="0"/>
    <xf numFmtId="0" fontId="3" fillId="24" borderId="93" applyNumberFormat="0" applyFont="0" applyAlignment="0" applyProtection="0"/>
    <xf numFmtId="0" fontId="30" fillId="9" borderId="91" applyNumberFormat="0" applyAlignment="0" applyProtection="0"/>
    <xf numFmtId="0" fontId="4" fillId="24" borderId="93" applyNumberFormat="0" applyFont="0" applyAlignment="0" applyProtection="0"/>
    <xf numFmtId="0" fontId="2" fillId="0" borderId="94" applyNumberFormat="0" applyFill="0" applyAlignment="0" applyProtection="0"/>
    <xf numFmtId="0" fontId="28" fillId="9" borderId="91" applyNumberFormat="0" applyAlignment="0" applyProtection="0"/>
    <xf numFmtId="0" fontId="2" fillId="0" borderId="94" applyNumberFormat="0" applyFill="0" applyAlignment="0" applyProtection="0"/>
    <xf numFmtId="0" fontId="3"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30" fillId="44" borderId="91" applyNumberFormat="0" applyAlignment="0" applyProtection="0"/>
    <xf numFmtId="0" fontId="4" fillId="24" borderId="93" applyNumberFormat="0" applyFon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2" fillId="0" borderId="94" applyNumberFormat="0" applyFill="0" applyAlignment="0" applyProtection="0"/>
    <xf numFmtId="0" fontId="18" fillId="9" borderId="92" applyNumberFormat="0" applyAlignment="0" applyProtection="0"/>
    <xf numFmtId="0" fontId="18" fillId="9" borderId="92" applyNumberFormat="0" applyAlignment="0" applyProtection="0"/>
    <xf numFmtId="0" fontId="18" fillId="9" borderId="92" applyNumberFormat="0" applyAlignment="0" applyProtection="0"/>
    <xf numFmtId="0" fontId="18" fillId="9" borderId="92" applyNumberFormat="0" applyAlignment="0" applyProtection="0"/>
    <xf numFmtId="0" fontId="2" fillId="0" borderId="94" applyNumberFormat="0" applyFill="0" applyAlignment="0" applyProtection="0"/>
    <xf numFmtId="0" fontId="28" fillId="53"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18" fillId="9" borderId="92" applyNumberFormat="0" applyAlignment="0" applyProtection="0"/>
    <xf numFmtId="0" fontId="71" fillId="55" borderId="93" applyNumberFormat="0" applyAlignment="0" applyProtection="0"/>
    <xf numFmtId="0" fontId="28" fillId="9" borderId="91" applyNumberFormat="0" applyAlignment="0" applyProtection="0"/>
    <xf numFmtId="0" fontId="28" fillId="9" borderId="91" applyNumberFormat="0" applyAlignment="0" applyProtection="0"/>
    <xf numFmtId="0" fontId="18" fillId="9" borderId="92" applyNumberFormat="0" applyAlignment="0" applyProtection="0"/>
    <xf numFmtId="0" fontId="3" fillId="24" borderId="93" applyNumberFormat="0" applyFont="0" applyAlignment="0" applyProtection="0"/>
    <xf numFmtId="0" fontId="4" fillId="24" borderId="93" applyNumberFormat="0" applyFont="0" applyAlignment="0" applyProtection="0"/>
    <xf numFmtId="0" fontId="18" fillId="9" borderId="92" applyNumberFormat="0" applyAlignment="0" applyProtection="0"/>
    <xf numFmtId="0" fontId="18" fillId="9" borderId="92" applyNumberFormat="0" applyAlignment="0" applyProtection="0"/>
    <xf numFmtId="0" fontId="18" fillId="9" borderId="92" applyNumberFormat="0" applyAlignment="0" applyProtection="0"/>
    <xf numFmtId="0" fontId="30" fillId="9" borderId="91" applyNumberFormat="0" applyAlignment="0" applyProtection="0"/>
    <xf numFmtId="0" fontId="2" fillId="0" borderId="94" applyNumberFormat="0" applyFill="0" applyAlignment="0" applyProtection="0"/>
    <xf numFmtId="0" fontId="30" fillId="9" borderId="91" applyNumberFormat="0" applyAlignment="0" applyProtection="0"/>
    <xf numFmtId="0" fontId="2" fillId="0" borderId="94" applyNumberFormat="0" applyFill="0" applyAlignment="0" applyProtection="0"/>
    <xf numFmtId="0" fontId="30" fillId="9" borderId="91" applyNumberFormat="0" applyAlignment="0" applyProtection="0"/>
    <xf numFmtId="0" fontId="28" fillId="53" borderId="91" applyNumberFormat="0" applyAlignment="0" applyProtection="0"/>
    <xf numFmtId="0" fontId="30" fillId="9" borderId="91" applyNumberFormat="0" applyAlignment="0" applyProtection="0"/>
    <xf numFmtId="0" fontId="28" fillId="9" borderId="91" applyNumberFormat="0" applyAlignment="0" applyProtection="0"/>
    <xf numFmtId="0" fontId="28" fillId="9" borderId="91" applyNumberFormat="0" applyAlignment="0" applyProtection="0"/>
    <xf numFmtId="0" fontId="2" fillId="0" borderId="94" applyNumberFormat="0" applyFill="0" applyAlignment="0" applyProtection="0"/>
    <xf numFmtId="0" fontId="3" fillId="24" borderId="93" applyNumberFormat="0" applyFont="0" applyAlignment="0" applyProtection="0"/>
    <xf numFmtId="0" fontId="18" fillId="53" borderId="92" applyNumberFormat="0" applyAlignment="0" applyProtection="0"/>
    <xf numFmtId="0" fontId="30" fillId="9"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2" fillId="0" borderId="94" applyNumberFormat="0" applyFill="0" applyAlignment="0" applyProtection="0"/>
    <xf numFmtId="0" fontId="18" fillId="9" borderId="92" applyNumberFormat="0" applyAlignment="0" applyProtection="0"/>
    <xf numFmtId="0" fontId="2" fillId="0" borderId="94" applyNumberFormat="0" applyFill="0" applyAlignment="0" applyProtection="0"/>
    <xf numFmtId="0" fontId="18" fillId="9" borderId="92" applyNumberFormat="0" applyAlignment="0" applyProtection="0"/>
    <xf numFmtId="0" fontId="2" fillId="0" borderId="94" applyNumberFormat="0" applyFill="0" applyAlignment="0" applyProtection="0"/>
    <xf numFmtId="0" fontId="71" fillId="55" borderId="93" applyNumberFormat="0" applyAlignment="0" applyProtection="0"/>
    <xf numFmtId="0" fontId="2" fillId="0" borderId="94" applyNumberFormat="0" applyFill="0" applyAlignment="0" applyProtection="0"/>
    <xf numFmtId="0" fontId="2" fillId="0" borderId="94" applyNumberFormat="0" applyFill="0" applyAlignment="0" applyProtection="0"/>
    <xf numFmtId="0" fontId="4" fillId="24" borderId="93" applyNumberFormat="0" applyFont="0" applyAlignment="0" applyProtection="0"/>
    <xf numFmtId="0" fontId="30" fillId="9" borderId="91" applyNumberFormat="0" applyAlignment="0" applyProtection="0"/>
    <xf numFmtId="0" fontId="18" fillId="9" borderId="92" applyNumberFormat="0" applyAlignment="0" applyProtection="0"/>
    <xf numFmtId="0" fontId="18" fillId="53" borderId="92" applyNumberFormat="0" applyAlignment="0" applyProtection="0"/>
    <xf numFmtId="0" fontId="18" fillId="53" borderId="92" applyNumberFormat="0" applyAlignment="0" applyProtection="0"/>
    <xf numFmtId="0" fontId="30" fillId="9" borderId="91" applyNumberFormat="0" applyAlignment="0" applyProtection="0"/>
    <xf numFmtId="0" fontId="3" fillId="24" borderId="93" applyNumberFormat="0" applyFont="0" applyAlignment="0" applyProtection="0"/>
    <xf numFmtId="0" fontId="28" fillId="9" borderId="91" applyNumberFormat="0" applyAlignment="0" applyProtection="0"/>
    <xf numFmtId="0" fontId="18" fillId="9" borderId="92" applyNumberFormat="0" applyAlignment="0" applyProtection="0"/>
    <xf numFmtId="0" fontId="30" fillId="9"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4" fillId="24" borderId="93" applyNumberFormat="0" applyFont="0" applyAlignment="0" applyProtection="0"/>
    <xf numFmtId="0" fontId="30" fillId="38" borderId="91" applyNumberFormat="0" applyAlignment="0" applyProtection="0"/>
    <xf numFmtId="0" fontId="30" fillId="9" borderId="91" applyNumberFormat="0" applyAlignment="0" applyProtection="0"/>
    <xf numFmtId="0" fontId="2" fillId="0" borderId="94" applyNumberFormat="0" applyFill="0" applyAlignment="0" applyProtection="0"/>
    <xf numFmtId="0" fontId="18" fillId="53" borderId="92" applyNumberFormat="0" applyAlignment="0" applyProtection="0"/>
    <xf numFmtId="0" fontId="18" fillId="53" borderId="92" applyNumberFormat="0" applyAlignment="0" applyProtection="0"/>
    <xf numFmtId="0" fontId="71" fillId="55" borderId="93" applyNumberFormat="0" applyAlignment="0" applyProtection="0"/>
    <xf numFmtId="0" fontId="28" fillId="53" borderId="91" applyNumberFormat="0" applyAlignment="0" applyProtection="0"/>
    <xf numFmtId="0" fontId="30" fillId="44" borderId="91" applyNumberFormat="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8" fillId="9" borderId="91" applyNumberFormat="0" applyAlignment="0" applyProtection="0"/>
    <xf numFmtId="0" fontId="18" fillId="9" borderId="92" applyNumberFormat="0" applyAlignment="0" applyProtection="0"/>
    <xf numFmtId="0" fontId="71" fillId="55" borderId="93" applyNumberFormat="0" applyAlignment="0" applyProtection="0"/>
    <xf numFmtId="0" fontId="30" fillId="38" borderId="91" applyNumberFormat="0" applyAlignment="0" applyProtection="0"/>
    <xf numFmtId="0" fontId="18" fillId="9" borderId="92" applyNumberFormat="0" applyAlignment="0" applyProtection="0"/>
    <xf numFmtId="0" fontId="71" fillId="55" borderId="93" applyNumberFormat="0" applyAlignment="0" applyProtection="0"/>
    <xf numFmtId="0" fontId="18" fillId="9" borderId="92" applyNumberFormat="0" applyAlignment="0" applyProtection="0"/>
    <xf numFmtId="0" fontId="28" fillId="9" borderId="91" applyNumberFormat="0" applyAlignment="0" applyProtection="0"/>
    <xf numFmtId="0" fontId="2" fillId="0" borderId="94" applyNumberFormat="0" applyFill="0" applyAlignment="0" applyProtection="0"/>
    <xf numFmtId="0" fontId="18" fillId="9" borderId="92" applyNumberFormat="0" applyAlignment="0" applyProtection="0"/>
    <xf numFmtId="0" fontId="28" fillId="53"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4" fillId="24" borderId="93" applyNumberFormat="0" applyFont="0" applyAlignment="0" applyProtection="0"/>
    <xf numFmtId="0" fontId="28" fillId="9" borderId="91" applyNumberFormat="0" applyAlignment="0" applyProtection="0"/>
    <xf numFmtId="0" fontId="28"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30" fillId="9" borderId="91" applyNumberFormat="0" applyAlignment="0" applyProtection="0"/>
    <xf numFmtId="0" fontId="2" fillId="0" borderId="94" applyNumberFormat="0" applyFill="0" applyAlignment="0" applyProtection="0"/>
    <xf numFmtId="0" fontId="18" fillId="53" borderId="92" applyNumberFormat="0" applyAlignment="0" applyProtection="0"/>
    <xf numFmtId="0" fontId="30" fillId="44" borderId="91" applyNumberFormat="0" applyAlignment="0" applyProtection="0"/>
    <xf numFmtId="0" fontId="2" fillId="0" borderId="94" applyNumberFormat="0" applyFill="0" applyAlignment="0" applyProtection="0"/>
    <xf numFmtId="0" fontId="30" fillId="44" borderId="91" applyNumberFormat="0" applyAlignment="0" applyProtection="0"/>
    <xf numFmtId="0" fontId="18" fillId="53" borderId="92" applyNumberFormat="0" applyAlignment="0" applyProtection="0"/>
    <xf numFmtId="0" fontId="18" fillId="9" borderId="92" applyNumberFormat="0" applyAlignment="0" applyProtection="0"/>
    <xf numFmtId="0" fontId="18" fillId="9" borderId="92" applyNumberFormat="0" applyAlignment="0" applyProtection="0"/>
    <xf numFmtId="0" fontId="28" fillId="53" borderId="91" applyNumberFormat="0" applyAlignment="0" applyProtection="0"/>
    <xf numFmtId="0" fontId="2" fillId="0" borderId="94" applyNumberFormat="0" applyFill="0" applyAlignment="0" applyProtection="0"/>
    <xf numFmtId="0" fontId="30" fillId="44" borderId="91" applyNumberFormat="0" applyAlignment="0" applyProtection="0"/>
    <xf numFmtId="0" fontId="18" fillId="9" borderId="92" applyNumberFormat="0" applyAlignment="0" applyProtection="0"/>
    <xf numFmtId="0" fontId="4" fillId="24" borderId="93" applyNumberFormat="0" applyFont="0" applyAlignment="0" applyProtection="0"/>
    <xf numFmtId="0" fontId="2" fillId="0" borderId="94" applyNumberFormat="0" applyFill="0" applyAlignment="0" applyProtection="0"/>
    <xf numFmtId="0" fontId="30" fillId="9" borderId="91" applyNumberFormat="0" applyAlignment="0" applyProtection="0"/>
    <xf numFmtId="0" fontId="4" fillId="24" borderId="93" applyNumberFormat="0" applyFont="0" applyAlignment="0" applyProtection="0"/>
    <xf numFmtId="0" fontId="30" fillId="9" borderId="91" applyNumberFormat="0" applyAlignment="0" applyProtection="0"/>
    <xf numFmtId="0" fontId="71" fillId="55" borderId="93" applyNumberFormat="0" applyAlignment="0" applyProtection="0"/>
    <xf numFmtId="0" fontId="28" fillId="9" borderId="91" applyNumberFormat="0" applyAlignment="0" applyProtection="0"/>
    <xf numFmtId="0" fontId="2" fillId="0" borderId="94" applyNumberFormat="0" applyFill="0" applyAlignment="0" applyProtection="0"/>
    <xf numFmtId="0" fontId="3" fillId="24" borderId="93" applyNumberFormat="0" applyFont="0" applyAlignment="0" applyProtection="0"/>
    <xf numFmtId="0" fontId="18" fillId="9" borderId="92" applyNumberFormat="0" applyAlignment="0" applyProtection="0"/>
    <xf numFmtId="0" fontId="28" fillId="53" borderId="91" applyNumberFormat="0" applyAlignment="0" applyProtection="0"/>
    <xf numFmtId="0" fontId="71" fillId="55" borderId="93" applyNumberFormat="0" applyAlignment="0" applyProtection="0"/>
    <xf numFmtId="0" fontId="2" fillId="0" borderId="94" applyNumberFormat="0" applyFill="0" applyAlignment="0" applyProtection="0"/>
    <xf numFmtId="0" fontId="30" fillId="9" borderId="91" applyNumberFormat="0" applyAlignment="0" applyProtection="0"/>
    <xf numFmtId="0" fontId="2" fillId="0" borderId="94" applyNumberFormat="0" applyFill="0" applyAlignment="0" applyProtection="0"/>
    <xf numFmtId="0" fontId="30"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71" fillId="55" borderId="93" applyNumberFormat="0" applyAlignment="0" applyProtection="0"/>
    <xf numFmtId="0" fontId="2" fillId="0" borderId="94" applyNumberFormat="0" applyFill="0" applyAlignment="0" applyProtection="0"/>
    <xf numFmtId="0" fontId="3" fillId="24" borderId="93" applyNumberFormat="0" applyFont="0" applyAlignment="0" applyProtection="0"/>
    <xf numFmtId="0" fontId="4" fillId="24" borderId="93" applyNumberFormat="0" applyFont="0" applyAlignment="0" applyProtection="0"/>
    <xf numFmtId="0" fontId="18" fillId="9" borderId="92" applyNumberFormat="0" applyAlignment="0" applyProtection="0"/>
    <xf numFmtId="0" fontId="4" fillId="24" borderId="93" applyNumberFormat="0" applyFont="0" applyAlignment="0" applyProtection="0"/>
    <xf numFmtId="0" fontId="18" fillId="9" borderId="92" applyNumberFormat="0" applyAlignment="0" applyProtection="0"/>
    <xf numFmtId="0" fontId="71" fillId="55" borderId="93" applyNumberFormat="0" applyAlignment="0" applyProtection="0"/>
    <xf numFmtId="0" fontId="28" fillId="53" borderId="91" applyNumberFormat="0" applyAlignment="0" applyProtection="0"/>
    <xf numFmtId="0" fontId="28" fillId="53" borderId="91" applyNumberFormat="0" applyAlignment="0" applyProtection="0"/>
    <xf numFmtId="0" fontId="18" fillId="9" borderId="92" applyNumberFormat="0" applyAlignment="0" applyProtection="0"/>
    <xf numFmtId="0" fontId="2" fillId="0" borderId="94" applyNumberFormat="0" applyFill="0" applyAlignment="0" applyProtection="0"/>
    <xf numFmtId="0" fontId="30" fillId="9"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18" fillId="9" borderId="92" applyNumberFormat="0" applyAlignment="0" applyProtection="0"/>
    <xf numFmtId="0" fontId="71" fillId="55" borderId="93" applyNumberFormat="0" applyAlignment="0" applyProtection="0"/>
    <xf numFmtId="0" fontId="28" fillId="9" borderId="91" applyNumberFormat="0" applyAlignment="0" applyProtection="0"/>
    <xf numFmtId="0" fontId="4" fillId="24" borderId="93" applyNumberFormat="0" applyFont="0" applyAlignment="0" applyProtection="0"/>
    <xf numFmtId="0" fontId="28" fillId="53"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4" fillId="24" borderId="93" applyNumberFormat="0" applyFont="0" applyAlignment="0" applyProtection="0"/>
    <xf numFmtId="0" fontId="71" fillId="55" borderId="93" applyNumberFormat="0" applyAlignment="0" applyProtection="0"/>
    <xf numFmtId="0" fontId="18" fillId="9" borderId="92" applyNumberFormat="0" applyAlignment="0" applyProtection="0"/>
    <xf numFmtId="0" fontId="18" fillId="9" borderId="92" applyNumberFormat="0" applyAlignment="0" applyProtection="0"/>
    <xf numFmtId="0" fontId="2" fillId="0" borderId="94" applyNumberFormat="0" applyFill="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3" fillId="24" borderId="93" applyNumberFormat="0" applyFont="0" applyAlignment="0" applyProtection="0"/>
    <xf numFmtId="0" fontId="4" fillId="24" borderId="93" applyNumberFormat="0" applyFont="0" applyAlignment="0" applyProtection="0"/>
    <xf numFmtId="0" fontId="71" fillId="55" borderId="93" applyNumberFormat="0" applyAlignment="0" applyProtection="0"/>
    <xf numFmtId="0" fontId="2" fillId="0" borderId="94" applyNumberFormat="0" applyFill="0" applyAlignment="0" applyProtection="0"/>
    <xf numFmtId="0" fontId="30" fillId="9" borderId="91" applyNumberFormat="0" applyAlignment="0" applyProtection="0"/>
    <xf numFmtId="0" fontId="18" fillId="53" borderId="92" applyNumberFormat="0" applyAlignment="0" applyProtection="0"/>
    <xf numFmtId="0" fontId="18" fillId="53" borderId="92" applyNumberFormat="0" applyAlignment="0" applyProtection="0"/>
    <xf numFmtId="0" fontId="18" fillId="9" borderId="92" applyNumberFormat="0" applyAlignment="0" applyProtection="0"/>
    <xf numFmtId="0" fontId="2" fillId="0" borderId="94" applyNumberFormat="0" applyFill="0" applyAlignment="0" applyProtection="0"/>
    <xf numFmtId="0" fontId="4" fillId="24" borderId="93" applyNumberFormat="0" applyFont="0" applyAlignment="0" applyProtection="0"/>
    <xf numFmtId="0" fontId="30" fillId="38" borderId="91" applyNumberFormat="0" applyAlignment="0" applyProtection="0"/>
    <xf numFmtId="0" fontId="30" fillId="9" borderId="91" applyNumberFormat="0" applyAlignment="0" applyProtection="0"/>
    <xf numFmtId="0" fontId="2" fillId="0" borderId="94" applyNumberFormat="0" applyFill="0" applyAlignment="0" applyProtection="0"/>
    <xf numFmtId="0" fontId="18" fillId="53" borderId="92" applyNumberFormat="0" applyAlignment="0" applyProtection="0"/>
    <xf numFmtId="0" fontId="18" fillId="53" borderId="92" applyNumberFormat="0" applyAlignment="0" applyProtection="0"/>
    <xf numFmtId="0" fontId="71" fillId="55" borderId="93" applyNumberFormat="0" applyAlignment="0" applyProtection="0"/>
    <xf numFmtId="0" fontId="28" fillId="53" borderId="91" applyNumberFormat="0" applyAlignment="0" applyProtection="0"/>
    <xf numFmtId="0" fontId="30" fillId="44" borderId="91" applyNumberFormat="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8" fillId="9" borderId="91" applyNumberFormat="0" applyAlignment="0" applyProtection="0"/>
    <xf numFmtId="0" fontId="18" fillId="9" borderId="92" applyNumberFormat="0" applyAlignment="0" applyProtection="0"/>
    <xf numFmtId="0" fontId="71" fillId="55" borderId="93" applyNumberFormat="0" applyAlignment="0" applyProtection="0"/>
    <xf numFmtId="0" fontId="30" fillId="38" borderId="91" applyNumberFormat="0" applyAlignment="0" applyProtection="0"/>
    <xf numFmtId="0" fontId="18" fillId="9" borderId="92" applyNumberFormat="0" applyAlignment="0" applyProtection="0"/>
    <xf numFmtId="0" fontId="71" fillId="55" borderId="93" applyNumberFormat="0" applyAlignment="0" applyProtection="0"/>
    <xf numFmtId="0" fontId="18" fillId="9" borderId="92" applyNumberFormat="0" applyAlignment="0" applyProtection="0"/>
    <xf numFmtId="0" fontId="28" fillId="9" borderId="91" applyNumberFormat="0" applyAlignment="0" applyProtection="0"/>
    <xf numFmtId="0" fontId="2" fillId="0" borderId="94" applyNumberFormat="0" applyFill="0" applyAlignment="0" applyProtection="0"/>
    <xf numFmtId="0" fontId="18" fillId="9" borderId="92" applyNumberFormat="0" applyAlignment="0" applyProtection="0"/>
    <xf numFmtId="0" fontId="28" fillId="53"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4" fillId="24" borderId="93" applyNumberFormat="0" applyFont="0" applyAlignment="0" applyProtection="0"/>
    <xf numFmtId="0" fontId="28" fillId="9" borderId="91" applyNumberFormat="0" applyAlignment="0" applyProtection="0"/>
    <xf numFmtId="0" fontId="28"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30" fillId="9" borderId="91" applyNumberFormat="0" applyAlignment="0" applyProtection="0"/>
    <xf numFmtId="0" fontId="2" fillId="0" borderId="94" applyNumberFormat="0" applyFill="0" applyAlignment="0" applyProtection="0"/>
    <xf numFmtId="0" fontId="18" fillId="53" borderId="92" applyNumberFormat="0" applyAlignment="0" applyProtection="0"/>
    <xf numFmtId="0" fontId="30" fillId="44" borderId="91" applyNumberFormat="0" applyAlignment="0" applyProtection="0"/>
    <xf numFmtId="0" fontId="2" fillId="0" borderId="94" applyNumberFormat="0" applyFill="0" applyAlignment="0" applyProtection="0"/>
    <xf numFmtId="0" fontId="30" fillId="44" borderId="91" applyNumberFormat="0" applyAlignment="0" applyProtection="0"/>
    <xf numFmtId="0" fontId="18" fillId="53" borderId="92" applyNumberFormat="0" applyAlignment="0" applyProtection="0"/>
    <xf numFmtId="0" fontId="18" fillId="9" borderId="92" applyNumberFormat="0" applyAlignment="0" applyProtection="0"/>
    <xf numFmtId="0" fontId="18" fillId="9" borderId="92" applyNumberFormat="0" applyAlignment="0" applyProtection="0"/>
    <xf numFmtId="0" fontId="28" fillId="53" borderId="91" applyNumberFormat="0" applyAlignment="0" applyProtection="0"/>
    <xf numFmtId="0" fontId="2" fillId="0" borderId="94" applyNumberFormat="0" applyFill="0" applyAlignment="0" applyProtection="0"/>
    <xf numFmtId="0" fontId="30" fillId="9"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30" fillId="9" borderId="91" applyNumberFormat="0" applyAlignment="0" applyProtection="0"/>
    <xf numFmtId="0" fontId="4" fillId="24" borderId="93" applyNumberFormat="0" applyFont="0" applyAlignment="0" applyProtection="0"/>
    <xf numFmtId="0" fontId="30" fillId="38" borderId="91" applyNumberFormat="0" applyAlignment="0" applyProtection="0"/>
    <xf numFmtId="0" fontId="18" fillId="9" borderId="92" applyNumberFormat="0" applyAlignment="0" applyProtection="0"/>
    <xf numFmtId="0" fontId="18" fillId="53" borderId="92" applyNumberFormat="0" applyAlignment="0" applyProtection="0"/>
    <xf numFmtId="0" fontId="2" fillId="0" borderId="94" applyNumberFormat="0" applyFill="0" applyAlignment="0" applyProtection="0"/>
    <xf numFmtId="0" fontId="18" fillId="9" borderId="92" applyNumberFormat="0" applyAlignment="0" applyProtection="0"/>
    <xf numFmtId="0" fontId="4" fillId="24" borderId="93" applyNumberFormat="0" applyFont="0" applyAlignment="0" applyProtection="0"/>
    <xf numFmtId="0" fontId="28" fillId="53" borderId="91" applyNumberFormat="0" applyAlignment="0" applyProtection="0"/>
    <xf numFmtId="0" fontId="3" fillId="24" borderId="93" applyNumberFormat="0" applyFont="0" applyAlignment="0" applyProtection="0"/>
    <xf numFmtId="0" fontId="4" fillId="24" borderId="93" applyNumberFormat="0" applyFont="0" applyAlignment="0" applyProtection="0"/>
    <xf numFmtId="0" fontId="30" fillId="44"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28" fillId="9" borderId="91" applyNumberFormat="0" applyAlignment="0" applyProtection="0"/>
    <xf numFmtId="0" fontId="18" fillId="9" borderId="92" applyNumberFormat="0" applyAlignment="0" applyProtection="0"/>
    <xf numFmtId="0" fontId="18" fillId="9" borderId="92" applyNumberFormat="0" applyAlignment="0" applyProtection="0"/>
    <xf numFmtId="0" fontId="28" fillId="9" borderId="91" applyNumberFormat="0" applyAlignment="0" applyProtection="0"/>
    <xf numFmtId="0" fontId="18" fillId="9" borderId="92" applyNumberFormat="0" applyAlignment="0" applyProtection="0"/>
    <xf numFmtId="0" fontId="30" fillId="44"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4" fillId="24" borderId="93" applyNumberFormat="0" applyFont="0" applyAlignment="0" applyProtection="0"/>
    <xf numFmtId="0" fontId="18" fillId="9" borderId="92" applyNumberFormat="0" applyAlignment="0" applyProtection="0"/>
    <xf numFmtId="0" fontId="71" fillId="55" borderId="93" applyNumberFormat="0" applyAlignment="0" applyProtection="0"/>
    <xf numFmtId="0" fontId="28" fillId="9" borderId="91" applyNumberFormat="0" applyAlignment="0" applyProtection="0"/>
    <xf numFmtId="0" fontId="4" fillId="24" borderId="93" applyNumberFormat="0" applyFont="0" applyAlignment="0" applyProtection="0"/>
    <xf numFmtId="0" fontId="28" fillId="53"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4" fillId="24" borderId="93" applyNumberFormat="0" applyFont="0" applyAlignment="0" applyProtection="0"/>
    <xf numFmtId="0" fontId="71" fillId="55" borderId="93" applyNumberFormat="0" applyAlignment="0" applyProtection="0"/>
    <xf numFmtId="0" fontId="18" fillId="9" borderId="92" applyNumberFormat="0" applyAlignment="0" applyProtection="0"/>
    <xf numFmtId="0" fontId="18" fillId="9" borderId="92" applyNumberFormat="0" applyAlignment="0" applyProtection="0"/>
    <xf numFmtId="0" fontId="2" fillId="0" borderId="94" applyNumberFormat="0" applyFill="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3" fillId="24" borderId="93" applyNumberFormat="0" applyFont="0" applyAlignment="0" applyProtection="0"/>
    <xf numFmtId="0" fontId="4" fillId="24" borderId="93" applyNumberFormat="0" applyFont="0" applyAlignment="0" applyProtection="0"/>
    <xf numFmtId="0" fontId="71" fillId="55" borderId="93" applyNumberFormat="0" applyAlignment="0" applyProtection="0"/>
    <xf numFmtId="0" fontId="2" fillId="0" borderId="94" applyNumberFormat="0" applyFill="0" applyAlignment="0" applyProtection="0"/>
    <xf numFmtId="0" fontId="30" fillId="9" borderId="91" applyNumberFormat="0" applyAlignment="0" applyProtection="0"/>
    <xf numFmtId="0" fontId="18" fillId="53" borderId="92" applyNumberFormat="0" applyAlignment="0" applyProtection="0"/>
    <xf numFmtId="0" fontId="18" fillId="53" borderId="92" applyNumberFormat="0" applyAlignment="0" applyProtection="0"/>
    <xf numFmtId="0" fontId="18" fillId="9" borderId="92" applyNumberFormat="0" applyAlignment="0" applyProtection="0"/>
    <xf numFmtId="0" fontId="2" fillId="0" borderId="94" applyNumberFormat="0" applyFill="0" applyAlignment="0" applyProtection="0"/>
    <xf numFmtId="0" fontId="4" fillId="24" borderId="93" applyNumberFormat="0" applyFont="0" applyAlignment="0" applyProtection="0"/>
    <xf numFmtId="0" fontId="30" fillId="38" borderId="91" applyNumberFormat="0" applyAlignment="0" applyProtection="0"/>
    <xf numFmtId="0" fontId="30" fillId="9" borderId="91" applyNumberFormat="0" applyAlignment="0" applyProtection="0"/>
    <xf numFmtId="0" fontId="2" fillId="0" borderId="94" applyNumberFormat="0" applyFill="0" applyAlignment="0" applyProtection="0"/>
    <xf numFmtId="0" fontId="18" fillId="53" borderId="92" applyNumberFormat="0" applyAlignment="0" applyProtection="0"/>
    <xf numFmtId="0" fontId="18" fillId="53" borderId="92" applyNumberFormat="0" applyAlignment="0" applyProtection="0"/>
    <xf numFmtId="0" fontId="71" fillId="55" borderId="93" applyNumberFormat="0" applyAlignment="0" applyProtection="0"/>
    <xf numFmtId="0" fontId="28" fillId="53" borderId="91" applyNumberFormat="0" applyAlignment="0" applyProtection="0"/>
    <xf numFmtId="0" fontId="30" fillId="44" borderId="91" applyNumberFormat="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8" fillId="9" borderId="91" applyNumberFormat="0" applyAlignment="0" applyProtection="0"/>
    <xf numFmtId="0" fontId="18" fillId="9" borderId="92" applyNumberFormat="0" applyAlignment="0" applyProtection="0"/>
    <xf numFmtId="0" fontId="71" fillId="55" borderId="93" applyNumberFormat="0" applyAlignment="0" applyProtection="0"/>
    <xf numFmtId="0" fontId="30" fillId="38" borderId="91" applyNumberFormat="0" applyAlignment="0" applyProtection="0"/>
    <xf numFmtId="0" fontId="18" fillId="9" borderId="92" applyNumberFormat="0" applyAlignment="0" applyProtection="0"/>
    <xf numFmtId="0" fontId="71" fillId="55" borderId="93" applyNumberFormat="0" applyAlignment="0" applyProtection="0"/>
    <xf numFmtId="0" fontId="18" fillId="9" borderId="92" applyNumberFormat="0" applyAlignment="0" applyProtection="0"/>
    <xf numFmtId="0" fontId="28" fillId="9" borderId="91" applyNumberFormat="0" applyAlignment="0" applyProtection="0"/>
    <xf numFmtId="0" fontId="2" fillId="0" borderId="94" applyNumberFormat="0" applyFill="0" applyAlignment="0" applyProtection="0"/>
    <xf numFmtId="0" fontId="18" fillId="9" borderId="92" applyNumberFormat="0" applyAlignment="0" applyProtection="0"/>
    <xf numFmtId="0" fontId="28" fillId="53"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4" fillId="24" borderId="93" applyNumberFormat="0" applyFont="0" applyAlignment="0" applyProtection="0"/>
    <xf numFmtId="0" fontId="28" fillId="9" borderId="91" applyNumberFormat="0" applyAlignment="0" applyProtection="0"/>
    <xf numFmtId="0" fontId="28"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30" fillId="9" borderId="91" applyNumberFormat="0" applyAlignment="0" applyProtection="0"/>
    <xf numFmtId="0" fontId="2" fillId="0" borderId="94" applyNumberFormat="0" applyFill="0" applyAlignment="0" applyProtection="0"/>
    <xf numFmtId="0" fontId="18" fillId="53" borderId="92" applyNumberFormat="0" applyAlignment="0" applyProtection="0"/>
    <xf numFmtId="0" fontId="30" fillId="44" borderId="91" applyNumberFormat="0" applyAlignment="0" applyProtection="0"/>
    <xf numFmtId="0" fontId="2" fillId="0" borderId="94" applyNumberFormat="0" applyFill="0" applyAlignment="0" applyProtection="0"/>
    <xf numFmtId="0" fontId="30" fillId="44" borderId="91" applyNumberFormat="0" applyAlignment="0" applyProtection="0"/>
    <xf numFmtId="0" fontId="18" fillId="53" borderId="92" applyNumberFormat="0" applyAlignment="0" applyProtection="0"/>
    <xf numFmtId="0" fontId="18" fillId="9" borderId="92" applyNumberFormat="0" applyAlignment="0" applyProtection="0"/>
    <xf numFmtId="0" fontId="18" fillId="9" borderId="92" applyNumberFormat="0" applyAlignment="0" applyProtection="0"/>
    <xf numFmtId="0" fontId="28" fillId="53"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28" fillId="9" borderId="91" applyNumberFormat="0" applyAlignment="0" applyProtection="0"/>
    <xf numFmtId="0" fontId="2" fillId="0" borderId="94" applyNumberFormat="0" applyFill="0" applyAlignment="0" applyProtection="0"/>
    <xf numFmtId="0" fontId="18" fillId="9" borderId="92" applyNumberFormat="0" applyAlignment="0" applyProtection="0"/>
    <xf numFmtId="0" fontId="18" fillId="9" borderId="92" applyNumberFormat="0" applyAlignment="0" applyProtection="0"/>
    <xf numFmtId="0" fontId="30" fillId="9" borderId="91" applyNumberFormat="0" applyAlignment="0" applyProtection="0"/>
    <xf numFmtId="0" fontId="2" fillId="0" borderId="94" applyNumberFormat="0" applyFill="0" applyAlignment="0" applyProtection="0"/>
    <xf numFmtId="0" fontId="28" fillId="9" borderId="91" applyNumberFormat="0" applyAlignment="0" applyProtection="0"/>
    <xf numFmtId="0" fontId="4" fillId="24" borderId="93" applyNumberFormat="0" applyFont="0" applyAlignment="0" applyProtection="0"/>
    <xf numFmtId="0" fontId="2" fillId="0" borderId="94" applyNumberFormat="0" applyFill="0" applyAlignment="0" applyProtection="0"/>
    <xf numFmtId="0" fontId="4" fillId="24" borderId="93" applyNumberFormat="0" applyFont="0" applyAlignment="0" applyProtection="0"/>
    <xf numFmtId="0" fontId="2" fillId="0" borderId="94" applyNumberFormat="0" applyFill="0" applyAlignment="0" applyProtection="0"/>
    <xf numFmtId="0" fontId="18" fillId="9" borderId="92" applyNumberFormat="0" applyAlignment="0" applyProtection="0"/>
    <xf numFmtId="0" fontId="18" fillId="53" borderId="92" applyNumberFormat="0" applyAlignment="0" applyProtection="0"/>
    <xf numFmtId="0" fontId="30" fillId="44" borderId="91" applyNumberFormat="0" applyAlignment="0" applyProtection="0"/>
    <xf numFmtId="0" fontId="18" fillId="9" borderId="92" applyNumberFormat="0" applyAlignment="0" applyProtection="0"/>
    <xf numFmtId="0" fontId="2" fillId="0" borderId="94" applyNumberFormat="0" applyFill="0" applyAlignment="0" applyProtection="0"/>
    <xf numFmtId="0" fontId="18" fillId="9" borderId="92" applyNumberFormat="0" applyAlignment="0" applyProtection="0"/>
    <xf numFmtId="0" fontId="18" fillId="9" borderId="92" applyNumberFormat="0" applyAlignment="0" applyProtection="0"/>
    <xf numFmtId="0" fontId="28"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30" fillId="9" borderId="91" applyNumberFormat="0" applyAlignment="0" applyProtection="0"/>
    <xf numFmtId="0" fontId="2" fillId="0" borderId="94" applyNumberFormat="0" applyFill="0" applyAlignment="0" applyProtection="0"/>
    <xf numFmtId="0" fontId="18" fillId="9" borderId="92" applyNumberFormat="0" applyAlignment="0" applyProtection="0"/>
    <xf numFmtId="0" fontId="4" fillId="24" borderId="93" applyNumberFormat="0" applyFont="0" applyAlignment="0" applyProtection="0"/>
    <xf numFmtId="0" fontId="2" fillId="0" borderId="94" applyNumberFormat="0" applyFill="0" applyAlignment="0" applyProtection="0"/>
    <xf numFmtId="0" fontId="18" fillId="9" borderId="92" applyNumberFormat="0" applyAlignment="0" applyProtection="0"/>
    <xf numFmtId="0" fontId="18" fillId="9" borderId="92" applyNumberFormat="0" applyAlignment="0" applyProtection="0"/>
    <xf numFmtId="0" fontId="18" fillId="9" borderId="92" applyNumberFormat="0" applyAlignment="0" applyProtection="0"/>
    <xf numFmtId="0" fontId="28" fillId="9" borderId="91" applyNumberFormat="0" applyAlignment="0" applyProtection="0"/>
    <xf numFmtId="0" fontId="18" fillId="53" borderId="92" applyNumberFormat="0" applyAlignment="0" applyProtection="0"/>
    <xf numFmtId="0" fontId="2" fillId="0" borderId="94" applyNumberFormat="0" applyFill="0" applyAlignment="0" applyProtection="0"/>
    <xf numFmtId="0" fontId="28" fillId="9" borderId="91" applyNumberFormat="0" applyAlignment="0" applyProtection="0"/>
    <xf numFmtId="0" fontId="28" fillId="53" borderId="91" applyNumberFormat="0" applyAlignment="0" applyProtection="0"/>
    <xf numFmtId="0" fontId="30" fillId="9" borderId="91" applyNumberFormat="0" applyAlignment="0" applyProtection="0"/>
    <xf numFmtId="0" fontId="28" fillId="9" borderId="91" applyNumberFormat="0" applyAlignment="0" applyProtection="0"/>
    <xf numFmtId="0" fontId="28" fillId="9" borderId="91" applyNumberFormat="0" applyAlignment="0" applyProtection="0"/>
    <xf numFmtId="0" fontId="18" fillId="9" borderId="92" applyNumberFormat="0" applyAlignment="0" applyProtection="0"/>
    <xf numFmtId="0" fontId="18" fillId="9" borderId="92" applyNumberFormat="0" applyAlignment="0" applyProtection="0"/>
    <xf numFmtId="0" fontId="18" fillId="53" borderId="92" applyNumberFormat="0" applyAlignment="0" applyProtection="0"/>
    <xf numFmtId="0" fontId="28" fillId="9" borderId="91" applyNumberFormat="0" applyAlignment="0" applyProtection="0"/>
    <xf numFmtId="0" fontId="2" fillId="0" borderId="94" applyNumberFormat="0" applyFill="0" applyAlignment="0" applyProtection="0"/>
    <xf numFmtId="0" fontId="18" fillId="9" borderId="92" applyNumberFormat="0" applyAlignment="0" applyProtection="0"/>
    <xf numFmtId="0" fontId="30" fillId="9"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18" fillId="9" borderId="92" applyNumberFormat="0" applyAlignment="0" applyProtection="0"/>
    <xf numFmtId="0" fontId="18" fillId="53" borderId="92" applyNumberFormat="0" applyAlignment="0" applyProtection="0"/>
    <xf numFmtId="0" fontId="71" fillId="55" borderId="93" applyNumberFormat="0" applyAlignment="0" applyProtection="0"/>
    <xf numFmtId="0" fontId="71" fillId="55" borderId="93" applyNumberFormat="0" applyAlignment="0" applyProtection="0"/>
    <xf numFmtId="0" fontId="18" fillId="53" borderId="92" applyNumberFormat="0" applyAlignment="0" applyProtection="0"/>
    <xf numFmtId="0" fontId="18" fillId="9" borderId="92" applyNumberFormat="0" applyAlignment="0" applyProtection="0"/>
    <xf numFmtId="0" fontId="18" fillId="9" borderId="92" applyNumberFormat="0" applyAlignment="0" applyProtection="0"/>
    <xf numFmtId="0" fontId="18" fillId="9" borderId="92" applyNumberFormat="0" applyAlignment="0" applyProtection="0"/>
    <xf numFmtId="0" fontId="18" fillId="9" borderId="92" applyNumberFormat="0" applyAlignment="0" applyProtection="0"/>
    <xf numFmtId="0" fontId="18" fillId="53" borderId="92" applyNumberFormat="0" applyAlignment="0" applyProtection="0"/>
    <xf numFmtId="0" fontId="18" fillId="53" borderId="92" applyNumberFormat="0" applyAlignment="0" applyProtection="0"/>
    <xf numFmtId="0" fontId="18" fillId="53" borderId="92" applyNumberFormat="0" applyAlignment="0" applyProtection="0"/>
    <xf numFmtId="0" fontId="18" fillId="9" borderId="92" applyNumberFormat="0" applyAlignment="0" applyProtection="0"/>
    <xf numFmtId="0" fontId="30" fillId="38" borderId="91" applyNumberFormat="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3" fillId="24" borderId="93" applyNumberFormat="0" applyFont="0" applyAlignment="0" applyProtection="0"/>
    <xf numFmtId="0" fontId="4" fillId="24" borderId="93" applyNumberFormat="0" applyFont="0" applyAlignment="0" applyProtection="0"/>
    <xf numFmtId="0" fontId="71" fillId="55" borderId="93" applyNumberFormat="0" applyAlignment="0" applyProtection="0"/>
    <xf numFmtId="0" fontId="2" fillId="0" borderId="94" applyNumberFormat="0" applyFill="0" applyAlignment="0" applyProtection="0"/>
    <xf numFmtId="0" fontId="30" fillId="9" borderId="91" applyNumberFormat="0" applyAlignment="0" applyProtection="0"/>
    <xf numFmtId="0" fontId="18" fillId="53" borderId="92" applyNumberFormat="0" applyAlignment="0" applyProtection="0"/>
    <xf numFmtId="0" fontId="18" fillId="53" borderId="92" applyNumberFormat="0" applyAlignment="0" applyProtection="0"/>
    <xf numFmtId="0" fontId="18" fillId="9" borderId="92" applyNumberFormat="0" applyAlignment="0" applyProtection="0"/>
    <xf numFmtId="0" fontId="2" fillId="0" borderId="94" applyNumberFormat="0" applyFill="0" applyAlignment="0" applyProtection="0"/>
    <xf numFmtId="0" fontId="4" fillId="24" borderId="93" applyNumberFormat="0" applyFont="0" applyAlignment="0" applyProtection="0"/>
    <xf numFmtId="0" fontId="30" fillId="38" borderId="91" applyNumberFormat="0" applyAlignment="0" applyProtection="0"/>
    <xf numFmtId="0" fontId="30" fillId="9" borderId="91" applyNumberFormat="0" applyAlignment="0" applyProtection="0"/>
    <xf numFmtId="0" fontId="2" fillId="0" borderId="94" applyNumberFormat="0" applyFill="0" applyAlignment="0" applyProtection="0"/>
    <xf numFmtId="0" fontId="18" fillId="53" borderId="92" applyNumberFormat="0" applyAlignment="0" applyProtection="0"/>
    <xf numFmtId="0" fontId="18" fillId="53" borderId="92" applyNumberFormat="0" applyAlignment="0" applyProtection="0"/>
    <xf numFmtId="0" fontId="71" fillId="55" borderId="93" applyNumberFormat="0" applyAlignment="0" applyProtection="0"/>
    <xf numFmtId="0" fontId="28" fillId="53" borderId="91" applyNumberFormat="0" applyAlignment="0" applyProtection="0"/>
    <xf numFmtId="0" fontId="30" fillId="44" borderId="91" applyNumberFormat="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8" fillId="9" borderId="91" applyNumberFormat="0" applyAlignment="0" applyProtection="0"/>
    <xf numFmtId="0" fontId="18" fillId="9" borderId="92" applyNumberFormat="0" applyAlignment="0" applyProtection="0"/>
    <xf numFmtId="0" fontId="71" fillId="55" borderId="93" applyNumberFormat="0" applyAlignment="0" applyProtection="0"/>
    <xf numFmtId="0" fontId="30" fillId="38" borderId="91" applyNumberFormat="0" applyAlignment="0" applyProtection="0"/>
    <xf numFmtId="0" fontId="18" fillId="9" borderId="92" applyNumberFormat="0" applyAlignment="0" applyProtection="0"/>
    <xf numFmtId="0" fontId="71" fillId="55" borderId="93" applyNumberFormat="0" applyAlignment="0" applyProtection="0"/>
    <xf numFmtId="0" fontId="18" fillId="9" borderId="92" applyNumberFormat="0" applyAlignment="0" applyProtection="0"/>
    <xf numFmtId="0" fontId="28" fillId="9" borderId="91" applyNumberFormat="0" applyAlignment="0" applyProtection="0"/>
    <xf numFmtId="0" fontId="2" fillId="0" borderId="94" applyNumberFormat="0" applyFill="0" applyAlignment="0" applyProtection="0"/>
    <xf numFmtId="0" fontId="18" fillId="9" borderId="92" applyNumberFormat="0" applyAlignment="0" applyProtection="0"/>
    <xf numFmtId="0" fontId="28" fillId="53"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4" fillId="24" borderId="93" applyNumberFormat="0" applyFont="0" applyAlignment="0" applyProtection="0"/>
    <xf numFmtId="0" fontId="28" fillId="9" borderId="91" applyNumberFormat="0" applyAlignment="0" applyProtection="0"/>
    <xf numFmtId="0" fontId="28"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30" fillId="9" borderId="91" applyNumberFormat="0" applyAlignment="0" applyProtection="0"/>
    <xf numFmtId="0" fontId="2" fillId="0" borderId="94" applyNumberFormat="0" applyFill="0" applyAlignment="0" applyProtection="0"/>
    <xf numFmtId="0" fontId="18" fillId="53" borderId="92" applyNumberFormat="0" applyAlignment="0" applyProtection="0"/>
    <xf numFmtId="0" fontId="30" fillId="44" borderId="91" applyNumberFormat="0" applyAlignment="0" applyProtection="0"/>
    <xf numFmtId="0" fontId="2" fillId="0" borderId="94" applyNumberFormat="0" applyFill="0" applyAlignment="0" applyProtection="0"/>
    <xf numFmtId="0" fontId="30" fillId="44" borderId="91" applyNumberFormat="0" applyAlignment="0" applyProtection="0"/>
    <xf numFmtId="0" fontId="18" fillId="53" borderId="92" applyNumberFormat="0" applyAlignment="0" applyProtection="0"/>
    <xf numFmtId="0" fontId="18" fillId="9" borderId="92" applyNumberFormat="0" applyAlignment="0" applyProtection="0"/>
    <xf numFmtId="0" fontId="18" fillId="9" borderId="92" applyNumberFormat="0" applyAlignment="0" applyProtection="0"/>
    <xf numFmtId="0" fontId="28" fillId="53" borderId="91" applyNumberFormat="0" applyAlignment="0" applyProtection="0"/>
    <xf numFmtId="0" fontId="2" fillId="0" borderId="94" applyNumberFormat="0" applyFill="0" applyAlignment="0" applyProtection="0"/>
    <xf numFmtId="0" fontId="18" fillId="9" borderId="92" applyNumberFormat="0" applyAlignment="0" applyProtection="0"/>
    <xf numFmtId="0" fontId="18" fillId="9" borderId="92" applyNumberFormat="0" applyAlignment="0" applyProtection="0"/>
    <xf numFmtId="0" fontId="18" fillId="9" borderId="92" applyNumberFormat="0" applyAlignment="0" applyProtection="0"/>
    <xf numFmtId="0" fontId="71" fillId="55" borderId="93" applyNumberFormat="0" applyAlignment="0" applyProtection="0"/>
    <xf numFmtId="0" fontId="2" fillId="0" borderId="94" applyNumberFormat="0" applyFill="0" applyAlignment="0" applyProtection="0"/>
    <xf numFmtId="0" fontId="28" fillId="9" borderId="91" applyNumberFormat="0" applyAlignment="0" applyProtection="0"/>
    <xf numFmtId="0" fontId="18" fillId="53" borderId="92" applyNumberFormat="0" applyAlignment="0" applyProtection="0"/>
    <xf numFmtId="0" fontId="28" fillId="53" borderId="91" applyNumberFormat="0" applyAlignment="0" applyProtection="0"/>
    <xf numFmtId="0" fontId="30" fillId="9" borderId="91" applyNumberFormat="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28" fillId="9" borderId="91" applyNumberFormat="0" applyAlignment="0" applyProtection="0"/>
    <xf numFmtId="0" fontId="28" fillId="9" borderId="91" applyNumberFormat="0" applyAlignment="0" applyProtection="0"/>
    <xf numFmtId="0" fontId="4" fillId="24" borderId="93" applyNumberFormat="0" applyFont="0" applyAlignment="0" applyProtection="0"/>
    <xf numFmtId="0" fontId="28" fillId="53" borderId="91" applyNumberFormat="0" applyAlignment="0" applyProtection="0"/>
    <xf numFmtId="0" fontId="18" fillId="9" borderId="92" applyNumberFormat="0" applyAlignment="0" applyProtection="0"/>
    <xf numFmtId="0" fontId="18" fillId="9" borderId="92" applyNumberFormat="0" applyAlignment="0" applyProtection="0"/>
    <xf numFmtId="0" fontId="18" fillId="53" borderId="92" applyNumberFormat="0" applyAlignment="0" applyProtection="0"/>
    <xf numFmtId="0" fontId="4" fillId="24" borderId="93" applyNumberFormat="0" applyFont="0" applyAlignment="0" applyProtection="0"/>
    <xf numFmtId="0" fontId="18" fillId="53" borderId="92" applyNumberFormat="0" applyAlignment="0" applyProtection="0"/>
    <xf numFmtId="0" fontId="18" fillId="53" borderId="92" applyNumberFormat="0" applyAlignment="0" applyProtection="0"/>
    <xf numFmtId="0" fontId="18" fillId="9" borderId="92" applyNumberFormat="0" applyAlignment="0" applyProtection="0"/>
    <xf numFmtId="0" fontId="28" fillId="9" borderId="91" applyNumberFormat="0" applyAlignment="0" applyProtection="0"/>
    <xf numFmtId="0" fontId="2" fillId="0" borderId="94" applyNumberFormat="0" applyFill="0" applyAlignment="0" applyProtection="0"/>
    <xf numFmtId="0" fontId="18" fillId="53" borderId="92" applyNumberFormat="0" applyAlignment="0" applyProtection="0"/>
    <xf numFmtId="0" fontId="18" fillId="9" borderId="92" applyNumberFormat="0" applyAlignment="0" applyProtection="0"/>
    <xf numFmtId="0" fontId="18" fillId="9" borderId="92" applyNumberFormat="0" applyAlignment="0" applyProtection="0"/>
    <xf numFmtId="0" fontId="18" fillId="9" borderId="92" applyNumberFormat="0" applyAlignment="0" applyProtection="0"/>
    <xf numFmtId="0" fontId="18" fillId="53" borderId="92" applyNumberFormat="0" applyAlignment="0" applyProtection="0"/>
    <xf numFmtId="0" fontId="18" fillId="9" borderId="92" applyNumberFormat="0" applyAlignment="0" applyProtection="0"/>
    <xf numFmtId="0" fontId="2" fillId="0" borderId="94" applyNumberFormat="0" applyFill="0" applyAlignment="0" applyProtection="0"/>
    <xf numFmtId="0" fontId="71" fillId="55" borderId="93" applyNumberFormat="0" applyAlignment="0" applyProtection="0"/>
    <xf numFmtId="0" fontId="71" fillId="55" borderId="93" applyNumberFormat="0" applyAlignment="0" applyProtection="0"/>
    <xf numFmtId="0" fontId="30" fillId="9" borderId="91" applyNumberFormat="0" applyAlignment="0" applyProtection="0"/>
    <xf numFmtId="0" fontId="18" fillId="9" borderId="92"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8" fillId="9" borderId="91" applyNumberFormat="0" applyAlignment="0" applyProtection="0"/>
    <xf numFmtId="0" fontId="18" fillId="9" borderId="92" applyNumberFormat="0" applyAlignment="0" applyProtection="0"/>
    <xf numFmtId="0" fontId="71" fillId="55" borderId="93" applyNumberFormat="0" applyAlignment="0" applyProtection="0"/>
    <xf numFmtId="0" fontId="30" fillId="38" borderId="91" applyNumberFormat="0" applyAlignment="0" applyProtection="0"/>
    <xf numFmtId="0" fontId="18" fillId="9" borderId="92" applyNumberFormat="0" applyAlignment="0" applyProtection="0"/>
    <xf numFmtId="0" fontId="71" fillId="55" borderId="93" applyNumberFormat="0" applyAlignment="0" applyProtection="0"/>
    <xf numFmtId="0" fontId="18" fillId="9" borderId="92" applyNumberFormat="0" applyAlignment="0" applyProtection="0"/>
    <xf numFmtId="0" fontId="28" fillId="9" borderId="91" applyNumberFormat="0" applyAlignment="0" applyProtection="0"/>
    <xf numFmtId="0" fontId="2" fillId="0" borderId="94" applyNumberFormat="0" applyFill="0" applyAlignment="0" applyProtection="0"/>
    <xf numFmtId="0" fontId="18" fillId="9" borderId="92" applyNumberFormat="0" applyAlignment="0" applyProtection="0"/>
    <xf numFmtId="0" fontId="28" fillId="53"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4" fillId="24" borderId="93" applyNumberFormat="0" applyFont="0" applyAlignment="0" applyProtection="0"/>
    <xf numFmtId="0" fontId="28" fillId="9" borderId="91" applyNumberFormat="0" applyAlignment="0" applyProtection="0"/>
    <xf numFmtId="0" fontId="28"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30" fillId="9" borderId="91" applyNumberFormat="0" applyAlignment="0" applyProtection="0"/>
    <xf numFmtId="0" fontId="2" fillId="0" borderId="94" applyNumberFormat="0" applyFill="0" applyAlignment="0" applyProtection="0"/>
    <xf numFmtId="0" fontId="18" fillId="53" borderId="92" applyNumberFormat="0" applyAlignment="0" applyProtection="0"/>
    <xf numFmtId="0" fontId="30" fillId="44" borderId="91" applyNumberFormat="0" applyAlignment="0" applyProtection="0"/>
    <xf numFmtId="0" fontId="2" fillId="0" borderId="94" applyNumberFormat="0" applyFill="0" applyAlignment="0" applyProtection="0"/>
    <xf numFmtId="0" fontId="30" fillId="44" borderId="91" applyNumberFormat="0" applyAlignment="0" applyProtection="0"/>
    <xf numFmtId="0" fontId="18" fillId="53" borderId="92" applyNumberFormat="0" applyAlignment="0" applyProtection="0"/>
    <xf numFmtId="0" fontId="18" fillId="9" borderId="92" applyNumberFormat="0" applyAlignment="0" applyProtection="0"/>
    <xf numFmtId="0" fontId="18" fillId="9" borderId="92" applyNumberFormat="0" applyAlignment="0" applyProtection="0"/>
    <xf numFmtId="0" fontId="28" fillId="53"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4" fillId="24" borderId="93" applyNumberFormat="0" applyFont="0" applyAlignment="0" applyProtection="0"/>
    <xf numFmtId="0" fontId="18" fillId="9" borderId="92" applyNumberFormat="0" applyAlignment="0" applyProtection="0"/>
    <xf numFmtId="0" fontId="71" fillId="55" borderId="93" applyNumberFormat="0" applyAlignment="0" applyProtection="0"/>
    <xf numFmtId="0" fontId="28" fillId="9" borderId="91" applyNumberFormat="0" applyAlignment="0" applyProtection="0"/>
    <xf numFmtId="0" fontId="4" fillId="24" borderId="93" applyNumberFormat="0" applyFont="0" applyAlignment="0" applyProtection="0"/>
    <xf numFmtId="0" fontId="28" fillId="53"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4" fillId="24" borderId="93" applyNumberFormat="0" applyFont="0" applyAlignment="0" applyProtection="0"/>
    <xf numFmtId="0" fontId="71" fillId="55" borderId="93" applyNumberFormat="0" applyAlignment="0" applyProtection="0"/>
    <xf numFmtId="0" fontId="18" fillId="9" borderId="92" applyNumberFormat="0" applyAlignment="0" applyProtection="0"/>
    <xf numFmtId="0" fontId="18" fillId="9" borderId="92" applyNumberFormat="0" applyAlignment="0" applyProtection="0"/>
    <xf numFmtId="0" fontId="2" fillId="0" borderId="94" applyNumberFormat="0" applyFill="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3" fillId="24" borderId="93" applyNumberFormat="0" applyFont="0" applyAlignment="0" applyProtection="0"/>
    <xf numFmtId="0" fontId="4" fillId="24" borderId="93" applyNumberFormat="0" applyFont="0" applyAlignment="0" applyProtection="0"/>
    <xf numFmtId="0" fontId="71" fillId="55" borderId="93" applyNumberFormat="0" applyAlignment="0" applyProtection="0"/>
    <xf numFmtId="0" fontId="2" fillId="0" borderId="94" applyNumberFormat="0" applyFill="0" applyAlignment="0" applyProtection="0"/>
    <xf numFmtId="0" fontId="30" fillId="9" borderId="91" applyNumberFormat="0" applyAlignment="0" applyProtection="0"/>
    <xf numFmtId="0" fontId="18" fillId="53" borderId="92" applyNumberFormat="0" applyAlignment="0" applyProtection="0"/>
    <xf numFmtId="0" fontId="18" fillId="53" borderId="92" applyNumberFormat="0" applyAlignment="0" applyProtection="0"/>
    <xf numFmtId="0" fontId="18" fillId="9" borderId="92" applyNumberFormat="0" applyAlignment="0" applyProtection="0"/>
    <xf numFmtId="0" fontId="2" fillId="0" borderId="94" applyNumberFormat="0" applyFill="0" applyAlignment="0" applyProtection="0"/>
    <xf numFmtId="0" fontId="4" fillId="24" borderId="93" applyNumberFormat="0" applyFont="0" applyAlignment="0" applyProtection="0"/>
    <xf numFmtId="0" fontId="30" fillId="38" borderId="91" applyNumberFormat="0" applyAlignment="0" applyProtection="0"/>
    <xf numFmtId="0" fontId="30" fillId="9" borderId="91" applyNumberFormat="0" applyAlignment="0" applyProtection="0"/>
    <xf numFmtId="0" fontId="2" fillId="0" borderId="94" applyNumberFormat="0" applyFill="0" applyAlignment="0" applyProtection="0"/>
    <xf numFmtId="0" fontId="18" fillId="53" borderId="92" applyNumberFormat="0" applyAlignment="0" applyProtection="0"/>
    <xf numFmtId="0" fontId="18" fillId="53" borderId="92" applyNumberFormat="0" applyAlignment="0" applyProtection="0"/>
    <xf numFmtId="0" fontId="71" fillId="55" borderId="93" applyNumberFormat="0" applyAlignment="0" applyProtection="0"/>
    <xf numFmtId="0" fontId="28" fillId="53" borderId="91" applyNumberFormat="0" applyAlignment="0" applyProtection="0"/>
    <xf numFmtId="0" fontId="30" fillId="44" borderId="91" applyNumberFormat="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8" fillId="9" borderId="91" applyNumberFormat="0" applyAlignment="0" applyProtection="0"/>
    <xf numFmtId="0" fontId="18" fillId="9" borderId="92" applyNumberFormat="0" applyAlignment="0" applyProtection="0"/>
    <xf numFmtId="0" fontId="71" fillId="55" borderId="93" applyNumberFormat="0" applyAlignment="0" applyProtection="0"/>
    <xf numFmtId="0" fontId="30" fillId="38" borderId="91" applyNumberFormat="0" applyAlignment="0" applyProtection="0"/>
    <xf numFmtId="0" fontId="18" fillId="9" borderId="92" applyNumberFormat="0" applyAlignment="0" applyProtection="0"/>
    <xf numFmtId="0" fontId="71" fillId="55" borderId="93" applyNumberFormat="0" applyAlignment="0" applyProtection="0"/>
    <xf numFmtId="0" fontId="18" fillId="9" borderId="92" applyNumberFormat="0" applyAlignment="0" applyProtection="0"/>
    <xf numFmtId="0" fontId="28" fillId="9" borderId="91" applyNumberFormat="0" applyAlignment="0" applyProtection="0"/>
    <xf numFmtId="0" fontId="2" fillId="0" borderId="94" applyNumberFormat="0" applyFill="0" applyAlignment="0" applyProtection="0"/>
    <xf numFmtId="0" fontId="18" fillId="9" borderId="92" applyNumberFormat="0" applyAlignment="0" applyProtection="0"/>
    <xf numFmtId="0" fontId="28" fillId="53"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4" fillId="24" borderId="93" applyNumberFormat="0" applyFont="0" applyAlignment="0" applyProtection="0"/>
    <xf numFmtId="0" fontId="28" fillId="9" borderId="91" applyNumberFormat="0" applyAlignment="0" applyProtection="0"/>
    <xf numFmtId="0" fontId="28"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30" fillId="9" borderId="91" applyNumberFormat="0" applyAlignment="0" applyProtection="0"/>
    <xf numFmtId="0" fontId="2" fillId="0" borderId="94" applyNumberFormat="0" applyFill="0" applyAlignment="0" applyProtection="0"/>
    <xf numFmtId="0" fontId="18" fillId="53" borderId="92" applyNumberFormat="0" applyAlignment="0" applyProtection="0"/>
    <xf numFmtId="0" fontId="30" fillId="44" borderId="91" applyNumberFormat="0" applyAlignment="0" applyProtection="0"/>
    <xf numFmtId="0" fontId="2" fillId="0" borderId="94" applyNumberFormat="0" applyFill="0" applyAlignment="0" applyProtection="0"/>
    <xf numFmtId="0" fontId="30" fillId="44" borderId="91" applyNumberFormat="0" applyAlignment="0" applyProtection="0"/>
    <xf numFmtId="0" fontId="18" fillId="53" borderId="92" applyNumberFormat="0" applyAlignment="0" applyProtection="0"/>
    <xf numFmtId="0" fontId="18" fillId="9" borderId="92" applyNumberFormat="0" applyAlignment="0" applyProtection="0"/>
    <xf numFmtId="0" fontId="18" fillId="9" borderId="92" applyNumberFormat="0" applyAlignment="0" applyProtection="0"/>
    <xf numFmtId="0" fontId="28" fillId="53"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18" fillId="53" borderId="92" applyNumberFormat="0" applyAlignment="0" applyProtection="0"/>
    <xf numFmtId="0" fontId="18" fillId="53" borderId="92" applyNumberFormat="0" applyAlignment="0" applyProtection="0"/>
    <xf numFmtId="0" fontId="18" fillId="53" borderId="92" applyNumberFormat="0" applyAlignment="0" applyProtection="0"/>
    <xf numFmtId="0" fontId="2" fillId="0" borderId="94" applyNumberFormat="0" applyFill="0" applyAlignment="0" applyProtection="0"/>
    <xf numFmtId="0" fontId="18" fillId="9" borderId="92" applyNumberFormat="0" applyAlignment="0" applyProtection="0"/>
    <xf numFmtId="0" fontId="28" fillId="9" borderId="91" applyNumberFormat="0" applyAlignment="0" applyProtection="0"/>
    <xf numFmtId="0" fontId="30" fillId="9"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71" fillId="55" borderId="93" applyNumberFormat="0" applyAlignment="0" applyProtection="0"/>
    <xf numFmtId="0" fontId="71" fillId="55" borderId="93" applyNumberFormat="0" applyAlignment="0" applyProtection="0"/>
    <xf numFmtId="0" fontId="18" fillId="9" borderId="92" applyNumberFormat="0" applyAlignment="0" applyProtection="0"/>
    <xf numFmtId="0" fontId="18" fillId="9" borderId="92" applyNumberFormat="0" applyAlignment="0" applyProtection="0"/>
    <xf numFmtId="0" fontId="4" fillId="24" borderId="93" applyNumberFormat="0" applyFont="0" applyAlignment="0" applyProtection="0"/>
    <xf numFmtId="0" fontId="28" fillId="9" borderId="91" applyNumberFormat="0" applyAlignment="0" applyProtection="0"/>
    <xf numFmtId="0" fontId="18" fillId="9" borderId="92" applyNumberFormat="0" applyAlignment="0" applyProtection="0"/>
    <xf numFmtId="0" fontId="18" fillId="53"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71" fillId="55" borderId="93" applyNumberFormat="0" applyAlignment="0" applyProtection="0"/>
    <xf numFmtId="0" fontId="2" fillId="0" borderId="94" applyNumberFormat="0" applyFill="0" applyAlignment="0" applyProtection="0"/>
    <xf numFmtId="0" fontId="4" fillId="24" borderId="93" applyNumberFormat="0" applyFont="0" applyAlignment="0" applyProtection="0"/>
    <xf numFmtId="0" fontId="30" fillId="44" borderId="91" applyNumberFormat="0" applyAlignment="0" applyProtection="0"/>
    <xf numFmtId="0" fontId="18" fillId="53" borderId="92" applyNumberFormat="0" applyAlignment="0" applyProtection="0"/>
    <xf numFmtId="0" fontId="3" fillId="24" borderId="93" applyNumberFormat="0" applyFont="0" applyAlignment="0" applyProtection="0"/>
    <xf numFmtId="0" fontId="30" fillId="44" borderId="91" applyNumberFormat="0" applyAlignment="0" applyProtection="0"/>
    <xf numFmtId="0" fontId="2" fillId="0" borderId="94" applyNumberFormat="0" applyFill="0" applyAlignment="0" applyProtection="0"/>
    <xf numFmtId="0" fontId="28" fillId="9" borderId="91" applyNumberFormat="0" applyAlignment="0" applyProtection="0"/>
    <xf numFmtId="0" fontId="18" fillId="53" borderId="92" applyNumberFormat="0" applyAlignment="0" applyProtection="0"/>
    <xf numFmtId="0" fontId="2" fillId="0" borderId="94" applyNumberFormat="0" applyFill="0" applyAlignment="0" applyProtection="0"/>
    <xf numFmtId="0" fontId="28" fillId="9" borderId="91" applyNumberFormat="0" applyAlignment="0" applyProtection="0"/>
    <xf numFmtId="0" fontId="4" fillId="24" borderId="93" applyNumberFormat="0" applyFont="0" applyAlignment="0" applyProtection="0"/>
    <xf numFmtId="0" fontId="18" fillId="53"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2" fillId="0" borderId="94" applyNumberFormat="0" applyFill="0" applyAlignment="0" applyProtection="0"/>
    <xf numFmtId="0" fontId="30"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18" fillId="9" borderId="92" applyNumberFormat="0" applyAlignment="0" applyProtection="0"/>
    <xf numFmtId="0" fontId="28" fillId="9" borderId="91" applyNumberFormat="0" applyAlignment="0" applyProtection="0"/>
    <xf numFmtId="0" fontId="18" fillId="53"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4" fillId="24" borderId="93" applyNumberFormat="0" applyFont="0" applyAlignment="0" applyProtection="0"/>
    <xf numFmtId="0" fontId="18" fillId="9" borderId="92" applyNumberFormat="0" applyAlignment="0" applyProtection="0"/>
    <xf numFmtId="0" fontId="30" fillId="9" borderId="91" applyNumberFormat="0" applyAlignment="0" applyProtection="0"/>
    <xf numFmtId="0" fontId="18" fillId="9" borderId="92" applyNumberFormat="0" applyAlignment="0" applyProtection="0"/>
    <xf numFmtId="0" fontId="28" fillId="9"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18" fillId="9" borderId="92" applyNumberFormat="0" applyAlignment="0" applyProtection="0"/>
    <xf numFmtId="0" fontId="71" fillId="55" borderId="93" applyNumberFormat="0" applyAlignment="0" applyProtection="0"/>
    <xf numFmtId="0" fontId="2" fillId="0" borderId="94" applyNumberFormat="0" applyFill="0" applyAlignment="0" applyProtection="0"/>
    <xf numFmtId="0" fontId="18" fillId="9" borderId="92" applyNumberFormat="0" applyAlignment="0" applyProtection="0"/>
    <xf numFmtId="0" fontId="28" fillId="53"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28" fillId="53" borderId="91" applyNumberFormat="0" applyAlignment="0" applyProtection="0"/>
    <xf numFmtId="0" fontId="2" fillId="0" borderId="94" applyNumberFormat="0" applyFill="0" applyAlignment="0" applyProtection="0"/>
    <xf numFmtId="0" fontId="28" fillId="9" borderId="91" applyNumberFormat="0" applyAlignment="0" applyProtection="0"/>
    <xf numFmtId="0" fontId="28" fillId="9" borderId="91" applyNumberFormat="0" applyAlignment="0" applyProtection="0"/>
    <xf numFmtId="0" fontId="30" fillId="44" borderId="91" applyNumberFormat="0" applyAlignment="0" applyProtection="0"/>
    <xf numFmtId="0" fontId="4" fillId="24" borderId="93" applyNumberFormat="0" applyFont="0" applyAlignment="0" applyProtection="0"/>
    <xf numFmtId="0" fontId="2" fillId="0" borderId="94" applyNumberFormat="0" applyFill="0" applyAlignment="0" applyProtection="0"/>
    <xf numFmtId="0" fontId="2" fillId="0" borderId="94" applyNumberFormat="0" applyFill="0" applyAlignment="0" applyProtection="0"/>
    <xf numFmtId="0" fontId="18" fillId="9" borderId="92" applyNumberFormat="0" applyAlignment="0" applyProtection="0"/>
    <xf numFmtId="0" fontId="18" fillId="53" borderId="92" applyNumberFormat="0" applyAlignment="0" applyProtection="0"/>
    <xf numFmtId="0" fontId="2" fillId="0" borderId="94" applyNumberFormat="0" applyFill="0" applyAlignment="0" applyProtection="0"/>
    <xf numFmtId="0" fontId="28" fillId="9" borderId="91" applyNumberFormat="0" applyAlignment="0" applyProtection="0"/>
    <xf numFmtId="0" fontId="18" fillId="53" borderId="92" applyNumberFormat="0" applyAlignment="0" applyProtection="0"/>
    <xf numFmtId="0" fontId="4" fillId="24" borderId="93" applyNumberFormat="0" applyFont="0" applyAlignment="0" applyProtection="0"/>
    <xf numFmtId="0" fontId="18" fillId="9" borderId="92" applyNumberFormat="0" applyAlignment="0" applyProtection="0"/>
    <xf numFmtId="0" fontId="18" fillId="9" borderId="92" applyNumberFormat="0" applyAlignment="0" applyProtection="0"/>
    <xf numFmtId="0" fontId="30" fillId="44" borderId="91" applyNumberFormat="0" applyAlignment="0" applyProtection="0"/>
    <xf numFmtId="0" fontId="2" fillId="0" borderId="94" applyNumberFormat="0" applyFill="0" applyAlignment="0" applyProtection="0"/>
    <xf numFmtId="0" fontId="28" fillId="9"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3" fillId="24" borderId="93" applyNumberFormat="0" applyFont="0" applyAlignment="0" applyProtection="0"/>
    <xf numFmtId="0" fontId="18" fillId="9" borderId="92" applyNumberFormat="0" applyAlignment="0" applyProtection="0"/>
    <xf numFmtId="0" fontId="18" fillId="53" borderId="92" applyNumberFormat="0" applyAlignment="0" applyProtection="0"/>
    <xf numFmtId="0" fontId="18" fillId="53" borderId="92" applyNumberFormat="0" applyAlignment="0" applyProtection="0"/>
    <xf numFmtId="0" fontId="2" fillId="0" borderId="94" applyNumberFormat="0" applyFill="0" applyAlignment="0" applyProtection="0"/>
    <xf numFmtId="0" fontId="18" fillId="9" borderId="92" applyNumberFormat="0" applyAlignment="0" applyProtection="0"/>
    <xf numFmtId="0" fontId="71" fillId="55" borderId="93" applyNumberFormat="0" applyAlignment="0" applyProtection="0"/>
    <xf numFmtId="0" fontId="30"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18" fillId="9" borderId="92" applyNumberFormat="0" applyAlignment="0" applyProtection="0"/>
    <xf numFmtId="0" fontId="2" fillId="0" borderId="94" applyNumberFormat="0" applyFill="0" applyAlignment="0" applyProtection="0"/>
    <xf numFmtId="0" fontId="30" fillId="44" borderId="91" applyNumberFormat="0" applyAlignment="0" applyProtection="0"/>
    <xf numFmtId="0" fontId="30" fillId="44" borderId="91" applyNumberFormat="0" applyAlignment="0" applyProtection="0"/>
    <xf numFmtId="0" fontId="4" fillId="24" borderId="93" applyNumberFormat="0" applyFont="0" applyAlignment="0" applyProtection="0"/>
    <xf numFmtId="0" fontId="30" fillId="9" borderId="91" applyNumberFormat="0" applyAlignment="0" applyProtection="0"/>
    <xf numFmtId="0" fontId="28" fillId="53" borderId="91" applyNumberFormat="0" applyAlignment="0" applyProtection="0"/>
    <xf numFmtId="0" fontId="18" fillId="9" borderId="92" applyNumberFormat="0" applyAlignment="0" applyProtection="0"/>
    <xf numFmtId="0" fontId="2" fillId="0" borderId="94" applyNumberFormat="0" applyFill="0" applyAlignment="0" applyProtection="0"/>
    <xf numFmtId="0" fontId="71" fillId="55" borderId="93" applyNumberFormat="0" applyAlignment="0" applyProtection="0"/>
    <xf numFmtId="0" fontId="18" fillId="9" borderId="92" applyNumberFormat="0" applyAlignment="0" applyProtection="0"/>
    <xf numFmtId="0" fontId="3" fillId="24" borderId="93" applyNumberFormat="0" applyFont="0" applyAlignment="0" applyProtection="0"/>
    <xf numFmtId="0" fontId="28" fillId="53" borderId="91" applyNumberFormat="0" applyAlignment="0" applyProtection="0"/>
    <xf numFmtId="0" fontId="71" fillId="55" borderId="93" applyNumberFormat="0" applyAlignment="0" applyProtection="0"/>
    <xf numFmtId="0" fontId="2" fillId="0" borderId="94" applyNumberFormat="0" applyFill="0" applyAlignment="0" applyProtection="0"/>
    <xf numFmtId="0" fontId="18" fillId="9" borderId="92" applyNumberFormat="0" applyAlignment="0" applyProtection="0"/>
    <xf numFmtId="0" fontId="18" fillId="53" borderId="92" applyNumberFormat="0" applyAlignment="0" applyProtection="0"/>
    <xf numFmtId="0" fontId="30" fillId="9" borderId="91" applyNumberFormat="0" applyAlignment="0" applyProtection="0"/>
    <xf numFmtId="0" fontId="2" fillId="0" borderId="94" applyNumberFormat="0" applyFill="0" applyAlignment="0" applyProtection="0"/>
    <xf numFmtId="0" fontId="30" fillId="9" borderId="91" applyNumberFormat="0" applyAlignment="0" applyProtection="0"/>
    <xf numFmtId="0" fontId="2" fillId="0" borderId="94" applyNumberFormat="0" applyFill="0" applyAlignment="0" applyProtection="0"/>
    <xf numFmtId="0" fontId="30" fillId="9" borderId="91" applyNumberFormat="0" applyAlignment="0" applyProtection="0"/>
    <xf numFmtId="0" fontId="4" fillId="24" borderId="93" applyNumberFormat="0" applyFont="0" applyAlignment="0" applyProtection="0"/>
    <xf numFmtId="0" fontId="71" fillId="55" borderId="93" applyNumberFormat="0" applyAlignment="0" applyProtection="0"/>
    <xf numFmtId="0" fontId="2" fillId="0" borderId="94" applyNumberFormat="0" applyFill="0" applyAlignment="0" applyProtection="0"/>
    <xf numFmtId="0" fontId="2" fillId="0" borderId="94" applyNumberFormat="0" applyFill="0" applyAlignment="0" applyProtection="0"/>
    <xf numFmtId="0" fontId="71" fillId="55" borderId="93" applyNumberFormat="0" applyAlignment="0" applyProtection="0"/>
    <xf numFmtId="0" fontId="4" fillId="24" borderId="93" applyNumberFormat="0" applyFont="0" applyAlignment="0" applyProtection="0"/>
    <xf numFmtId="0" fontId="18" fillId="9" borderId="92" applyNumberFormat="0" applyAlignment="0" applyProtection="0"/>
    <xf numFmtId="0" fontId="28" fillId="9" borderId="91" applyNumberFormat="0" applyAlignment="0" applyProtection="0"/>
    <xf numFmtId="0" fontId="30" fillId="9" borderId="91" applyNumberFormat="0" applyAlignment="0" applyProtection="0"/>
    <xf numFmtId="0" fontId="18" fillId="53" borderId="92" applyNumberFormat="0" applyAlignment="0" applyProtection="0"/>
    <xf numFmtId="0" fontId="18" fillId="9" borderId="92" applyNumberFormat="0" applyAlignment="0" applyProtection="0"/>
    <xf numFmtId="0" fontId="18" fillId="9" borderId="92" applyNumberFormat="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2" fillId="0" borderId="94" applyNumberFormat="0" applyFill="0" applyAlignment="0" applyProtection="0"/>
    <xf numFmtId="0" fontId="18" fillId="9" borderId="92" applyNumberFormat="0" applyAlignment="0" applyProtection="0"/>
    <xf numFmtId="0" fontId="28" fillId="53"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3" fillId="24" borderId="93" applyNumberFormat="0" applyFont="0" applyAlignment="0" applyProtection="0"/>
    <xf numFmtId="0" fontId="71" fillId="55" borderId="93" applyNumberFormat="0" applyAlignment="0" applyProtection="0"/>
    <xf numFmtId="0" fontId="2" fillId="0" borderId="94" applyNumberFormat="0" applyFill="0" applyAlignment="0" applyProtection="0"/>
    <xf numFmtId="0" fontId="18" fillId="53" borderId="92" applyNumberFormat="0" applyAlignment="0" applyProtection="0"/>
    <xf numFmtId="0" fontId="18" fillId="9" borderId="92" applyNumberFormat="0" applyAlignment="0" applyProtection="0"/>
    <xf numFmtId="0" fontId="18" fillId="53" borderId="92" applyNumberFormat="0" applyAlignment="0" applyProtection="0"/>
    <xf numFmtId="0" fontId="4" fillId="24" borderId="93" applyNumberFormat="0" applyFont="0" applyAlignment="0" applyProtection="0"/>
    <xf numFmtId="0" fontId="18" fillId="53" borderId="92" applyNumberFormat="0" applyAlignment="0" applyProtection="0"/>
    <xf numFmtId="0" fontId="28"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18" fillId="9" borderId="92" applyNumberFormat="0" applyAlignment="0" applyProtection="0"/>
    <xf numFmtId="0" fontId="30" fillId="44" borderId="91" applyNumberFormat="0" applyAlignment="0" applyProtection="0"/>
    <xf numFmtId="0" fontId="18" fillId="9" borderId="92" applyNumberFormat="0" applyAlignment="0" applyProtection="0"/>
    <xf numFmtId="0" fontId="3" fillId="24" borderId="93" applyNumberFormat="0" applyFont="0" applyAlignment="0" applyProtection="0"/>
    <xf numFmtId="0" fontId="18" fillId="9" borderId="92" applyNumberFormat="0" applyAlignment="0" applyProtection="0"/>
    <xf numFmtId="0" fontId="4" fillId="24" borderId="93" applyNumberFormat="0" applyFont="0" applyAlignment="0" applyProtection="0"/>
    <xf numFmtId="0" fontId="4" fillId="24" borderId="93" applyNumberFormat="0" applyFont="0" applyAlignment="0" applyProtection="0"/>
    <xf numFmtId="0" fontId="18" fillId="9" borderId="92" applyNumberFormat="0" applyAlignment="0" applyProtection="0"/>
    <xf numFmtId="0" fontId="30" fillId="38" borderId="91" applyNumberFormat="0" applyAlignment="0" applyProtection="0"/>
    <xf numFmtId="0" fontId="30" fillId="44"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8" fillId="9" borderId="91" applyNumberFormat="0" applyAlignment="0" applyProtection="0"/>
    <xf numFmtId="0" fontId="18" fillId="9" borderId="92" applyNumberFormat="0" applyAlignment="0" applyProtection="0"/>
    <xf numFmtId="0" fontId="30" fillId="9" borderId="91" applyNumberFormat="0" applyAlignment="0" applyProtection="0"/>
    <xf numFmtId="0" fontId="18" fillId="53" borderId="92" applyNumberFormat="0" applyAlignment="0" applyProtection="0"/>
    <xf numFmtId="0" fontId="71" fillId="55" borderId="93" applyNumberFormat="0" applyAlignment="0" applyProtection="0"/>
    <xf numFmtId="0" fontId="71" fillId="55" borderId="93" applyNumberFormat="0" applyAlignment="0" applyProtection="0"/>
    <xf numFmtId="0" fontId="28" fillId="53" borderId="91" applyNumberFormat="0" applyAlignment="0" applyProtection="0"/>
    <xf numFmtId="0" fontId="71" fillId="55" borderId="93" applyNumberFormat="0" applyAlignment="0" applyProtection="0"/>
    <xf numFmtId="0" fontId="30" fillId="9"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2" fillId="0" borderId="94" applyNumberFormat="0" applyFill="0" applyAlignment="0" applyProtection="0"/>
    <xf numFmtId="0" fontId="3" fillId="24" borderId="93" applyNumberFormat="0" applyFont="0" applyAlignment="0" applyProtection="0"/>
    <xf numFmtId="0" fontId="30" fillId="44" borderId="91" applyNumberFormat="0" applyAlignment="0" applyProtection="0"/>
    <xf numFmtId="0" fontId="4" fillId="24" borderId="93" applyNumberFormat="0" applyFont="0" applyAlignment="0" applyProtection="0"/>
    <xf numFmtId="0" fontId="18" fillId="53" borderId="92" applyNumberFormat="0" applyAlignment="0" applyProtection="0"/>
    <xf numFmtId="0" fontId="2" fillId="0" borderId="94" applyNumberFormat="0" applyFill="0" applyAlignment="0" applyProtection="0"/>
    <xf numFmtId="0" fontId="18" fillId="9" borderId="92" applyNumberFormat="0" applyAlignment="0" applyProtection="0"/>
    <xf numFmtId="0" fontId="71" fillId="55" borderId="93" applyNumberFormat="0" applyAlignment="0" applyProtection="0"/>
    <xf numFmtId="0" fontId="30" fillId="9" borderId="91" applyNumberFormat="0" applyAlignment="0" applyProtection="0"/>
    <xf numFmtId="0" fontId="71" fillId="55" borderId="93" applyNumberFormat="0" applyAlignment="0" applyProtection="0"/>
    <xf numFmtId="0" fontId="18" fillId="9" borderId="92" applyNumberFormat="0" applyAlignment="0" applyProtection="0"/>
    <xf numFmtId="0" fontId="18" fillId="9" borderId="92" applyNumberFormat="0" applyAlignment="0" applyProtection="0"/>
    <xf numFmtId="0" fontId="30" fillId="9" borderId="91" applyNumberFormat="0" applyAlignment="0" applyProtection="0"/>
    <xf numFmtId="0" fontId="18" fillId="9" borderId="92" applyNumberFormat="0" applyAlignment="0" applyProtection="0"/>
    <xf numFmtId="0" fontId="28"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8" fillId="9" borderId="91" applyNumberFormat="0" applyAlignment="0" applyProtection="0"/>
    <xf numFmtId="0" fontId="18" fillId="9" borderId="92" applyNumberFormat="0" applyAlignment="0" applyProtection="0"/>
    <xf numFmtId="0" fontId="18" fillId="9" borderId="92" applyNumberFormat="0" applyAlignment="0" applyProtection="0"/>
    <xf numFmtId="0" fontId="71" fillId="55" borderId="93" applyNumberFormat="0" applyAlignment="0" applyProtection="0"/>
    <xf numFmtId="0" fontId="18" fillId="9" borderId="92" applyNumberFormat="0" applyAlignment="0" applyProtection="0"/>
    <xf numFmtId="0" fontId="2" fillId="0" borderId="94" applyNumberFormat="0" applyFill="0" applyAlignment="0" applyProtection="0"/>
    <xf numFmtId="0" fontId="28" fillId="53" borderId="91" applyNumberFormat="0" applyAlignment="0" applyProtection="0"/>
    <xf numFmtId="0" fontId="30" fillId="38" borderId="91" applyNumberFormat="0" applyAlignment="0" applyProtection="0"/>
    <xf numFmtId="0" fontId="71" fillId="55" borderId="93" applyNumberFormat="0" applyAlignment="0" applyProtection="0"/>
    <xf numFmtId="0" fontId="2" fillId="0" borderId="94" applyNumberFormat="0" applyFill="0" applyAlignment="0" applyProtection="0"/>
    <xf numFmtId="0" fontId="2" fillId="0" borderId="94" applyNumberFormat="0" applyFill="0" applyAlignment="0" applyProtection="0"/>
    <xf numFmtId="0" fontId="30" fillId="9" borderId="91" applyNumberFormat="0" applyAlignment="0" applyProtection="0"/>
    <xf numFmtId="0" fontId="18" fillId="9" borderId="92" applyNumberFormat="0" applyAlignment="0" applyProtection="0"/>
    <xf numFmtId="0" fontId="18" fillId="9" borderId="92" applyNumberFormat="0" applyAlignment="0" applyProtection="0"/>
    <xf numFmtId="0" fontId="2" fillId="0" borderId="94" applyNumberFormat="0" applyFill="0" applyAlignment="0" applyProtection="0"/>
    <xf numFmtId="0" fontId="71" fillId="55" borderId="93" applyNumberFormat="0" applyAlignment="0" applyProtection="0"/>
    <xf numFmtId="0" fontId="4" fillId="24" borderId="93" applyNumberFormat="0" applyFont="0" applyAlignment="0" applyProtection="0"/>
    <xf numFmtId="0" fontId="30" fillId="9" borderId="91" applyNumberFormat="0" applyAlignment="0" applyProtection="0"/>
    <xf numFmtId="0" fontId="28" fillId="9" borderId="91" applyNumberFormat="0" applyAlignment="0" applyProtection="0"/>
    <xf numFmtId="0" fontId="30" fillId="9" borderId="91" applyNumberFormat="0" applyAlignment="0" applyProtection="0"/>
    <xf numFmtId="0" fontId="18" fillId="9" borderId="92" applyNumberFormat="0" applyAlignment="0" applyProtection="0"/>
    <xf numFmtId="0" fontId="3" fillId="24" borderId="93" applyNumberFormat="0" applyFont="0" applyAlignment="0" applyProtection="0"/>
    <xf numFmtId="0" fontId="30" fillId="9" borderId="91" applyNumberFormat="0" applyAlignment="0" applyProtection="0"/>
    <xf numFmtId="0" fontId="30" fillId="9" borderId="91" applyNumberFormat="0" applyAlignment="0" applyProtection="0"/>
    <xf numFmtId="0" fontId="30" fillId="9" borderId="91" applyNumberFormat="0" applyAlignment="0" applyProtection="0"/>
    <xf numFmtId="0" fontId="30" fillId="38" borderId="91" applyNumberFormat="0" applyAlignment="0" applyProtection="0"/>
    <xf numFmtId="0" fontId="18" fillId="53" borderId="92" applyNumberFormat="0" applyAlignment="0" applyProtection="0"/>
    <xf numFmtId="0" fontId="30" fillId="44" borderId="91" applyNumberFormat="0" applyAlignment="0" applyProtection="0"/>
    <xf numFmtId="0" fontId="18" fillId="53" borderId="92" applyNumberFormat="0" applyAlignment="0" applyProtection="0"/>
    <xf numFmtId="0" fontId="18" fillId="53" borderId="92" applyNumberFormat="0" applyAlignment="0" applyProtection="0"/>
    <xf numFmtId="0" fontId="18" fillId="53" borderId="92" applyNumberFormat="0" applyAlignment="0" applyProtection="0"/>
    <xf numFmtId="0" fontId="18" fillId="53" borderId="92" applyNumberFormat="0" applyAlignment="0" applyProtection="0"/>
    <xf numFmtId="0" fontId="4" fillId="24" borderId="93" applyNumberFormat="0" applyFont="0" applyAlignment="0" applyProtection="0"/>
    <xf numFmtId="0" fontId="71" fillId="55" borderId="93" applyNumberFormat="0" applyAlignment="0" applyProtection="0"/>
    <xf numFmtId="0" fontId="30" fillId="9" borderId="91" applyNumberFormat="0" applyAlignment="0" applyProtection="0"/>
    <xf numFmtId="0" fontId="2" fillId="0" borderId="94" applyNumberFormat="0" applyFill="0" applyAlignment="0" applyProtection="0"/>
    <xf numFmtId="0" fontId="30"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4" fillId="24" borderId="93" applyNumberFormat="0" applyFont="0" applyAlignment="0" applyProtection="0"/>
    <xf numFmtId="0" fontId="18" fillId="9" borderId="92" applyNumberFormat="0" applyAlignment="0" applyProtection="0"/>
    <xf numFmtId="0" fontId="18" fillId="53" borderId="92" applyNumberFormat="0" applyAlignment="0" applyProtection="0"/>
    <xf numFmtId="0" fontId="4" fillId="24" borderId="93" applyNumberFormat="0" applyFont="0" applyAlignment="0" applyProtection="0"/>
    <xf numFmtId="0" fontId="18" fillId="9" borderId="92" applyNumberFormat="0" applyAlignment="0" applyProtection="0"/>
    <xf numFmtId="0" fontId="18" fillId="9" borderId="92" applyNumberFormat="0" applyAlignment="0" applyProtection="0"/>
    <xf numFmtId="0" fontId="18" fillId="9" borderId="92" applyNumberFormat="0" applyAlignment="0" applyProtection="0"/>
    <xf numFmtId="0" fontId="30" fillId="9" borderId="91" applyNumberFormat="0" applyAlignment="0" applyProtection="0"/>
    <xf numFmtId="0" fontId="3" fillId="24" borderId="93" applyNumberFormat="0" applyFont="0" applyAlignment="0" applyProtection="0"/>
    <xf numFmtId="0" fontId="2" fillId="0" borderId="94" applyNumberFormat="0" applyFill="0" applyAlignment="0" applyProtection="0"/>
    <xf numFmtId="0" fontId="2" fillId="0" borderId="94" applyNumberFormat="0" applyFill="0" applyAlignment="0" applyProtection="0"/>
    <xf numFmtId="0" fontId="3" fillId="24" borderId="93" applyNumberFormat="0" applyFont="0" applyAlignment="0" applyProtection="0"/>
    <xf numFmtId="0" fontId="18" fillId="53" borderId="92" applyNumberFormat="0" applyAlignment="0" applyProtection="0"/>
    <xf numFmtId="0" fontId="2" fillId="0" borderId="94" applyNumberFormat="0" applyFill="0" applyAlignment="0" applyProtection="0"/>
    <xf numFmtId="0" fontId="71" fillId="55" borderId="93" applyNumberFormat="0" applyAlignment="0" applyProtection="0"/>
    <xf numFmtId="0" fontId="18" fillId="53" borderId="92" applyNumberFormat="0" applyAlignment="0" applyProtection="0"/>
    <xf numFmtId="0" fontId="4" fillId="24" borderId="93" applyNumberFormat="0" applyFont="0" applyAlignment="0" applyProtection="0"/>
    <xf numFmtId="0" fontId="2" fillId="0" borderId="94" applyNumberFormat="0" applyFill="0" applyAlignment="0" applyProtection="0"/>
    <xf numFmtId="0" fontId="28" fillId="9" borderId="91" applyNumberFormat="0" applyAlignment="0" applyProtection="0"/>
    <xf numFmtId="0" fontId="18" fillId="53" borderId="92" applyNumberFormat="0" applyAlignment="0" applyProtection="0"/>
    <xf numFmtId="0" fontId="18" fillId="53" borderId="92" applyNumberFormat="0" applyAlignment="0" applyProtection="0"/>
    <xf numFmtId="0" fontId="18" fillId="9" borderId="92" applyNumberFormat="0" applyAlignment="0" applyProtection="0"/>
    <xf numFmtId="0" fontId="18" fillId="9" borderId="92" applyNumberFormat="0" applyAlignment="0" applyProtection="0"/>
    <xf numFmtId="0" fontId="71" fillId="55" borderId="93" applyNumberFormat="0" applyAlignment="0" applyProtection="0"/>
    <xf numFmtId="0" fontId="18" fillId="9" borderId="92" applyNumberFormat="0" applyAlignment="0" applyProtection="0"/>
    <xf numFmtId="0" fontId="4" fillId="24" borderId="93" applyNumberFormat="0" applyFont="0" applyAlignment="0" applyProtection="0"/>
    <xf numFmtId="0" fontId="4" fillId="24" borderId="93" applyNumberFormat="0" applyFont="0" applyAlignment="0" applyProtection="0"/>
    <xf numFmtId="0" fontId="28" fillId="53" borderId="91" applyNumberFormat="0" applyAlignment="0" applyProtection="0"/>
    <xf numFmtId="0" fontId="18" fillId="9" borderId="92" applyNumberFormat="0" applyAlignment="0" applyProtection="0"/>
    <xf numFmtId="0" fontId="71" fillId="55" borderId="93" applyNumberFormat="0" applyAlignment="0" applyProtection="0"/>
    <xf numFmtId="0" fontId="2" fillId="0" borderId="94" applyNumberFormat="0" applyFill="0" applyAlignment="0" applyProtection="0"/>
    <xf numFmtId="0" fontId="18" fillId="53"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30" fillId="44" borderId="91" applyNumberFormat="0" applyAlignment="0" applyProtection="0"/>
    <xf numFmtId="0" fontId="30"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30" fillId="44" borderId="91" applyNumberFormat="0" applyAlignment="0" applyProtection="0"/>
    <xf numFmtId="0" fontId="3" fillId="24" borderId="93" applyNumberFormat="0" applyFont="0" applyAlignment="0" applyProtection="0"/>
    <xf numFmtId="0" fontId="71" fillId="55" borderId="93" applyNumberFormat="0" applyAlignment="0" applyProtection="0"/>
    <xf numFmtId="0" fontId="18" fillId="9" borderId="92" applyNumberFormat="0" applyAlignment="0" applyProtection="0"/>
    <xf numFmtId="0" fontId="71" fillId="55" borderId="93" applyNumberFormat="0" applyAlignment="0" applyProtection="0"/>
    <xf numFmtId="0" fontId="30" fillId="9" borderId="91" applyNumberFormat="0" applyAlignment="0" applyProtection="0"/>
    <xf numFmtId="0" fontId="28" fillId="9" borderId="91" applyNumberFormat="0" applyAlignment="0" applyProtection="0"/>
    <xf numFmtId="0" fontId="18" fillId="53" borderId="92" applyNumberFormat="0" applyAlignment="0" applyProtection="0"/>
    <xf numFmtId="0" fontId="4" fillId="24" borderId="93" applyNumberFormat="0" applyFont="0" applyAlignment="0" applyProtection="0"/>
    <xf numFmtId="0" fontId="28" fillId="53" borderId="91" applyNumberFormat="0" applyAlignment="0" applyProtection="0"/>
    <xf numFmtId="0" fontId="4" fillId="24" borderId="93" applyNumberFormat="0" applyFont="0" applyAlignment="0" applyProtection="0"/>
    <xf numFmtId="0" fontId="30" fillId="9" borderId="91" applyNumberFormat="0" applyAlignment="0" applyProtection="0"/>
    <xf numFmtId="0" fontId="2" fillId="0" borderId="94" applyNumberFormat="0" applyFill="0" applyAlignment="0" applyProtection="0"/>
    <xf numFmtId="0" fontId="28" fillId="53" borderId="91" applyNumberFormat="0" applyAlignment="0" applyProtection="0"/>
    <xf numFmtId="0" fontId="18" fillId="9" borderId="92" applyNumberFormat="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30" fillId="44" borderId="91" applyNumberFormat="0" applyAlignment="0" applyProtection="0"/>
    <xf numFmtId="0" fontId="4" fillId="24" borderId="93" applyNumberFormat="0" applyFont="0" applyAlignment="0" applyProtection="0"/>
    <xf numFmtId="0" fontId="28" fillId="9"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30" fillId="44" borderId="91" applyNumberFormat="0" applyAlignment="0" applyProtection="0"/>
    <xf numFmtId="0" fontId="2" fillId="0" borderId="94" applyNumberFormat="0" applyFill="0" applyAlignment="0" applyProtection="0"/>
    <xf numFmtId="0" fontId="18" fillId="53" borderId="92" applyNumberFormat="0" applyAlignment="0" applyProtection="0"/>
    <xf numFmtId="0" fontId="18" fillId="53" borderId="92" applyNumberFormat="0" applyAlignment="0" applyProtection="0"/>
    <xf numFmtId="0" fontId="18" fillId="9" borderId="92" applyNumberFormat="0" applyAlignment="0" applyProtection="0"/>
    <xf numFmtId="0" fontId="18" fillId="53" borderId="92"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18" fillId="53" borderId="92" applyNumberFormat="0" applyAlignment="0" applyProtection="0"/>
    <xf numFmtId="0" fontId="2" fillId="0" borderId="94" applyNumberFormat="0" applyFill="0" applyAlignment="0" applyProtection="0"/>
    <xf numFmtId="0" fontId="4" fillId="24" borderId="93" applyNumberFormat="0" applyFont="0" applyAlignment="0" applyProtection="0"/>
    <xf numFmtId="0" fontId="18" fillId="9" borderId="92" applyNumberFormat="0" applyAlignment="0" applyProtection="0"/>
    <xf numFmtId="0" fontId="18" fillId="53" borderId="92" applyNumberFormat="0" applyAlignment="0" applyProtection="0"/>
    <xf numFmtId="0" fontId="30" fillId="9" borderId="91" applyNumberFormat="0" applyAlignment="0" applyProtection="0"/>
    <xf numFmtId="0" fontId="2" fillId="0" borderId="94" applyNumberFormat="0" applyFill="0" applyAlignment="0" applyProtection="0"/>
    <xf numFmtId="0" fontId="28" fillId="9" borderId="91" applyNumberFormat="0" applyAlignment="0" applyProtection="0"/>
    <xf numFmtId="0" fontId="30" fillId="44" borderId="91" applyNumberFormat="0" applyAlignment="0" applyProtection="0"/>
    <xf numFmtId="0" fontId="2" fillId="0" borderId="94" applyNumberFormat="0" applyFill="0" applyAlignment="0" applyProtection="0"/>
    <xf numFmtId="0" fontId="28" fillId="53" borderId="91" applyNumberFormat="0" applyAlignment="0" applyProtection="0"/>
    <xf numFmtId="0" fontId="30" fillId="9" borderId="91" applyNumberFormat="0" applyAlignment="0" applyProtection="0"/>
    <xf numFmtId="0" fontId="18" fillId="9" borderId="92" applyNumberFormat="0" applyAlignment="0" applyProtection="0"/>
    <xf numFmtId="0" fontId="28"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28" fillId="53" borderId="91" applyNumberFormat="0" applyAlignment="0" applyProtection="0"/>
    <xf numFmtId="0" fontId="30" fillId="9"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18" fillId="9" borderId="92" applyNumberFormat="0" applyAlignment="0" applyProtection="0"/>
    <xf numFmtId="0" fontId="4" fillId="24" borderId="93" applyNumberFormat="0" applyFont="0" applyAlignment="0" applyProtection="0"/>
    <xf numFmtId="0" fontId="2" fillId="0" borderId="94" applyNumberFormat="0" applyFill="0" applyAlignment="0" applyProtection="0"/>
    <xf numFmtId="0" fontId="3" fillId="24" borderId="93" applyNumberFormat="0" applyFont="0" applyAlignment="0" applyProtection="0"/>
    <xf numFmtId="0" fontId="4" fillId="24" borderId="93" applyNumberFormat="0" applyFont="0" applyAlignment="0" applyProtection="0"/>
    <xf numFmtId="0" fontId="18" fillId="9" borderId="92" applyNumberFormat="0" applyAlignment="0" applyProtection="0"/>
    <xf numFmtId="0" fontId="4" fillId="24" borderId="93" applyNumberFormat="0" applyFont="0" applyAlignment="0" applyProtection="0"/>
    <xf numFmtId="0" fontId="18" fillId="53" borderId="92" applyNumberFormat="0" applyAlignment="0" applyProtection="0"/>
    <xf numFmtId="0" fontId="28" fillId="53" borderId="91" applyNumberFormat="0" applyAlignment="0" applyProtection="0"/>
    <xf numFmtId="0" fontId="71" fillId="55" borderId="93" applyNumberFormat="0" applyAlignment="0" applyProtection="0"/>
    <xf numFmtId="0" fontId="18" fillId="9" borderId="92" applyNumberFormat="0" applyAlignment="0" applyProtection="0"/>
    <xf numFmtId="0" fontId="18" fillId="9" borderId="92" applyNumberFormat="0" applyAlignment="0" applyProtection="0"/>
    <xf numFmtId="0" fontId="28" fillId="9" borderId="91" applyNumberFormat="0" applyAlignment="0" applyProtection="0"/>
    <xf numFmtId="0" fontId="18" fillId="9" borderId="92" applyNumberFormat="0" applyAlignment="0" applyProtection="0"/>
    <xf numFmtId="0" fontId="18" fillId="9" borderId="92" applyNumberFormat="0" applyAlignment="0" applyProtection="0"/>
    <xf numFmtId="0" fontId="2" fillId="0" borderId="94" applyNumberFormat="0" applyFill="0" applyAlignment="0" applyProtection="0"/>
    <xf numFmtId="0" fontId="28" fillId="9" borderId="91" applyNumberFormat="0" applyAlignment="0" applyProtection="0"/>
    <xf numFmtId="0" fontId="28" fillId="53" borderId="91" applyNumberFormat="0" applyAlignment="0" applyProtection="0"/>
    <xf numFmtId="0" fontId="30" fillId="44" borderId="91" applyNumberFormat="0" applyAlignment="0" applyProtection="0"/>
    <xf numFmtId="0" fontId="30" fillId="44" borderId="91" applyNumberFormat="0" applyAlignment="0" applyProtection="0"/>
    <xf numFmtId="0" fontId="28" fillId="53" borderId="91" applyNumberFormat="0" applyAlignment="0" applyProtection="0"/>
    <xf numFmtId="0" fontId="18" fillId="53" borderId="92" applyNumberFormat="0" applyAlignment="0" applyProtection="0"/>
    <xf numFmtId="0" fontId="28" fillId="9"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30" fillId="44" borderId="91" applyNumberFormat="0" applyAlignment="0" applyProtection="0"/>
    <xf numFmtId="0" fontId="30" fillId="38" borderId="91" applyNumberFormat="0" applyAlignment="0" applyProtection="0"/>
    <xf numFmtId="0" fontId="30" fillId="9" borderId="91" applyNumberFormat="0" applyAlignment="0" applyProtection="0"/>
    <xf numFmtId="0" fontId="2" fillId="0" borderId="94" applyNumberFormat="0" applyFill="0" applyAlignment="0" applyProtection="0"/>
    <xf numFmtId="0" fontId="28" fillId="9"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18" fillId="9" borderId="92" applyNumberFormat="0" applyAlignment="0" applyProtection="0"/>
    <xf numFmtId="0" fontId="28" fillId="53" borderId="91" applyNumberFormat="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28" fillId="9" borderId="91" applyNumberFormat="0" applyAlignment="0" applyProtection="0"/>
    <xf numFmtId="0" fontId="30" fillId="44" borderId="91" applyNumberFormat="0" applyAlignment="0" applyProtection="0"/>
    <xf numFmtId="0" fontId="2" fillId="0" borderId="94" applyNumberFormat="0" applyFill="0" applyAlignment="0" applyProtection="0"/>
    <xf numFmtId="0" fontId="71" fillId="55" borderId="93" applyNumberFormat="0" applyAlignment="0" applyProtection="0"/>
    <xf numFmtId="0" fontId="18" fillId="9" borderId="92" applyNumberFormat="0" applyAlignment="0" applyProtection="0"/>
    <xf numFmtId="0" fontId="2" fillId="0" borderId="94" applyNumberFormat="0" applyFill="0" applyAlignment="0" applyProtection="0"/>
    <xf numFmtId="0" fontId="30" fillId="9" borderId="91" applyNumberFormat="0" applyAlignment="0" applyProtection="0"/>
    <xf numFmtId="0" fontId="30" fillId="9" borderId="91" applyNumberFormat="0" applyAlignment="0" applyProtection="0"/>
    <xf numFmtId="0" fontId="18" fillId="9" borderId="92" applyNumberFormat="0" applyAlignment="0" applyProtection="0"/>
    <xf numFmtId="0" fontId="18" fillId="9" borderId="92" applyNumberFormat="0" applyAlignment="0" applyProtection="0"/>
    <xf numFmtId="0" fontId="18" fillId="53" borderId="92" applyNumberFormat="0" applyAlignment="0" applyProtection="0"/>
    <xf numFmtId="0" fontId="18" fillId="9" borderId="92" applyNumberFormat="0" applyAlignment="0" applyProtection="0"/>
    <xf numFmtId="0" fontId="30" fillId="44" borderId="91" applyNumberFormat="0" applyAlignment="0" applyProtection="0"/>
    <xf numFmtId="0" fontId="2" fillId="0" borderId="94" applyNumberFormat="0" applyFill="0" applyAlignment="0" applyProtection="0"/>
    <xf numFmtId="0" fontId="30" fillId="9" borderId="91" applyNumberFormat="0" applyAlignment="0" applyProtection="0"/>
    <xf numFmtId="0" fontId="18" fillId="53" borderId="92" applyNumberFormat="0" applyAlignment="0" applyProtection="0"/>
    <xf numFmtId="0" fontId="30" fillId="9" borderId="91" applyNumberFormat="0" applyAlignment="0" applyProtection="0"/>
    <xf numFmtId="0" fontId="4" fillId="24" borderId="93" applyNumberFormat="0" applyFont="0" applyAlignment="0" applyProtection="0"/>
    <xf numFmtId="0" fontId="30" fillId="38" borderId="91" applyNumberFormat="0" applyAlignment="0" applyProtection="0"/>
    <xf numFmtId="0" fontId="18" fillId="9" borderId="92" applyNumberFormat="0" applyAlignment="0" applyProtection="0"/>
    <xf numFmtId="0" fontId="2" fillId="0" borderId="94" applyNumberFormat="0" applyFill="0" applyAlignment="0" applyProtection="0"/>
    <xf numFmtId="0" fontId="3" fillId="24" borderId="93" applyNumberFormat="0" applyFont="0" applyAlignment="0" applyProtection="0"/>
    <xf numFmtId="0" fontId="2" fillId="0" borderId="94" applyNumberFormat="0" applyFill="0" applyAlignment="0" applyProtection="0"/>
    <xf numFmtId="0" fontId="30" fillId="9" borderId="91" applyNumberFormat="0" applyAlignment="0" applyProtection="0"/>
    <xf numFmtId="0" fontId="4" fillId="24" borderId="93" applyNumberFormat="0" applyFont="0" applyAlignment="0" applyProtection="0"/>
    <xf numFmtId="0" fontId="2" fillId="0" borderId="94" applyNumberFormat="0" applyFill="0" applyAlignment="0" applyProtection="0"/>
    <xf numFmtId="0" fontId="4" fillId="24" borderId="93" applyNumberFormat="0" applyFont="0" applyAlignment="0" applyProtection="0"/>
    <xf numFmtId="0" fontId="28" fillId="9" borderId="91" applyNumberFormat="0" applyAlignment="0" applyProtection="0"/>
    <xf numFmtId="0" fontId="3" fillId="24" borderId="93" applyNumberFormat="0" applyFont="0" applyAlignment="0" applyProtection="0"/>
    <xf numFmtId="0" fontId="4" fillId="24" borderId="93" applyNumberFormat="0" applyFont="0" applyAlignment="0" applyProtection="0"/>
    <xf numFmtId="0" fontId="4" fillId="24" borderId="93" applyNumberFormat="0" applyFont="0" applyAlignment="0" applyProtection="0"/>
    <xf numFmtId="0" fontId="2" fillId="0" borderId="94" applyNumberFormat="0" applyFill="0" applyAlignment="0" applyProtection="0"/>
    <xf numFmtId="0" fontId="18" fillId="9" borderId="92" applyNumberFormat="0" applyAlignment="0" applyProtection="0"/>
    <xf numFmtId="0" fontId="3" fillId="24" borderId="93" applyNumberFormat="0" applyFont="0" applyAlignment="0" applyProtection="0"/>
    <xf numFmtId="0" fontId="3" fillId="24" borderId="93" applyNumberFormat="0" applyFont="0" applyAlignment="0" applyProtection="0"/>
    <xf numFmtId="0" fontId="2" fillId="0" borderId="94" applyNumberFormat="0" applyFill="0" applyAlignment="0" applyProtection="0"/>
    <xf numFmtId="0" fontId="30" fillId="38" borderId="91" applyNumberFormat="0" applyAlignment="0" applyProtection="0"/>
    <xf numFmtId="0" fontId="2" fillId="0" borderId="94" applyNumberFormat="0" applyFill="0" applyAlignment="0" applyProtection="0"/>
    <xf numFmtId="0" fontId="18" fillId="9" borderId="92" applyNumberFormat="0" applyAlignment="0" applyProtection="0"/>
    <xf numFmtId="0" fontId="18" fillId="9" borderId="92" applyNumberFormat="0" applyAlignment="0" applyProtection="0"/>
    <xf numFmtId="0" fontId="18" fillId="9" borderId="92" applyNumberFormat="0" applyAlignment="0" applyProtection="0"/>
    <xf numFmtId="0" fontId="2" fillId="0" borderId="94" applyNumberFormat="0" applyFill="0" applyAlignment="0" applyProtection="0"/>
    <xf numFmtId="0" fontId="18" fillId="9" borderId="92" applyNumberFormat="0" applyAlignment="0" applyProtection="0"/>
    <xf numFmtId="0" fontId="2" fillId="0" borderId="94" applyNumberFormat="0" applyFill="0" applyAlignment="0" applyProtection="0"/>
    <xf numFmtId="0" fontId="30" fillId="38" borderId="91" applyNumberFormat="0" applyAlignment="0" applyProtection="0"/>
    <xf numFmtId="0" fontId="71" fillId="55" borderId="93" applyNumberFormat="0" applyAlignment="0" applyProtection="0"/>
    <xf numFmtId="0" fontId="2" fillId="0" borderId="94" applyNumberFormat="0" applyFill="0" applyAlignment="0" applyProtection="0"/>
    <xf numFmtId="0" fontId="2" fillId="0" borderId="94" applyNumberFormat="0" applyFill="0" applyAlignment="0" applyProtection="0"/>
    <xf numFmtId="0" fontId="28" fillId="53" borderId="91" applyNumberFormat="0" applyAlignment="0" applyProtection="0"/>
    <xf numFmtId="0" fontId="2" fillId="0" borderId="94" applyNumberFormat="0" applyFill="0" applyAlignment="0" applyProtection="0"/>
    <xf numFmtId="0" fontId="18" fillId="9" borderId="92" applyNumberFormat="0" applyAlignment="0" applyProtection="0"/>
    <xf numFmtId="0" fontId="18" fillId="53"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71" fillId="55" borderId="93" applyNumberFormat="0" applyAlignment="0" applyProtection="0"/>
    <xf numFmtId="0" fontId="30" fillId="9" borderId="91" applyNumberFormat="0" applyAlignment="0" applyProtection="0"/>
    <xf numFmtId="0" fontId="71" fillId="55" borderId="93" applyNumberFormat="0" applyAlignment="0" applyProtection="0"/>
    <xf numFmtId="0" fontId="2" fillId="0" borderId="94" applyNumberFormat="0" applyFill="0" applyAlignment="0" applyProtection="0"/>
    <xf numFmtId="0" fontId="18" fillId="53" borderId="92" applyNumberFormat="0" applyAlignment="0" applyProtection="0"/>
    <xf numFmtId="0" fontId="18" fillId="9" borderId="92" applyNumberFormat="0" applyAlignment="0" applyProtection="0"/>
    <xf numFmtId="0" fontId="2" fillId="0" borderId="94" applyNumberFormat="0" applyFill="0" applyAlignment="0" applyProtection="0"/>
    <xf numFmtId="0" fontId="30" fillId="44" borderId="91" applyNumberFormat="0" applyAlignment="0" applyProtection="0"/>
    <xf numFmtId="0" fontId="28" fillId="53" borderId="91" applyNumberFormat="0" applyAlignment="0" applyProtection="0"/>
    <xf numFmtId="0" fontId="71" fillId="55" borderId="93" applyNumberFormat="0" applyAlignment="0" applyProtection="0"/>
    <xf numFmtId="0" fontId="30" fillId="9" borderId="91" applyNumberFormat="0" applyAlignment="0" applyProtection="0"/>
    <xf numFmtId="0" fontId="71" fillId="55" borderId="93" applyNumberFormat="0" applyAlignment="0" applyProtection="0"/>
    <xf numFmtId="0" fontId="2" fillId="0" borderId="94" applyNumberFormat="0" applyFill="0" applyAlignment="0" applyProtection="0"/>
    <xf numFmtId="0" fontId="30" fillId="44"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28" fillId="9" borderId="91" applyNumberFormat="0" applyAlignment="0" applyProtection="0"/>
    <xf numFmtId="0" fontId="2" fillId="0" borderId="94" applyNumberFormat="0" applyFill="0" applyAlignment="0" applyProtection="0"/>
    <xf numFmtId="0" fontId="30" fillId="9" borderId="91" applyNumberFormat="0" applyAlignment="0" applyProtection="0"/>
    <xf numFmtId="0" fontId="28" fillId="53" borderId="91" applyNumberFormat="0" applyAlignment="0" applyProtection="0"/>
    <xf numFmtId="0" fontId="4" fillId="24" borderId="93" applyNumberFormat="0" applyFont="0" applyAlignment="0" applyProtection="0"/>
    <xf numFmtId="0" fontId="2" fillId="0" borderId="94" applyNumberFormat="0" applyFill="0" applyAlignment="0" applyProtection="0"/>
    <xf numFmtId="0" fontId="18" fillId="9" borderId="92" applyNumberFormat="0" applyAlignment="0" applyProtection="0"/>
    <xf numFmtId="0" fontId="28" fillId="9" borderId="91" applyNumberFormat="0" applyAlignment="0" applyProtection="0"/>
    <xf numFmtId="0" fontId="2" fillId="0" borderId="94" applyNumberFormat="0" applyFill="0" applyAlignment="0" applyProtection="0"/>
    <xf numFmtId="0" fontId="30" fillId="9" borderId="91" applyNumberFormat="0" applyAlignment="0" applyProtection="0"/>
    <xf numFmtId="0" fontId="28" fillId="53" borderId="91" applyNumberFormat="0" applyAlignment="0" applyProtection="0"/>
    <xf numFmtId="0" fontId="28" fillId="9" borderId="91" applyNumberFormat="0" applyAlignment="0" applyProtection="0"/>
    <xf numFmtId="0" fontId="18" fillId="9" borderId="92" applyNumberFormat="0" applyAlignment="0" applyProtection="0"/>
    <xf numFmtId="0" fontId="18" fillId="9" borderId="92" applyNumberFormat="0" applyAlignment="0" applyProtection="0"/>
    <xf numFmtId="0" fontId="2" fillId="0" borderId="94" applyNumberFormat="0" applyFill="0" applyAlignment="0" applyProtection="0"/>
    <xf numFmtId="0" fontId="28" fillId="9" borderId="91" applyNumberFormat="0" applyAlignment="0" applyProtection="0"/>
    <xf numFmtId="0" fontId="71" fillId="55" borderId="93" applyNumberFormat="0" applyAlignment="0" applyProtection="0"/>
    <xf numFmtId="0" fontId="2" fillId="0" borderId="94" applyNumberFormat="0" applyFill="0" applyAlignment="0" applyProtection="0"/>
    <xf numFmtId="0" fontId="18" fillId="9" borderId="92" applyNumberFormat="0" applyAlignment="0" applyProtection="0"/>
    <xf numFmtId="0" fontId="18" fillId="9" borderId="92" applyNumberFormat="0" applyAlignment="0" applyProtection="0"/>
    <xf numFmtId="0" fontId="30" fillId="44" borderId="91" applyNumberFormat="0" applyAlignment="0" applyProtection="0"/>
    <xf numFmtId="0" fontId="18" fillId="53" borderId="92" applyNumberFormat="0" applyAlignment="0" applyProtection="0"/>
    <xf numFmtId="0" fontId="2" fillId="0" borderId="94" applyNumberFormat="0" applyFill="0" applyAlignment="0" applyProtection="0"/>
    <xf numFmtId="0" fontId="28" fillId="53"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4" fillId="24" borderId="93" applyNumberFormat="0" applyFont="0" applyAlignment="0" applyProtection="0"/>
    <xf numFmtId="0" fontId="28" fillId="9" borderId="91" applyNumberFormat="0" applyAlignment="0" applyProtection="0"/>
    <xf numFmtId="0" fontId="4" fillId="24" borderId="93" applyNumberFormat="0" applyFont="0" applyAlignment="0" applyProtection="0"/>
    <xf numFmtId="0" fontId="2" fillId="0" borderId="94" applyNumberFormat="0" applyFill="0" applyAlignment="0" applyProtection="0"/>
    <xf numFmtId="0" fontId="71" fillId="55" borderId="93" applyNumberFormat="0" applyAlignment="0" applyProtection="0"/>
    <xf numFmtId="0" fontId="71" fillId="55" borderId="93" applyNumberFormat="0" applyAlignment="0" applyProtection="0"/>
    <xf numFmtId="0" fontId="28" fillId="9" borderId="91" applyNumberFormat="0" applyAlignment="0" applyProtection="0"/>
    <xf numFmtId="0" fontId="18" fillId="9" borderId="92" applyNumberFormat="0" applyAlignment="0" applyProtection="0"/>
    <xf numFmtId="0" fontId="3" fillId="24" borderId="93" applyNumberFormat="0" applyFont="0" applyAlignment="0" applyProtection="0"/>
    <xf numFmtId="0" fontId="4" fillId="24" borderId="93" applyNumberFormat="0" applyFont="0" applyAlignment="0" applyProtection="0"/>
    <xf numFmtId="0" fontId="30" fillId="44" borderId="91" applyNumberFormat="0" applyAlignment="0" applyProtection="0"/>
    <xf numFmtId="0" fontId="4" fillId="24" borderId="93" applyNumberFormat="0" applyFont="0" applyAlignment="0" applyProtection="0"/>
    <xf numFmtId="0" fontId="2" fillId="0" borderId="94" applyNumberFormat="0" applyFill="0" applyAlignment="0" applyProtection="0"/>
    <xf numFmtId="0" fontId="28" fillId="9" borderId="91" applyNumberFormat="0" applyAlignment="0" applyProtection="0"/>
    <xf numFmtId="0" fontId="71" fillId="55" borderId="93" applyNumberFormat="0" applyAlignment="0" applyProtection="0"/>
    <xf numFmtId="0" fontId="2" fillId="0" borderId="94" applyNumberFormat="0" applyFill="0" applyAlignment="0" applyProtection="0"/>
    <xf numFmtId="0" fontId="2" fillId="0" borderId="94" applyNumberFormat="0" applyFill="0" applyAlignment="0" applyProtection="0"/>
    <xf numFmtId="0" fontId="71" fillId="55" borderId="93" applyNumberFormat="0" applyAlignment="0" applyProtection="0"/>
    <xf numFmtId="0" fontId="4" fillId="24" borderId="93" applyNumberFormat="0" applyFont="0" applyAlignment="0" applyProtection="0"/>
    <xf numFmtId="0" fontId="28" fillId="9" borderId="91" applyNumberFormat="0" applyAlignment="0" applyProtection="0"/>
    <xf numFmtId="0" fontId="71" fillId="55" borderId="93" applyNumberFormat="0" applyAlignment="0" applyProtection="0"/>
    <xf numFmtId="0" fontId="18" fillId="9" borderId="92" applyNumberFormat="0" applyAlignment="0" applyProtection="0"/>
    <xf numFmtId="0" fontId="2" fillId="0" borderId="94" applyNumberFormat="0" applyFill="0" applyAlignment="0" applyProtection="0"/>
    <xf numFmtId="0" fontId="71" fillId="55" borderId="93" applyNumberFormat="0" applyAlignment="0" applyProtection="0"/>
    <xf numFmtId="0" fontId="2" fillId="0" borderId="94" applyNumberFormat="0" applyFill="0" applyAlignment="0" applyProtection="0"/>
    <xf numFmtId="0" fontId="30" fillId="44" borderId="91" applyNumberFormat="0" applyAlignment="0" applyProtection="0"/>
    <xf numFmtId="0" fontId="30" fillId="44" borderId="91" applyNumberFormat="0" applyAlignment="0" applyProtection="0"/>
    <xf numFmtId="0" fontId="30" fillId="9" borderId="91" applyNumberFormat="0" applyAlignment="0" applyProtection="0"/>
    <xf numFmtId="0" fontId="28" fillId="53" borderId="91" applyNumberFormat="0" applyAlignment="0" applyProtection="0"/>
    <xf numFmtId="0" fontId="2" fillId="0" borderId="94" applyNumberFormat="0" applyFill="0" applyAlignment="0" applyProtection="0"/>
    <xf numFmtId="0" fontId="28" fillId="9" borderId="91" applyNumberFormat="0" applyAlignment="0" applyProtection="0"/>
    <xf numFmtId="0" fontId="4" fillId="24" borderId="93" applyNumberFormat="0" applyFont="0" applyAlignment="0" applyProtection="0"/>
    <xf numFmtId="0" fontId="2" fillId="0" borderId="94" applyNumberFormat="0" applyFill="0" applyAlignment="0" applyProtection="0"/>
    <xf numFmtId="0" fontId="28" fillId="9"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18" fillId="53" borderId="92" applyNumberFormat="0" applyAlignment="0" applyProtection="0"/>
    <xf numFmtId="0" fontId="28" fillId="9" borderId="91" applyNumberFormat="0" applyAlignment="0" applyProtection="0"/>
    <xf numFmtId="0" fontId="30" fillId="38" borderId="91" applyNumberFormat="0" applyAlignment="0" applyProtection="0"/>
    <xf numFmtId="0" fontId="18" fillId="53" borderId="92" applyNumberFormat="0" applyAlignment="0" applyProtection="0"/>
    <xf numFmtId="0" fontId="18" fillId="9" borderId="92" applyNumberFormat="0" applyAlignment="0" applyProtection="0"/>
    <xf numFmtId="0" fontId="28" fillId="9" borderId="91" applyNumberFormat="0" applyAlignment="0" applyProtection="0"/>
    <xf numFmtId="0" fontId="18" fillId="53" borderId="92" applyNumberFormat="0" applyAlignment="0" applyProtection="0"/>
    <xf numFmtId="0" fontId="18" fillId="9" borderId="92" applyNumberFormat="0" applyAlignment="0" applyProtection="0"/>
    <xf numFmtId="0" fontId="18" fillId="53" borderId="92" applyNumberFormat="0" applyAlignment="0" applyProtection="0"/>
    <xf numFmtId="0" fontId="28" fillId="53"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30" fillId="9" borderId="91" applyNumberFormat="0" applyAlignment="0" applyProtection="0"/>
    <xf numFmtId="0" fontId="28" fillId="9" borderId="91" applyNumberFormat="0" applyAlignment="0" applyProtection="0"/>
    <xf numFmtId="0" fontId="30" fillId="9" borderId="91" applyNumberFormat="0" applyAlignment="0" applyProtection="0"/>
    <xf numFmtId="0" fontId="18" fillId="53" borderId="92" applyNumberFormat="0" applyAlignment="0" applyProtection="0"/>
    <xf numFmtId="0" fontId="4" fillId="24" borderId="93" applyNumberFormat="0" applyFont="0" applyAlignment="0" applyProtection="0"/>
    <xf numFmtId="0" fontId="30" fillId="9" borderId="91" applyNumberFormat="0" applyAlignment="0" applyProtection="0"/>
    <xf numFmtId="0" fontId="28" fillId="9" borderId="91" applyNumberFormat="0" applyAlignment="0" applyProtection="0"/>
    <xf numFmtId="0" fontId="30" fillId="9" borderId="91" applyNumberFormat="0" applyAlignment="0" applyProtection="0"/>
    <xf numFmtId="0" fontId="18" fillId="9" borderId="92" applyNumberFormat="0" applyAlignment="0" applyProtection="0"/>
    <xf numFmtId="0" fontId="18" fillId="9" borderId="92" applyNumberFormat="0" applyAlignment="0" applyProtection="0"/>
    <xf numFmtId="0" fontId="2" fillId="0" borderId="94" applyNumberFormat="0" applyFill="0" applyAlignment="0" applyProtection="0"/>
    <xf numFmtId="0" fontId="18" fillId="9" borderId="92" applyNumberFormat="0" applyAlignment="0" applyProtection="0"/>
    <xf numFmtId="0" fontId="2" fillId="0" borderId="94" applyNumberFormat="0" applyFill="0" applyAlignment="0" applyProtection="0"/>
    <xf numFmtId="0" fontId="28" fillId="53" borderId="91" applyNumberFormat="0" applyAlignment="0" applyProtection="0"/>
    <xf numFmtId="0" fontId="28" fillId="53" borderId="91" applyNumberFormat="0" applyAlignment="0" applyProtection="0"/>
    <xf numFmtId="0" fontId="18" fillId="9" borderId="92" applyNumberFormat="0" applyAlignment="0" applyProtection="0"/>
    <xf numFmtId="0" fontId="4" fillId="24" borderId="93" applyNumberFormat="0" applyFont="0" applyAlignment="0" applyProtection="0"/>
    <xf numFmtId="0" fontId="18" fillId="9" borderId="92" applyNumberFormat="0" applyAlignment="0" applyProtection="0"/>
    <xf numFmtId="0" fontId="71" fillId="55" borderId="93" applyNumberFormat="0" applyAlignment="0" applyProtection="0"/>
    <xf numFmtId="0" fontId="2" fillId="0" borderId="94" applyNumberFormat="0" applyFill="0" applyAlignment="0" applyProtection="0"/>
    <xf numFmtId="0" fontId="18" fillId="53" borderId="92" applyNumberFormat="0" applyAlignment="0" applyProtection="0"/>
    <xf numFmtId="0" fontId="71" fillId="55" borderId="93" applyNumberFormat="0" applyAlignment="0" applyProtection="0"/>
    <xf numFmtId="0" fontId="18" fillId="9" borderId="92" applyNumberFormat="0" applyAlignment="0" applyProtection="0"/>
    <xf numFmtId="0" fontId="2" fillId="0" borderId="94" applyNumberFormat="0" applyFill="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3" fillId="24" borderId="93" applyNumberFormat="0" applyFont="0" applyAlignment="0" applyProtection="0"/>
    <xf numFmtId="0" fontId="28" fillId="53" borderId="91" applyNumberFormat="0" applyAlignment="0" applyProtection="0"/>
    <xf numFmtId="0" fontId="30" fillId="44" borderId="91" applyNumberFormat="0" applyAlignment="0" applyProtection="0"/>
    <xf numFmtId="0" fontId="3" fillId="24" borderId="93" applyNumberFormat="0" applyFont="0" applyAlignment="0" applyProtection="0"/>
    <xf numFmtId="0" fontId="4" fillId="24" borderId="93" applyNumberFormat="0" applyFont="0" applyAlignment="0" applyProtection="0"/>
    <xf numFmtId="0" fontId="30" fillId="9" borderId="91" applyNumberFormat="0" applyAlignment="0" applyProtection="0"/>
    <xf numFmtId="0" fontId="18" fillId="53" borderId="92" applyNumberFormat="0" applyAlignment="0" applyProtection="0"/>
    <xf numFmtId="0" fontId="18" fillId="9" borderId="92" applyNumberFormat="0" applyAlignment="0" applyProtection="0"/>
    <xf numFmtId="0" fontId="28" fillId="9" borderId="91" applyNumberFormat="0" applyAlignment="0" applyProtection="0"/>
    <xf numFmtId="0" fontId="30" fillId="38" borderId="91" applyNumberFormat="0" applyAlignment="0" applyProtection="0"/>
    <xf numFmtId="0" fontId="4" fillId="24" borderId="93" applyNumberFormat="0" applyFont="0" applyAlignment="0" applyProtection="0"/>
    <xf numFmtId="0" fontId="4" fillId="24" borderId="93" applyNumberFormat="0" applyFont="0" applyAlignment="0" applyProtection="0"/>
    <xf numFmtId="0" fontId="2" fillId="0" borderId="94" applyNumberFormat="0" applyFill="0" applyAlignment="0" applyProtection="0"/>
    <xf numFmtId="0" fontId="30" fillId="44" borderId="91" applyNumberFormat="0" applyAlignment="0" applyProtection="0"/>
    <xf numFmtId="0" fontId="18" fillId="53" borderId="92" applyNumberFormat="0" applyAlignment="0" applyProtection="0"/>
    <xf numFmtId="0" fontId="2" fillId="0" borderId="94" applyNumberFormat="0" applyFill="0" applyAlignment="0" applyProtection="0"/>
    <xf numFmtId="0" fontId="30" fillId="44" borderId="91" applyNumberFormat="0" applyAlignment="0" applyProtection="0"/>
    <xf numFmtId="0" fontId="18" fillId="9" borderId="92" applyNumberFormat="0" applyAlignment="0" applyProtection="0"/>
    <xf numFmtId="0" fontId="71" fillId="55" borderId="93" applyNumberFormat="0" applyAlignment="0" applyProtection="0"/>
    <xf numFmtId="0" fontId="2" fillId="0" borderId="94" applyNumberFormat="0" applyFill="0" applyAlignment="0" applyProtection="0"/>
    <xf numFmtId="0" fontId="28" fillId="9" borderId="91" applyNumberFormat="0" applyAlignment="0" applyProtection="0"/>
    <xf numFmtId="0" fontId="3" fillId="24" borderId="93" applyNumberFormat="0" applyFont="0" applyAlignment="0" applyProtection="0"/>
    <xf numFmtId="0" fontId="18" fillId="9" borderId="92" applyNumberFormat="0" applyAlignment="0" applyProtection="0"/>
    <xf numFmtId="0" fontId="28" fillId="53" borderId="91" applyNumberFormat="0" applyAlignment="0" applyProtection="0"/>
    <xf numFmtId="0" fontId="18" fillId="53" borderId="92" applyNumberFormat="0" applyAlignment="0" applyProtection="0"/>
    <xf numFmtId="0" fontId="2" fillId="0" borderId="94" applyNumberFormat="0" applyFill="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2" fillId="0" borderId="94" applyNumberFormat="0" applyFill="0" applyAlignment="0" applyProtection="0"/>
    <xf numFmtId="0" fontId="28" fillId="53" borderId="91" applyNumberFormat="0" applyAlignment="0" applyProtection="0"/>
    <xf numFmtId="0" fontId="18" fillId="9" borderId="92" applyNumberFormat="0" applyAlignment="0" applyProtection="0"/>
    <xf numFmtId="0" fontId="4" fillId="24" borderId="93" applyNumberFormat="0" applyFont="0" applyAlignment="0" applyProtection="0"/>
    <xf numFmtId="0" fontId="2" fillId="0" borderId="94" applyNumberFormat="0" applyFill="0" applyAlignment="0" applyProtection="0"/>
    <xf numFmtId="0" fontId="4" fillId="24" borderId="93" applyNumberFormat="0" applyFont="0" applyAlignment="0" applyProtection="0"/>
    <xf numFmtId="0" fontId="3" fillId="24" borderId="93" applyNumberFormat="0" applyFont="0" applyAlignment="0" applyProtection="0"/>
    <xf numFmtId="0" fontId="4" fillId="24" borderId="93" applyNumberFormat="0" applyFont="0" applyAlignment="0" applyProtection="0"/>
    <xf numFmtId="0" fontId="30" fillId="9" borderId="91" applyNumberFormat="0" applyAlignment="0" applyProtection="0"/>
    <xf numFmtId="0" fontId="71" fillId="55" borderId="93" applyNumberFormat="0" applyAlignment="0" applyProtection="0"/>
    <xf numFmtId="0" fontId="30" fillId="44" borderId="91" applyNumberFormat="0" applyAlignment="0" applyProtection="0"/>
    <xf numFmtId="0" fontId="4" fillId="24" borderId="93" applyNumberFormat="0" applyFont="0" applyAlignment="0" applyProtection="0"/>
    <xf numFmtId="0" fontId="2" fillId="0" borderId="94" applyNumberFormat="0" applyFill="0" applyAlignment="0" applyProtection="0"/>
    <xf numFmtId="0" fontId="30" fillId="44" borderId="91" applyNumberFormat="0" applyAlignment="0" applyProtection="0"/>
    <xf numFmtId="0" fontId="28" fillId="9" borderId="91" applyNumberFormat="0" applyAlignment="0" applyProtection="0"/>
    <xf numFmtId="0" fontId="30" fillId="44" borderId="91" applyNumberFormat="0" applyAlignment="0" applyProtection="0"/>
    <xf numFmtId="0" fontId="28" fillId="9" borderId="91" applyNumberFormat="0" applyAlignment="0" applyProtection="0"/>
    <xf numFmtId="0" fontId="18" fillId="9" borderId="92" applyNumberFormat="0" applyAlignment="0" applyProtection="0"/>
    <xf numFmtId="0" fontId="4" fillId="24" borderId="93" applyNumberFormat="0" applyFont="0" applyAlignment="0" applyProtection="0"/>
    <xf numFmtId="0" fontId="71" fillId="55" borderId="93" applyNumberFormat="0" applyAlignment="0" applyProtection="0"/>
    <xf numFmtId="0" fontId="28"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18" fillId="9" borderId="92" applyNumberFormat="0" applyAlignment="0" applyProtection="0"/>
    <xf numFmtId="0" fontId="4" fillId="24" borderId="93" applyNumberFormat="0" applyFont="0" applyAlignment="0" applyProtection="0"/>
    <xf numFmtId="0" fontId="18" fillId="9" borderId="92" applyNumberFormat="0" applyAlignment="0" applyProtection="0"/>
    <xf numFmtId="0" fontId="28" fillId="53" borderId="91" applyNumberFormat="0" applyAlignment="0" applyProtection="0"/>
    <xf numFmtId="0" fontId="18" fillId="9" borderId="92" applyNumberFormat="0" applyAlignment="0" applyProtection="0"/>
    <xf numFmtId="0" fontId="18" fillId="53" borderId="92" applyNumberFormat="0" applyAlignment="0" applyProtection="0"/>
    <xf numFmtId="0" fontId="28" fillId="9" borderId="91" applyNumberFormat="0" applyAlignment="0" applyProtection="0"/>
    <xf numFmtId="0" fontId="4" fillId="24" borderId="93" applyNumberFormat="0" applyFont="0" applyAlignment="0" applyProtection="0"/>
    <xf numFmtId="0" fontId="3"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30" fillId="44" borderId="91" applyNumberFormat="0" applyAlignment="0" applyProtection="0"/>
    <xf numFmtId="0" fontId="4" fillId="24" borderId="93" applyNumberFormat="0" applyFont="0" applyAlignment="0" applyProtection="0"/>
    <xf numFmtId="0" fontId="2" fillId="0" borderId="94" applyNumberFormat="0" applyFill="0" applyAlignment="0" applyProtection="0"/>
    <xf numFmtId="0" fontId="30" fillId="44" borderId="91" applyNumberFormat="0" applyAlignment="0" applyProtection="0"/>
    <xf numFmtId="0" fontId="18" fillId="9" borderId="92" applyNumberFormat="0" applyAlignment="0" applyProtection="0"/>
    <xf numFmtId="0" fontId="18" fillId="9" borderId="92" applyNumberFormat="0" applyAlignment="0" applyProtection="0"/>
    <xf numFmtId="0" fontId="18" fillId="9" borderId="92" applyNumberFormat="0" applyAlignment="0" applyProtection="0"/>
    <xf numFmtId="0" fontId="18" fillId="53" borderId="92" applyNumberFormat="0" applyAlignment="0" applyProtection="0"/>
    <xf numFmtId="0" fontId="28" fillId="53" borderId="91" applyNumberFormat="0" applyAlignment="0" applyProtection="0"/>
    <xf numFmtId="0" fontId="18" fillId="9" borderId="92" applyNumberFormat="0" applyAlignment="0" applyProtection="0"/>
    <xf numFmtId="0" fontId="30" fillId="9" borderId="91" applyNumberFormat="0" applyAlignment="0" applyProtection="0"/>
    <xf numFmtId="0" fontId="4" fillId="24" borderId="93" applyNumberFormat="0" applyFont="0" applyAlignment="0" applyProtection="0"/>
    <xf numFmtId="0" fontId="3" fillId="24" borderId="93" applyNumberFormat="0" applyFont="0" applyAlignment="0" applyProtection="0"/>
    <xf numFmtId="0" fontId="30" fillId="9"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18" fillId="9" borderId="92" applyNumberFormat="0" applyAlignment="0" applyProtection="0"/>
    <xf numFmtId="0" fontId="30" fillId="44" borderId="91" applyNumberFormat="0" applyAlignment="0" applyProtection="0"/>
    <xf numFmtId="0" fontId="28" fillId="9" borderId="91" applyNumberFormat="0" applyAlignment="0" applyProtection="0"/>
    <xf numFmtId="0" fontId="71" fillId="55" borderId="93" applyNumberFormat="0" applyAlignment="0" applyProtection="0"/>
    <xf numFmtId="0" fontId="30" fillId="9" borderId="91" applyNumberFormat="0" applyAlignment="0" applyProtection="0"/>
    <xf numFmtId="0" fontId="18" fillId="9" borderId="92" applyNumberFormat="0" applyAlignment="0" applyProtection="0"/>
    <xf numFmtId="0" fontId="2" fillId="0" borderId="94" applyNumberFormat="0" applyFill="0" applyAlignment="0" applyProtection="0"/>
    <xf numFmtId="0" fontId="4" fillId="24" borderId="93" applyNumberFormat="0" applyFont="0" applyAlignment="0" applyProtection="0"/>
    <xf numFmtId="0" fontId="4" fillId="24" borderId="93" applyNumberFormat="0" applyFont="0" applyAlignment="0" applyProtection="0"/>
    <xf numFmtId="0" fontId="18" fillId="53" borderId="92" applyNumberFormat="0" applyAlignment="0" applyProtection="0"/>
    <xf numFmtId="0" fontId="2" fillId="0" borderId="94" applyNumberFormat="0" applyFill="0" applyAlignment="0" applyProtection="0"/>
    <xf numFmtId="0" fontId="3" fillId="24" borderId="93" applyNumberFormat="0" applyFont="0" applyAlignment="0" applyProtection="0"/>
    <xf numFmtId="0" fontId="30" fillId="38"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71" fillId="55" borderId="93" applyNumberFormat="0" applyAlignment="0" applyProtection="0"/>
    <xf numFmtId="0" fontId="18" fillId="9" borderId="92" applyNumberFormat="0" applyAlignment="0" applyProtection="0"/>
    <xf numFmtId="0" fontId="30" fillId="44" borderId="91" applyNumberFormat="0" applyAlignment="0" applyProtection="0"/>
    <xf numFmtId="0" fontId="30" fillId="9" borderId="91" applyNumberFormat="0" applyAlignment="0" applyProtection="0"/>
    <xf numFmtId="0" fontId="18" fillId="53" borderId="92" applyNumberFormat="0" applyAlignment="0" applyProtection="0"/>
    <xf numFmtId="0" fontId="4" fillId="24" borderId="93" applyNumberFormat="0" applyFont="0" applyAlignment="0" applyProtection="0"/>
    <xf numFmtId="0" fontId="2" fillId="0" borderId="94" applyNumberFormat="0" applyFill="0" applyAlignment="0" applyProtection="0"/>
    <xf numFmtId="0" fontId="30" fillId="9" borderId="91" applyNumberFormat="0" applyAlignment="0" applyProtection="0"/>
    <xf numFmtId="0" fontId="18" fillId="9" borderId="92" applyNumberFormat="0" applyAlignment="0" applyProtection="0"/>
    <xf numFmtId="0" fontId="18" fillId="9" borderId="92" applyNumberFormat="0" applyAlignment="0" applyProtection="0"/>
    <xf numFmtId="0" fontId="18" fillId="9" borderId="92" applyNumberFormat="0" applyAlignment="0" applyProtection="0"/>
    <xf numFmtId="0" fontId="18" fillId="53" borderId="92" applyNumberFormat="0" applyAlignment="0" applyProtection="0"/>
    <xf numFmtId="0" fontId="30" fillId="38" borderId="91" applyNumberFormat="0" applyAlignment="0" applyProtection="0"/>
    <xf numFmtId="0" fontId="28" fillId="53" borderId="91" applyNumberFormat="0" applyAlignment="0" applyProtection="0"/>
    <xf numFmtId="0" fontId="2" fillId="0" borderId="94" applyNumberFormat="0" applyFill="0" applyAlignment="0" applyProtection="0"/>
    <xf numFmtId="0" fontId="18" fillId="53" borderId="92" applyNumberFormat="0" applyAlignment="0" applyProtection="0"/>
    <xf numFmtId="0" fontId="28" fillId="53" borderId="91" applyNumberFormat="0" applyAlignment="0" applyProtection="0"/>
    <xf numFmtId="0" fontId="28" fillId="9" borderId="91" applyNumberFormat="0" applyAlignment="0" applyProtection="0"/>
    <xf numFmtId="0" fontId="2" fillId="0" borderId="94" applyNumberFormat="0" applyFill="0" applyAlignment="0" applyProtection="0"/>
    <xf numFmtId="0" fontId="18" fillId="53" borderId="92" applyNumberFormat="0" applyAlignment="0" applyProtection="0"/>
    <xf numFmtId="0" fontId="30" fillId="9" borderId="91" applyNumberFormat="0" applyAlignment="0" applyProtection="0"/>
    <xf numFmtId="0" fontId="28" fillId="53"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28" fillId="9"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18" fillId="9" borderId="92" applyNumberFormat="0" applyAlignment="0" applyProtection="0"/>
    <xf numFmtId="0" fontId="18" fillId="9" borderId="92" applyNumberFormat="0" applyAlignment="0" applyProtection="0"/>
    <xf numFmtId="0" fontId="18" fillId="9" borderId="92" applyNumberFormat="0" applyAlignment="0" applyProtection="0"/>
    <xf numFmtId="0" fontId="18" fillId="9" borderId="92" applyNumberFormat="0" applyAlignment="0" applyProtection="0"/>
    <xf numFmtId="0" fontId="4" fillId="24" borderId="93" applyNumberFormat="0" applyFont="0" applyAlignment="0" applyProtection="0"/>
    <xf numFmtId="0" fontId="2" fillId="0" borderId="94" applyNumberFormat="0" applyFill="0" applyAlignment="0" applyProtection="0"/>
    <xf numFmtId="0" fontId="30" fillId="9" borderId="91" applyNumberFormat="0" applyAlignment="0" applyProtection="0"/>
    <xf numFmtId="0" fontId="18" fillId="53" borderId="92" applyNumberFormat="0" applyAlignment="0" applyProtection="0"/>
    <xf numFmtId="0" fontId="28" fillId="9" borderId="91" applyNumberFormat="0" applyAlignment="0" applyProtection="0"/>
    <xf numFmtId="0" fontId="28" fillId="9" borderId="91" applyNumberFormat="0" applyAlignment="0" applyProtection="0"/>
    <xf numFmtId="0" fontId="18" fillId="53" borderId="92" applyNumberFormat="0" applyAlignment="0" applyProtection="0"/>
    <xf numFmtId="0" fontId="71" fillId="55" borderId="93" applyNumberFormat="0" applyAlignment="0" applyProtection="0"/>
    <xf numFmtId="0" fontId="71" fillId="55" borderId="93" applyNumberFormat="0" applyAlignment="0" applyProtection="0"/>
    <xf numFmtId="0" fontId="2" fillId="0" borderId="94" applyNumberFormat="0" applyFill="0" applyAlignment="0" applyProtection="0"/>
    <xf numFmtId="0" fontId="18" fillId="9" borderId="92" applyNumberFormat="0" applyAlignment="0" applyProtection="0"/>
    <xf numFmtId="0" fontId="2" fillId="0" borderId="94" applyNumberFormat="0" applyFill="0" applyAlignment="0" applyProtection="0"/>
    <xf numFmtId="0" fontId="18" fillId="9" borderId="92" applyNumberFormat="0" applyAlignment="0" applyProtection="0"/>
    <xf numFmtId="0" fontId="18" fillId="9" borderId="92" applyNumberFormat="0" applyAlignment="0" applyProtection="0"/>
    <xf numFmtId="0" fontId="18" fillId="9" borderId="92" applyNumberFormat="0" applyAlignment="0" applyProtection="0"/>
    <xf numFmtId="0" fontId="30" fillId="9" borderId="91" applyNumberFormat="0" applyAlignment="0" applyProtection="0"/>
    <xf numFmtId="0" fontId="2" fillId="0" borderId="94" applyNumberFormat="0" applyFill="0" applyAlignment="0" applyProtection="0"/>
    <xf numFmtId="0" fontId="30" fillId="9" borderId="91" applyNumberFormat="0" applyAlignment="0" applyProtection="0"/>
    <xf numFmtId="0" fontId="71" fillId="55" borderId="93" applyNumberFormat="0" applyAlignment="0" applyProtection="0"/>
    <xf numFmtId="0" fontId="2" fillId="0" borderId="94" applyNumberFormat="0" applyFill="0" applyAlignment="0" applyProtection="0"/>
    <xf numFmtId="0" fontId="4" fillId="24" borderId="93" applyNumberFormat="0" applyFont="0" applyAlignment="0" applyProtection="0"/>
    <xf numFmtId="0" fontId="2" fillId="0" borderId="94" applyNumberFormat="0" applyFill="0" applyAlignment="0" applyProtection="0"/>
    <xf numFmtId="0" fontId="4" fillId="24" borderId="93" applyNumberFormat="0" applyFont="0" applyAlignment="0" applyProtection="0"/>
    <xf numFmtId="0" fontId="4" fillId="24" borderId="93" applyNumberFormat="0" applyFont="0" applyAlignment="0" applyProtection="0"/>
    <xf numFmtId="0" fontId="28" fillId="9" borderId="91" applyNumberFormat="0" applyAlignment="0" applyProtection="0"/>
    <xf numFmtId="0" fontId="2" fillId="0" borderId="94" applyNumberFormat="0" applyFill="0" applyAlignment="0" applyProtection="0"/>
    <xf numFmtId="0" fontId="18" fillId="9" borderId="92" applyNumberFormat="0" applyAlignment="0" applyProtection="0"/>
    <xf numFmtId="0" fontId="4" fillId="24" borderId="93" applyNumberFormat="0" applyFont="0" applyAlignment="0" applyProtection="0"/>
    <xf numFmtId="0" fontId="18" fillId="53" borderId="92" applyNumberFormat="0" applyAlignment="0" applyProtection="0"/>
    <xf numFmtId="0" fontId="2" fillId="0" borderId="94" applyNumberFormat="0" applyFill="0" applyAlignment="0" applyProtection="0"/>
    <xf numFmtId="0" fontId="18" fillId="9" borderId="92" applyNumberFormat="0" applyAlignment="0" applyProtection="0"/>
    <xf numFmtId="0" fontId="18" fillId="53"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4" fillId="24" borderId="93" applyNumberFormat="0" applyFont="0" applyAlignment="0" applyProtection="0"/>
    <xf numFmtId="0" fontId="28" fillId="9" borderId="91" applyNumberFormat="0" applyAlignment="0" applyProtection="0"/>
    <xf numFmtId="0" fontId="18" fillId="53" borderId="92" applyNumberFormat="0" applyAlignment="0" applyProtection="0"/>
    <xf numFmtId="0" fontId="2" fillId="0" borderId="94" applyNumberFormat="0" applyFill="0" applyAlignment="0" applyProtection="0"/>
    <xf numFmtId="0" fontId="18" fillId="9" borderId="92" applyNumberFormat="0" applyAlignment="0" applyProtection="0"/>
    <xf numFmtId="0" fontId="18" fillId="9" borderId="92" applyNumberFormat="0" applyAlignment="0" applyProtection="0"/>
    <xf numFmtId="0" fontId="2" fillId="0" borderId="94" applyNumberFormat="0" applyFill="0" applyAlignment="0" applyProtection="0"/>
    <xf numFmtId="0" fontId="28" fillId="9" borderId="91" applyNumberFormat="0" applyAlignment="0" applyProtection="0"/>
    <xf numFmtId="0" fontId="2" fillId="0" borderId="94" applyNumberFormat="0" applyFill="0" applyAlignment="0" applyProtection="0"/>
    <xf numFmtId="0" fontId="2" fillId="0" borderId="94" applyNumberFormat="0" applyFill="0" applyAlignment="0" applyProtection="0"/>
    <xf numFmtId="0" fontId="4" fillId="24" borderId="93" applyNumberFormat="0" applyFont="0" applyAlignment="0" applyProtection="0"/>
    <xf numFmtId="0" fontId="18" fillId="9" borderId="92" applyNumberFormat="0" applyAlignment="0" applyProtection="0"/>
    <xf numFmtId="0" fontId="18" fillId="9" borderId="92" applyNumberFormat="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3"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18" fillId="53" borderId="92" applyNumberFormat="0" applyAlignment="0" applyProtection="0"/>
    <xf numFmtId="0" fontId="30" fillId="9" borderId="91" applyNumberFormat="0" applyAlignment="0" applyProtection="0"/>
    <xf numFmtId="0" fontId="2" fillId="0" borderId="94" applyNumberFormat="0" applyFill="0" applyAlignment="0" applyProtection="0"/>
    <xf numFmtId="0" fontId="30" fillId="9" borderId="91" applyNumberFormat="0" applyAlignment="0" applyProtection="0"/>
    <xf numFmtId="0" fontId="28" fillId="9" borderId="91" applyNumberFormat="0" applyAlignment="0" applyProtection="0"/>
    <xf numFmtId="0" fontId="18" fillId="9" borderId="92" applyNumberFormat="0" applyAlignment="0" applyProtection="0"/>
    <xf numFmtId="0" fontId="28" fillId="9" borderId="91" applyNumberFormat="0" applyAlignment="0" applyProtection="0"/>
    <xf numFmtId="0" fontId="3" fillId="24" borderId="93" applyNumberFormat="0" applyFont="0" applyAlignment="0" applyProtection="0"/>
    <xf numFmtId="0" fontId="2" fillId="0" borderId="94" applyNumberFormat="0" applyFill="0" applyAlignment="0" applyProtection="0"/>
    <xf numFmtId="0" fontId="2" fillId="0" borderId="94" applyNumberFormat="0" applyFill="0" applyAlignment="0" applyProtection="0"/>
    <xf numFmtId="0" fontId="2" fillId="0" borderId="94" applyNumberFormat="0" applyFill="0" applyAlignment="0" applyProtection="0"/>
    <xf numFmtId="0" fontId="28" fillId="9" borderId="91" applyNumberFormat="0" applyAlignment="0" applyProtection="0"/>
    <xf numFmtId="0" fontId="30" fillId="9" borderId="91" applyNumberFormat="0" applyAlignment="0" applyProtection="0"/>
    <xf numFmtId="0" fontId="3" fillId="24" borderId="93" applyNumberFormat="0" applyFont="0" applyAlignment="0" applyProtection="0"/>
    <xf numFmtId="0" fontId="3" fillId="24" borderId="93" applyNumberFormat="0" applyFont="0" applyAlignment="0" applyProtection="0"/>
    <xf numFmtId="0" fontId="28" fillId="9" borderId="91" applyNumberFormat="0" applyAlignment="0" applyProtection="0"/>
    <xf numFmtId="0" fontId="4" fillId="24" borderId="93" applyNumberFormat="0" applyFont="0" applyAlignment="0" applyProtection="0"/>
    <xf numFmtId="0" fontId="30" fillId="9" borderId="91" applyNumberFormat="0" applyAlignment="0" applyProtection="0"/>
    <xf numFmtId="0" fontId="30" fillId="9" borderId="91" applyNumberFormat="0" applyAlignment="0" applyProtection="0"/>
    <xf numFmtId="0" fontId="18" fillId="9" borderId="92" applyNumberFormat="0" applyAlignment="0" applyProtection="0"/>
    <xf numFmtId="0" fontId="18" fillId="9" borderId="92" applyNumberFormat="0" applyAlignment="0" applyProtection="0"/>
    <xf numFmtId="0" fontId="30" fillId="9" borderId="91" applyNumberFormat="0" applyAlignment="0" applyProtection="0"/>
    <xf numFmtId="0" fontId="28"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4" fillId="24" borderId="93" applyNumberFormat="0" applyFont="0" applyAlignment="0" applyProtection="0"/>
    <xf numFmtId="0" fontId="2" fillId="0" borderId="94" applyNumberFormat="0" applyFill="0" applyAlignment="0" applyProtection="0"/>
    <xf numFmtId="0" fontId="3" fillId="24" borderId="93" applyNumberFormat="0" applyFont="0" applyAlignment="0" applyProtection="0"/>
    <xf numFmtId="0" fontId="71" fillId="55" borderId="93" applyNumberFormat="0" applyAlignment="0" applyProtection="0"/>
    <xf numFmtId="0" fontId="4" fillId="24" borderId="93" applyNumberFormat="0" applyFont="0" applyAlignment="0" applyProtection="0"/>
    <xf numFmtId="0" fontId="71" fillId="55" borderId="93" applyNumberFormat="0" applyAlignment="0" applyProtection="0"/>
    <xf numFmtId="0" fontId="18" fillId="9" borderId="92" applyNumberFormat="0" applyAlignment="0" applyProtection="0"/>
    <xf numFmtId="0" fontId="2" fillId="0" borderId="94" applyNumberFormat="0" applyFill="0" applyAlignment="0" applyProtection="0"/>
    <xf numFmtId="0" fontId="4" fillId="24" borderId="93" applyNumberFormat="0" applyFont="0" applyAlignment="0" applyProtection="0"/>
    <xf numFmtId="0" fontId="28" fillId="53"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18" fillId="53" borderId="92" applyNumberFormat="0" applyAlignment="0" applyProtection="0"/>
    <xf numFmtId="0" fontId="18" fillId="53" borderId="92" applyNumberFormat="0" applyAlignment="0" applyProtection="0"/>
    <xf numFmtId="0" fontId="4" fillId="24" borderId="93" applyNumberFormat="0" applyFont="0" applyAlignment="0" applyProtection="0"/>
    <xf numFmtId="0" fontId="4" fillId="24" borderId="93" applyNumberFormat="0" applyFont="0" applyAlignment="0" applyProtection="0"/>
    <xf numFmtId="0" fontId="2" fillId="0" borderId="94" applyNumberFormat="0" applyFill="0" applyAlignment="0" applyProtection="0"/>
    <xf numFmtId="0" fontId="3" fillId="24" borderId="93" applyNumberFormat="0" applyFon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4" fillId="24" borderId="93" applyNumberFormat="0" applyFont="0" applyAlignment="0" applyProtection="0"/>
    <xf numFmtId="0" fontId="28" fillId="53" borderId="91" applyNumberFormat="0" applyAlignment="0" applyProtection="0"/>
    <xf numFmtId="0" fontId="4" fillId="24" borderId="93" applyNumberFormat="0" applyFont="0" applyAlignment="0" applyProtection="0"/>
    <xf numFmtId="0" fontId="28" fillId="9" borderId="91" applyNumberFormat="0" applyAlignment="0" applyProtection="0"/>
    <xf numFmtId="0" fontId="2" fillId="0" borderId="94" applyNumberFormat="0" applyFill="0" applyAlignment="0" applyProtection="0"/>
    <xf numFmtId="0" fontId="4" fillId="24" borderId="93" applyNumberFormat="0" applyFont="0" applyAlignment="0" applyProtection="0"/>
    <xf numFmtId="0" fontId="4" fillId="24" borderId="93" applyNumberFormat="0" applyFont="0" applyAlignment="0" applyProtection="0"/>
    <xf numFmtId="0" fontId="2" fillId="0" borderId="94" applyNumberFormat="0" applyFill="0" applyAlignment="0" applyProtection="0"/>
    <xf numFmtId="0" fontId="2" fillId="0" borderId="94" applyNumberFormat="0" applyFill="0" applyAlignment="0" applyProtection="0"/>
    <xf numFmtId="0" fontId="30" fillId="9" borderId="91" applyNumberFormat="0" applyAlignment="0" applyProtection="0"/>
    <xf numFmtId="0" fontId="2" fillId="0" borderId="94" applyNumberFormat="0" applyFill="0" applyAlignment="0" applyProtection="0"/>
    <xf numFmtId="0" fontId="30" fillId="9" borderId="91"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2" fillId="0" borderId="94" applyNumberFormat="0" applyFill="0" applyAlignment="0" applyProtection="0"/>
    <xf numFmtId="0" fontId="2" fillId="0" borderId="94" applyNumberFormat="0" applyFill="0" applyAlignment="0" applyProtection="0"/>
    <xf numFmtId="0" fontId="18" fillId="9" borderId="92" applyNumberFormat="0" applyAlignment="0" applyProtection="0"/>
    <xf numFmtId="0" fontId="4" fillId="24" borderId="93" applyNumberFormat="0" applyFont="0" applyAlignment="0" applyProtection="0"/>
    <xf numFmtId="0" fontId="18" fillId="9" borderId="92" applyNumberFormat="0" applyAlignment="0" applyProtection="0"/>
    <xf numFmtId="0" fontId="30" fillId="9" borderId="91" applyNumberFormat="0" applyAlignment="0" applyProtection="0"/>
    <xf numFmtId="0" fontId="4" fillId="24" borderId="93" applyNumberFormat="0" applyFont="0" applyAlignment="0" applyProtection="0"/>
    <xf numFmtId="0" fontId="18" fillId="9" borderId="92" applyNumberFormat="0" applyAlignment="0" applyProtection="0"/>
    <xf numFmtId="0" fontId="4" fillId="24" borderId="93" applyNumberFormat="0" applyFont="0" applyAlignment="0" applyProtection="0"/>
    <xf numFmtId="0" fontId="71" fillId="55" borderId="93" applyNumberFormat="0" applyAlignment="0" applyProtection="0"/>
    <xf numFmtId="0" fontId="2" fillId="0" borderId="94" applyNumberFormat="0" applyFill="0" applyAlignment="0" applyProtection="0"/>
    <xf numFmtId="43" fontId="5" fillId="0" borderId="0" applyFont="0" applyFill="0" applyBorder="0" applyAlignment="0" applyProtection="0"/>
  </cellStyleXfs>
  <cellXfs count="508">
    <xf numFmtId="0" fontId="0" fillId="0" borderId="0" xfId="0"/>
    <xf numFmtId="0" fontId="6" fillId="0" borderId="0" xfId="0" applyFont="1"/>
    <xf numFmtId="0" fontId="15" fillId="0" borderId="0" xfId="0" applyFont="1"/>
    <xf numFmtId="0" fontId="0" fillId="2" borderId="0" xfId="0" applyFill="1" applyAlignment="1">
      <alignment vertical="center"/>
    </xf>
    <xf numFmtId="0" fontId="0" fillId="2" borderId="0" xfId="0" applyFill="1" applyAlignment="1">
      <alignment vertical="center" wrapText="1" shrinkToFit="1"/>
    </xf>
    <xf numFmtId="0" fontId="0" fillId="0" borderId="0" xfId="0" applyAlignment="1">
      <alignment horizontal="center"/>
    </xf>
    <xf numFmtId="0" fontId="8" fillId="2" borderId="0" xfId="0" applyFont="1" applyFill="1" applyAlignment="1">
      <alignment vertical="center"/>
    </xf>
    <xf numFmtId="0" fontId="6" fillId="2" borderId="0" xfId="0" applyFont="1" applyFill="1" applyAlignment="1">
      <alignment horizontal="center" vertical="center"/>
    </xf>
    <xf numFmtId="0" fontId="0" fillId="2" borderId="0" xfId="0" applyFill="1" applyAlignment="1">
      <alignment horizontal="center" vertical="center"/>
    </xf>
    <xf numFmtId="0" fontId="43" fillId="28" borderId="0" xfId="63" applyFont="1" applyFill="1" applyAlignment="1">
      <alignment vertical="center"/>
    </xf>
    <xf numFmtId="0" fontId="43" fillId="28" borderId="0" xfId="63" applyFont="1" applyFill="1" applyAlignment="1">
      <alignment horizontal="center" vertical="center"/>
    </xf>
    <xf numFmtId="0" fontId="35" fillId="2" borderId="0" xfId="0" applyFont="1" applyFill="1" applyAlignment="1">
      <alignment vertical="center"/>
    </xf>
    <xf numFmtId="0" fontId="5" fillId="2" borderId="0" xfId="0" applyFont="1" applyFill="1" applyAlignment="1">
      <alignment vertical="center"/>
    </xf>
    <xf numFmtId="0" fontId="5" fillId="2" borderId="0" xfId="0" applyFont="1" applyFill="1" applyAlignment="1">
      <alignment vertical="center" wrapText="1" shrinkToFit="1"/>
    </xf>
    <xf numFmtId="44" fontId="5" fillId="2" borderId="0" xfId="55" applyFont="1" applyFill="1" applyAlignment="1">
      <alignment horizontal="center" vertical="center"/>
    </xf>
    <xf numFmtId="0" fontId="6" fillId="2" borderId="0" xfId="0" applyFont="1" applyFill="1" applyAlignment="1">
      <alignment vertical="center" wrapText="1" shrinkToFit="1"/>
    </xf>
    <xf numFmtId="0" fontId="35" fillId="2" borderId="0" xfId="0" applyFont="1" applyFill="1" applyAlignment="1">
      <alignment vertical="center" wrapText="1"/>
    </xf>
    <xf numFmtId="0" fontId="35" fillId="2" borderId="0" xfId="0" applyFont="1" applyFill="1" applyAlignment="1">
      <alignment vertical="center" wrapText="1" shrinkToFit="1"/>
    </xf>
    <xf numFmtId="44" fontId="35" fillId="2" borderId="0" xfId="55" applyFont="1" applyFill="1" applyAlignment="1">
      <alignment horizontal="center" vertical="center"/>
    </xf>
    <xf numFmtId="0" fontId="37" fillId="2" borderId="0" xfId="0" applyFont="1" applyFill="1" applyAlignment="1">
      <alignment horizontal="left" vertical="center" wrapText="1"/>
    </xf>
    <xf numFmtId="0" fontId="0" fillId="0" borderId="0" xfId="0" applyAlignment="1">
      <alignment vertical="center"/>
    </xf>
    <xf numFmtId="0" fontId="15" fillId="0" borderId="0" xfId="0" applyFont="1" applyAlignment="1">
      <alignment wrapText="1"/>
    </xf>
    <xf numFmtId="0" fontId="50" fillId="32" borderId="2" xfId="0" applyFont="1" applyFill="1" applyBorder="1" applyAlignment="1">
      <alignment horizontal="left" vertical="center" wrapText="1"/>
    </xf>
    <xf numFmtId="0" fontId="15" fillId="0" borderId="0" xfId="0" applyFont="1" applyAlignment="1">
      <alignment horizontal="center" wrapText="1"/>
    </xf>
    <xf numFmtId="0" fontId="5" fillId="2" borderId="0" xfId="0" applyFont="1" applyFill="1" applyAlignment="1">
      <alignment horizontal="center" vertical="center" wrapText="1" shrinkToFit="1"/>
    </xf>
    <xf numFmtId="0" fontId="6" fillId="2" borderId="0" xfId="0" applyFont="1" applyFill="1" applyAlignment="1">
      <alignment horizontal="center" vertical="center" wrapText="1" shrinkToFit="1"/>
    </xf>
    <xf numFmtId="0" fontId="0" fillId="2" borderId="0" xfId="0" applyFill="1" applyAlignment="1">
      <alignment horizontal="center" vertical="center" wrapText="1" shrinkToFit="1"/>
    </xf>
    <xf numFmtId="0" fontId="35" fillId="2" borderId="0" xfId="0" applyFont="1" applyFill="1" applyAlignment="1">
      <alignment horizontal="center" vertical="center" wrapText="1" shrinkToFit="1"/>
    </xf>
    <xf numFmtId="0" fontId="35" fillId="2" borderId="0" xfId="0" applyFont="1" applyFill="1" applyAlignment="1">
      <alignment horizontal="center" vertical="center" wrapText="1"/>
    </xf>
    <xf numFmtId="0" fontId="35" fillId="2" borderId="0" xfId="0" applyFont="1" applyFill="1" applyAlignment="1">
      <alignment horizontal="center" vertical="center"/>
    </xf>
    <xf numFmtId="0" fontId="48" fillId="31" borderId="1" xfId="0" applyFont="1" applyFill="1" applyBorder="1" applyAlignment="1">
      <alignment horizontal="left" vertical="center"/>
    </xf>
    <xf numFmtId="0" fontId="49" fillId="32" borderId="1" xfId="0" applyFont="1" applyFill="1" applyBorder="1" applyAlignment="1">
      <alignment horizontal="left" vertical="center"/>
    </xf>
    <xf numFmtId="0" fontId="49" fillId="0" borderId="0" xfId="0" applyFont="1" applyAlignment="1">
      <alignment horizontal="left" vertical="center"/>
    </xf>
    <xf numFmtId="0" fontId="56" fillId="31" borderId="0" xfId="0" applyFont="1" applyFill="1" applyAlignment="1">
      <alignment vertical="center"/>
    </xf>
    <xf numFmtId="0" fontId="49" fillId="0" borderId="0" xfId="0" applyFont="1" applyAlignment="1">
      <alignment vertical="center"/>
    </xf>
    <xf numFmtId="0" fontId="51" fillId="0" borderId="0" xfId="0" applyFont="1" applyAlignment="1">
      <alignment vertical="center"/>
    </xf>
    <xf numFmtId="0" fontId="57" fillId="0" borderId="0" xfId="0" applyFont="1" applyAlignment="1">
      <alignment vertical="center"/>
    </xf>
    <xf numFmtId="0" fontId="57" fillId="0" borderId="0" xfId="0" applyFont="1" applyAlignment="1">
      <alignment horizontal="left" vertical="center"/>
    </xf>
    <xf numFmtId="0" fontId="51" fillId="0" borderId="0" xfId="0" applyFont="1"/>
    <xf numFmtId="0" fontId="48" fillId="34" borderId="1" xfId="0" applyFont="1" applyFill="1" applyBorder="1" applyAlignment="1">
      <alignment horizontal="left" vertical="center"/>
    </xf>
    <xf numFmtId="0" fontId="48" fillId="34" borderId="1" xfId="0" applyFont="1" applyFill="1" applyBorder="1" applyAlignment="1">
      <alignment vertical="center"/>
    </xf>
    <xf numFmtId="0" fontId="58" fillId="31" borderId="2" xfId="0" applyFont="1" applyFill="1" applyBorder="1" applyAlignment="1">
      <alignment horizontal="left" vertical="center" wrapText="1"/>
    </xf>
    <xf numFmtId="0" fontId="61" fillId="0" borderId="0" xfId="0" applyFont="1" applyAlignment="1">
      <alignment vertical="top"/>
    </xf>
    <xf numFmtId="0" fontId="62" fillId="0" borderId="0" xfId="0" applyFont="1" applyAlignment="1">
      <alignment horizontal="left" vertical="top"/>
    </xf>
    <xf numFmtId="0" fontId="63" fillId="31" borderId="1" xfId="0" applyFont="1" applyFill="1" applyBorder="1" applyAlignment="1">
      <alignment horizontal="left" vertical="top"/>
    </xf>
    <xf numFmtId="0" fontId="63" fillId="34" borderId="1" xfId="0" applyFont="1" applyFill="1" applyBorder="1" applyAlignment="1">
      <alignment horizontal="left" vertical="top"/>
    </xf>
    <xf numFmtId="0" fontId="63" fillId="34" borderId="1" xfId="0" applyFont="1" applyFill="1" applyBorder="1" applyAlignment="1">
      <alignment vertical="top"/>
    </xf>
    <xf numFmtId="0" fontId="59" fillId="31" borderId="1" xfId="0" applyFont="1" applyFill="1" applyBorder="1" applyAlignment="1">
      <alignment horizontal="center" vertical="center" wrapText="1"/>
    </xf>
    <xf numFmtId="0" fontId="36" fillId="2" borderId="0" xfId="0" applyFont="1" applyFill="1" applyAlignment="1">
      <alignment vertical="center"/>
    </xf>
    <xf numFmtId="0" fontId="61" fillId="0" borderId="0" xfId="0" applyFont="1" applyAlignment="1">
      <alignment vertical="center"/>
    </xf>
    <xf numFmtId="0" fontId="63" fillId="31" borderId="1" xfId="0" applyFont="1" applyFill="1" applyBorder="1" applyAlignment="1">
      <alignment horizontal="left" vertical="center"/>
    </xf>
    <xf numFmtId="0" fontId="63" fillId="34" borderId="1" xfId="0" applyFont="1" applyFill="1" applyBorder="1" applyAlignment="1">
      <alignment horizontal="left" vertical="center"/>
    </xf>
    <xf numFmtId="0" fontId="63" fillId="34" borderId="1" xfId="0" applyFont="1" applyFill="1" applyBorder="1" applyAlignment="1">
      <alignment vertical="center"/>
    </xf>
    <xf numFmtId="0" fontId="58" fillId="35" borderId="2" xfId="0" applyFont="1" applyFill="1" applyBorder="1" applyAlignment="1">
      <alignment horizontal="left" vertical="center" wrapText="1"/>
    </xf>
    <xf numFmtId="0" fontId="35" fillId="0" borderId="0" xfId="0" applyFont="1" applyAlignment="1">
      <alignment vertical="center"/>
    </xf>
    <xf numFmtId="0" fontId="12" fillId="2" borderId="0" xfId="0" applyFont="1" applyFill="1" applyAlignment="1">
      <alignment vertical="center" wrapText="1"/>
    </xf>
    <xf numFmtId="0" fontId="59" fillId="31" borderId="2" xfId="0" applyFont="1" applyFill="1" applyBorder="1" applyAlignment="1">
      <alignment horizontal="center" vertical="center" wrapText="1"/>
    </xf>
    <xf numFmtId="1" fontId="64" fillId="37" borderId="2" xfId="55" applyNumberFormat="1" applyFont="1" applyFill="1" applyBorder="1" applyAlignment="1">
      <alignment horizontal="center" vertical="center" wrapText="1"/>
    </xf>
    <xf numFmtId="0" fontId="59" fillId="34" borderId="2" xfId="0" applyFont="1" applyFill="1" applyBorder="1" applyAlignment="1">
      <alignment horizontal="center" vertical="center" wrapText="1"/>
    </xf>
    <xf numFmtId="0" fontId="59" fillId="36" borderId="2" xfId="0" applyFont="1" applyFill="1" applyBorder="1" applyAlignment="1">
      <alignment horizontal="center" vertical="center" wrapText="1"/>
    </xf>
    <xf numFmtId="0" fontId="32" fillId="2" borderId="0" xfId="0" applyFont="1" applyFill="1" applyAlignment="1">
      <alignment vertical="center" wrapText="1"/>
    </xf>
    <xf numFmtId="0" fontId="54" fillId="33" borderId="1" xfId="0" applyFont="1" applyFill="1" applyBorder="1" applyAlignment="1">
      <alignment horizontal="left" vertical="center"/>
    </xf>
    <xf numFmtId="1" fontId="54" fillId="33" borderId="1" xfId="0" applyNumberFormat="1" applyFont="1" applyFill="1" applyBorder="1" applyAlignment="1">
      <alignment horizontal="left" vertical="center"/>
    </xf>
    <xf numFmtId="0" fontId="65" fillId="33" borderId="15" xfId="0" applyFont="1" applyFill="1" applyBorder="1" applyAlignment="1">
      <alignment horizontal="left" vertical="top" wrapText="1"/>
    </xf>
    <xf numFmtId="0" fontId="65" fillId="33" borderId="16" xfId="0" applyFont="1" applyFill="1" applyBorder="1" applyAlignment="1">
      <alignment vertical="top" wrapText="1"/>
    </xf>
    <xf numFmtId="0" fontId="65" fillId="33" borderId="3" xfId="0" applyFont="1" applyFill="1" applyBorder="1" applyAlignment="1">
      <alignment horizontal="left" vertical="top" wrapText="1"/>
    </xf>
    <xf numFmtId="0" fontId="65" fillId="33" borderId="14" xfId="0" applyFont="1" applyFill="1" applyBorder="1" applyAlignment="1">
      <alignment vertical="top" wrapText="1"/>
    </xf>
    <xf numFmtId="1" fontId="65" fillId="33" borderId="3" xfId="0" applyNumberFormat="1" applyFont="1" applyFill="1" applyBorder="1" applyAlignment="1">
      <alignment horizontal="left" vertical="top" wrapText="1"/>
    </xf>
    <xf numFmtId="0" fontId="36" fillId="2" borderId="0" xfId="0" applyFont="1" applyFill="1" applyAlignment="1">
      <alignment horizontal="center" vertical="center"/>
    </xf>
    <xf numFmtId="0" fontId="6" fillId="0" borderId="0" xfId="0" applyFont="1" applyAlignment="1">
      <alignment vertical="center"/>
    </xf>
    <xf numFmtId="1" fontId="64" fillId="37" borderId="1" xfId="55" applyNumberFormat="1" applyFont="1" applyFill="1" applyBorder="1" applyAlignment="1">
      <alignment horizontal="center" vertical="center" wrapText="1"/>
    </xf>
    <xf numFmtId="0" fontId="59" fillId="34" borderId="1" xfId="0" applyFont="1" applyFill="1" applyBorder="1" applyAlignment="1">
      <alignment horizontal="center" vertical="center" wrapText="1"/>
    </xf>
    <xf numFmtId="0" fontId="59" fillId="36" borderId="1" xfId="0" applyFont="1" applyFill="1" applyBorder="1" applyAlignment="1">
      <alignment horizontal="center" vertical="center" wrapText="1"/>
    </xf>
    <xf numFmtId="0" fontId="32" fillId="2" borderId="0" xfId="0" applyFont="1" applyFill="1" applyAlignment="1">
      <alignment horizontal="center" vertical="center" wrapText="1"/>
    </xf>
    <xf numFmtId="0" fontId="57" fillId="31" borderId="0" xfId="0" applyFont="1" applyFill="1" applyAlignment="1">
      <alignment horizontal="left" vertical="center"/>
    </xf>
    <xf numFmtId="0" fontId="13" fillId="3" borderId="1" xfId="0" applyFont="1" applyFill="1" applyBorder="1" applyAlignment="1">
      <alignment horizontal="center" vertical="center" wrapText="1"/>
    </xf>
    <xf numFmtId="0" fontId="13" fillId="0" borderId="2" xfId="0" applyFont="1" applyBorder="1" applyAlignment="1">
      <alignment vertical="center" wrapText="1"/>
    </xf>
    <xf numFmtId="0" fontId="13" fillId="3" borderId="2" xfId="0" applyFont="1" applyFill="1" applyBorder="1" applyAlignment="1">
      <alignment horizontal="center" vertical="center" wrapText="1"/>
    </xf>
    <xf numFmtId="0" fontId="9" fillId="2" borderId="0" xfId="0" applyFont="1" applyFill="1" applyAlignment="1">
      <alignment vertical="center"/>
    </xf>
    <xf numFmtId="0" fontId="13" fillId="3" borderId="18" xfId="0" applyFont="1" applyFill="1" applyBorder="1" applyAlignment="1">
      <alignment horizontal="center" vertical="center" wrapText="1"/>
    </xf>
    <xf numFmtId="1" fontId="14" fillId="2" borderId="2" xfId="55" applyNumberFormat="1" applyFont="1" applyFill="1" applyBorder="1" applyAlignment="1">
      <alignment horizontal="center" vertical="center" wrapText="1"/>
    </xf>
    <xf numFmtId="0" fontId="12" fillId="2" borderId="2" xfId="0" applyFont="1" applyFill="1" applyBorder="1" applyAlignment="1">
      <alignment horizontal="left" vertical="center" wrapText="1"/>
    </xf>
    <xf numFmtId="0" fontId="12" fillId="2" borderId="2" xfId="0" applyFont="1" applyFill="1" applyBorder="1" applyAlignment="1">
      <alignment horizontal="center" vertical="center" wrapText="1"/>
    </xf>
    <xf numFmtId="166" fontId="12" fillId="2" borderId="2" xfId="0" applyNumberFormat="1"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2" fillId="2" borderId="1" xfId="0" applyFont="1" applyFill="1" applyBorder="1" applyAlignment="1">
      <alignment horizontal="left" vertical="center" wrapText="1"/>
    </xf>
    <xf numFmtId="166" fontId="12" fillId="2" borderId="1" xfId="0" applyNumberFormat="1" applyFont="1" applyFill="1" applyBorder="1" applyAlignment="1">
      <alignment horizontal="center" vertical="center" wrapText="1"/>
    </xf>
    <xf numFmtId="1" fontId="14" fillId="2" borderId="2" xfId="55" applyNumberFormat="1" applyFont="1" applyFill="1" applyBorder="1" applyAlignment="1">
      <alignment horizontal="left" vertical="center" wrapText="1"/>
    </xf>
    <xf numFmtId="1" fontId="14" fillId="2" borderId="1" xfId="55" applyNumberFormat="1" applyFont="1" applyFill="1" applyBorder="1" applyAlignment="1">
      <alignment horizontal="left" vertical="center" wrapText="1"/>
    </xf>
    <xf numFmtId="10" fontId="12" fillId="2" borderId="2" xfId="0" applyNumberFormat="1" applyFont="1" applyFill="1" applyBorder="1" applyAlignment="1">
      <alignment horizontal="center" vertical="center" wrapText="1"/>
    </xf>
    <xf numFmtId="0" fontId="12" fillId="2" borderId="1" xfId="0" applyFont="1" applyFill="1" applyBorder="1" applyAlignment="1">
      <alignment horizontal="center" vertical="center" wrapText="1"/>
    </xf>
    <xf numFmtId="10" fontId="12" fillId="2" borderId="1" xfId="0" applyNumberFormat="1" applyFont="1" applyFill="1" applyBorder="1" applyAlignment="1">
      <alignment horizontal="center" vertical="center" wrapText="1"/>
    </xf>
    <xf numFmtId="0" fontId="14" fillId="2" borderId="15"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55" fillId="31" borderId="17" xfId="0" applyFont="1" applyFill="1" applyBorder="1" applyAlignment="1">
      <alignment horizontal="center" vertical="center" wrapText="1"/>
    </xf>
    <xf numFmtId="0" fontId="55" fillId="31" borderId="17" xfId="0" applyFont="1" applyFill="1" applyBorder="1" applyAlignment="1">
      <alignment horizontal="center" vertical="center"/>
    </xf>
    <xf numFmtId="0" fontId="34" fillId="2" borderId="0" xfId="0" applyFont="1" applyFill="1" applyAlignment="1">
      <alignment vertical="center"/>
    </xf>
    <xf numFmtId="0" fontId="61" fillId="32" borderId="15" xfId="0" applyFont="1" applyFill="1" applyBorder="1" applyAlignment="1">
      <alignment horizontal="left" vertical="top"/>
    </xf>
    <xf numFmtId="0" fontId="61" fillId="32" borderId="16" xfId="0" applyFont="1" applyFill="1" applyBorder="1" applyAlignment="1">
      <alignment horizontal="left" vertical="top"/>
    </xf>
    <xf numFmtId="0" fontId="36" fillId="2" borderId="0" xfId="0" applyFont="1" applyFill="1" applyAlignment="1">
      <alignment horizontal="center" vertical="center" wrapText="1" shrinkToFit="1"/>
    </xf>
    <xf numFmtId="0" fontId="38" fillId="3" borderId="2" xfId="0" applyFont="1" applyFill="1" applyBorder="1" applyAlignment="1">
      <alignment horizontal="center" vertical="center" wrapText="1"/>
    </xf>
    <xf numFmtId="0" fontId="36" fillId="2" borderId="0" xfId="0" applyFont="1" applyFill="1" applyAlignment="1">
      <alignment horizontal="center" vertical="center" wrapText="1"/>
    </xf>
    <xf numFmtId="44" fontId="36" fillId="2" borderId="0" xfId="55" applyFont="1" applyFill="1" applyAlignment="1">
      <alignment horizontal="center" vertical="center"/>
    </xf>
    <xf numFmtId="44" fontId="6" fillId="2" borderId="0" xfId="55" applyFont="1" applyFill="1" applyAlignment="1">
      <alignment horizontal="center" vertical="center"/>
    </xf>
    <xf numFmtId="44" fontId="7" fillId="2" borderId="2" xfId="55" applyFont="1" applyFill="1" applyBorder="1" applyAlignment="1">
      <alignment horizontal="center" vertical="center" wrapText="1"/>
    </xf>
    <xf numFmtId="44" fontId="0" fillId="2" borderId="0" xfId="55" applyFont="1" applyFill="1" applyAlignment="1">
      <alignment horizontal="center" vertical="center"/>
    </xf>
    <xf numFmtId="16" fontId="36" fillId="2" borderId="0" xfId="0" applyNumberFormat="1" applyFont="1" applyFill="1" applyAlignment="1">
      <alignment horizontal="center" vertical="center" wrapText="1" shrinkToFit="1"/>
    </xf>
    <xf numFmtId="0" fontId="38" fillId="3" borderId="15" xfId="0" applyFont="1" applyFill="1" applyBorder="1" applyAlignment="1">
      <alignment horizontal="center" vertical="center" wrapText="1"/>
    </xf>
    <xf numFmtId="0" fontId="37" fillId="2" borderId="0" xfId="0" applyFont="1" applyFill="1" applyAlignment="1">
      <alignment vertical="center" wrapText="1"/>
    </xf>
    <xf numFmtId="0" fontId="37" fillId="2" borderId="0" xfId="0" applyFont="1" applyFill="1" applyAlignment="1">
      <alignment vertical="center"/>
    </xf>
    <xf numFmtId="0" fontId="41" fillId="2" borderId="0" xfId="0" applyFont="1" applyFill="1" applyAlignment="1">
      <alignment horizontal="left" vertical="center"/>
    </xf>
    <xf numFmtId="44" fontId="7" fillId="2" borderId="1" xfId="55" applyFont="1" applyFill="1" applyBorder="1" applyAlignment="1">
      <alignment horizontal="center" vertical="center" wrapText="1"/>
    </xf>
    <xf numFmtId="1" fontId="13" fillId="3" borderId="2" xfId="0" applyNumberFormat="1" applyFont="1" applyFill="1" applyBorder="1" applyAlignment="1">
      <alignment horizontal="center" vertical="center" wrapText="1"/>
    </xf>
    <xf numFmtId="0" fontId="66" fillId="2" borderId="0" xfId="0" applyFont="1" applyFill="1" applyAlignment="1">
      <alignment vertical="center"/>
    </xf>
    <xf numFmtId="0" fontId="41" fillId="2" borderId="0" xfId="0" applyFont="1" applyFill="1" applyAlignment="1">
      <alignment horizontal="left" vertical="center" wrapText="1"/>
    </xf>
    <xf numFmtId="0" fontId="41" fillId="2" borderId="0" xfId="0" applyFont="1" applyFill="1" applyAlignment="1">
      <alignment vertical="center" wrapText="1"/>
    </xf>
    <xf numFmtId="0" fontId="38" fillId="3" borderId="19" xfId="0" applyFont="1" applyFill="1" applyBorder="1" applyAlignment="1">
      <alignment horizontal="center" vertical="center" wrapText="1"/>
    </xf>
    <xf numFmtId="1" fontId="14" fillId="2" borderId="19" xfId="55" applyNumberFormat="1" applyFont="1" applyFill="1" applyBorder="1" applyAlignment="1">
      <alignment horizontal="center" vertical="center" wrapText="1"/>
    </xf>
    <xf numFmtId="0" fontId="58" fillId="31" borderId="19" xfId="0" applyFont="1" applyFill="1" applyBorder="1" applyAlignment="1">
      <alignment horizontal="center" vertical="center" wrapText="1"/>
    </xf>
    <xf numFmtId="0" fontId="58" fillId="31" borderId="19" xfId="0" applyFont="1" applyFill="1" applyBorder="1" applyAlignment="1">
      <alignment horizontal="left" vertical="center" wrapText="1"/>
    </xf>
    <xf numFmtId="0" fontId="50" fillId="32" borderId="19" xfId="0" applyFont="1" applyFill="1" applyBorder="1" applyAlignment="1">
      <alignment horizontal="left" vertical="center" wrapText="1"/>
    </xf>
    <xf numFmtId="0" fontId="58" fillId="35" borderId="19" xfId="0" applyFont="1" applyFill="1" applyBorder="1" applyAlignment="1">
      <alignment horizontal="center" vertical="center" wrapText="1"/>
    </xf>
    <xf numFmtId="0" fontId="58" fillId="34" borderId="19" xfId="0" applyFont="1" applyFill="1" applyBorder="1" applyAlignment="1">
      <alignment horizontal="center" vertical="center" wrapText="1"/>
    </xf>
    <xf numFmtId="0" fontId="58" fillId="34" borderId="19" xfId="0" applyFont="1" applyFill="1" applyBorder="1" applyAlignment="1">
      <alignment horizontal="left" vertical="center" wrapText="1"/>
    </xf>
    <xf numFmtId="0" fontId="15" fillId="26" borderId="19" xfId="0" applyFont="1" applyFill="1" applyBorder="1" applyAlignment="1">
      <alignment horizontal="left" vertical="center" wrapText="1"/>
    </xf>
    <xf numFmtId="0" fontId="58" fillId="36" borderId="19" xfId="0" applyFont="1" applyFill="1" applyBorder="1" applyAlignment="1">
      <alignment horizontal="center" vertical="center" wrapText="1"/>
    </xf>
    <xf numFmtId="0" fontId="58" fillId="36" borderId="19" xfId="0" applyFont="1" applyFill="1" applyBorder="1" applyAlignment="1">
      <alignment horizontal="left" vertical="center" wrapText="1"/>
    </xf>
    <xf numFmtId="0" fontId="15" fillId="37" borderId="19" xfId="0" applyFont="1" applyFill="1" applyBorder="1" applyAlignment="1">
      <alignment horizontal="left" vertical="center" wrapText="1"/>
    </xf>
    <xf numFmtId="0" fontId="6" fillId="88" borderId="14" xfId="0" applyFont="1" applyFill="1" applyBorder="1" applyAlignment="1">
      <alignment horizontal="center" vertical="center"/>
    </xf>
    <xf numFmtId="0" fontId="6" fillId="88" borderId="14" xfId="0" applyFont="1" applyFill="1" applyBorder="1" applyAlignment="1">
      <alignment vertical="center"/>
    </xf>
    <xf numFmtId="0" fontId="14" fillId="89" borderId="15" xfId="0" applyFont="1" applyFill="1" applyBorder="1" applyAlignment="1">
      <alignment horizontal="center" vertical="center" wrapText="1"/>
    </xf>
    <xf numFmtId="166" fontId="12" fillId="89" borderId="2" xfId="0" applyNumberFormat="1" applyFont="1" applyFill="1" applyBorder="1" applyAlignment="1">
      <alignment horizontal="center" vertical="center" wrapText="1"/>
    </xf>
    <xf numFmtId="0" fontId="12" fillId="89" borderId="2" xfId="0" applyFont="1" applyFill="1" applyBorder="1" applyAlignment="1">
      <alignment horizontal="center" vertical="center" wrapText="1"/>
    </xf>
    <xf numFmtId="0" fontId="13" fillId="3" borderId="19" xfId="0" applyFont="1" applyFill="1" applyBorder="1" applyAlignment="1">
      <alignment horizontal="center" vertical="center" wrapText="1"/>
    </xf>
    <xf numFmtId="1" fontId="14" fillId="2" borderId="19" xfId="55" applyNumberFormat="1" applyFont="1" applyFill="1" applyBorder="1" applyAlignment="1">
      <alignment horizontal="left" vertical="center" wrapText="1"/>
    </xf>
    <xf numFmtId="44" fontId="12" fillId="2" borderId="19" xfId="55" applyFont="1" applyFill="1" applyBorder="1" applyAlignment="1">
      <alignment horizontal="left" vertical="center" wrapText="1"/>
    </xf>
    <xf numFmtId="44" fontId="11" fillId="3" borderId="19" xfId="55" applyFont="1" applyFill="1" applyBorder="1" applyAlignment="1">
      <alignment horizontal="center" vertical="center" wrapText="1"/>
    </xf>
    <xf numFmtId="166" fontId="12" fillId="2" borderId="19" xfId="0" applyNumberFormat="1" applyFont="1" applyFill="1" applyBorder="1" applyAlignment="1">
      <alignment horizontal="center" vertical="center" wrapText="1"/>
    </xf>
    <xf numFmtId="10" fontId="12" fillId="2" borderId="19" xfId="0" applyNumberFormat="1" applyFont="1" applyFill="1" applyBorder="1" applyAlignment="1">
      <alignment horizontal="center" vertical="center" wrapText="1"/>
    </xf>
    <xf numFmtId="166" fontId="12" fillId="2" borderId="20" xfId="0" applyNumberFormat="1"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3" fillId="0" borderId="19" xfId="0" applyFont="1" applyBorder="1" applyAlignment="1">
      <alignment vertical="center" wrapText="1"/>
    </xf>
    <xf numFmtId="44" fontId="7" fillId="2" borderId="19" xfId="55" applyFont="1" applyFill="1" applyBorder="1" applyAlignment="1">
      <alignment horizontal="center" vertical="center" wrapText="1"/>
    </xf>
    <xf numFmtId="0" fontId="13" fillId="0" borderId="19" xfId="0" applyFont="1" applyBorder="1" applyAlignment="1">
      <alignment horizontal="left" vertical="center" wrapText="1"/>
    </xf>
    <xf numFmtId="4" fontId="7" fillId="2" borderId="19" xfId="55"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166" fontId="12" fillId="3" borderId="2" xfId="0" applyNumberFormat="1" applyFont="1" applyFill="1" applyBorder="1" applyAlignment="1">
      <alignment horizontal="center" vertical="center" wrapText="1"/>
    </xf>
    <xf numFmtId="10" fontId="12" fillId="3" borderId="2" xfId="0" applyNumberFormat="1" applyFont="1" applyFill="1" applyBorder="1" applyAlignment="1">
      <alignment horizontal="center" vertical="center" wrapText="1"/>
    </xf>
    <xf numFmtId="166" fontId="12" fillId="3" borderId="1" xfId="0" applyNumberFormat="1" applyFont="1" applyFill="1" applyBorder="1" applyAlignment="1">
      <alignment horizontal="center" vertical="center" wrapText="1"/>
    </xf>
    <xf numFmtId="10" fontId="12" fillId="3" borderId="1" xfId="0" applyNumberFormat="1" applyFont="1" applyFill="1" applyBorder="1" applyAlignment="1">
      <alignment horizontal="center" vertical="center" wrapText="1"/>
    </xf>
    <xf numFmtId="166" fontId="12" fillId="3" borderId="19" xfId="0" applyNumberFormat="1" applyFont="1" applyFill="1" applyBorder="1" applyAlignment="1">
      <alignment horizontal="center" vertical="center" wrapText="1"/>
    </xf>
    <xf numFmtId="0" fontId="14" fillId="3" borderId="15" xfId="0" applyFont="1" applyFill="1" applyBorder="1" applyAlignment="1">
      <alignment horizontal="center" vertical="center" wrapText="1"/>
    </xf>
    <xf numFmtId="0" fontId="31" fillId="3" borderId="19" xfId="0" applyFont="1" applyFill="1" applyBorder="1" applyAlignment="1">
      <alignment horizontal="center" vertical="center" wrapText="1"/>
    </xf>
    <xf numFmtId="0" fontId="13" fillId="3" borderId="19" xfId="0" applyFont="1" applyFill="1" applyBorder="1" applyAlignment="1">
      <alignment vertical="center" wrapText="1" shrinkToFit="1"/>
    </xf>
    <xf numFmtId="44" fontId="11" fillId="2" borderId="2" xfId="55" applyFont="1" applyFill="1" applyBorder="1" applyAlignment="1">
      <alignment horizontal="center" vertical="center" wrapText="1"/>
    </xf>
    <xf numFmtId="1" fontId="12" fillId="2" borderId="19" xfId="55" applyNumberFormat="1" applyFont="1" applyFill="1" applyBorder="1" applyAlignment="1">
      <alignment horizontal="center" vertical="center" wrapText="1"/>
    </xf>
    <xf numFmtId="0" fontId="31" fillId="3" borderId="2" xfId="0" applyFont="1" applyFill="1" applyBorder="1" applyAlignment="1">
      <alignment horizontal="center" vertical="center" wrapText="1"/>
    </xf>
    <xf numFmtId="0" fontId="106" fillId="3" borderId="2" xfId="0" applyFont="1" applyFill="1" applyBorder="1" applyAlignment="1">
      <alignment horizontal="center" vertical="center" wrapText="1"/>
    </xf>
    <xf numFmtId="44" fontId="107" fillId="2" borderId="2" xfId="55" applyFont="1" applyFill="1" applyBorder="1" applyAlignment="1">
      <alignment horizontal="center" vertical="center" wrapText="1"/>
    </xf>
    <xf numFmtId="3" fontId="108" fillId="3" borderId="19" xfId="0" applyNumberFormat="1" applyFont="1" applyFill="1" applyBorder="1" applyAlignment="1">
      <alignment horizontal="center" vertical="center" wrapText="1"/>
    </xf>
    <xf numFmtId="3" fontId="106" fillId="0" borderId="40" xfId="0" applyNumberFormat="1" applyFont="1" applyBorder="1" applyAlignment="1">
      <alignment horizontal="center" vertical="center"/>
    </xf>
    <xf numFmtId="1" fontId="14" fillId="3" borderId="19" xfId="55" applyNumberFormat="1" applyFont="1" applyFill="1" applyBorder="1" applyAlignment="1">
      <alignment horizontal="left" vertical="center" wrapText="1"/>
    </xf>
    <xf numFmtId="1" fontId="38" fillId="2" borderId="19" xfId="55" applyNumberFormat="1" applyFont="1" applyFill="1" applyBorder="1" applyAlignment="1">
      <alignment horizontal="center" vertical="center" wrapText="1"/>
    </xf>
    <xf numFmtId="44" fontId="38" fillId="2" borderId="19" xfId="55" applyFont="1" applyFill="1" applyBorder="1" applyAlignment="1">
      <alignment horizontal="center" vertical="center" wrapText="1"/>
    </xf>
    <xf numFmtId="0" fontId="109" fillId="0" borderId="19" xfId="0" applyFont="1" applyBorder="1" applyAlignment="1">
      <alignment vertical="center"/>
    </xf>
    <xf numFmtId="0" fontId="13" fillId="0" borderId="19" xfId="0" applyFont="1" applyBorder="1" applyAlignment="1">
      <alignment vertical="center" wrapText="1" shrinkToFit="1"/>
    </xf>
    <xf numFmtId="0" fontId="13" fillId="3" borderId="20" xfId="0" applyFont="1" applyFill="1" applyBorder="1" applyAlignment="1">
      <alignment horizontal="center" vertical="center" wrapText="1"/>
    </xf>
    <xf numFmtId="0" fontId="14" fillId="3" borderId="20" xfId="0" applyFont="1" applyFill="1" applyBorder="1" applyAlignment="1">
      <alignment horizontal="center" vertical="center" wrapText="1"/>
    </xf>
    <xf numFmtId="0" fontId="31" fillId="3" borderId="0" xfId="0" applyFont="1" applyFill="1" applyAlignment="1">
      <alignment vertical="center" wrapText="1"/>
    </xf>
    <xf numFmtId="44" fontId="11" fillId="89" borderId="19" xfId="55" applyFont="1" applyFill="1" applyBorder="1" applyAlignment="1">
      <alignment horizontal="center" vertical="center" wrapText="1"/>
    </xf>
    <xf numFmtId="166" fontId="12" fillId="89" borderId="19" xfId="0" applyNumberFormat="1" applyFont="1" applyFill="1" applyBorder="1" applyAlignment="1">
      <alignment horizontal="center" vertical="center" wrapText="1"/>
    </xf>
    <xf numFmtId="0" fontId="13" fillId="0" borderId="19" xfId="5" applyFont="1" applyBorder="1" applyAlignment="1">
      <alignment vertical="center" wrapText="1" shrinkToFit="1"/>
    </xf>
    <xf numFmtId="0" fontId="13" fillId="3" borderId="19" xfId="5" applyFont="1" applyFill="1" applyBorder="1" applyAlignment="1">
      <alignment horizontal="center" vertical="center" wrapText="1"/>
    </xf>
    <xf numFmtId="3" fontId="38" fillId="3" borderId="15" xfId="0" applyNumberFormat="1" applyFont="1" applyFill="1" applyBorder="1" applyAlignment="1">
      <alignment horizontal="center" vertical="center" wrapText="1"/>
    </xf>
    <xf numFmtId="1" fontId="14" fillId="2" borderId="84" xfId="55" applyNumberFormat="1" applyFont="1" applyFill="1" applyBorder="1" applyAlignment="1">
      <alignment horizontal="left" vertical="center" wrapText="1"/>
    </xf>
    <xf numFmtId="1" fontId="101" fillId="3" borderId="84" xfId="0" applyNumberFormat="1" applyFont="1" applyFill="1" applyBorder="1" applyAlignment="1">
      <alignment horizontal="center" vertical="center" wrapText="1"/>
    </xf>
    <xf numFmtId="0" fontId="102" fillId="3" borderId="2" xfId="0" applyFont="1" applyFill="1" applyBorder="1" applyAlignment="1">
      <alignment horizontal="center" vertical="center" wrapText="1"/>
    </xf>
    <xf numFmtId="1" fontId="105" fillId="2" borderId="84" xfId="55" applyNumberFormat="1" applyFont="1" applyFill="1" applyBorder="1" applyAlignment="1" applyProtection="1">
      <alignment horizontal="center" vertical="center" wrapText="1"/>
    </xf>
    <xf numFmtId="1" fontId="105" fillId="2" borderId="84" xfId="55" applyNumberFormat="1" applyFont="1" applyFill="1" applyBorder="1" applyAlignment="1">
      <alignment horizontal="center" vertical="center" wrapText="1"/>
    </xf>
    <xf numFmtId="1" fontId="105" fillId="2" borderId="84" xfId="55" applyNumberFormat="1" applyFont="1" applyFill="1" applyBorder="1" applyAlignment="1">
      <alignment horizontal="left" vertical="center" wrapText="1"/>
    </xf>
    <xf numFmtId="44" fontId="103" fillId="2" borderId="84" xfId="55" applyFont="1" applyFill="1" applyBorder="1" applyAlignment="1">
      <alignment horizontal="left" vertical="center" wrapText="1"/>
    </xf>
    <xf numFmtId="44" fontId="104" fillId="3" borderId="84" xfId="55" applyFont="1" applyFill="1" applyBorder="1" applyAlignment="1">
      <alignment horizontal="center" vertical="center" wrapText="1"/>
    </xf>
    <xf numFmtId="166" fontId="103" fillId="2" borderId="84" xfId="0" applyNumberFormat="1" applyFont="1" applyFill="1" applyBorder="1" applyAlignment="1">
      <alignment horizontal="center" vertical="center" wrapText="1"/>
    </xf>
    <xf numFmtId="10" fontId="103" fillId="2" borderId="84" xfId="0" applyNumberFormat="1" applyFont="1" applyFill="1" applyBorder="1" applyAlignment="1">
      <alignment horizontal="center" vertical="center" wrapText="1"/>
    </xf>
    <xf numFmtId="0" fontId="105" fillId="3" borderId="85" xfId="0" applyFont="1" applyFill="1" applyBorder="1" applyAlignment="1">
      <alignment horizontal="center" vertical="center" wrapText="1"/>
    </xf>
    <xf numFmtId="0" fontId="102" fillId="3" borderId="15" xfId="0" applyFont="1" applyFill="1" applyBorder="1" applyAlignment="1">
      <alignment horizontal="center" vertical="center" wrapText="1"/>
    </xf>
    <xf numFmtId="166" fontId="103" fillId="2" borderId="85" xfId="0" applyNumberFormat="1" applyFont="1" applyFill="1" applyBorder="1" applyAlignment="1">
      <alignment horizontal="center" vertical="center" wrapText="1"/>
    </xf>
    <xf numFmtId="0" fontId="105" fillId="2" borderId="85" xfId="0" applyFont="1" applyFill="1" applyBorder="1" applyAlignment="1">
      <alignment horizontal="center" vertical="center" wrapText="1"/>
    </xf>
    <xf numFmtId="1" fontId="14" fillId="2" borderId="84" xfId="55" applyNumberFormat="1" applyFont="1" applyFill="1" applyBorder="1" applyAlignment="1">
      <alignment horizontal="center" vertical="center" wrapText="1"/>
    </xf>
    <xf numFmtId="4" fontId="7" fillId="2" borderId="84" xfId="55" applyNumberFormat="1" applyFont="1" applyFill="1" applyBorder="1" applyAlignment="1">
      <alignment horizontal="center" vertical="center" wrapText="1"/>
    </xf>
    <xf numFmtId="3" fontId="12" fillId="3" borderId="40" xfId="0" applyNumberFormat="1" applyFont="1" applyFill="1" applyBorder="1" applyAlignment="1">
      <alignment horizontal="center" vertical="center" wrapText="1"/>
    </xf>
    <xf numFmtId="0" fontId="13" fillId="0" borderId="84" xfId="0" applyFont="1" applyBorder="1" applyAlignment="1">
      <alignment vertical="center" wrapText="1" shrinkToFit="1"/>
    </xf>
    <xf numFmtId="1" fontId="13" fillId="3" borderId="84" xfId="0" applyNumberFormat="1" applyFont="1" applyFill="1" applyBorder="1" applyAlignment="1">
      <alignment horizontal="center" vertical="center" wrapText="1"/>
    </xf>
    <xf numFmtId="0" fontId="13" fillId="3" borderId="85" xfId="0" applyFont="1" applyFill="1" applyBorder="1" applyAlignment="1">
      <alignment horizontal="center" vertical="center" wrapText="1"/>
    </xf>
    <xf numFmtId="44" fontId="12" fillId="2" borderId="84" xfId="55" applyFont="1" applyFill="1" applyBorder="1" applyAlignment="1">
      <alignment horizontal="left" vertical="center" wrapText="1"/>
    </xf>
    <xf numFmtId="44" fontId="11" fillId="3" borderId="84" xfId="55" applyFont="1" applyFill="1" applyBorder="1" applyAlignment="1">
      <alignment horizontal="center" vertical="center" wrapText="1"/>
    </xf>
    <xf numFmtId="166" fontId="12" fillId="2" borderId="84" xfId="0" applyNumberFormat="1" applyFont="1" applyFill="1" applyBorder="1" applyAlignment="1">
      <alignment horizontal="center" vertical="center" wrapText="1"/>
    </xf>
    <xf numFmtId="10" fontId="12" fillId="2" borderId="84" xfId="0" applyNumberFormat="1" applyFont="1" applyFill="1" applyBorder="1" applyAlignment="1">
      <alignment horizontal="center" vertical="center" wrapText="1"/>
    </xf>
    <xf numFmtId="166" fontId="12" fillId="2" borderId="85" xfId="0" applyNumberFormat="1" applyFont="1" applyFill="1" applyBorder="1" applyAlignment="1">
      <alignment horizontal="center" vertical="center" wrapText="1"/>
    </xf>
    <xf numFmtId="3" fontId="14" fillId="3" borderId="40" xfId="0" applyNumberFormat="1" applyFont="1" applyFill="1" applyBorder="1" applyAlignment="1">
      <alignment horizontal="center" vertical="center" wrapText="1"/>
    </xf>
    <xf numFmtId="0" fontId="110" fillId="2" borderId="0" xfId="0" applyFont="1" applyFill="1" applyAlignment="1">
      <alignment vertical="center"/>
    </xf>
    <xf numFmtId="0" fontId="13" fillId="3" borderId="19" xfId="0" applyFont="1" applyFill="1" applyBorder="1" applyAlignment="1">
      <alignment vertical="center" wrapText="1"/>
    </xf>
    <xf numFmtId="1" fontId="14" fillId="3" borderId="2" xfId="55" applyNumberFormat="1" applyFont="1" applyFill="1" applyBorder="1" applyAlignment="1">
      <alignment horizontal="left" vertical="center" wrapText="1"/>
    </xf>
    <xf numFmtId="1" fontId="14" fillId="3" borderId="1" xfId="55" applyNumberFormat="1" applyFont="1" applyFill="1" applyBorder="1" applyAlignment="1">
      <alignment horizontal="left" vertical="center" wrapText="1"/>
    </xf>
    <xf numFmtId="44" fontId="14" fillId="3" borderId="15" xfId="55" applyFont="1" applyFill="1" applyBorder="1" applyAlignment="1">
      <alignment horizontal="center" vertical="center" wrapText="1"/>
    </xf>
    <xf numFmtId="44" fontId="7" fillId="3" borderId="15" xfId="55" applyFont="1" applyFill="1" applyBorder="1" applyAlignment="1">
      <alignment horizontal="center" vertical="center" wrapText="1"/>
    </xf>
    <xf numFmtId="166" fontId="14" fillId="3" borderId="15" xfId="0" applyNumberFormat="1" applyFont="1" applyFill="1" applyBorder="1" applyAlignment="1">
      <alignment horizontal="center" vertical="center" wrapText="1"/>
    </xf>
    <xf numFmtId="0" fontId="12" fillId="0" borderId="19" xfId="0" applyFont="1" applyBorder="1" applyAlignment="1">
      <alignment horizontal="center" vertical="center" wrapText="1"/>
    </xf>
    <xf numFmtId="3" fontId="12" fillId="3" borderId="19" xfId="0" applyNumberFormat="1" applyFont="1" applyFill="1" applyBorder="1" applyAlignment="1">
      <alignment horizontal="center" vertical="center" wrapText="1"/>
    </xf>
    <xf numFmtId="1" fontId="14" fillId="2" borderId="1" xfId="55" applyNumberFormat="1" applyFont="1" applyFill="1" applyBorder="1" applyAlignment="1">
      <alignment horizontal="center" vertical="center" wrapText="1"/>
    </xf>
    <xf numFmtId="0" fontId="13" fillId="3" borderId="84" xfId="0" applyFont="1" applyFill="1" applyBorder="1" applyAlignment="1">
      <alignment vertical="center" wrapText="1" shrinkToFit="1"/>
    </xf>
    <xf numFmtId="0" fontId="12" fillId="3" borderId="19" xfId="0" applyFont="1" applyFill="1" applyBorder="1" applyAlignment="1">
      <alignment vertical="center" wrapText="1"/>
    </xf>
    <xf numFmtId="0" fontId="12" fillId="0" borderId="19" xfId="0" applyFont="1" applyBorder="1" applyAlignment="1">
      <alignment vertical="center" wrapText="1"/>
    </xf>
    <xf numFmtId="49" fontId="38" fillId="3" borderId="19" xfId="0" applyNumberFormat="1" applyFont="1" applyFill="1" applyBorder="1" applyAlignment="1">
      <alignment horizontal="center" vertical="center" wrapText="1"/>
    </xf>
    <xf numFmtId="1" fontId="13" fillId="3" borderId="19" xfId="0" applyNumberFormat="1" applyFont="1" applyFill="1" applyBorder="1" applyAlignment="1">
      <alignment horizontal="center" vertical="center" wrapText="1"/>
    </xf>
    <xf numFmtId="1" fontId="38" fillId="3" borderId="19" xfId="55" applyNumberFormat="1" applyFont="1" applyFill="1" applyBorder="1" applyAlignment="1">
      <alignment horizontal="center" vertical="center" wrapText="1"/>
    </xf>
    <xf numFmtId="0" fontId="13" fillId="0" borderId="19" xfId="5" applyFont="1" applyBorder="1" applyAlignment="1">
      <alignment horizontal="left" vertical="center" wrapText="1" readingOrder="1"/>
    </xf>
    <xf numFmtId="0" fontId="13" fillId="0" borderId="19" xfId="5" applyFont="1" applyBorder="1" applyAlignment="1">
      <alignment horizontal="center" vertical="center" wrapText="1"/>
    </xf>
    <xf numFmtId="3" fontId="38" fillId="0" borderId="19" xfId="5" applyNumberFormat="1" applyFont="1" applyBorder="1" applyAlignment="1">
      <alignment horizontal="center" vertical="center" wrapText="1"/>
    </xf>
    <xf numFmtId="0" fontId="13" fillId="3" borderId="19" xfId="752" applyFont="1" applyFill="1" applyBorder="1" applyAlignment="1">
      <alignment horizontal="left" vertical="center" wrapText="1"/>
    </xf>
    <xf numFmtId="0" fontId="13" fillId="3" borderId="19" xfId="0" applyFont="1" applyFill="1" applyBorder="1" applyAlignment="1">
      <alignment horizontal="center" vertical="center"/>
    </xf>
    <xf numFmtId="0" fontId="13" fillId="3" borderId="20" xfId="752" applyFont="1" applyFill="1" applyBorder="1" applyAlignment="1">
      <alignment horizontal="left" vertical="center" wrapText="1"/>
    </xf>
    <xf numFmtId="0" fontId="13" fillId="3" borderId="34" xfId="752" applyFont="1" applyFill="1" applyBorder="1" applyAlignment="1">
      <alignment horizontal="left" vertical="center" wrapText="1"/>
    </xf>
    <xf numFmtId="0" fontId="11" fillId="3" borderId="19" xfId="0" applyFont="1" applyFill="1" applyBorder="1" applyAlignment="1">
      <alignment horizontal="left" vertical="center" wrapText="1"/>
    </xf>
    <xf numFmtId="0" fontId="12" fillId="2" borderId="0" xfId="0" applyFont="1" applyFill="1" applyAlignment="1">
      <alignment vertical="center"/>
    </xf>
    <xf numFmtId="0" fontId="0" fillId="3" borderId="0" xfId="0" applyFill="1"/>
    <xf numFmtId="1" fontId="13" fillId="89" borderId="2" xfId="0" applyNumberFormat="1" applyFont="1" applyFill="1" applyBorder="1" applyAlignment="1">
      <alignment horizontal="center" vertical="center" wrapText="1"/>
    </xf>
    <xf numFmtId="0" fontId="109" fillId="0" borderId="19" xfId="0" applyFont="1" applyBorder="1" applyAlignment="1">
      <alignment vertical="center" wrapText="1"/>
    </xf>
    <xf numFmtId="0" fontId="12" fillId="0" borderId="13" xfId="0" applyFont="1" applyBorder="1" applyAlignment="1">
      <alignment horizontal="center" vertical="center"/>
    </xf>
    <xf numFmtId="0" fontId="11" fillId="3" borderId="40" xfId="0" applyFont="1" applyFill="1" applyBorder="1" applyAlignment="1">
      <alignment horizontal="left" vertical="top" wrapText="1"/>
    </xf>
    <xf numFmtId="2" fontId="0" fillId="0" borderId="0" xfId="0" applyNumberFormat="1"/>
    <xf numFmtId="0" fontId="13" fillId="0" borderId="90" xfId="5" applyFont="1" applyBorder="1" applyAlignment="1">
      <alignment vertical="center" wrapText="1" shrinkToFit="1"/>
    </xf>
    <xf numFmtId="44" fontId="7" fillId="2" borderId="84" xfId="55" applyFont="1" applyFill="1" applyBorder="1" applyAlignment="1">
      <alignment horizontal="center" vertical="center" wrapText="1"/>
    </xf>
    <xf numFmtId="0" fontId="112" fillId="3" borderId="15" xfId="0" applyFont="1" applyFill="1" applyBorder="1" applyAlignment="1">
      <alignment horizontal="center" vertical="center" wrapText="1"/>
    </xf>
    <xf numFmtId="1" fontId="113" fillId="2" borderId="84" xfId="55" applyNumberFormat="1" applyFont="1" applyFill="1" applyBorder="1" applyAlignment="1">
      <alignment horizontal="center" vertical="center" wrapText="1"/>
    </xf>
    <xf numFmtId="1" fontId="113" fillId="2" borderId="84" xfId="55" applyNumberFormat="1" applyFont="1" applyFill="1" applyBorder="1" applyAlignment="1">
      <alignment horizontal="left" vertical="center" wrapText="1"/>
    </xf>
    <xf numFmtId="44" fontId="115" fillId="2" borderId="84" xfId="55" applyFont="1" applyFill="1" applyBorder="1" applyAlignment="1">
      <alignment horizontal="left" vertical="center" wrapText="1"/>
    </xf>
    <xf numFmtId="166" fontId="115" fillId="3" borderId="84" xfId="0" applyNumberFormat="1" applyFont="1" applyFill="1" applyBorder="1" applyAlignment="1">
      <alignment horizontal="center" vertical="center" wrapText="1"/>
    </xf>
    <xf numFmtId="10" fontId="115" fillId="3" borderId="84" xfId="0" applyNumberFormat="1" applyFont="1" applyFill="1" applyBorder="1" applyAlignment="1">
      <alignment horizontal="center" vertical="center" wrapText="1"/>
    </xf>
    <xf numFmtId="166" fontId="115" fillId="2" borderId="84" xfId="0" applyNumberFormat="1" applyFont="1" applyFill="1" applyBorder="1" applyAlignment="1">
      <alignment horizontal="center" vertical="center" wrapText="1"/>
    </xf>
    <xf numFmtId="0" fontId="12" fillId="0" borderId="84" xfId="0" applyFont="1" applyBorder="1" applyAlignment="1">
      <alignment vertical="center" wrapText="1"/>
    </xf>
    <xf numFmtId="0" fontId="38" fillId="3" borderId="95" xfId="0" applyFont="1" applyFill="1" applyBorder="1" applyAlignment="1">
      <alignment horizontal="center" vertical="center" wrapText="1"/>
    </xf>
    <xf numFmtId="4" fontId="114" fillId="2" borderId="84" xfId="55" applyNumberFormat="1"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84" xfId="0" applyFont="1" applyBorder="1" applyAlignment="1">
      <alignment horizontal="center" vertical="center" wrapText="1"/>
    </xf>
    <xf numFmtId="0" fontId="38" fillId="3" borderId="0" xfId="0" applyFont="1" applyFill="1" applyAlignment="1">
      <alignment horizontal="left" vertical="center"/>
    </xf>
    <xf numFmtId="0" fontId="13" fillId="3" borderId="0" xfId="0" applyFont="1" applyFill="1" applyAlignment="1">
      <alignment vertical="center" wrapText="1" shrinkToFit="1"/>
    </xf>
    <xf numFmtId="0" fontId="13" fillId="3" borderId="0" xfId="0" applyFont="1" applyFill="1" applyAlignment="1">
      <alignment horizontal="center" vertical="center" wrapText="1"/>
    </xf>
    <xf numFmtId="0" fontId="38" fillId="3" borderId="0" xfId="0" applyFont="1" applyFill="1" applyAlignment="1">
      <alignment horizontal="center" vertical="center" wrapText="1"/>
    </xf>
    <xf numFmtId="0" fontId="14" fillId="3" borderId="0" xfId="0" applyFont="1" applyFill="1" applyAlignment="1">
      <alignment horizontal="center" vertical="center"/>
    </xf>
    <xf numFmtId="0" fontId="7" fillId="3" borderId="0" xfId="0" applyFont="1" applyFill="1" applyAlignment="1">
      <alignment horizontal="center" vertical="center"/>
    </xf>
    <xf numFmtId="1" fontId="38" fillId="3" borderId="0" xfId="0" applyNumberFormat="1" applyFont="1" applyFill="1" applyAlignment="1">
      <alignment horizontal="center" vertical="center"/>
    </xf>
    <xf numFmtId="0" fontId="12" fillId="3" borderId="0" xfId="0" applyFont="1" applyFill="1" applyAlignment="1">
      <alignment horizontal="left" vertical="center"/>
    </xf>
    <xf numFmtId="0" fontId="11" fillId="3" borderId="0" xfId="0" applyFont="1" applyFill="1" applyAlignment="1">
      <alignment horizontal="center" vertical="center"/>
    </xf>
    <xf numFmtId="0" fontId="12" fillId="3" borderId="0" xfId="0" applyFont="1" applyFill="1" applyAlignment="1">
      <alignment horizontal="center" vertical="center"/>
    </xf>
    <xf numFmtId="166" fontId="38" fillId="3" borderId="0" xfId="0" applyNumberFormat="1" applyFont="1" applyFill="1" applyAlignment="1">
      <alignment horizontal="center" vertical="center"/>
    </xf>
    <xf numFmtId="0" fontId="38" fillId="3" borderId="0" xfId="0" applyFont="1" applyFill="1" applyAlignment="1">
      <alignment horizontal="center" vertical="center"/>
    </xf>
    <xf numFmtId="0" fontId="35" fillId="3" borderId="0" xfId="0" applyFont="1" applyFill="1" applyAlignment="1">
      <alignment vertical="center"/>
    </xf>
    <xf numFmtId="0" fontId="12" fillId="0" borderId="90" xfId="0" applyFont="1" applyBorder="1" applyAlignment="1">
      <alignment horizontal="center" vertical="center" wrapText="1"/>
    </xf>
    <xf numFmtId="0" fontId="12" fillId="0" borderId="2" xfId="0" applyFont="1" applyBorder="1" applyAlignment="1">
      <alignment vertical="center" wrapText="1"/>
    </xf>
    <xf numFmtId="0" fontId="12" fillId="0" borderId="90" xfId="0" applyFont="1" applyBorder="1" applyAlignment="1">
      <alignment vertical="center" wrapText="1"/>
    </xf>
    <xf numFmtId="0" fontId="35" fillId="2" borderId="0" xfId="18394" applyNumberFormat="1" applyFont="1" applyFill="1" applyAlignment="1">
      <alignment horizontal="center" vertical="center" wrapText="1" shrinkToFit="1"/>
    </xf>
    <xf numFmtId="0" fontId="5" fillId="2" borderId="0" xfId="18394" applyNumberFormat="1" applyFont="1" applyFill="1" applyAlignment="1">
      <alignment horizontal="center" vertical="center" wrapText="1" shrinkToFit="1"/>
    </xf>
    <xf numFmtId="0" fontId="6" fillId="2" borderId="0" xfId="18394" applyNumberFormat="1" applyFont="1" applyFill="1" applyAlignment="1">
      <alignment horizontal="center" vertical="center" wrapText="1" shrinkToFit="1"/>
    </xf>
    <xf numFmtId="0" fontId="9" fillId="2" borderId="0" xfId="18394" applyNumberFormat="1" applyFont="1" applyFill="1" applyAlignment="1">
      <alignment vertical="center"/>
    </xf>
    <xf numFmtId="0" fontId="59" fillId="31" borderId="1" xfId="18394" applyNumberFormat="1" applyFont="1" applyFill="1" applyBorder="1" applyAlignment="1">
      <alignment horizontal="center" vertical="center" wrapText="1"/>
    </xf>
    <xf numFmtId="0" fontId="59" fillId="31" borderId="2" xfId="18394" applyNumberFormat="1" applyFont="1" applyFill="1" applyBorder="1" applyAlignment="1">
      <alignment horizontal="center" vertical="center" wrapText="1"/>
    </xf>
    <xf numFmtId="0" fontId="13" fillId="3" borderId="2" xfId="18394" applyNumberFormat="1" applyFont="1" applyFill="1" applyBorder="1" applyAlignment="1">
      <alignment horizontal="center" vertical="center" wrapText="1"/>
    </xf>
    <xf numFmtId="0" fontId="13" fillId="3" borderId="19" xfId="18394" applyNumberFormat="1" applyFont="1" applyFill="1" applyBorder="1" applyAlignment="1">
      <alignment horizontal="center" vertical="center" wrapText="1"/>
    </xf>
    <xf numFmtId="0" fontId="0" fillId="2" borderId="0" xfId="18394" applyNumberFormat="1" applyFont="1" applyFill="1" applyAlignment="1">
      <alignment horizontal="center" vertical="center" wrapText="1" shrinkToFit="1"/>
    </xf>
    <xf numFmtId="0" fontId="35" fillId="2" borderId="0" xfId="18394" applyNumberFormat="1" applyFont="1" applyFill="1" applyAlignment="1">
      <alignment horizontal="center" vertical="center" wrapText="1"/>
    </xf>
    <xf numFmtId="0" fontId="37" fillId="2" borderId="0" xfId="18394" applyNumberFormat="1" applyFont="1" applyFill="1" applyAlignment="1">
      <alignment vertical="center"/>
    </xf>
    <xf numFmtId="0" fontId="37" fillId="2" borderId="0" xfId="18394" applyNumberFormat="1" applyFont="1" applyFill="1" applyAlignment="1">
      <alignment horizontal="left" vertical="center" wrapText="1"/>
    </xf>
    <xf numFmtId="0" fontId="13" fillId="3" borderId="90" xfId="5" applyFont="1" applyFill="1" applyBorder="1" applyAlignment="1">
      <alignment horizontal="center" vertical="center" wrapText="1"/>
    </xf>
    <xf numFmtId="1" fontId="14" fillId="2" borderId="90" xfId="55" applyNumberFormat="1" applyFont="1" applyFill="1" applyBorder="1" applyAlignment="1">
      <alignment horizontal="center" vertical="center" wrapText="1"/>
    </xf>
    <xf numFmtId="44" fontId="7" fillId="2" borderId="90" xfId="55" applyFont="1" applyFill="1" applyBorder="1" applyAlignment="1">
      <alignment horizontal="center" vertical="center" wrapText="1"/>
    </xf>
    <xf numFmtId="1" fontId="14" fillId="2" borderId="90" xfId="55" applyNumberFormat="1" applyFont="1" applyFill="1" applyBorder="1" applyAlignment="1">
      <alignment horizontal="left" vertical="center" wrapText="1"/>
    </xf>
    <xf numFmtId="44" fontId="12" fillId="2" borderId="90" xfId="55" applyFont="1" applyFill="1" applyBorder="1" applyAlignment="1">
      <alignment horizontal="left" vertical="center" wrapText="1"/>
    </xf>
    <xf numFmtId="44" fontId="11" fillId="3" borderId="90" xfId="55" applyFont="1" applyFill="1" applyBorder="1" applyAlignment="1">
      <alignment horizontal="center" vertical="center" wrapText="1"/>
    </xf>
    <xf numFmtId="166" fontId="12" fillId="2" borderId="90" xfId="0" applyNumberFormat="1" applyFont="1" applyFill="1" applyBorder="1" applyAlignment="1">
      <alignment horizontal="center" vertical="center" wrapText="1"/>
    </xf>
    <xf numFmtId="10" fontId="12" fillId="2" borderId="90" xfId="0" applyNumberFormat="1" applyFont="1" applyFill="1" applyBorder="1" applyAlignment="1">
      <alignment horizontal="center" vertical="center" wrapText="1"/>
    </xf>
    <xf numFmtId="166" fontId="12" fillId="2" borderId="97" xfId="0" applyNumberFormat="1" applyFont="1" applyFill="1" applyBorder="1" applyAlignment="1">
      <alignment horizontal="center" vertical="center" wrapText="1"/>
    </xf>
    <xf numFmtId="0" fontId="14" fillId="2" borderId="97" xfId="0" applyFont="1" applyFill="1" applyBorder="1" applyAlignment="1">
      <alignment horizontal="center" vertical="center" wrapText="1"/>
    </xf>
    <xf numFmtId="4" fontId="7" fillId="2" borderId="90" xfId="55" applyNumberFormat="1" applyFont="1" applyFill="1" applyBorder="1" applyAlignment="1">
      <alignment horizontal="center" vertical="center" wrapText="1"/>
    </xf>
    <xf numFmtId="0" fontId="13" fillId="0" borderId="90" xfId="0" applyFont="1" applyBorder="1" applyAlignment="1">
      <alignment vertical="center" wrapText="1" shrinkToFit="1"/>
    </xf>
    <xf numFmtId="0" fontId="13" fillId="3" borderId="90" xfId="0" applyFont="1" applyFill="1" applyBorder="1" applyAlignment="1">
      <alignment horizontal="center" vertical="center" wrapText="1"/>
    </xf>
    <xf numFmtId="0" fontId="13" fillId="2" borderId="90" xfId="0" applyFont="1" applyFill="1" applyBorder="1" applyAlignment="1">
      <alignment vertical="center" wrapText="1" shrinkToFit="1"/>
    </xf>
    <xf numFmtId="0" fontId="12" fillId="2" borderId="90" xfId="0" applyFont="1" applyFill="1" applyBorder="1" applyAlignment="1">
      <alignment horizontal="center" vertical="center" wrapText="1"/>
    </xf>
    <xf numFmtId="1" fontId="12" fillId="2" borderId="90" xfId="55" applyNumberFormat="1" applyFont="1" applyFill="1" applyBorder="1" applyAlignment="1">
      <alignment horizontal="center" vertical="center" wrapText="1"/>
    </xf>
    <xf numFmtId="4" fontId="7" fillId="2" borderId="90" xfId="0" applyNumberFormat="1" applyFont="1" applyFill="1" applyBorder="1" applyAlignment="1">
      <alignment horizontal="center" vertical="center" wrapText="1"/>
    </xf>
    <xf numFmtId="0" fontId="13" fillId="0" borderId="90" xfId="0" applyFont="1" applyBorder="1" applyAlignment="1">
      <alignment vertical="center" wrapText="1"/>
    </xf>
    <xf numFmtId="0" fontId="38" fillId="3" borderId="90" xfId="0" applyFont="1" applyFill="1" applyBorder="1" applyAlignment="1">
      <alignment horizontal="center" vertical="center" wrapText="1"/>
    </xf>
    <xf numFmtId="1" fontId="38" fillId="2" borderId="90" xfId="55" applyNumberFormat="1" applyFont="1" applyFill="1" applyBorder="1" applyAlignment="1">
      <alignment horizontal="center" vertical="center" wrapText="1"/>
    </xf>
    <xf numFmtId="4" fontId="38" fillId="2" borderId="90" xfId="55" applyNumberFormat="1" applyFont="1" applyFill="1" applyBorder="1" applyAlignment="1">
      <alignment horizontal="center" vertical="center" wrapText="1"/>
    </xf>
    <xf numFmtId="0" fontId="109" fillId="0" borderId="90" xfId="0" applyFont="1" applyBorder="1" applyAlignment="1">
      <alignment vertical="center" wrapText="1"/>
    </xf>
    <xf numFmtId="0" fontId="116" fillId="0" borderId="90" xfId="0" applyFont="1" applyBorder="1" applyAlignment="1">
      <alignment vertical="center" wrapText="1"/>
    </xf>
    <xf numFmtId="0" fontId="61" fillId="0" borderId="0" xfId="0" applyFont="1" applyAlignment="1">
      <alignment vertical="center" wrapText="1"/>
    </xf>
    <xf numFmtId="0" fontId="63" fillId="31" borderId="1" xfId="0" applyFont="1" applyFill="1" applyBorder="1" applyAlignment="1">
      <alignment horizontal="left" vertical="center" wrapText="1"/>
    </xf>
    <xf numFmtId="0" fontId="6" fillId="0" borderId="0" xfId="0" applyFont="1" applyAlignment="1">
      <alignment vertical="center" wrapText="1"/>
    </xf>
    <xf numFmtId="0" fontId="63" fillId="34" borderId="1" xfId="0" applyFont="1" applyFill="1" applyBorder="1" applyAlignment="1">
      <alignment horizontal="left" vertical="center" wrapText="1"/>
    </xf>
    <xf numFmtId="0" fontId="63" fillId="34" borderId="1" xfId="0" applyFont="1" applyFill="1" applyBorder="1" applyAlignment="1">
      <alignment vertical="center" wrapText="1"/>
    </xf>
    <xf numFmtId="0" fontId="9" fillId="2" borderId="0" xfId="0" applyFont="1" applyFill="1" applyAlignment="1">
      <alignment vertical="center" wrapText="1"/>
    </xf>
    <xf numFmtId="0" fontId="13" fillId="3" borderId="90" xfId="0" applyFont="1" applyFill="1" applyBorder="1" applyAlignment="1">
      <alignment vertical="center" wrapText="1" shrinkToFit="1"/>
    </xf>
    <xf numFmtId="1" fontId="13" fillId="3" borderId="90" xfId="0" applyNumberFormat="1" applyFont="1" applyFill="1" applyBorder="1" applyAlignment="1">
      <alignment horizontal="center" vertical="center" wrapText="1"/>
    </xf>
    <xf numFmtId="1" fontId="14" fillId="2" borderId="90" xfId="55" applyNumberFormat="1" applyFont="1" applyFill="1" applyBorder="1" applyAlignment="1" applyProtection="1">
      <alignment horizontal="center" vertical="center" wrapText="1"/>
    </xf>
    <xf numFmtId="0" fontId="14" fillId="3" borderId="97" xfId="0" applyFont="1" applyFill="1" applyBorder="1" applyAlignment="1">
      <alignment horizontal="center" vertical="center" wrapText="1"/>
    </xf>
    <xf numFmtId="0" fontId="63" fillId="31" borderId="15" xfId="0" applyFont="1" applyFill="1" applyBorder="1" applyAlignment="1">
      <alignment horizontal="left" vertical="center"/>
    </xf>
    <xf numFmtId="0" fontId="63" fillId="31" borderId="97" xfId="0" applyFont="1" applyFill="1" applyBorder="1" applyAlignment="1">
      <alignment horizontal="left" vertical="center"/>
    </xf>
    <xf numFmtId="0" fontId="63" fillId="34" borderId="15" xfId="0" applyFont="1" applyFill="1" applyBorder="1" applyAlignment="1">
      <alignment horizontal="left" vertical="center"/>
    </xf>
    <xf numFmtId="0" fontId="63" fillId="34" borderId="97" xfId="0" applyFont="1" applyFill="1" applyBorder="1" applyAlignment="1">
      <alignment horizontal="left" vertical="center"/>
    </xf>
    <xf numFmtId="0" fontId="63" fillId="34" borderId="97" xfId="0" applyFont="1" applyFill="1" applyBorder="1" applyAlignment="1">
      <alignment vertical="center"/>
    </xf>
    <xf numFmtId="0" fontId="13" fillId="0" borderId="2" xfId="0" applyFont="1" applyBorder="1" applyAlignment="1">
      <alignment vertical="center" wrapText="1" shrinkToFit="1"/>
    </xf>
    <xf numFmtId="0" fontId="101" fillId="0" borderId="90" xfId="0" applyFont="1" applyBorder="1" applyAlignment="1">
      <alignment vertical="center" wrapText="1" shrinkToFit="1"/>
    </xf>
    <xf numFmtId="0" fontId="109" fillId="0" borderId="2" xfId="0" applyFont="1" applyBorder="1" applyAlignment="1">
      <alignment vertical="center" wrapText="1"/>
    </xf>
    <xf numFmtId="0" fontId="101" fillId="3" borderId="84" xfId="0" applyFont="1" applyFill="1" applyBorder="1" applyAlignment="1">
      <alignment horizontal="center" vertical="center" wrapText="1"/>
    </xf>
    <xf numFmtId="0" fontId="13" fillId="3" borderId="84" xfId="0" applyFont="1" applyFill="1" applyBorder="1" applyAlignment="1">
      <alignment horizontal="center" vertical="center" wrapText="1"/>
    </xf>
    <xf numFmtId="0" fontId="12" fillId="61" borderId="90" xfId="0" applyFont="1" applyFill="1" applyBorder="1" applyAlignment="1">
      <alignment horizontal="center" vertical="center" wrapText="1"/>
    </xf>
    <xf numFmtId="0" fontId="12" fillId="61" borderId="90" xfId="0" applyFont="1" applyFill="1" applyBorder="1" applyAlignment="1">
      <alignment horizontal="center" vertical="center"/>
    </xf>
    <xf numFmtId="4" fontId="11" fillId="2" borderId="90" xfId="55" applyNumberFormat="1" applyFont="1" applyFill="1" applyBorder="1" applyAlignment="1">
      <alignment horizontal="center" vertical="center" wrapText="1"/>
    </xf>
    <xf numFmtId="0" fontId="12" fillId="3" borderId="0" xfId="0" applyFont="1" applyFill="1" applyAlignment="1">
      <alignment vertical="center"/>
    </xf>
    <xf numFmtId="0" fontId="41" fillId="3" borderId="0" xfId="0" applyFont="1" applyFill="1" applyAlignment="1">
      <alignment horizontal="left" vertical="center"/>
    </xf>
    <xf numFmtId="0" fontId="33" fillId="3" borderId="0" xfId="0" applyFont="1" applyFill="1" applyAlignment="1">
      <alignment vertical="center" wrapText="1" shrinkToFit="1"/>
    </xf>
    <xf numFmtId="0" fontId="33" fillId="3" borderId="0" xfId="0" applyFont="1" applyFill="1" applyAlignment="1">
      <alignment horizontal="center" vertical="center" wrapText="1"/>
    </xf>
    <xf numFmtId="0" fontId="41" fillId="3" borderId="0" xfId="0" applyFont="1" applyFill="1" applyAlignment="1">
      <alignment horizontal="center" vertical="center" wrapText="1"/>
    </xf>
    <xf numFmtId="0" fontId="36" fillId="3" borderId="0" xfId="0" applyFont="1" applyFill="1" applyAlignment="1">
      <alignment horizontal="center" vertical="center"/>
    </xf>
    <xf numFmtId="1" fontId="41" fillId="3" borderId="0" xfId="0" applyNumberFormat="1" applyFont="1" applyFill="1" applyAlignment="1">
      <alignment horizontal="center" vertical="center"/>
    </xf>
    <xf numFmtId="0" fontId="35" fillId="3" borderId="0" xfId="0" applyFont="1" applyFill="1" applyAlignment="1">
      <alignment horizontal="center" vertical="center"/>
    </xf>
    <xf numFmtId="166" fontId="41" fillId="3" borderId="0" xfId="0" applyNumberFormat="1" applyFont="1" applyFill="1" applyAlignment="1">
      <alignment horizontal="center" vertical="center"/>
    </xf>
    <xf numFmtId="0" fontId="41" fillId="3" borderId="0" xfId="0" applyFont="1" applyFill="1" applyAlignment="1">
      <alignment horizontal="center" vertical="center"/>
    </xf>
    <xf numFmtId="1" fontId="14" fillId="3" borderId="90" xfId="55" applyNumberFormat="1" applyFont="1" applyFill="1" applyBorder="1" applyAlignment="1">
      <alignment horizontal="left" vertical="center" wrapText="1"/>
    </xf>
    <xf numFmtId="44" fontId="12" fillId="3" borderId="90" xfId="55" applyFont="1" applyFill="1" applyBorder="1" applyAlignment="1">
      <alignment horizontal="left" vertical="center" wrapText="1"/>
    </xf>
    <xf numFmtId="166" fontId="12" fillId="3" borderId="90" xfId="0" applyNumberFormat="1" applyFont="1" applyFill="1" applyBorder="1" applyAlignment="1">
      <alignment horizontal="center" vertical="center" wrapText="1"/>
    </xf>
    <xf numFmtId="0" fontId="13" fillId="3" borderId="90" xfId="0" applyFont="1" applyFill="1" applyBorder="1" applyAlignment="1">
      <alignment vertical="center" wrapText="1"/>
    </xf>
    <xf numFmtId="0" fontId="13" fillId="3" borderId="90" xfId="18394" applyNumberFormat="1" applyFont="1" applyFill="1" applyBorder="1" applyAlignment="1">
      <alignment horizontal="center" vertical="center" wrapText="1"/>
    </xf>
    <xf numFmtId="0" fontId="13" fillId="3" borderId="99" xfId="0" applyFont="1" applyFill="1" applyBorder="1" applyAlignment="1">
      <alignment horizontal="center" vertical="center" wrapText="1"/>
    </xf>
    <xf numFmtId="1" fontId="38" fillId="3" borderId="90" xfId="55" applyNumberFormat="1" applyFont="1" applyFill="1" applyBorder="1" applyAlignment="1">
      <alignment horizontal="center" vertical="center" wrapText="1"/>
    </xf>
    <xf numFmtId="4" fontId="7" fillId="2" borderId="98" xfId="55" applyNumberFormat="1" applyFont="1" applyFill="1" applyBorder="1" applyAlignment="1">
      <alignment horizontal="center" vertical="center" wrapText="1"/>
    </xf>
    <xf numFmtId="44" fontId="14" fillId="3" borderId="2" xfId="55" applyFont="1" applyFill="1" applyBorder="1" applyAlignment="1">
      <alignment horizontal="center" vertical="center" wrapText="1"/>
    </xf>
    <xf numFmtId="44" fontId="7" fillId="3" borderId="2" xfId="55" applyFont="1" applyFill="1" applyBorder="1" applyAlignment="1">
      <alignment horizontal="center" vertical="center" wrapText="1"/>
    </xf>
    <xf numFmtId="0" fontId="14" fillId="3" borderId="99" xfId="0" applyFont="1" applyFill="1" applyBorder="1" applyAlignment="1">
      <alignment horizontal="center" vertical="center" wrapText="1"/>
    </xf>
    <xf numFmtId="166" fontId="12" fillId="2" borderId="99" xfId="0" applyNumberFormat="1" applyFont="1" applyFill="1" applyBorder="1" applyAlignment="1">
      <alignment horizontal="center" vertical="center" wrapText="1"/>
    </xf>
    <xf numFmtId="0" fontId="14" fillId="2" borderId="99" xfId="0" applyFont="1" applyFill="1" applyBorder="1" applyAlignment="1">
      <alignment horizontal="center" vertical="center" wrapText="1"/>
    </xf>
    <xf numFmtId="1" fontId="14" fillId="3" borderId="0" xfId="0" applyNumberFormat="1" applyFont="1" applyFill="1" applyAlignment="1">
      <alignment horizontal="center" vertical="center"/>
    </xf>
    <xf numFmtId="3" fontId="12" fillId="3" borderId="90" xfId="55" applyNumberFormat="1" applyFont="1" applyFill="1" applyBorder="1" applyAlignment="1">
      <alignment horizontal="center" vertical="center" wrapText="1"/>
    </xf>
    <xf numFmtId="4" fontId="11" fillId="2" borderId="90" xfId="0" applyNumberFormat="1" applyFont="1" applyFill="1" applyBorder="1" applyAlignment="1">
      <alignment horizontal="center" vertical="center" wrapText="1"/>
    </xf>
    <xf numFmtId="0" fontId="63" fillId="31" borderId="99" xfId="0" applyFont="1" applyFill="1" applyBorder="1" applyAlignment="1">
      <alignment horizontal="left" vertical="center"/>
    </xf>
    <xf numFmtId="0" fontId="63" fillId="34" borderId="99" xfId="0" applyFont="1" applyFill="1" applyBorder="1" applyAlignment="1">
      <alignment horizontal="left" vertical="center"/>
    </xf>
    <xf numFmtId="0" fontId="63" fillId="34" borderId="99" xfId="0" applyFont="1" applyFill="1" applyBorder="1" applyAlignment="1">
      <alignment vertical="center"/>
    </xf>
    <xf numFmtId="173" fontId="13" fillId="3" borderId="90" xfId="0" applyNumberFormat="1" applyFont="1" applyFill="1" applyBorder="1" applyAlignment="1">
      <alignment horizontal="center" vertical="center" wrapText="1"/>
    </xf>
    <xf numFmtId="1" fontId="13" fillId="3" borderId="90" xfId="18394" applyNumberFormat="1" applyFont="1" applyFill="1" applyBorder="1" applyAlignment="1">
      <alignment horizontal="center" vertical="center" wrapText="1"/>
    </xf>
    <xf numFmtId="3" fontId="108" fillId="3" borderId="40" xfId="0" applyNumberFormat="1" applyFont="1" applyFill="1" applyBorder="1" applyAlignment="1">
      <alignment horizontal="center" vertical="center" wrapText="1"/>
    </xf>
    <xf numFmtId="2" fontId="14" fillId="2" borderId="2" xfId="55" applyNumberFormat="1" applyFont="1" applyFill="1" applyBorder="1" applyAlignment="1">
      <alignment horizontal="center" vertical="center" wrapText="1"/>
    </xf>
    <xf numFmtId="44" fontId="11" fillId="2" borderId="90" xfId="55" applyFont="1" applyFill="1" applyBorder="1" applyAlignment="1">
      <alignment horizontal="center" vertical="center" wrapText="1"/>
    </xf>
    <xf numFmtId="0" fontId="0" fillId="3" borderId="90" xfId="0" applyFill="1" applyBorder="1" applyAlignment="1">
      <alignment vertical="center" wrapText="1"/>
    </xf>
    <xf numFmtId="0" fontId="38" fillId="0" borderId="19" xfId="18394" applyNumberFormat="1" applyFont="1" applyBorder="1" applyAlignment="1">
      <alignment horizontal="center" vertical="center" wrapText="1"/>
    </xf>
    <xf numFmtId="0" fontId="117" fillId="2" borderId="0" xfId="0" applyFont="1" applyFill="1" applyAlignment="1">
      <alignment vertical="center"/>
    </xf>
    <xf numFmtId="0" fontId="54" fillId="2" borderId="0" xfId="0" applyFont="1" applyFill="1" applyAlignment="1">
      <alignment vertical="center" wrapText="1" shrinkToFit="1"/>
    </xf>
    <xf numFmtId="0" fontId="54" fillId="2" borderId="0" xfId="0" applyFont="1" applyFill="1" applyAlignment="1">
      <alignment horizontal="center" vertical="center" wrapText="1" shrinkToFit="1"/>
    </xf>
    <xf numFmtId="44" fontId="41" fillId="2" borderId="0" xfId="55" applyFont="1" applyFill="1" applyAlignment="1">
      <alignment horizontal="center" vertical="center"/>
    </xf>
    <xf numFmtId="0" fontId="38" fillId="0" borderId="84" xfId="0" applyFont="1" applyBorder="1" applyAlignment="1">
      <alignment vertical="center" wrapText="1" shrinkToFit="1"/>
    </xf>
    <xf numFmtId="1" fontId="12" fillId="3" borderId="90" xfId="0" applyNumberFormat="1" applyFont="1" applyFill="1" applyBorder="1" applyAlignment="1">
      <alignment horizontal="center" vertical="center" wrapText="1"/>
    </xf>
    <xf numFmtId="2" fontId="11" fillId="2" borderId="1" xfId="55" applyNumberFormat="1" applyFont="1" applyFill="1" applyBorder="1" applyAlignment="1">
      <alignment horizontal="center" vertical="center" wrapText="1"/>
    </xf>
    <xf numFmtId="0" fontId="14" fillId="3" borderId="40" xfId="0" applyFont="1" applyFill="1" applyBorder="1" applyAlignment="1">
      <alignment horizontal="center" vertical="center" wrapText="1"/>
    </xf>
    <xf numFmtId="0" fontId="113" fillId="3" borderId="95" xfId="0" applyFont="1" applyFill="1" applyBorder="1" applyAlignment="1">
      <alignment horizontal="center" vertical="center" wrapText="1"/>
    </xf>
    <xf numFmtId="2" fontId="14" fillId="2" borderId="84" xfId="55" applyNumberFormat="1" applyFont="1" applyFill="1" applyBorder="1" applyAlignment="1">
      <alignment horizontal="center" vertical="center" wrapText="1"/>
    </xf>
    <xf numFmtId="0" fontId="38" fillId="27" borderId="100" xfId="0" applyFont="1" applyFill="1" applyBorder="1" applyAlignment="1">
      <alignment horizontal="left" vertical="center"/>
    </xf>
    <xf numFmtId="0" fontId="13" fillId="27" borderId="101" xfId="0" applyFont="1" applyFill="1" applyBorder="1" applyAlignment="1">
      <alignment vertical="center" wrapText="1" shrinkToFit="1"/>
    </xf>
    <xf numFmtId="0" fontId="13" fillId="27" borderId="101" xfId="0" applyFont="1" applyFill="1" applyBorder="1" applyAlignment="1">
      <alignment horizontal="center" vertical="center" wrapText="1"/>
    </xf>
    <xf numFmtId="0" fontId="38" fillId="27" borderId="101" xfId="0" applyFont="1" applyFill="1" applyBorder="1" applyAlignment="1">
      <alignment horizontal="center" vertical="center" wrapText="1"/>
    </xf>
    <xf numFmtId="0" fontId="14" fillId="27" borderId="101" xfId="0" applyFont="1" applyFill="1" applyBorder="1" applyAlignment="1">
      <alignment horizontal="center" vertical="center"/>
    </xf>
    <xf numFmtId="0" fontId="7" fillId="27" borderId="101" xfId="0" applyFont="1" applyFill="1" applyBorder="1" applyAlignment="1">
      <alignment horizontal="center" vertical="center"/>
    </xf>
    <xf numFmtId="1" fontId="38" fillId="27" borderId="101" xfId="0" applyNumberFormat="1" applyFont="1" applyFill="1" applyBorder="1" applyAlignment="1">
      <alignment horizontal="center" vertical="center"/>
    </xf>
    <xf numFmtId="0" fontId="12" fillId="27" borderId="101" xfId="0" applyFont="1" applyFill="1" applyBorder="1" applyAlignment="1">
      <alignment horizontal="left" vertical="center"/>
    </xf>
    <xf numFmtId="0" fontId="11" fillId="27" borderId="101" xfId="0" applyFont="1" applyFill="1" applyBorder="1" applyAlignment="1">
      <alignment horizontal="center" vertical="center"/>
    </xf>
    <xf numFmtId="0" fontId="12" fillId="27" borderId="101" xfId="0" applyFont="1" applyFill="1" applyBorder="1" applyAlignment="1">
      <alignment horizontal="center" vertical="center"/>
    </xf>
    <xf numFmtId="166" fontId="38" fillId="27" borderId="101" xfId="0" applyNumberFormat="1" applyFont="1" applyFill="1" applyBorder="1" applyAlignment="1">
      <alignment horizontal="center" vertical="center"/>
    </xf>
    <xf numFmtId="0" fontId="38" fillId="27" borderId="102" xfId="0" applyFont="1" applyFill="1" applyBorder="1" applyAlignment="1">
      <alignment horizontal="center" vertical="center"/>
    </xf>
    <xf numFmtId="0" fontId="41" fillId="27" borderId="100" xfId="0" applyFont="1" applyFill="1" applyBorder="1" applyAlignment="1">
      <alignment horizontal="left" vertical="center"/>
    </xf>
    <xf numFmtId="0" fontId="33" fillId="27" borderId="101" xfId="0" applyFont="1" applyFill="1" applyBorder="1" applyAlignment="1">
      <alignment vertical="center" wrapText="1" shrinkToFit="1"/>
    </xf>
    <xf numFmtId="0" fontId="33" fillId="27" borderId="101" xfId="0" applyFont="1" applyFill="1" applyBorder="1" applyAlignment="1">
      <alignment horizontal="center" vertical="center" wrapText="1"/>
    </xf>
    <xf numFmtId="0" fontId="41" fillId="27" borderId="101" xfId="0" applyFont="1" applyFill="1" applyBorder="1" applyAlignment="1">
      <alignment horizontal="center" vertical="center" wrapText="1"/>
    </xf>
    <xf numFmtId="0" fontId="36" fillId="27" borderId="101" xfId="0" applyFont="1" applyFill="1" applyBorder="1" applyAlignment="1">
      <alignment horizontal="center" vertical="center"/>
    </xf>
    <xf numFmtId="1" fontId="41" fillId="27" borderId="101" xfId="0" applyNumberFormat="1" applyFont="1" applyFill="1" applyBorder="1" applyAlignment="1">
      <alignment horizontal="center" vertical="center"/>
    </xf>
    <xf numFmtId="0" fontId="35" fillId="27" borderId="101" xfId="0" applyFont="1" applyFill="1" applyBorder="1" applyAlignment="1">
      <alignment horizontal="center" vertical="center"/>
    </xf>
    <xf numFmtId="166" fontId="41" fillId="27" borderId="101" xfId="0" applyNumberFormat="1" applyFont="1" applyFill="1" applyBorder="1" applyAlignment="1">
      <alignment horizontal="center" vertical="center"/>
    </xf>
    <xf numFmtId="0" fontId="41" fillId="27" borderId="102" xfId="0" applyFont="1" applyFill="1" applyBorder="1" applyAlignment="1">
      <alignment horizontal="center" vertical="center"/>
    </xf>
    <xf numFmtId="3" fontId="0" fillId="3" borderId="0" xfId="0" applyNumberFormat="1" applyFill="1"/>
    <xf numFmtId="0" fontId="45" fillId="30" borderId="90" xfId="0" applyFont="1" applyFill="1" applyBorder="1" applyAlignment="1">
      <alignment horizontal="center" vertical="center" wrapText="1"/>
    </xf>
    <xf numFmtId="0" fontId="43" fillId="3" borderId="90" xfId="0" applyFont="1" applyFill="1" applyBorder="1" applyAlignment="1">
      <alignment vertical="center" wrapText="1"/>
    </xf>
    <xf numFmtId="166" fontId="6" fillId="3" borderId="90" xfId="0" applyNumberFormat="1" applyFont="1" applyFill="1" applyBorder="1" applyAlignment="1">
      <alignment horizontal="center" vertical="center" wrapText="1"/>
    </xf>
    <xf numFmtId="1" fontId="6" fillId="3" borderId="90" xfId="0" applyNumberFormat="1" applyFont="1" applyFill="1" applyBorder="1" applyAlignment="1">
      <alignment horizontal="center" vertical="center" wrapText="1"/>
    </xf>
    <xf numFmtId="0" fontId="43" fillId="3" borderId="90" xfId="0" applyFont="1" applyFill="1" applyBorder="1" applyAlignment="1">
      <alignment vertical="center"/>
    </xf>
    <xf numFmtId="0" fontId="43" fillId="90" borderId="90" xfId="0" applyFont="1" applyFill="1" applyBorder="1" applyAlignment="1">
      <alignment vertical="center" wrapText="1"/>
    </xf>
    <xf numFmtId="0" fontId="0" fillId="90" borderId="90" xfId="0" applyFill="1" applyBorder="1" applyAlignment="1">
      <alignment vertical="center" wrapText="1"/>
    </xf>
    <xf numFmtId="166" fontId="6" fillId="90" borderId="90" xfId="0" applyNumberFormat="1" applyFont="1" applyFill="1" applyBorder="1" applyAlignment="1">
      <alignment horizontal="center" vertical="center" wrapText="1"/>
    </xf>
    <xf numFmtId="1" fontId="6" fillId="90" borderId="90" xfId="0" applyNumberFormat="1" applyFont="1" applyFill="1" applyBorder="1" applyAlignment="1">
      <alignment horizontal="center" vertical="center" wrapText="1"/>
    </xf>
    <xf numFmtId="166" fontId="10" fillId="27" borderId="90" xfId="0" applyNumberFormat="1" applyFont="1" applyFill="1" applyBorder="1" applyAlignment="1">
      <alignment horizontal="center" vertical="center"/>
    </xf>
    <xf numFmtId="0" fontId="37" fillId="2" borderId="0" xfId="0" applyFont="1" applyFill="1" applyAlignment="1">
      <alignment horizontal="left" vertical="center" wrapText="1"/>
    </xf>
    <xf numFmtId="0" fontId="122" fillId="0" borderId="90" xfId="0" applyFont="1" applyBorder="1" applyAlignment="1">
      <alignment vertical="center" wrapText="1"/>
    </xf>
    <xf numFmtId="0" fontId="121" fillId="3" borderId="90" xfId="0" applyFont="1" applyFill="1" applyBorder="1" applyAlignment="1">
      <alignment horizontal="center" vertical="center" wrapText="1"/>
    </xf>
    <xf numFmtId="0" fontId="121" fillId="3" borderId="2" xfId="0" applyFont="1" applyFill="1" applyBorder="1" applyAlignment="1">
      <alignment horizontal="center" vertical="center" wrapText="1"/>
    </xf>
    <xf numFmtId="0" fontId="53" fillId="31" borderId="16" xfId="0" applyFont="1" applyFill="1" applyBorder="1" applyAlignment="1">
      <alignment horizontal="center"/>
    </xf>
    <xf numFmtId="0" fontId="54" fillId="32" borderId="14" xfId="0" applyFont="1" applyFill="1" applyBorder="1" applyAlignment="1">
      <alignment horizontal="center" vertical="top" wrapText="1"/>
    </xf>
    <xf numFmtId="0" fontId="0" fillId="0" borderId="35" xfId="0" applyBorder="1" applyAlignment="1">
      <alignment horizontal="left" wrapText="1"/>
    </xf>
    <xf numFmtId="0" fontId="0" fillId="0" borderId="0" xfId="0" applyAlignment="1">
      <alignment horizontal="left" wrapText="1"/>
    </xf>
    <xf numFmtId="0" fontId="52" fillId="0" borderId="0" xfId="0" applyFont="1" applyAlignment="1">
      <alignment horizontal="center"/>
    </xf>
    <xf numFmtId="0" fontId="44" fillId="29" borderId="90" xfId="0" applyFont="1" applyFill="1" applyBorder="1" applyAlignment="1">
      <alignment horizontal="center" vertical="center" wrapText="1"/>
    </xf>
    <xf numFmtId="0" fontId="10" fillId="27" borderId="90" xfId="0" applyFont="1" applyFill="1" applyBorder="1" applyAlignment="1">
      <alignment horizontal="center" vertical="center"/>
    </xf>
    <xf numFmtId="0" fontId="61" fillId="32" borderId="3" xfId="0" applyFont="1" applyFill="1" applyBorder="1" applyAlignment="1">
      <alignment horizontal="left" vertical="top" wrapText="1"/>
    </xf>
    <xf numFmtId="0" fontId="61" fillId="32" borderId="14" xfId="0" applyFont="1" applyFill="1" applyBorder="1" applyAlignment="1">
      <alignment horizontal="left" vertical="top" wrapText="1"/>
    </xf>
    <xf numFmtId="0" fontId="9" fillId="2" borderId="0" xfId="0" applyFont="1" applyFill="1" applyAlignment="1">
      <alignment horizontal="left" vertical="center"/>
    </xf>
    <xf numFmtId="0" fontId="61" fillId="32" borderId="15" xfId="0" applyFont="1" applyFill="1" applyBorder="1" applyAlignment="1">
      <alignment horizontal="left" vertical="top"/>
    </xf>
    <xf numFmtId="0" fontId="61" fillId="32" borderId="16" xfId="0" applyFont="1" applyFill="1" applyBorder="1" applyAlignment="1">
      <alignment horizontal="left" vertical="top"/>
    </xf>
    <xf numFmtId="0" fontId="61" fillId="32" borderId="3" xfId="0" applyFont="1" applyFill="1" applyBorder="1" applyAlignment="1">
      <alignment horizontal="left" vertical="top"/>
    </xf>
    <xf numFmtId="0" fontId="61" fillId="32" borderId="14" xfId="0" applyFont="1" applyFill="1" applyBorder="1" applyAlignment="1">
      <alignment horizontal="left" vertical="top"/>
    </xf>
    <xf numFmtId="0" fontId="65" fillId="33" borderId="15" xfId="0" applyFont="1" applyFill="1" applyBorder="1" applyAlignment="1">
      <alignment horizontal="left" vertical="top" wrapText="1"/>
    </xf>
    <xf numFmtId="0" fontId="65" fillId="33" borderId="16" xfId="0" applyFont="1" applyFill="1" applyBorder="1" applyAlignment="1">
      <alignment horizontal="left" vertical="top" wrapText="1"/>
    </xf>
    <xf numFmtId="0" fontId="65" fillId="33" borderId="3" xfId="0" applyFont="1" applyFill="1" applyBorder="1" applyAlignment="1">
      <alignment horizontal="left" vertical="top" wrapText="1"/>
    </xf>
    <xf numFmtId="0" fontId="65" fillId="33" borderId="14" xfId="0" applyFont="1" applyFill="1" applyBorder="1" applyAlignment="1">
      <alignment horizontal="left" vertical="top" wrapText="1"/>
    </xf>
    <xf numFmtId="1" fontId="65" fillId="33" borderId="3" xfId="0" applyNumberFormat="1" applyFont="1" applyFill="1" applyBorder="1" applyAlignment="1">
      <alignment horizontal="left" vertical="top" wrapText="1"/>
    </xf>
    <xf numFmtId="0" fontId="37" fillId="2" borderId="0" xfId="0" applyFont="1" applyFill="1" applyAlignment="1">
      <alignment horizontal="left" vertical="center" wrapText="1"/>
    </xf>
    <xf numFmtId="0" fontId="41" fillId="2" borderId="0" xfId="0" applyFont="1" applyFill="1" applyAlignment="1">
      <alignment horizontal="left" vertical="center" wrapText="1"/>
    </xf>
    <xf numFmtId="0" fontId="61" fillId="32" borderId="15" xfId="0" applyFont="1" applyFill="1" applyBorder="1" applyAlignment="1">
      <alignment horizontal="left" vertical="center"/>
    </xf>
    <xf numFmtId="0" fontId="61" fillId="32" borderId="16" xfId="0" applyFont="1" applyFill="1" applyBorder="1" applyAlignment="1">
      <alignment horizontal="left" vertical="center"/>
    </xf>
    <xf numFmtId="0" fontId="61" fillId="32" borderId="3" xfId="0" applyFont="1" applyFill="1" applyBorder="1" applyAlignment="1">
      <alignment horizontal="left" vertical="center"/>
    </xf>
    <xf numFmtId="0" fontId="61" fillId="32" borderId="14" xfId="0" applyFont="1" applyFill="1" applyBorder="1" applyAlignment="1">
      <alignment horizontal="left" vertical="center"/>
    </xf>
    <xf numFmtId="0" fontId="65" fillId="33" borderId="15" xfId="0" applyFont="1" applyFill="1" applyBorder="1" applyAlignment="1">
      <alignment horizontal="left" vertical="center" wrapText="1"/>
    </xf>
    <xf numFmtId="0" fontId="65" fillId="33" borderId="16" xfId="0" applyFont="1" applyFill="1" applyBorder="1" applyAlignment="1">
      <alignment horizontal="left" vertical="center" wrapText="1"/>
    </xf>
    <xf numFmtId="0" fontId="65" fillId="33" borderId="3" xfId="0" applyFont="1" applyFill="1" applyBorder="1" applyAlignment="1">
      <alignment horizontal="left" vertical="center" wrapText="1"/>
    </xf>
    <xf numFmtId="0" fontId="65" fillId="33" borderId="14" xfId="0" applyFont="1" applyFill="1" applyBorder="1" applyAlignment="1">
      <alignment horizontal="left" vertical="center" wrapText="1"/>
    </xf>
    <xf numFmtId="1" fontId="65" fillId="33" borderId="3" xfId="0" applyNumberFormat="1" applyFont="1" applyFill="1" applyBorder="1" applyAlignment="1">
      <alignment horizontal="left" vertical="center" wrapText="1"/>
    </xf>
    <xf numFmtId="0" fontId="59" fillId="31" borderId="97" xfId="0" applyFont="1" applyFill="1" applyBorder="1" applyAlignment="1">
      <alignment horizontal="center" vertical="center" wrapText="1"/>
    </xf>
    <xf numFmtId="0" fontId="59" fillId="31" borderId="96" xfId="0" applyFont="1" applyFill="1" applyBorder="1" applyAlignment="1">
      <alignment horizontal="center" vertical="center" wrapText="1"/>
    </xf>
    <xf numFmtId="0" fontId="119" fillId="2" borderId="0" xfId="0" applyFont="1" applyFill="1" applyAlignment="1">
      <alignment horizontal="left" vertical="center" wrapText="1"/>
    </xf>
    <xf numFmtId="0" fontId="41" fillId="27" borderId="107" xfId="0" applyFont="1" applyFill="1" applyBorder="1" applyAlignment="1">
      <alignment horizontal="left" vertical="center"/>
    </xf>
    <xf numFmtId="0" fontId="33" fillId="27" borderId="104" xfId="0" applyFont="1" applyFill="1" applyBorder="1" applyAlignment="1">
      <alignment vertical="center" wrapText="1" shrinkToFit="1"/>
    </xf>
    <xf numFmtId="0" fontId="33" fillId="27" borderId="104" xfId="0" applyFont="1" applyFill="1" applyBorder="1" applyAlignment="1">
      <alignment horizontal="center" vertical="center" wrapText="1"/>
    </xf>
    <xf numFmtId="0" fontId="41" fillId="27" borderId="104" xfId="0" applyFont="1" applyFill="1" applyBorder="1" applyAlignment="1">
      <alignment horizontal="center" vertical="center" wrapText="1"/>
    </xf>
    <xf numFmtId="0" fontId="36" fillId="27" borderId="104" xfId="0" applyFont="1" applyFill="1" applyBorder="1" applyAlignment="1">
      <alignment horizontal="center" vertical="center"/>
    </xf>
    <xf numFmtId="0" fontId="7" fillId="27" borderId="104" xfId="0" applyFont="1" applyFill="1" applyBorder="1" applyAlignment="1">
      <alignment horizontal="center" vertical="center"/>
    </xf>
    <xf numFmtId="1" fontId="41" fillId="27" borderId="104" xfId="0" applyNumberFormat="1" applyFont="1" applyFill="1" applyBorder="1" applyAlignment="1">
      <alignment horizontal="center" vertical="center"/>
    </xf>
    <xf numFmtId="0" fontId="12" fillId="27" borderId="104" xfId="0" applyFont="1" applyFill="1" applyBorder="1" applyAlignment="1">
      <alignment horizontal="left" vertical="center"/>
    </xf>
    <xf numFmtId="0" fontId="11" fillId="27" borderId="104" xfId="0" applyFont="1" applyFill="1" applyBorder="1" applyAlignment="1">
      <alignment horizontal="center" vertical="center"/>
    </xf>
    <xf numFmtId="0" fontId="35" fillId="27" borderId="104" xfId="0" applyFont="1" applyFill="1" applyBorder="1" applyAlignment="1">
      <alignment horizontal="center" vertical="center"/>
    </xf>
    <xf numFmtId="166" fontId="41" fillId="27" borderId="104" xfId="0" applyNumberFormat="1" applyFont="1" applyFill="1" applyBorder="1" applyAlignment="1">
      <alignment horizontal="center" vertical="center"/>
    </xf>
    <xf numFmtId="0" fontId="41" fillId="27" borderId="103" xfId="0" applyFont="1" applyFill="1" applyBorder="1" applyAlignment="1">
      <alignment horizontal="center" vertical="center"/>
    </xf>
    <xf numFmtId="0" fontId="121" fillId="0" borderId="19" xfId="0" applyFont="1" applyBorder="1" applyAlignment="1">
      <alignment vertical="center" wrapText="1" shrinkToFit="1"/>
    </xf>
    <xf numFmtId="0" fontId="121" fillId="3" borderId="19" xfId="0" applyFont="1" applyFill="1" applyBorder="1" applyAlignment="1">
      <alignment horizontal="center" vertical="center" wrapText="1"/>
    </xf>
    <xf numFmtId="0" fontId="120" fillId="3" borderId="19" xfId="0" applyFont="1" applyFill="1" applyBorder="1" applyAlignment="1">
      <alignment horizontal="center" vertical="center" wrapText="1"/>
    </xf>
    <xf numFmtId="1" fontId="120" fillId="2" borderId="19" xfId="55" applyNumberFormat="1" applyFont="1" applyFill="1" applyBorder="1" applyAlignment="1">
      <alignment horizontal="center" vertical="center" wrapText="1"/>
    </xf>
    <xf numFmtId="44" fontId="120" fillId="2" borderId="19" xfId="55" applyFont="1" applyFill="1" applyBorder="1" applyAlignment="1">
      <alignment horizontal="center" vertical="center" wrapText="1"/>
    </xf>
    <xf numFmtId="0" fontId="122" fillId="0" borderId="19" xfId="0" applyFont="1" applyBorder="1" applyAlignment="1">
      <alignment vertical="center" wrapText="1" shrinkToFit="1"/>
    </xf>
    <xf numFmtId="0" fontId="121" fillId="0" borderId="90" xfId="0" applyFont="1" applyBorder="1" applyAlignment="1">
      <alignment vertical="center" wrapText="1" shrinkToFit="1"/>
    </xf>
    <xf numFmtId="0" fontId="120" fillId="3" borderId="90" xfId="0" applyFont="1" applyFill="1" applyBorder="1" applyAlignment="1">
      <alignment horizontal="center" vertical="center" wrapText="1"/>
    </xf>
    <xf numFmtId="1" fontId="120" fillId="2" borderId="90" xfId="55" applyNumberFormat="1" applyFont="1" applyFill="1" applyBorder="1" applyAlignment="1">
      <alignment horizontal="center" vertical="center" wrapText="1"/>
    </xf>
    <xf numFmtId="4" fontId="120" fillId="2" borderId="90" xfId="55" applyNumberFormat="1" applyFont="1" applyFill="1" applyBorder="1" applyAlignment="1">
      <alignment horizontal="center" vertical="center" wrapText="1"/>
    </xf>
    <xf numFmtId="0" fontId="121" fillId="3" borderId="18" xfId="0" applyFont="1" applyFill="1" applyBorder="1" applyAlignment="1">
      <alignment horizontal="center" vertical="center" wrapText="1"/>
    </xf>
    <xf numFmtId="1" fontId="120" fillId="2" borderId="105" xfId="55" applyNumberFormat="1" applyFont="1" applyFill="1" applyBorder="1" applyAlignment="1">
      <alignment horizontal="center" vertical="center" wrapText="1"/>
    </xf>
    <xf numFmtId="1" fontId="120" fillId="2" borderId="90" xfId="55" applyNumberFormat="1" applyFont="1" applyFill="1" applyBorder="1" applyAlignment="1">
      <alignment horizontal="left" vertical="center" wrapText="1"/>
    </xf>
    <xf numFmtId="44" fontId="121" fillId="2" borderId="90" xfId="55" applyFont="1" applyFill="1" applyBorder="1" applyAlignment="1">
      <alignment horizontal="left" vertical="center" wrapText="1"/>
    </xf>
    <xf numFmtId="44" fontId="121" fillId="3" borderId="90" xfId="55" applyFont="1" applyFill="1" applyBorder="1" applyAlignment="1">
      <alignment horizontal="center" vertical="center" wrapText="1"/>
    </xf>
    <xf numFmtId="166" fontId="121" fillId="2" borderId="90" xfId="0" applyNumberFormat="1" applyFont="1" applyFill="1" applyBorder="1" applyAlignment="1">
      <alignment horizontal="center" vertical="center" wrapText="1"/>
    </xf>
    <xf numFmtId="10" fontId="121" fillId="2" borderId="90" xfId="0" applyNumberFormat="1" applyFont="1" applyFill="1" applyBorder="1" applyAlignment="1">
      <alignment horizontal="center" vertical="center" wrapText="1"/>
    </xf>
    <xf numFmtId="0" fontId="120" fillId="3" borderId="106" xfId="0" applyFont="1" applyFill="1" applyBorder="1" applyAlignment="1">
      <alignment horizontal="center" vertical="center" wrapText="1"/>
    </xf>
    <xf numFmtId="0" fontId="122" fillId="3" borderId="18" xfId="0" applyFont="1" applyFill="1" applyBorder="1" applyAlignment="1">
      <alignment horizontal="center" vertical="center" wrapText="1"/>
    </xf>
    <xf numFmtId="0" fontId="122" fillId="0" borderId="84" xfId="0" applyFont="1" applyBorder="1" applyAlignment="1">
      <alignment vertical="center" wrapText="1" shrinkToFit="1"/>
    </xf>
    <xf numFmtId="0" fontId="122" fillId="0" borderId="90" xfId="0" applyFont="1" applyBorder="1" applyAlignment="1">
      <alignment vertical="center" wrapText="1" shrinkToFit="1"/>
    </xf>
    <xf numFmtId="0" fontId="121" fillId="3" borderId="84" xfId="0" applyFont="1" applyFill="1" applyBorder="1" applyAlignment="1">
      <alignment horizontal="center" vertical="center" wrapText="1"/>
    </xf>
    <xf numFmtId="0" fontId="63" fillId="31" borderId="106" xfId="0" applyFont="1" applyFill="1" applyBorder="1" applyAlignment="1">
      <alignment horizontal="left" vertical="center"/>
    </xf>
    <xf numFmtId="0" fontId="63" fillId="34" borderId="106" xfId="0" applyFont="1" applyFill="1" applyBorder="1" applyAlignment="1">
      <alignment horizontal="left" vertical="center"/>
    </xf>
    <xf numFmtId="0" fontId="63" fillId="34" borderId="106" xfId="0" applyFont="1" applyFill="1" applyBorder="1" applyAlignment="1">
      <alignment vertical="center"/>
    </xf>
    <xf numFmtId="0" fontId="121" fillId="3" borderId="2" xfId="0" applyFont="1" applyFill="1" applyBorder="1" applyAlignment="1">
      <alignment horizontal="left" vertical="top" wrapText="1"/>
    </xf>
    <xf numFmtId="0" fontId="121" fillId="3" borderId="90" xfId="0" applyFont="1" applyFill="1" applyBorder="1" applyAlignment="1">
      <alignment vertical="center" wrapText="1" shrinkToFit="1"/>
    </xf>
    <xf numFmtId="0" fontId="13" fillId="27" borderId="104" xfId="0" applyFont="1" applyFill="1" applyBorder="1" applyAlignment="1">
      <alignment vertical="center" wrapText="1" shrinkToFit="1"/>
    </xf>
    <xf numFmtId="0" fontId="59" fillId="31" borderId="106" xfId="0" applyFont="1" applyFill="1" applyBorder="1" applyAlignment="1">
      <alignment horizontal="center" vertical="center" wrapText="1"/>
    </xf>
    <xf numFmtId="0" fontId="59" fillId="31" borderId="105" xfId="0" applyFont="1" applyFill="1" applyBorder="1" applyAlignment="1">
      <alignment horizontal="center" vertical="center" wrapText="1"/>
    </xf>
    <xf numFmtId="0" fontId="38" fillId="27" borderId="107" xfId="0" applyFont="1" applyFill="1" applyBorder="1" applyAlignment="1">
      <alignment horizontal="left" vertical="center"/>
    </xf>
    <xf numFmtId="0" fontId="13" fillId="27" borderId="104" xfId="0" applyFont="1" applyFill="1" applyBorder="1" applyAlignment="1">
      <alignment horizontal="center" vertical="center" wrapText="1"/>
    </xf>
    <xf numFmtId="0" fontId="38" fillId="27" borderId="104" xfId="0" applyFont="1" applyFill="1" applyBorder="1" applyAlignment="1">
      <alignment horizontal="center" vertical="center" wrapText="1"/>
    </xf>
    <xf numFmtId="0" fontId="14" fillId="27" borderId="104" xfId="0" applyFont="1" applyFill="1" applyBorder="1" applyAlignment="1">
      <alignment horizontal="center" vertical="center"/>
    </xf>
    <xf numFmtId="1" fontId="38" fillId="27" borderId="104" xfId="0" applyNumberFormat="1" applyFont="1" applyFill="1" applyBorder="1" applyAlignment="1">
      <alignment horizontal="center" vertical="center"/>
    </xf>
    <xf numFmtId="0" fontId="12" fillId="27" borderId="104" xfId="0" applyFont="1" applyFill="1" applyBorder="1" applyAlignment="1">
      <alignment horizontal="center" vertical="center"/>
    </xf>
    <xf numFmtId="166" fontId="38" fillId="27" borderId="104" xfId="0" applyNumberFormat="1" applyFont="1" applyFill="1" applyBorder="1" applyAlignment="1">
      <alignment horizontal="center" vertical="center"/>
    </xf>
    <xf numFmtId="0" fontId="38" fillId="27" borderId="103" xfId="0" applyFont="1" applyFill="1" applyBorder="1" applyAlignment="1">
      <alignment horizontal="center" vertical="center"/>
    </xf>
    <xf numFmtId="0" fontId="124" fillId="31" borderId="2" xfId="0" applyFont="1" applyFill="1" applyBorder="1" applyAlignment="1">
      <alignment horizontal="center" vertical="center" wrapText="1"/>
    </xf>
    <xf numFmtId="0" fontId="121" fillId="0" borderId="2" xfId="0" applyFont="1" applyBorder="1" applyAlignment="1">
      <alignment vertical="center" wrapText="1"/>
    </xf>
    <xf numFmtId="0" fontId="121" fillId="0" borderId="90" xfId="0" applyFont="1" applyBorder="1" applyAlignment="1">
      <alignment vertical="center" wrapText="1"/>
    </xf>
    <xf numFmtId="0" fontId="121" fillId="3" borderId="90" xfId="0" applyFont="1" applyFill="1" applyBorder="1" applyAlignment="1">
      <alignment vertical="center" wrapText="1"/>
    </xf>
    <xf numFmtId="0" fontId="121" fillId="0" borderId="90" xfId="5" applyFont="1" applyBorder="1" applyAlignment="1">
      <alignment vertical="center" wrapText="1" readingOrder="1"/>
    </xf>
    <xf numFmtId="0" fontId="121" fillId="0" borderId="90" xfId="5" applyFont="1" applyBorder="1" applyAlignment="1">
      <alignment vertical="center" wrapText="1" shrinkToFit="1"/>
    </xf>
    <xf numFmtId="1" fontId="14" fillId="27" borderId="104" xfId="0" applyNumberFormat="1" applyFont="1" applyFill="1" applyBorder="1" applyAlignment="1">
      <alignment horizontal="center" vertical="center"/>
    </xf>
    <xf numFmtId="0" fontId="121" fillId="0" borderId="2" xfId="0" applyFont="1" applyBorder="1" applyAlignment="1">
      <alignment vertical="center" wrapText="1" shrinkToFit="1"/>
    </xf>
    <xf numFmtId="0" fontId="121" fillId="2" borderId="90" xfId="0" applyFont="1" applyFill="1" applyBorder="1" applyAlignment="1">
      <alignment vertical="center" wrapText="1" shrinkToFit="1"/>
    </xf>
    <xf numFmtId="0" fontId="121" fillId="3" borderId="90" xfId="752" applyFont="1" applyFill="1" applyBorder="1" applyAlignment="1">
      <alignment horizontal="left" vertical="center" wrapText="1"/>
    </xf>
    <xf numFmtId="0" fontId="121" fillId="3" borderId="106" xfId="752" applyFont="1" applyFill="1" applyBorder="1" applyAlignment="1">
      <alignment horizontal="left" vertical="center" wrapText="1"/>
    </xf>
    <xf numFmtId="0" fontId="121" fillId="3" borderId="104" xfId="752" applyFont="1" applyFill="1" applyBorder="1" applyAlignment="1">
      <alignment horizontal="left" vertical="center" wrapText="1"/>
    </xf>
    <xf numFmtId="0" fontId="121" fillId="3" borderId="90" xfId="0" applyFont="1" applyFill="1" applyBorder="1" applyAlignment="1">
      <alignment horizontal="left" vertical="center" wrapText="1"/>
    </xf>
    <xf numFmtId="0" fontId="121" fillId="0" borderId="2" xfId="0" applyFont="1" applyBorder="1" applyAlignment="1">
      <alignment horizontal="left" vertical="center" wrapText="1"/>
    </xf>
    <xf numFmtId="0" fontId="121" fillId="0" borderId="90" xfId="0" applyFont="1" applyBorder="1" applyAlignment="1">
      <alignment horizontal="left" vertical="center" wrapText="1"/>
    </xf>
    <xf numFmtId="0" fontId="63" fillId="31" borderId="15" xfId="0" applyFont="1" applyFill="1" applyBorder="1" applyAlignment="1">
      <alignment horizontal="left" vertical="center" wrapText="1"/>
    </xf>
    <xf numFmtId="0" fontId="63" fillId="31" borderId="106" xfId="0" applyFont="1" applyFill="1" applyBorder="1" applyAlignment="1">
      <alignment horizontal="left" vertical="center" wrapText="1"/>
    </xf>
    <xf numFmtId="0" fontId="63" fillId="34" borderId="15" xfId="0" applyFont="1" applyFill="1" applyBorder="1" applyAlignment="1">
      <alignment horizontal="left" vertical="center" wrapText="1"/>
    </xf>
    <xf numFmtId="0" fontId="63" fillId="34" borderId="106" xfId="0" applyFont="1" applyFill="1" applyBorder="1" applyAlignment="1">
      <alignment horizontal="left" vertical="center" wrapText="1"/>
    </xf>
    <xf numFmtId="0" fontId="63" fillId="34" borderId="106" xfId="0" applyFont="1" applyFill="1" applyBorder="1" applyAlignment="1">
      <alignment vertical="center" wrapText="1"/>
    </xf>
    <xf numFmtId="0" fontId="121" fillId="0" borderId="105" xfId="0" applyFont="1" applyBorder="1" applyAlignment="1">
      <alignment vertical="center" wrapText="1"/>
    </xf>
    <xf numFmtId="0" fontId="121" fillId="0" borderId="105" xfId="0" applyFont="1" applyBorder="1" applyAlignment="1">
      <alignment vertical="center" wrapText="1" shrinkToFit="1"/>
    </xf>
    <xf numFmtId="0" fontId="121" fillId="0" borderId="2" xfId="0" applyFont="1" applyBorder="1" applyAlignment="1">
      <alignment vertical="center"/>
    </xf>
    <xf numFmtId="2" fontId="41" fillId="27" borderId="104" xfId="0" applyNumberFormat="1" applyFont="1" applyFill="1" applyBorder="1" applyAlignment="1">
      <alignment horizontal="center" vertical="center"/>
    </xf>
  </cellXfs>
  <cellStyles count="18395">
    <cellStyle name="20 % – Poudarek1 2" xfId="83" xr:uid="{00000000-0005-0000-0000-000000000000}"/>
    <cellStyle name="20 % – Poudarek1 2 2" xfId="359" xr:uid="{00000000-0005-0000-0000-000001000000}"/>
    <cellStyle name="20 % – Poudarek2 2" xfId="84" xr:uid="{00000000-0005-0000-0000-000002000000}"/>
    <cellStyle name="20 % – Poudarek2 2 2" xfId="360" xr:uid="{00000000-0005-0000-0000-000003000000}"/>
    <cellStyle name="20 % – Poudarek3 2" xfId="85" xr:uid="{00000000-0005-0000-0000-000004000000}"/>
    <cellStyle name="20 % – Poudarek3 2 2" xfId="361" xr:uid="{00000000-0005-0000-0000-000005000000}"/>
    <cellStyle name="20 % – Poudarek4 2" xfId="86" xr:uid="{00000000-0005-0000-0000-000006000000}"/>
    <cellStyle name="20 % – Poudarek4 2 2" xfId="362" xr:uid="{00000000-0005-0000-0000-000007000000}"/>
    <cellStyle name="20 % – Poudarek5 2" xfId="87" xr:uid="{00000000-0005-0000-0000-000008000000}"/>
    <cellStyle name="20 % – Poudarek5 2 2" xfId="363" xr:uid="{00000000-0005-0000-0000-000009000000}"/>
    <cellStyle name="20 % – Poudarek6 2" xfId="88" xr:uid="{00000000-0005-0000-0000-00000A000000}"/>
    <cellStyle name="20 % – Poudarek6 2 2" xfId="364" xr:uid="{00000000-0005-0000-0000-00000B000000}"/>
    <cellStyle name="20% - Accent1" xfId="10" xr:uid="{00000000-0005-0000-0000-00000C000000}"/>
    <cellStyle name="20% - Accent1 2" xfId="365" xr:uid="{00000000-0005-0000-0000-00000D000000}"/>
    <cellStyle name="20% - Accent2" xfId="9" xr:uid="{00000000-0005-0000-0000-00000E000000}"/>
    <cellStyle name="20% - Accent2 2" xfId="366" xr:uid="{00000000-0005-0000-0000-00000F000000}"/>
    <cellStyle name="20% - Accent3" xfId="8" xr:uid="{00000000-0005-0000-0000-000010000000}"/>
    <cellStyle name="20% - Accent3 2" xfId="367" xr:uid="{00000000-0005-0000-0000-000011000000}"/>
    <cellStyle name="20% - Accent4" xfId="11" xr:uid="{00000000-0005-0000-0000-000012000000}"/>
    <cellStyle name="20% - Accent4 2" xfId="368" xr:uid="{00000000-0005-0000-0000-000013000000}"/>
    <cellStyle name="20% - Accent5" xfId="12" xr:uid="{00000000-0005-0000-0000-000014000000}"/>
    <cellStyle name="20% - Accent5 2" xfId="369" xr:uid="{00000000-0005-0000-0000-000015000000}"/>
    <cellStyle name="20% - Accent6" xfId="13" xr:uid="{00000000-0005-0000-0000-000016000000}"/>
    <cellStyle name="20% - Accent6 2" xfId="77" xr:uid="{00000000-0005-0000-0000-000017000000}"/>
    <cellStyle name="20% - Accent6 2 2" xfId="370" xr:uid="{00000000-0005-0000-0000-000018000000}"/>
    <cellStyle name="20% - Accent6 3" xfId="76" xr:uid="{00000000-0005-0000-0000-000019000000}"/>
    <cellStyle name="40 % – Poudarek1 2" xfId="89" xr:uid="{00000000-0005-0000-0000-00001A000000}"/>
    <cellStyle name="40 % – Poudarek1 2 2" xfId="371" xr:uid="{00000000-0005-0000-0000-00001B000000}"/>
    <cellStyle name="40 % – Poudarek2 2" xfId="90" xr:uid="{00000000-0005-0000-0000-00001C000000}"/>
    <cellStyle name="40 % – Poudarek2 2 2" xfId="372" xr:uid="{00000000-0005-0000-0000-00001D000000}"/>
    <cellStyle name="40 % – Poudarek3 2" xfId="91" xr:uid="{00000000-0005-0000-0000-00001E000000}"/>
    <cellStyle name="40 % – Poudarek3 2 2" xfId="373" xr:uid="{00000000-0005-0000-0000-00001F000000}"/>
    <cellStyle name="40 % – Poudarek4 2" xfId="92" xr:uid="{00000000-0005-0000-0000-000020000000}"/>
    <cellStyle name="40 % – Poudarek4 2 2" xfId="374" xr:uid="{00000000-0005-0000-0000-000021000000}"/>
    <cellStyle name="40 % – Poudarek5 2" xfId="93" xr:uid="{00000000-0005-0000-0000-000022000000}"/>
    <cellStyle name="40 % – Poudarek5 2 2" xfId="375" xr:uid="{00000000-0005-0000-0000-000023000000}"/>
    <cellStyle name="40 % – Poudarek6 2" xfId="94" xr:uid="{00000000-0005-0000-0000-000024000000}"/>
    <cellStyle name="40 % – Poudarek6 2 2" xfId="376" xr:uid="{00000000-0005-0000-0000-000025000000}"/>
    <cellStyle name="40% - Accent1" xfId="14" xr:uid="{00000000-0005-0000-0000-000026000000}"/>
    <cellStyle name="40% - Accent1 2" xfId="377" xr:uid="{00000000-0005-0000-0000-000027000000}"/>
    <cellStyle name="40% - Accent2" xfId="15" xr:uid="{00000000-0005-0000-0000-000028000000}"/>
    <cellStyle name="40% - Accent2 2" xfId="378" xr:uid="{00000000-0005-0000-0000-000029000000}"/>
    <cellStyle name="40% - Accent3" xfId="16" xr:uid="{00000000-0005-0000-0000-00002A000000}"/>
    <cellStyle name="40% - Accent3 2" xfId="379" xr:uid="{00000000-0005-0000-0000-00002B000000}"/>
    <cellStyle name="40% - Accent4" xfId="17" xr:uid="{00000000-0005-0000-0000-00002C000000}"/>
    <cellStyle name="40% - Accent4 2" xfId="380" xr:uid="{00000000-0005-0000-0000-00002D000000}"/>
    <cellStyle name="40% - Accent5" xfId="18" xr:uid="{00000000-0005-0000-0000-00002E000000}"/>
    <cellStyle name="40% - Accent5 2" xfId="381" xr:uid="{00000000-0005-0000-0000-00002F000000}"/>
    <cellStyle name="40% - Accent6" xfId="19" xr:uid="{00000000-0005-0000-0000-000030000000}"/>
    <cellStyle name="40% - Accent6 2" xfId="382" xr:uid="{00000000-0005-0000-0000-000031000000}"/>
    <cellStyle name="60 % – Poudarek1 2" xfId="95" xr:uid="{00000000-0005-0000-0000-000032000000}"/>
    <cellStyle name="60 % – Poudarek1 2 2" xfId="383" xr:uid="{00000000-0005-0000-0000-000033000000}"/>
    <cellStyle name="60 % – Poudarek2 2" xfId="96" xr:uid="{00000000-0005-0000-0000-000034000000}"/>
    <cellStyle name="60 % – Poudarek2 2 2" xfId="384" xr:uid="{00000000-0005-0000-0000-000035000000}"/>
    <cellStyle name="60 % – Poudarek3 2" xfId="97" xr:uid="{00000000-0005-0000-0000-000036000000}"/>
    <cellStyle name="60 % – Poudarek3 2 2" xfId="385" xr:uid="{00000000-0005-0000-0000-000037000000}"/>
    <cellStyle name="60 % – Poudarek4 2" xfId="100" xr:uid="{00000000-0005-0000-0000-000038000000}"/>
    <cellStyle name="60 % – Poudarek4 2 2" xfId="386" xr:uid="{00000000-0005-0000-0000-000039000000}"/>
    <cellStyle name="60 % – Poudarek5 2" xfId="72" xr:uid="{00000000-0005-0000-0000-00003A000000}"/>
    <cellStyle name="60 % – Poudarek5 2 2" xfId="387" xr:uid="{00000000-0005-0000-0000-00003B000000}"/>
    <cellStyle name="60 % – Poudarek6 2" xfId="101" xr:uid="{00000000-0005-0000-0000-00003C000000}"/>
    <cellStyle name="60 % – Poudarek6 2 2" xfId="388" xr:uid="{00000000-0005-0000-0000-00003D000000}"/>
    <cellStyle name="60% - Accent1" xfId="20" xr:uid="{00000000-0005-0000-0000-00003E000000}"/>
    <cellStyle name="60% - Accent1 2" xfId="389" xr:uid="{00000000-0005-0000-0000-00003F000000}"/>
    <cellStyle name="60% - Accent2" xfId="21" xr:uid="{00000000-0005-0000-0000-000040000000}"/>
    <cellStyle name="60% - Accent2 2" xfId="390" xr:uid="{00000000-0005-0000-0000-000041000000}"/>
    <cellStyle name="60% - Accent3" xfId="22" xr:uid="{00000000-0005-0000-0000-000042000000}"/>
    <cellStyle name="60% - Accent3 2" xfId="391" xr:uid="{00000000-0005-0000-0000-000043000000}"/>
    <cellStyle name="60% - Accent4" xfId="23" xr:uid="{00000000-0005-0000-0000-000044000000}"/>
    <cellStyle name="60% - Accent4 2" xfId="392" xr:uid="{00000000-0005-0000-0000-000045000000}"/>
    <cellStyle name="60% - Accent5" xfId="24" xr:uid="{00000000-0005-0000-0000-000046000000}"/>
    <cellStyle name="60% - Accent5 2" xfId="393" xr:uid="{00000000-0005-0000-0000-000047000000}"/>
    <cellStyle name="60% - Accent6" xfId="25" xr:uid="{00000000-0005-0000-0000-000048000000}"/>
    <cellStyle name="60% - Accent6 2" xfId="394" xr:uid="{00000000-0005-0000-0000-000049000000}"/>
    <cellStyle name="Accent1" xfId="26" xr:uid="{00000000-0005-0000-0000-00004A000000}"/>
    <cellStyle name="Accent1 2" xfId="395" xr:uid="{00000000-0005-0000-0000-00004B000000}"/>
    <cellStyle name="Accent2" xfId="27" xr:uid="{00000000-0005-0000-0000-00004C000000}"/>
    <cellStyle name="Accent2 2" xfId="396" xr:uid="{00000000-0005-0000-0000-00004D000000}"/>
    <cellStyle name="Accent3" xfId="28" xr:uid="{00000000-0005-0000-0000-00004E000000}"/>
    <cellStyle name="Accent3 2" xfId="397" xr:uid="{00000000-0005-0000-0000-00004F000000}"/>
    <cellStyle name="Accent4" xfId="29" xr:uid="{00000000-0005-0000-0000-000050000000}"/>
    <cellStyle name="Accent4 2" xfId="398" xr:uid="{00000000-0005-0000-0000-000051000000}"/>
    <cellStyle name="Accent5" xfId="30" xr:uid="{00000000-0005-0000-0000-000052000000}"/>
    <cellStyle name="Accent5 2" xfId="399" xr:uid="{00000000-0005-0000-0000-000053000000}"/>
    <cellStyle name="Accent6" xfId="31" xr:uid="{00000000-0005-0000-0000-000054000000}"/>
    <cellStyle name="Accent6 2" xfId="400" xr:uid="{00000000-0005-0000-0000-000055000000}"/>
    <cellStyle name="Bad" xfId="32" xr:uid="{00000000-0005-0000-0000-000056000000}"/>
    <cellStyle name="Bad 1" xfId="401" xr:uid="{00000000-0005-0000-0000-000057000000}"/>
    <cellStyle name="Calculation" xfId="33" xr:uid="{00000000-0005-0000-0000-000058000000}"/>
    <cellStyle name="Calculation 2" xfId="200" xr:uid="{00000000-0005-0000-0000-000059000000}"/>
    <cellStyle name="Calculation 2 2" xfId="295" xr:uid="{00000000-0005-0000-0000-00005A000000}"/>
    <cellStyle name="Calculation 2 2 10" xfId="804" xr:uid="{00000000-0005-0000-0000-00005B000000}"/>
    <cellStyle name="Calculation 2 2 10 2" xfId="6801" xr:uid="{256C68EA-41E4-49C7-9857-DAA712874FD8}"/>
    <cellStyle name="Calculation 2 2 10 2 2" xfId="13994" xr:uid="{D72E4BB8-71C7-4F5B-A1C5-03DAA2C3F801}"/>
    <cellStyle name="Calculation 2 2 10 3" xfId="9485" xr:uid="{CEBE8333-5B3A-4D1F-90AE-A654F1A26D4F}"/>
    <cellStyle name="Calculation 2 2 10 3 2" xfId="15680" xr:uid="{C515E828-A66A-416C-9FAC-8534F0A4B8A1}"/>
    <cellStyle name="Calculation 2 2 10 4" xfId="9804" xr:uid="{2E6854E2-6956-4F66-8406-3509483F0AF7}"/>
    <cellStyle name="Calculation 2 2 10 4 2" xfId="15999" xr:uid="{2ECE5D0C-8994-4AC3-A65E-86656A3016AA}"/>
    <cellStyle name="Calculation 2 2 10 5" xfId="3738" xr:uid="{51CA9D53-9726-446B-9AB3-9DE13D5CC3A0}"/>
    <cellStyle name="Calculation 2 2 10 6" xfId="12269" xr:uid="{031B912B-7A24-4FA1-B69A-AC2826096B98}"/>
    <cellStyle name="Calculation 2 2 11" xfId="2188" xr:uid="{00000000-0005-0000-0000-00005C000000}"/>
    <cellStyle name="Calculation 2 2 11 2" xfId="8184" xr:uid="{D75D82A9-2F00-4E74-8695-DC3A752C0F83}"/>
    <cellStyle name="Calculation 2 2 11 2 2" xfId="14379" xr:uid="{612C4A00-BF1A-4A90-9413-F4B4161D7798}"/>
    <cellStyle name="Calculation 2 2 11 3" xfId="10342" xr:uid="{51BE8ADA-21F5-4914-B3FE-B4362B4B40D9}"/>
    <cellStyle name="Calculation 2 2 11 3 2" xfId="16537" xr:uid="{11962E7D-F0E8-44B2-BE06-A6D3BC2800A7}"/>
    <cellStyle name="Calculation 2 2 11 4" xfId="10232" xr:uid="{FAA9C849-9444-460E-9EA7-D394727BFC19}"/>
    <cellStyle name="Calculation 2 2 11 4 2" xfId="16427" xr:uid="{5A845184-F225-435D-9577-7C33C834F23C}"/>
    <cellStyle name="Calculation 2 2 11 5" xfId="5118" xr:uid="{9011183E-DB5D-4665-B024-D56BA1FF2371}"/>
    <cellStyle name="Calculation 2 2 11 6" xfId="12651" xr:uid="{BD936D18-2742-4E5E-A697-3D46C70B9E3B}"/>
    <cellStyle name="Calculation 2 2 12" xfId="6404" xr:uid="{098AA8C0-B5D5-4BD3-B713-A3936A8F8949}"/>
    <cellStyle name="Calculation 2 2 12 2" xfId="13825" xr:uid="{7EEBE5EE-7BDD-46AE-851C-5BE3C7959C84}"/>
    <cellStyle name="Calculation 2 2 13" xfId="11541" xr:uid="{14656BC1-9B2E-4D3E-B276-E5C3FD33E853}"/>
    <cellStyle name="Calculation 2 2 13 2" xfId="17736" xr:uid="{4AC6D41F-D4C5-42BB-A316-96B4C72D9190}"/>
    <cellStyle name="Calculation 2 2 14" xfId="6227" xr:uid="{B97D58CA-6B61-4E46-953E-7980A1BB710E}"/>
    <cellStyle name="Calculation 2 2 14 2" xfId="13754" xr:uid="{0EAE6DC8-5438-4552-8ACD-4745AE53AD3E}"/>
    <cellStyle name="Calculation 2 2 15" xfId="3418" xr:uid="{270BBFE7-F600-4F20-B46F-2AD03BA96AF1}"/>
    <cellStyle name="Calculation 2 2 16" xfId="3480" xr:uid="{0B26FC6E-C701-4058-B01E-C97B37D5130C}"/>
    <cellStyle name="Calculation 2 2 2" xfId="692" xr:uid="{00000000-0005-0000-0000-00005D000000}"/>
    <cellStyle name="Calculation 2 2 2 10" xfId="9957" xr:uid="{90429B65-4044-49D3-826C-B431C4C2FEF8}"/>
    <cellStyle name="Calculation 2 2 2 10 2" xfId="16152" xr:uid="{434A2C0D-D02F-45CC-9B8C-A367F58311A5}"/>
    <cellStyle name="Calculation 2 2 2 11" xfId="6545" xr:uid="{AA518813-82FE-486F-B721-F7ED84C1914A}"/>
    <cellStyle name="Calculation 2 2 2 11 2" xfId="13911" xr:uid="{3A837B95-719D-4DCE-BB07-BFFCE2E398C6}"/>
    <cellStyle name="Calculation 2 2 2 12" xfId="3627" xr:uid="{5CC38E8D-AE7E-4E4E-9A02-9281A5090A44}"/>
    <cellStyle name="Calculation 2 2 2 13" xfId="12219" xr:uid="{5E828DED-EB30-4E64-AF3B-CDEB4C1EA5EB}"/>
    <cellStyle name="Calculation 2 2 2 2" xfId="1696" xr:uid="{00000000-0005-0000-0000-00005E000000}"/>
    <cellStyle name="Calculation 2 2 2 2 10" xfId="9626" xr:uid="{0F09484A-FDF1-48A3-8AAF-AFAD7E4C0CB7}"/>
    <cellStyle name="Calculation 2 2 2 2 10 2" xfId="15821" xr:uid="{E96ECB5A-1EC4-4390-9457-686330BFD712}"/>
    <cellStyle name="Calculation 2 2 2 2 11" xfId="4630" xr:uid="{02FBE1CA-0F82-46B1-BBD3-0D235ECDB5B5}"/>
    <cellStyle name="Calculation 2 2 2 2 12" xfId="12554" xr:uid="{1E85B4BF-0574-4120-ACC6-DACC6E821F88}"/>
    <cellStyle name="Calculation 2 2 2 2 2" xfId="2701" xr:uid="{00000000-0005-0000-0000-00005F000000}"/>
    <cellStyle name="Calculation 2 2 2 2 2 2" xfId="8697" xr:uid="{144D6D3C-555A-4712-BC2D-1FA61848DC87}"/>
    <cellStyle name="Calculation 2 2 2 2 2 2 2" xfId="14892" xr:uid="{70FEBFF4-BF74-4D00-B9BB-A2D678560671}"/>
    <cellStyle name="Calculation 2 2 2 2 2 3" xfId="10855" xr:uid="{11036B3E-F671-4CF4-BD8C-63C88DFB3B22}"/>
    <cellStyle name="Calculation 2 2 2 2 2 3 2" xfId="17050" xr:uid="{F664A3A2-171C-4198-913B-E6E3B776218C}"/>
    <cellStyle name="Calculation 2 2 2 2 2 4" xfId="9950" xr:uid="{B6876586-1A7F-4CEB-8888-3A231D783F80}"/>
    <cellStyle name="Calculation 2 2 2 2 2 4 2" xfId="16145" xr:uid="{5C8DA03C-10A9-475A-BB30-25A2C96D83EA}"/>
    <cellStyle name="Calculation 2 2 2 2 2 5" xfId="5631" xr:uid="{C3F4CE66-2000-4F22-8BE5-5EE22BC30FBF}"/>
    <cellStyle name="Calculation 2 2 2 2 2 6" xfId="13164" xr:uid="{F3D69320-368A-4291-A917-910D90BDA909}"/>
    <cellStyle name="Calculation 2 2 2 2 3" xfId="2654" xr:uid="{00000000-0005-0000-0000-000060000000}"/>
    <cellStyle name="Calculation 2 2 2 2 3 2" xfId="8650" xr:uid="{5F91D71E-E7E0-4C9B-B198-8DE68EE9C760}"/>
    <cellStyle name="Calculation 2 2 2 2 3 2 2" xfId="14845" xr:uid="{D21960D3-6904-46AF-8D35-676750D14EF2}"/>
    <cellStyle name="Calculation 2 2 2 2 3 3" xfId="10808" xr:uid="{3F441122-BC9E-49AE-8A80-69FC082EC266}"/>
    <cellStyle name="Calculation 2 2 2 2 3 3 2" xfId="17003" xr:uid="{8978980F-60F4-461E-A790-9E230D3717E6}"/>
    <cellStyle name="Calculation 2 2 2 2 3 4" xfId="12027" xr:uid="{412FA47C-7D96-49DC-A063-4FEEC69B4290}"/>
    <cellStyle name="Calculation 2 2 2 2 3 4 2" xfId="18222" xr:uid="{6DFD982B-9FCA-4426-A99F-0021E53295C5}"/>
    <cellStyle name="Calculation 2 2 2 2 3 5" xfId="5584" xr:uid="{0523262F-126D-4288-9A4D-184DFF28F621}"/>
    <cellStyle name="Calculation 2 2 2 2 3 6" xfId="13117" xr:uid="{A782A1F6-6CB3-4355-8669-5F41041CA8CC}"/>
    <cellStyle name="Calculation 2 2 2 2 4" xfId="2595" xr:uid="{00000000-0005-0000-0000-000061000000}"/>
    <cellStyle name="Calculation 2 2 2 2 4 2" xfId="8591" xr:uid="{8C56ECF2-6605-4578-8395-92286CEF2CA0}"/>
    <cellStyle name="Calculation 2 2 2 2 4 2 2" xfId="14786" xr:uid="{41BB4D27-7566-474F-A51F-6DB25F16E6AC}"/>
    <cellStyle name="Calculation 2 2 2 2 4 3" xfId="10749" xr:uid="{77F5D5EF-B161-447C-933C-C3A9807EA3CE}"/>
    <cellStyle name="Calculation 2 2 2 2 4 3 2" xfId="16944" xr:uid="{1538196F-C1BF-4B0A-A4B9-C3FD1FE8F7A9}"/>
    <cellStyle name="Calculation 2 2 2 2 4 4" xfId="11459" xr:uid="{373ABEEF-D197-41BB-A4B7-83065A8B7226}"/>
    <cellStyle name="Calculation 2 2 2 2 4 4 2" xfId="17654" xr:uid="{FC6E4513-B233-49C6-837E-44D61F1FA69E}"/>
    <cellStyle name="Calculation 2 2 2 2 4 5" xfId="5525" xr:uid="{4B05AC71-BE6B-4262-9541-5D3CA5B907A1}"/>
    <cellStyle name="Calculation 2 2 2 2 4 6" xfId="13058" xr:uid="{E9FD55A7-B3F3-4D10-BC95-DEEF5FFBBD72}"/>
    <cellStyle name="Calculation 2 2 2 2 5" xfId="3029" xr:uid="{00000000-0005-0000-0000-000062000000}"/>
    <cellStyle name="Calculation 2 2 2 2 5 2" xfId="9025" xr:uid="{2BE7045E-44F0-4435-9360-D90F3D1F3279}"/>
    <cellStyle name="Calculation 2 2 2 2 5 2 2" xfId="15220" xr:uid="{3750AADC-F4A1-498B-856E-796F68CB8CEF}"/>
    <cellStyle name="Calculation 2 2 2 2 5 3" xfId="11183" xr:uid="{00B0F54C-25A7-4CA6-A0C5-712C89C981F0}"/>
    <cellStyle name="Calculation 2 2 2 2 5 3 2" xfId="17378" xr:uid="{BF218EBB-D586-48B5-B8B1-A62F263B7E53}"/>
    <cellStyle name="Calculation 2 2 2 2 5 4" xfId="10009" xr:uid="{D895724E-1ECB-4A8D-B763-14506F828022}"/>
    <cellStyle name="Calculation 2 2 2 2 5 4 2" xfId="16204" xr:uid="{5EF03715-775D-4EED-BEC3-D11BA26A932C}"/>
    <cellStyle name="Calculation 2 2 2 2 5 5" xfId="5959" xr:uid="{883471DD-ED77-4663-B54C-3CF4DEAE0278}"/>
    <cellStyle name="Calculation 2 2 2 2 5 6" xfId="13492" xr:uid="{79EA7B65-0B33-416C-A400-89CDF6908EB5}"/>
    <cellStyle name="Calculation 2 2 2 2 6" xfId="1106" xr:uid="{00000000-0005-0000-0000-000063000000}"/>
    <cellStyle name="Calculation 2 2 2 2 6 2" xfId="7103" xr:uid="{56D7448A-D886-41BD-852D-B457B91C5DD0}"/>
    <cellStyle name="Calculation 2 2 2 2 6 2 2" xfId="14135" xr:uid="{885C3F02-0AD2-47CC-B2D4-F5B2F61F8A26}"/>
    <cellStyle name="Calculation 2 2 2 2 6 3" xfId="9703" xr:uid="{EDFDDAB0-1D42-448F-8403-AB8DFF2FB047}"/>
    <cellStyle name="Calculation 2 2 2 2 6 3 2" xfId="15898" xr:uid="{213BB179-E412-480F-96AA-B5656B30D104}"/>
    <cellStyle name="Calculation 2 2 2 2 6 4" xfId="11859" xr:uid="{3F66375D-E84D-4653-83C0-C94D6FCA2F78}"/>
    <cellStyle name="Calculation 2 2 2 2 6 4 2" xfId="18054" xr:uid="{5248BB48-A8D5-4D2A-B9B0-19EF9A1F2953}"/>
    <cellStyle name="Calculation 2 2 2 2 6 5" xfId="4040" xr:uid="{253C236B-B6E3-4CFD-B9F8-9B205B0ACF8A}"/>
    <cellStyle name="Calculation 2 2 2 2 6 6" xfId="12410" xr:uid="{EEEE34E5-0C7B-4C07-A486-4E45C99B0A16}"/>
    <cellStyle name="Calculation 2 2 2 2 7" xfId="841" xr:uid="{00000000-0005-0000-0000-000064000000}"/>
    <cellStyle name="Calculation 2 2 2 2 7 2" xfId="6838" xr:uid="{44CAC5B5-D301-4AF4-8AEB-E0FEF72CDE0B}"/>
    <cellStyle name="Calculation 2 2 2 2 7 2 2" xfId="14029" xr:uid="{1539D214-BD09-4D67-AF83-4A5DA8682C7E}"/>
    <cellStyle name="Calculation 2 2 2 2 7 3" xfId="9521" xr:uid="{327D70AE-8125-4517-A197-A15F59282587}"/>
    <cellStyle name="Calculation 2 2 2 2 7 3 2" xfId="15716" xr:uid="{F2F0613F-3E65-413F-8FEA-FFE73E9B3AD8}"/>
    <cellStyle name="Calculation 2 2 2 2 7 4" xfId="11747" xr:uid="{362B1E45-840B-440B-B5F5-BB8AD6DD757F}"/>
    <cellStyle name="Calculation 2 2 2 2 7 4 2" xfId="17942" xr:uid="{0F960E0F-BCC9-4114-BD02-9D635C6E6E15}"/>
    <cellStyle name="Calculation 2 2 2 2 7 5" xfId="3775" xr:uid="{ECA6018A-6C75-43EC-B275-67B911113F46}"/>
    <cellStyle name="Calculation 2 2 2 2 7 6" xfId="12304" xr:uid="{33626299-87F4-4EB3-98E7-85D882BA79E9}"/>
    <cellStyle name="Calculation 2 2 2 2 8" xfId="7693" xr:uid="{EF653B25-25FD-4774-AB03-8A0751A60651}"/>
    <cellStyle name="Calculation 2 2 2 2 8 2" xfId="14279" xr:uid="{BE18B5C1-55C4-465A-BB9A-8EEFA1DC2425}"/>
    <cellStyle name="Calculation 2 2 2 2 9" xfId="10054" xr:uid="{0A97AC0D-A3A3-4F37-B9C1-2D7FA82AA6F7}"/>
    <cellStyle name="Calculation 2 2 2 2 9 2" xfId="16249" xr:uid="{9E3409D8-5A4A-45F9-8F2B-5FD7D7D9C46C}"/>
    <cellStyle name="Calculation 2 2 2 3" xfId="2140" xr:uid="{00000000-0005-0000-0000-000065000000}"/>
    <cellStyle name="Calculation 2 2 2 3 10" xfId="9303" xr:uid="{FA0BD864-5C30-401D-A47C-91FF6FC379B9}"/>
    <cellStyle name="Calculation 2 2 2 3 10 2" xfId="15498" xr:uid="{6472F696-793D-4E3E-8874-480F71455F67}"/>
    <cellStyle name="Calculation 2 2 2 3 11" xfId="5070" xr:uid="{E730F5EC-7B70-4088-BEEE-6257E2D01F6D}"/>
    <cellStyle name="Calculation 2 2 2 3 12" xfId="12603" xr:uid="{959B9EA6-E158-4344-AE72-149C97F3F1F2}"/>
    <cellStyle name="Calculation 2 2 2 3 2" xfId="2744" xr:uid="{00000000-0005-0000-0000-000066000000}"/>
    <cellStyle name="Calculation 2 2 2 3 2 2" xfId="8740" xr:uid="{CFE76E89-FFA0-4099-BD10-DCA900987323}"/>
    <cellStyle name="Calculation 2 2 2 3 2 2 2" xfId="14935" xr:uid="{292B60F8-6F41-4106-A70F-8D4B0CE69029}"/>
    <cellStyle name="Calculation 2 2 2 3 2 3" xfId="10898" xr:uid="{636112E2-F9BA-49A3-BEFA-7F3777CD38E5}"/>
    <cellStyle name="Calculation 2 2 2 3 2 3 2" xfId="17093" xr:uid="{703EEE43-A0E8-44F2-87C4-427A168EA17F}"/>
    <cellStyle name="Calculation 2 2 2 3 2 4" xfId="9578" xr:uid="{610CD91B-AAA9-4EAE-B409-D4BB4397006C}"/>
    <cellStyle name="Calculation 2 2 2 3 2 4 2" xfId="15773" xr:uid="{6E6987AC-4BE9-4EBA-A338-AFB6C6EA7384}"/>
    <cellStyle name="Calculation 2 2 2 3 2 5" xfId="5674" xr:uid="{DC94ED22-BA77-4AD1-B0B1-C146F849FD17}"/>
    <cellStyle name="Calculation 2 2 2 3 2 6" xfId="13207" xr:uid="{87645EAD-3BA9-459F-92CE-B0D646B6E93F}"/>
    <cellStyle name="Calculation 2 2 2 3 3" xfId="2854" xr:uid="{00000000-0005-0000-0000-000067000000}"/>
    <cellStyle name="Calculation 2 2 2 3 3 2" xfId="8850" xr:uid="{0A65C68F-8E2B-403B-8D00-181BC1773D73}"/>
    <cellStyle name="Calculation 2 2 2 3 3 2 2" xfId="15045" xr:uid="{8AEE1505-6925-4FBC-B67E-226F06E0F918}"/>
    <cellStyle name="Calculation 2 2 2 3 3 3" xfId="11008" xr:uid="{CB56C023-ED45-4E4F-BA96-52A23B4509A2}"/>
    <cellStyle name="Calculation 2 2 2 3 3 3 2" xfId="17203" xr:uid="{3EDF3071-1D33-4A4D-B4B3-C0E066EEAA88}"/>
    <cellStyle name="Calculation 2 2 2 3 3 4" xfId="6279" xr:uid="{3B7BE1A9-5A97-4FCC-A50F-CDDB81FE7C83}"/>
    <cellStyle name="Calculation 2 2 2 3 3 4 2" xfId="13804" xr:uid="{D2346DA5-304C-4454-9692-1E5A6CD04E27}"/>
    <cellStyle name="Calculation 2 2 2 3 3 5" xfId="5784" xr:uid="{22CE5D56-5AAF-4211-94EC-C9E320000623}"/>
    <cellStyle name="Calculation 2 2 2 3 3 6" xfId="13317" xr:uid="{8CE5E7D9-D701-4709-BC20-D940F0489C77}"/>
    <cellStyle name="Calculation 2 2 2 3 4" xfId="2958" xr:uid="{00000000-0005-0000-0000-000068000000}"/>
    <cellStyle name="Calculation 2 2 2 3 4 2" xfId="8954" xr:uid="{E14F30C0-C97E-4D35-BF27-E91522EFEB4D}"/>
    <cellStyle name="Calculation 2 2 2 3 4 2 2" xfId="15149" xr:uid="{41E42EB7-BB59-4E06-8BF2-6AD04771C375}"/>
    <cellStyle name="Calculation 2 2 2 3 4 3" xfId="11112" xr:uid="{84875CCC-7EB1-4E19-ABEB-234B035DF0A4}"/>
    <cellStyle name="Calculation 2 2 2 3 4 3 2" xfId="17307" xr:uid="{7B6D2E56-6DC0-4A5E-B639-F04F7C4CD882}"/>
    <cellStyle name="Calculation 2 2 2 3 4 4" xfId="12106" xr:uid="{8E03AD2A-D9A8-4DA1-B124-F2CD6D8809DD}"/>
    <cellStyle name="Calculation 2 2 2 3 4 4 2" xfId="18301" xr:uid="{81942730-24CB-4C39-9421-85C4D50EE0D2}"/>
    <cellStyle name="Calculation 2 2 2 3 4 5" xfId="5888" xr:uid="{75F752E3-8D71-4D3F-A970-C4A59FA2DCA5}"/>
    <cellStyle name="Calculation 2 2 2 3 4 6" xfId="13421" xr:uid="{17BB9781-99A7-4D5F-8181-8AB392BF6C60}"/>
    <cellStyle name="Calculation 2 2 2 3 5" xfId="3081" xr:uid="{00000000-0005-0000-0000-000069000000}"/>
    <cellStyle name="Calculation 2 2 2 3 5 2" xfId="9077" xr:uid="{67B437DF-FE39-4EA8-AB57-A1480A307D68}"/>
    <cellStyle name="Calculation 2 2 2 3 5 2 2" xfId="15272" xr:uid="{9DFF98B3-FDC0-4C77-8FBE-C32D3759499C}"/>
    <cellStyle name="Calculation 2 2 2 3 5 3" xfId="11235" xr:uid="{BC16C3EA-544A-4DF2-87F9-F1493E493138}"/>
    <cellStyle name="Calculation 2 2 2 3 5 3 2" xfId="17430" xr:uid="{3E87461A-8E41-4D08-A43D-D9415E63F35B}"/>
    <cellStyle name="Calculation 2 2 2 3 5 4" xfId="10060" xr:uid="{E7606688-DBCB-4955-ADC2-B0F0029B11B6}"/>
    <cellStyle name="Calculation 2 2 2 3 5 4 2" xfId="16255" xr:uid="{F109FC9B-F299-4399-8C1A-1A5D8340B5A3}"/>
    <cellStyle name="Calculation 2 2 2 3 5 5" xfId="6011" xr:uid="{C808CDB8-3233-4856-A648-E86191025A07}"/>
    <cellStyle name="Calculation 2 2 2 3 5 6" xfId="13544" xr:uid="{F3AD474C-6BBD-4262-BF0D-D1B37DE9BFB1}"/>
    <cellStyle name="Calculation 2 2 2 3 6" xfId="3033" xr:uid="{00000000-0005-0000-0000-00006A000000}"/>
    <cellStyle name="Calculation 2 2 2 3 6 2" xfId="9029" xr:uid="{531610C9-7706-44F8-81E4-AF4C99DF977E}"/>
    <cellStyle name="Calculation 2 2 2 3 6 2 2" xfId="15224" xr:uid="{3B4DE242-044A-4B49-865A-2C717453D498}"/>
    <cellStyle name="Calculation 2 2 2 3 6 3" xfId="11187" xr:uid="{ABEE2190-9F51-40C4-968F-E1C7B1B83284}"/>
    <cellStyle name="Calculation 2 2 2 3 6 3 2" xfId="17382" xr:uid="{DCF68E71-1112-4330-B4D1-869AC5732F87}"/>
    <cellStyle name="Calculation 2 2 2 3 6 4" xfId="10174" xr:uid="{0F3C1908-E25F-4F28-BB03-2305DA004D01}"/>
    <cellStyle name="Calculation 2 2 2 3 6 4 2" xfId="16369" xr:uid="{C4B2947E-CC5E-4CD0-AC39-B87DA48AD31B}"/>
    <cellStyle name="Calculation 2 2 2 3 6 5" xfId="5963" xr:uid="{14767A96-A51C-4561-8884-055CAFE6EBE0}"/>
    <cellStyle name="Calculation 2 2 2 3 6 6" xfId="13496" xr:uid="{714E88E0-E2AD-4373-B6C3-F0B4CABA40A9}"/>
    <cellStyle name="Calculation 2 2 2 3 7" xfId="3230" xr:uid="{00000000-0005-0000-0000-00006B000000}"/>
    <cellStyle name="Calculation 2 2 2 3 7 2" xfId="9226" xr:uid="{5E8F7192-8E68-4A27-9C1F-3CC8EFDE247F}"/>
    <cellStyle name="Calculation 2 2 2 3 7 2 2" xfId="15421" xr:uid="{F16C9E59-AB2B-4291-9D45-BB564A0CD497}"/>
    <cellStyle name="Calculation 2 2 2 3 7 3" xfId="11384" xr:uid="{1D850B0A-1590-4B07-AC24-F75078F55516}"/>
    <cellStyle name="Calculation 2 2 2 3 7 3 2" xfId="17579" xr:uid="{F14BB2FB-6B3A-4705-8B10-8EC4A7A0320F}"/>
    <cellStyle name="Calculation 2 2 2 3 7 4" xfId="11446" xr:uid="{186A0676-E584-4323-AD8D-B82AD8FBAF5D}"/>
    <cellStyle name="Calculation 2 2 2 3 7 4 2" xfId="17641" xr:uid="{3E22388D-4046-4B8A-9061-3FF5604EE071}"/>
    <cellStyle name="Calculation 2 2 2 3 7 5" xfId="6160" xr:uid="{207E8B0D-813A-4E26-8826-0CCAAD089550}"/>
    <cellStyle name="Calculation 2 2 2 3 7 6" xfId="13693" xr:uid="{DFC03778-C1A8-4174-8828-55F9B999F03A}"/>
    <cellStyle name="Calculation 2 2 2 3 8" xfId="8136" xr:uid="{9B1E1A3A-F6B2-402B-A008-57BAF0606125}"/>
    <cellStyle name="Calculation 2 2 2 3 8 2" xfId="14331" xr:uid="{208973F3-B582-465A-93F4-F2CA4475068D}"/>
    <cellStyle name="Calculation 2 2 2 3 9" xfId="10294" xr:uid="{9195E391-318A-4166-835E-5BC110B5E3DD}"/>
    <cellStyle name="Calculation 2 2 2 3 9 2" xfId="16489" xr:uid="{6685CE80-2A53-442F-A33C-8B1839876140}"/>
    <cellStyle name="Calculation 2 2 2 4" xfId="1324" xr:uid="{00000000-0005-0000-0000-00006C000000}"/>
    <cellStyle name="Calculation 2 2 2 4 10" xfId="9614" xr:uid="{C1B2487E-A94E-4F3D-8FA2-7DC41F8143B2}"/>
    <cellStyle name="Calculation 2 2 2 4 10 2" xfId="15809" xr:uid="{CB634E4B-1051-41EA-A7A6-19D464E9EEAB}"/>
    <cellStyle name="Calculation 2 2 2 4 11" xfId="4258" xr:uid="{D9FDBAD9-EC04-4DCD-827A-3BAC0AD77C80}"/>
    <cellStyle name="Calculation 2 2 2 4 12" xfId="12461" xr:uid="{95E01841-EFF3-4316-918C-17B5CEEBA233}"/>
    <cellStyle name="Calculation 2 2 2 4 2" xfId="1065" xr:uid="{00000000-0005-0000-0000-00006D000000}"/>
    <cellStyle name="Calculation 2 2 2 4 2 2" xfId="7062" xr:uid="{C6E49C53-5D22-4612-83A7-0527261420E9}"/>
    <cellStyle name="Calculation 2 2 2 4 2 2 2" xfId="14094" xr:uid="{E385A29C-2964-4B77-AA0B-A3E3F4123D3C}"/>
    <cellStyle name="Calculation 2 2 2 4 2 3" xfId="9662" xr:uid="{5B89AC65-5915-4982-9AD0-E6F4A643D4EB}"/>
    <cellStyle name="Calculation 2 2 2 4 2 3 2" xfId="15857" xr:uid="{B9045073-BC56-41CD-80C2-16615924529A}"/>
    <cellStyle name="Calculation 2 2 2 4 2 4" xfId="6268" xr:uid="{9251D5D6-1969-4E98-9CE1-FD0528551EF3}"/>
    <cellStyle name="Calculation 2 2 2 4 2 4 2" xfId="13794" xr:uid="{70DC38C4-180F-4B8A-BF88-9BD907063E00}"/>
    <cellStyle name="Calculation 2 2 2 4 2 5" xfId="3999" xr:uid="{46FBB118-F513-4E77-90F6-FA2E8C13F5A6}"/>
    <cellStyle name="Calculation 2 2 2 4 2 6" xfId="12369" xr:uid="{E35CA24F-5EAB-4C9E-9AC9-90BA840D499D}"/>
    <cellStyle name="Calculation 2 2 2 4 3" xfId="2402" xr:uid="{00000000-0005-0000-0000-00006E000000}"/>
    <cellStyle name="Calculation 2 2 2 4 3 2" xfId="8398" xr:uid="{FF5EE1E9-B4EE-4D45-A7EB-9323406F4134}"/>
    <cellStyle name="Calculation 2 2 2 4 3 2 2" xfId="14593" xr:uid="{B877099E-B9D7-4CFD-A98C-FEEA46861A88}"/>
    <cellStyle name="Calculation 2 2 2 4 3 3" xfId="10556" xr:uid="{024A5471-EBB4-46BF-B43F-FC5C96EE3457}"/>
    <cellStyle name="Calculation 2 2 2 4 3 3 2" xfId="16751" xr:uid="{105DB838-B670-4014-8486-339685243053}"/>
    <cellStyle name="Calculation 2 2 2 4 3 4" xfId="11844" xr:uid="{509B56AC-0CDE-46C3-B3F8-2E9C12C884D9}"/>
    <cellStyle name="Calculation 2 2 2 4 3 4 2" xfId="18039" xr:uid="{FD38E7D7-9F23-4FFB-B35D-265E0A24F645}"/>
    <cellStyle name="Calculation 2 2 2 4 3 5" xfId="5332" xr:uid="{B4FA7BB2-819D-4E32-9D50-3BBC9EE4A57B}"/>
    <cellStyle name="Calculation 2 2 2 4 3 6" xfId="12865" xr:uid="{D198FC34-AFC1-446C-9D01-E78FD931A3A7}"/>
    <cellStyle name="Calculation 2 2 2 4 4" xfId="2233" xr:uid="{00000000-0005-0000-0000-00006F000000}"/>
    <cellStyle name="Calculation 2 2 2 4 4 2" xfId="8229" xr:uid="{8DE7E5F3-E26F-4452-8A7E-DA77105628A0}"/>
    <cellStyle name="Calculation 2 2 2 4 4 2 2" xfId="14424" xr:uid="{66624909-3FBA-45C8-A681-99F46212D65C}"/>
    <cellStyle name="Calculation 2 2 2 4 4 3" xfId="10387" xr:uid="{087FF289-2670-4C43-B73C-AD527F28A0A6}"/>
    <cellStyle name="Calculation 2 2 2 4 4 3 2" xfId="16582" xr:uid="{6CF21242-919A-412E-AC47-82F09A5518A5}"/>
    <cellStyle name="Calculation 2 2 2 4 4 4" xfId="6484" xr:uid="{8CB3E1AD-CE14-4E48-99B4-6DFE7F6310F3}"/>
    <cellStyle name="Calculation 2 2 2 4 4 4 2" xfId="13850" xr:uid="{E2965370-1469-4D6F-AC9A-2A203B175768}"/>
    <cellStyle name="Calculation 2 2 2 4 4 5" xfId="5163" xr:uid="{A2C8C2D8-44D5-4968-976F-DDFFF56861E8}"/>
    <cellStyle name="Calculation 2 2 2 4 4 6" xfId="12696" xr:uid="{6F1F528F-A83C-4691-BD30-53AFFF0E2B2A}"/>
    <cellStyle name="Calculation 2 2 2 4 5" xfId="2908" xr:uid="{00000000-0005-0000-0000-000070000000}"/>
    <cellStyle name="Calculation 2 2 2 4 5 2" xfId="8904" xr:uid="{546CC8C1-2E2C-4052-98F3-7E20380D5E69}"/>
    <cellStyle name="Calculation 2 2 2 4 5 2 2" xfId="15099" xr:uid="{DF035BAD-BED5-429B-8A47-17C2C74B40A4}"/>
    <cellStyle name="Calculation 2 2 2 4 5 3" xfId="11062" xr:uid="{4A6DC113-AD06-46BC-960F-6A7C3C4C5D53}"/>
    <cellStyle name="Calculation 2 2 2 4 5 3 2" xfId="17257" xr:uid="{B1FDAC37-A2FB-41D0-A57D-711E1A051C6D}"/>
    <cellStyle name="Calculation 2 2 2 4 5 4" xfId="10162" xr:uid="{585E3BAD-9201-4456-A243-DAB990251637}"/>
    <cellStyle name="Calculation 2 2 2 4 5 4 2" xfId="16357" xr:uid="{C851CF5B-ABFD-40EE-87B8-97DB71ABA109}"/>
    <cellStyle name="Calculation 2 2 2 4 5 5" xfId="5838" xr:uid="{FA81A777-96A0-4614-BCF3-69CECAB8C7D4}"/>
    <cellStyle name="Calculation 2 2 2 4 5 6" xfId="13371" xr:uid="{F60DF248-1715-4E9D-BDF7-D938E4A698DA}"/>
    <cellStyle name="Calculation 2 2 2 4 6" xfId="3025" xr:uid="{00000000-0005-0000-0000-000071000000}"/>
    <cellStyle name="Calculation 2 2 2 4 6 2" xfId="9021" xr:uid="{839F224F-42F0-457D-94DB-21FCB1B07256}"/>
    <cellStyle name="Calculation 2 2 2 4 6 2 2" xfId="15216" xr:uid="{E96D7AEC-EF31-4093-ADDA-96BB409CD050}"/>
    <cellStyle name="Calculation 2 2 2 4 6 3" xfId="11179" xr:uid="{FC0D7A2C-3F5C-41F3-BF78-433E1576FE7F}"/>
    <cellStyle name="Calculation 2 2 2 4 6 3 2" xfId="17374" xr:uid="{28612C7E-D97E-4C25-AD42-30861078787A}"/>
    <cellStyle name="Calculation 2 2 2 4 6 4" xfId="11988" xr:uid="{6E7AB225-4480-45DC-810F-87166DC48ED2}"/>
    <cellStyle name="Calculation 2 2 2 4 6 4 2" xfId="18183" xr:uid="{DE3B71AC-C784-48E5-B480-7BE65980C77D}"/>
    <cellStyle name="Calculation 2 2 2 4 6 5" xfId="5955" xr:uid="{F4EC1491-5379-490D-9436-16C769FD7183}"/>
    <cellStyle name="Calculation 2 2 2 4 6 6" xfId="13488" xr:uid="{1848B311-3390-49E8-ADF1-13735E9D6592}"/>
    <cellStyle name="Calculation 2 2 2 4 7" xfId="3011" xr:uid="{00000000-0005-0000-0000-000072000000}"/>
    <cellStyle name="Calculation 2 2 2 4 7 2" xfId="9007" xr:uid="{CDE32E44-5371-458D-B9E0-D717D10A31F1}"/>
    <cellStyle name="Calculation 2 2 2 4 7 2 2" xfId="15202" xr:uid="{0D5327FC-A461-4EE0-A5D6-F81F9FE2CC6A}"/>
    <cellStyle name="Calculation 2 2 2 4 7 3" xfId="11165" xr:uid="{898113EC-CEF0-4B3F-A3EB-057DA828EB87}"/>
    <cellStyle name="Calculation 2 2 2 4 7 3 2" xfId="17360" xr:uid="{4F17447D-A4C1-420F-8AB5-42153CA856E4}"/>
    <cellStyle name="Calculation 2 2 2 4 7 4" xfId="11953" xr:uid="{0416EDAE-C27B-437F-B14D-09376629C56D}"/>
    <cellStyle name="Calculation 2 2 2 4 7 4 2" xfId="18148" xr:uid="{47E708BB-F7B2-4D0D-A555-7380B8DBE16C}"/>
    <cellStyle name="Calculation 2 2 2 4 7 5" xfId="5941" xr:uid="{D1388017-4E44-45D3-8954-20BA439DE318}"/>
    <cellStyle name="Calculation 2 2 2 4 7 6" xfId="13474" xr:uid="{1F817DF4-B65F-4808-B972-308E8A63153D}"/>
    <cellStyle name="Calculation 2 2 2 4 8" xfId="7321" xr:uid="{D9CB6EFC-BE3A-445F-AC45-51ABF27AD021}"/>
    <cellStyle name="Calculation 2 2 2 4 8 2" xfId="14186" xr:uid="{B6C37E89-DF38-4563-877A-9CBD521B096C}"/>
    <cellStyle name="Calculation 2 2 2 4 9" xfId="9835" xr:uid="{4C54F73C-367E-43B5-965F-BBE5B1964565}"/>
    <cellStyle name="Calculation 2 2 2 4 9 2" xfId="16030" xr:uid="{86061F34-2258-4E1C-9EB4-24033AD1C2EA}"/>
    <cellStyle name="Calculation 2 2 2 5" xfId="1263" xr:uid="{00000000-0005-0000-0000-000073000000}"/>
    <cellStyle name="Calculation 2 2 2 5 2" xfId="7260" xr:uid="{4D5D1CE3-7899-43BA-A104-59C1940924CC}"/>
    <cellStyle name="Calculation 2 2 2 5 2 2" xfId="14180" xr:uid="{33751848-95CA-4187-97FE-999731F1011E}"/>
    <cellStyle name="Calculation 2 2 2 5 3" xfId="9806" xr:uid="{F48C0096-38A3-401E-A4C1-006591E59F47}"/>
    <cellStyle name="Calculation 2 2 2 5 3 2" xfId="16001" xr:uid="{11248AAA-C368-4B1B-A6DA-02BFAD4EC153}"/>
    <cellStyle name="Calculation 2 2 2 5 4" xfId="9417" xr:uid="{07205DC4-0BEA-45FF-91D8-E885A425D5FC}"/>
    <cellStyle name="Calculation 2 2 2 5 4 2" xfId="15612" xr:uid="{3DA9333F-BC26-40ED-8F44-2FEC0125E0A5}"/>
    <cellStyle name="Calculation 2 2 2 5 5" xfId="4197" xr:uid="{E1F3B8FF-126F-48F9-A13C-390F49C219E8}"/>
    <cellStyle name="Calculation 2 2 2 5 6" xfId="12455" xr:uid="{C6CBE8E4-3412-41BF-A4D2-5DBE91C457FA}"/>
    <cellStyle name="Calculation 2 2 2 6" xfId="2330" xr:uid="{00000000-0005-0000-0000-000074000000}"/>
    <cellStyle name="Calculation 2 2 2 6 2" xfId="8326" xr:uid="{A22200AB-8CC7-4698-81C1-DEEB3FADB2FD}"/>
    <cellStyle name="Calculation 2 2 2 6 2 2" xfId="14521" xr:uid="{96C4B3E7-D487-4A20-98BB-6FB8DF9AFA49}"/>
    <cellStyle name="Calculation 2 2 2 6 3" xfId="10484" xr:uid="{EC314683-605B-4F17-B25B-93D26FC2D36C}"/>
    <cellStyle name="Calculation 2 2 2 6 3 2" xfId="16679" xr:uid="{9F793920-9943-4487-996E-23F80CC4BD4A}"/>
    <cellStyle name="Calculation 2 2 2 6 4" xfId="11851" xr:uid="{D8425462-64EE-436F-96D9-0A4E2C0B2864}"/>
    <cellStyle name="Calculation 2 2 2 6 4 2" xfId="18046" xr:uid="{0CCD4D32-B42C-41B2-98EA-6FF55740DD35}"/>
    <cellStyle name="Calculation 2 2 2 6 5" xfId="5260" xr:uid="{12A54D21-86AF-4F93-93BA-75C28EE7FB05}"/>
    <cellStyle name="Calculation 2 2 2 6 6" xfId="12793" xr:uid="{81BDECEC-AE9F-47B2-8594-7CC2DAE938E1}"/>
    <cellStyle name="Calculation 2 2 2 7" xfId="2288" xr:uid="{00000000-0005-0000-0000-000075000000}"/>
    <cellStyle name="Calculation 2 2 2 7 2" xfId="8284" xr:uid="{294887B8-F87E-4258-AB5D-52A9F7639114}"/>
    <cellStyle name="Calculation 2 2 2 7 2 2" xfId="14479" xr:uid="{3D354DDB-C622-4941-9753-10E9D0972F1E}"/>
    <cellStyle name="Calculation 2 2 2 7 3" xfId="10442" xr:uid="{207492B6-8573-4077-AFB1-FCC29823B4B4}"/>
    <cellStyle name="Calculation 2 2 2 7 3 2" xfId="16637" xr:uid="{D9A9AD9F-F13F-4072-8DE6-611B742EA733}"/>
    <cellStyle name="Calculation 2 2 2 7 4" xfId="12075" xr:uid="{CEB0EBD5-4EFF-4EEB-AD3D-FA60FE9B92F3}"/>
    <cellStyle name="Calculation 2 2 2 7 4 2" xfId="18270" xr:uid="{126D407D-7FA4-47CE-8A45-C52858AF05A1}"/>
    <cellStyle name="Calculation 2 2 2 7 5" xfId="5218" xr:uid="{E230BD38-C4ED-44A1-928E-56C2262F583A}"/>
    <cellStyle name="Calculation 2 2 2 7 6" xfId="12751" xr:uid="{E3D7E385-1D3D-49F9-9E9F-CBB699FC49B7}"/>
    <cellStyle name="Calculation 2 2 2 8" xfId="2999" xr:uid="{00000000-0005-0000-0000-000076000000}"/>
    <cellStyle name="Calculation 2 2 2 8 2" xfId="8995" xr:uid="{95D5AAF2-BFB7-4637-9D3F-8614B184C9B4}"/>
    <cellStyle name="Calculation 2 2 2 8 2 2" xfId="15190" xr:uid="{80A354F2-32AE-4F46-AB28-6519C1731D89}"/>
    <cellStyle name="Calculation 2 2 2 8 3" xfId="11153" xr:uid="{FBAF2AF8-984A-498B-AA25-96F731862971}"/>
    <cellStyle name="Calculation 2 2 2 8 3 2" xfId="17348" xr:uid="{4BBB0803-5C4C-46DC-827B-A9EA719B3364}"/>
    <cellStyle name="Calculation 2 2 2 8 4" xfId="9400" xr:uid="{80E8FF2A-D11B-44B4-91C9-11871BB8B16C}"/>
    <cellStyle name="Calculation 2 2 2 8 4 2" xfId="15595" xr:uid="{FA6B76CD-F14D-4F8D-8DB8-263BD77ECC5A}"/>
    <cellStyle name="Calculation 2 2 2 8 5" xfId="5929" xr:uid="{BAB48DBC-11F8-4380-A18E-7A063A75E224}"/>
    <cellStyle name="Calculation 2 2 2 8 6" xfId="13462" xr:uid="{D685D347-2CB2-423F-B4ED-842A4F3B680A}"/>
    <cellStyle name="Calculation 2 2 2 9" xfId="6690" xr:uid="{2FC29A0F-E331-4FCA-98A6-1C93F0910987}"/>
    <cellStyle name="Calculation 2 2 2 9 2" xfId="13944" xr:uid="{88E647E3-C5AA-4D46-804D-620B77711009}"/>
    <cellStyle name="Calculation 2 2 3" xfId="1483" xr:uid="{00000000-0005-0000-0000-000077000000}"/>
    <cellStyle name="Calculation 2 2 3 10" xfId="6271" xr:uid="{01EA6C4E-1206-4D7C-8202-B6EA11B20FF0}"/>
    <cellStyle name="Calculation 2 2 3 10 2" xfId="13797" xr:uid="{5EE513A3-ACFB-4EA1-98BD-23D7A9D6E780}"/>
    <cellStyle name="Calculation 2 2 3 11" xfId="4417" xr:uid="{5CA08F0D-36A9-4C7B-9576-12A28B6B674D}"/>
    <cellStyle name="Calculation 2 2 3 12" xfId="12508" xr:uid="{D9B533A6-2047-4E6C-834F-4BEC65240A23}"/>
    <cellStyle name="Calculation 2 2 3 2" xfId="2345" xr:uid="{00000000-0005-0000-0000-000078000000}"/>
    <cellStyle name="Calculation 2 2 3 2 2" xfId="8341" xr:uid="{01822E93-6BF1-442C-9879-A89900653900}"/>
    <cellStyle name="Calculation 2 2 3 2 2 2" xfId="14536" xr:uid="{03FF0BB2-6F58-40BE-B976-0A7C2886E3C8}"/>
    <cellStyle name="Calculation 2 2 3 2 3" xfId="10499" xr:uid="{5DE3C645-B943-4DCD-9718-2725E103F0E1}"/>
    <cellStyle name="Calculation 2 2 3 2 3 2" xfId="16694" xr:uid="{CD57A9D5-96C2-4323-9757-1EC48A3ABE33}"/>
    <cellStyle name="Calculation 2 2 3 2 4" xfId="11994" xr:uid="{0275462F-1B8E-469F-9570-B4768905C9CC}"/>
    <cellStyle name="Calculation 2 2 3 2 4 2" xfId="18189" xr:uid="{8BE229C5-6E2A-4A10-A7EB-AA755032BF4B}"/>
    <cellStyle name="Calculation 2 2 3 2 5" xfId="5275" xr:uid="{4D3CA366-3B23-4E8B-AA45-A59EBA340234}"/>
    <cellStyle name="Calculation 2 2 3 2 6" xfId="12808" xr:uid="{3D54CFC7-E542-426E-97A3-50D3DB26727D}"/>
    <cellStyle name="Calculation 2 2 3 3" xfId="2483" xr:uid="{00000000-0005-0000-0000-000079000000}"/>
    <cellStyle name="Calculation 2 2 3 3 2" xfId="8479" xr:uid="{A57C4DE0-907A-4402-AE16-8FCB43A1C455}"/>
    <cellStyle name="Calculation 2 2 3 3 2 2" xfId="14674" xr:uid="{7C84C817-4A8F-4EB1-8556-CAFF7563967A}"/>
    <cellStyle name="Calculation 2 2 3 3 3" xfId="10637" xr:uid="{5030F126-B412-46BC-8313-4841FF0DCBB2}"/>
    <cellStyle name="Calculation 2 2 3 3 3 2" xfId="16832" xr:uid="{9BED8C82-8D27-4DF4-B664-BC74220488DB}"/>
    <cellStyle name="Calculation 2 2 3 3 4" xfId="11751" xr:uid="{A731D1A8-2D24-4A4B-BABB-084ED2B9578B}"/>
    <cellStyle name="Calculation 2 2 3 3 4 2" xfId="17946" xr:uid="{7D997CF2-47D8-4463-96FF-DC411F5351CE}"/>
    <cellStyle name="Calculation 2 2 3 3 5" xfId="5413" xr:uid="{E3B75721-DEDC-47E6-9970-4A7EBF3A69C5}"/>
    <cellStyle name="Calculation 2 2 3 3 6" xfId="12946" xr:uid="{004C7154-F37A-48F8-A1F9-4F65E4D3496B}"/>
    <cellStyle name="Calculation 2 2 3 4" xfId="2578" xr:uid="{00000000-0005-0000-0000-00007A000000}"/>
    <cellStyle name="Calculation 2 2 3 4 2" xfId="8574" xr:uid="{D7EA5CE3-7207-41B3-94EF-DA2A54D1EC1D}"/>
    <cellStyle name="Calculation 2 2 3 4 2 2" xfId="14769" xr:uid="{80A5A34B-54B8-40BD-A17B-605BD1AE4AD9}"/>
    <cellStyle name="Calculation 2 2 3 4 3" xfId="10732" xr:uid="{CFEED352-3A17-48E9-9607-2DECE21D7783}"/>
    <cellStyle name="Calculation 2 2 3 4 3 2" xfId="16927" xr:uid="{71F5823F-2946-45D1-A220-8D5B13649531}"/>
    <cellStyle name="Calculation 2 2 3 4 4" xfId="9592" xr:uid="{9950AB08-8AED-4733-A2CD-AE81B8A4E973}"/>
    <cellStyle name="Calculation 2 2 3 4 4 2" xfId="15787" xr:uid="{1B0EEA9D-636B-43B5-B459-AA7AF1E1168C}"/>
    <cellStyle name="Calculation 2 2 3 4 5" xfId="5508" xr:uid="{28C459AD-F0BB-4230-B872-F6FC9918F7D9}"/>
    <cellStyle name="Calculation 2 2 3 4 6" xfId="13041" xr:uid="{54409C55-1C4E-4123-BAA3-9A82F507DD5B}"/>
    <cellStyle name="Calculation 2 2 3 5" xfId="2351" xr:uid="{00000000-0005-0000-0000-00007B000000}"/>
    <cellStyle name="Calculation 2 2 3 5 2" xfId="8347" xr:uid="{4AE4CD01-C348-43E9-85E5-7EE986952B17}"/>
    <cellStyle name="Calculation 2 2 3 5 2 2" xfId="14542" xr:uid="{B94E9542-A7BE-476F-81A0-51AA4808AF8A}"/>
    <cellStyle name="Calculation 2 2 3 5 3" xfId="10505" xr:uid="{63E0D408-9829-4CDB-9F68-958E32D95D44}"/>
    <cellStyle name="Calculation 2 2 3 5 3 2" xfId="16700" xr:uid="{8B1DFC83-F3E9-43D6-99DA-D88D716D5525}"/>
    <cellStyle name="Calculation 2 2 3 5 4" xfId="11433" xr:uid="{8A7FA063-9C67-40FF-8D3D-17F24667008F}"/>
    <cellStyle name="Calculation 2 2 3 5 4 2" xfId="17628" xr:uid="{F352E784-F2E6-4E4B-8484-710BF774D3A6}"/>
    <cellStyle name="Calculation 2 2 3 5 5" xfId="5281" xr:uid="{D1D6DB7F-7996-42C7-B6BD-82F630DA2272}"/>
    <cellStyle name="Calculation 2 2 3 5 6" xfId="12814" xr:uid="{DAE4006A-6389-40D4-BA73-C97CF8972490}"/>
    <cellStyle name="Calculation 2 2 3 6" xfId="2207" xr:uid="{00000000-0005-0000-0000-00007C000000}"/>
    <cellStyle name="Calculation 2 2 3 6 2" xfId="8203" xr:uid="{58A9C8EA-5A3A-4C61-BE7C-F31DD467FFAE}"/>
    <cellStyle name="Calculation 2 2 3 6 2 2" xfId="14398" xr:uid="{241DB66A-A1C4-4FA7-9A5A-8E92DAD80DBD}"/>
    <cellStyle name="Calculation 2 2 3 6 3" xfId="10361" xr:uid="{3AFE5789-E493-461A-A001-D45BE4DE26C5}"/>
    <cellStyle name="Calculation 2 2 3 6 3 2" xfId="16556" xr:uid="{6B94CB3A-1B6B-47B9-8EB0-46449FDF39FC}"/>
    <cellStyle name="Calculation 2 2 3 6 4" xfId="9289" xr:uid="{8680E771-8BFB-48A4-A060-05CD39C2229F}"/>
    <cellStyle name="Calculation 2 2 3 6 4 2" xfId="15484" xr:uid="{82303398-87D7-4E42-9321-9847973424A3}"/>
    <cellStyle name="Calculation 2 2 3 6 5" xfId="5137" xr:uid="{97364DD2-50C9-42DD-99CE-D77507D537E2}"/>
    <cellStyle name="Calculation 2 2 3 6 6" xfId="12670" xr:uid="{C02C82C8-3FB8-4AF7-B1D6-8D1DA5CE057B}"/>
    <cellStyle name="Calculation 2 2 3 7" xfId="1077" xr:uid="{00000000-0005-0000-0000-00007D000000}"/>
    <cellStyle name="Calculation 2 2 3 7 2" xfId="7074" xr:uid="{33F28384-E813-4AB5-A756-FB090DD6FBF1}"/>
    <cellStyle name="Calculation 2 2 3 7 2 2" xfId="14106" xr:uid="{C0757996-E810-4EB4-94F3-3600CA9838CC}"/>
    <cellStyle name="Calculation 2 2 3 7 3" xfId="9674" xr:uid="{DFEF1CDA-524C-42B4-A499-A74D016A0F01}"/>
    <cellStyle name="Calculation 2 2 3 7 3 2" xfId="15869" xr:uid="{18BA9DCA-A2CF-4373-955F-D75B21656552}"/>
    <cellStyle name="Calculation 2 2 3 7 4" xfId="11883" xr:uid="{9A101A62-B882-471A-8C90-6F275E5C08E2}"/>
    <cellStyle name="Calculation 2 2 3 7 4 2" xfId="18078" xr:uid="{48FF2E2B-4BD2-41E5-B099-1E186C1E81D9}"/>
    <cellStyle name="Calculation 2 2 3 7 5" xfId="4011" xr:uid="{6C58D17A-83EE-4C96-AD9D-C1D112C8F4B4}"/>
    <cellStyle name="Calculation 2 2 3 7 6" xfId="12381" xr:uid="{7C32EA14-3AC6-4199-B37A-DF5F9E91CAC0}"/>
    <cellStyle name="Calculation 2 2 3 8" xfId="7480" xr:uid="{CE37C95F-94F4-473F-8FFF-65191B06CB5D}"/>
    <cellStyle name="Calculation 2 2 3 8 2" xfId="14233" xr:uid="{B2104E62-2CF6-4D37-8B92-C70BACD0E1D7}"/>
    <cellStyle name="Calculation 2 2 3 9" xfId="9930" xr:uid="{F58EAE70-C71F-40A8-BFD2-C0AC4ADC4E26}"/>
    <cellStyle name="Calculation 2 2 3 9 2" xfId="16125" xr:uid="{CA0CD3F4-CD58-418B-9ADF-F84DC17A2B08}"/>
    <cellStyle name="Calculation 2 2 4" xfId="1327" xr:uid="{00000000-0005-0000-0000-00007E000000}"/>
    <cellStyle name="Calculation 2 2 4 10" xfId="11924" xr:uid="{D6FFB548-C2DF-4CD9-B8F9-BDCF90C1889D}"/>
    <cellStyle name="Calculation 2 2 4 10 2" xfId="18119" xr:uid="{B2C99B81-DC26-467D-98CC-BEA12DD68566}"/>
    <cellStyle name="Calculation 2 2 4 11" xfId="4261" xr:uid="{5C7DD0E6-41FC-47B4-9E94-6CB073C58B09}"/>
    <cellStyle name="Calculation 2 2 4 12" xfId="12464" xr:uid="{E31D55CB-2D9C-4AC2-ACBC-A5DCFB958AFC}"/>
    <cellStyle name="Calculation 2 2 4 2" xfId="2484" xr:uid="{00000000-0005-0000-0000-00007F000000}"/>
    <cellStyle name="Calculation 2 2 4 2 2" xfId="8480" xr:uid="{729B3246-62CC-406E-82FD-77B14F3E04AA}"/>
    <cellStyle name="Calculation 2 2 4 2 2 2" xfId="14675" xr:uid="{D55624EB-355F-46DA-B710-8F89122556FD}"/>
    <cellStyle name="Calculation 2 2 4 2 3" xfId="10638" xr:uid="{5E6A5B68-AB96-43D1-869F-9A7FD38B7588}"/>
    <cellStyle name="Calculation 2 2 4 2 3 2" xfId="16833" xr:uid="{55A08F41-C3B9-4E75-BD26-057E2FF493AC}"/>
    <cellStyle name="Calculation 2 2 4 2 4" xfId="9293" xr:uid="{4C6342BC-988D-4250-8A66-D784126724F7}"/>
    <cellStyle name="Calculation 2 2 4 2 4 2" xfId="15488" xr:uid="{540418AD-AB82-4CA3-858A-183D23F177BC}"/>
    <cellStyle name="Calculation 2 2 4 2 5" xfId="5414" xr:uid="{0D22F7B6-4586-48DF-8226-253C9E3086AD}"/>
    <cellStyle name="Calculation 2 2 4 2 6" xfId="12947" xr:uid="{E6BC5D7D-4D26-47F2-AE40-8CAC00A33D4E}"/>
    <cellStyle name="Calculation 2 2 4 3" xfId="2686" xr:uid="{00000000-0005-0000-0000-000080000000}"/>
    <cellStyle name="Calculation 2 2 4 3 2" xfId="8682" xr:uid="{D5064E4A-F82F-44A6-B9D8-3935891804BD}"/>
    <cellStyle name="Calculation 2 2 4 3 2 2" xfId="14877" xr:uid="{10B2903C-65E7-42C9-B8CF-26F6DF77F36B}"/>
    <cellStyle name="Calculation 2 2 4 3 3" xfId="10840" xr:uid="{1E93BB04-EC6C-4FEC-947F-B1A724C0A094}"/>
    <cellStyle name="Calculation 2 2 4 3 3 2" xfId="17035" xr:uid="{ED43AC5F-C4FD-4451-9EBD-6EC7A99FD5B8}"/>
    <cellStyle name="Calculation 2 2 4 3 4" xfId="11757" xr:uid="{DBDCA14D-F3E3-4433-B59E-BA43AC1483FE}"/>
    <cellStyle name="Calculation 2 2 4 3 4 2" xfId="17952" xr:uid="{156421CF-266A-4213-9296-E6CD51D44392}"/>
    <cellStyle name="Calculation 2 2 4 3 5" xfId="5616" xr:uid="{0A26D7B2-92DA-4E67-BC96-9CBF28200166}"/>
    <cellStyle name="Calculation 2 2 4 3 6" xfId="13149" xr:uid="{8E0ECCEA-E3AA-4D85-9082-E0DBFCB49F53}"/>
    <cellStyle name="Calculation 2 2 4 4" xfId="2538" xr:uid="{00000000-0005-0000-0000-000081000000}"/>
    <cellStyle name="Calculation 2 2 4 4 2" xfId="8534" xr:uid="{DE77CE12-BAC1-495D-9FB3-679EB4A7E1BB}"/>
    <cellStyle name="Calculation 2 2 4 4 2 2" xfId="14729" xr:uid="{07489559-658D-4D90-868D-51412094FFFD}"/>
    <cellStyle name="Calculation 2 2 4 4 3" xfId="10692" xr:uid="{F4135337-AE8D-412A-BB06-E97AC960D48C}"/>
    <cellStyle name="Calculation 2 2 4 4 3 2" xfId="16887" xr:uid="{FD700BD5-E3AC-49D0-AF1A-BBB419B3E938}"/>
    <cellStyle name="Calculation 2 2 4 4 4" xfId="9368" xr:uid="{3276331A-A7E3-43D7-9391-54E432AED942}"/>
    <cellStyle name="Calculation 2 2 4 4 4 2" xfId="15563" xr:uid="{A2AE1478-9F22-4258-8445-990677936F3E}"/>
    <cellStyle name="Calculation 2 2 4 4 5" xfId="5468" xr:uid="{A46D927B-FD65-40C7-94E3-146244A2230E}"/>
    <cellStyle name="Calculation 2 2 4 4 6" xfId="13001" xr:uid="{85B6FD6A-CB8F-48A8-85C1-949749E2A5C7}"/>
    <cellStyle name="Calculation 2 2 4 5" xfId="2588" xr:uid="{00000000-0005-0000-0000-000082000000}"/>
    <cellStyle name="Calculation 2 2 4 5 2" xfId="8584" xr:uid="{B332E94A-0823-4936-BD70-791262B10C11}"/>
    <cellStyle name="Calculation 2 2 4 5 2 2" xfId="14779" xr:uid="{5AF28FB9-14EF-4673-9245-29FCA930941F}"/>
    <cellStyle name="Calculation 2 2 4 5 3" xfId="10742" xr:uid="{4914C872-A59B-4371-9C56-C1B34CA0472B}"/>
    <cellStyle name="Calculation 2 2 4 5 3 2" xfId="16937" xr:uid="{FA6A36F6-8ECC-4F77-A452-0F250A4836FD}"/>
    <cellStyle name="Calculation 2 2 4 5 4" xfId="9346" xr:uid="{8D79B178-0194-4CD0-B89A-F1CAF873D132}"/>
    <cellStyle name="Calculation 2 2 4 5 4 2" xfId="15541" xr:uid="{70E8C0F7-271D-485F-A12C-373631012F60}"/>
    <cellStyle name="Calculation 2 2 4 5 5" xfId="5518" xr:uid="{9FEC824F-5B11-406F-A1EB-576E371DFD5B}"/>
    <cellStyle name="Calculation 2 2 4 5 6" xfId="13051" xr:uid="{FFFCA5FA-26B1-477D-9233-C0986FEB5A7A}"/>
    <cellStyle name="Calculation 2 2 4 6" xfId="3130" xr:uid="{00000000-0005-0000-0000-000083000000}"/>
    <cellStyle name="Calculation 2 2 4 6 2" xfId="9126" xr:uid="{2EC974A2-D163-4425-B92C-6D8AA0B3BE44}"/>
    <cellStyle name="Calculation 2 2 4 6 2 2" xfId="15321" xr:uid="{133B71BA-11D2-4B81-91A0-30F5459706A3}"/>
    <cellStyle name="Calculation 2 2 4 6 3" xfId="11284" xr:uid="{214F97DB-D8EA-473F-9216-D6B65E0EA6BE}"/>
    <cellStyle name="Calculation 2 2 4 6 3 2" xfId="17479" xr:uid="{FB2FBD66-D2CB-466B-9052-EEE326C95501}"/>
    <cellStyle name="Calculation 2 2 4 6 4" xfId="12076" xr:uid="{03162862-5FB8-4C0F-9F9C-C0B9B3688641}"/>
    <cellStyle name="Calculation 2 2 4 6 4 2" xfId="18271" xr:uid="{3275F19D-1558-4DEB-8856-E87CA471BE13}"/>
    <cellStyle name="Calculation 2 2 4 6 5" xfId="6060" xr:uid="{75E31D6C-E984-4CB7-A5C9-8D388D13A8FC}"/>
    <cellStyle name="Calculation 2 2 4 6 6" xfId="13593" xr:uid="{B139D9E4-59CF-4E47-8B53-7A5ACD540652}"/>
    <cellStyle name="Calculation 2 2 4 7" xfId="3120" xr:uid="{00000000-0005-0000-0000-000084000000}"/>
    <cellStyle name="Calculation 2 2 4 7 2" xfId="9116" xr:uid="{6DD9450B-7083-49D1-A8E9-D5D5BBD1C07C}"/>
    <cellStyle name="Calculation 2 2 4 7 2 2" xfId="15311" xr:uid="{5BD36364-DBBE-45A1-AE04-62D91ABE17A5}"/>
    <cellStyle name="Calculation 2 2 4 7 3" xfId="11274" xr:uid="{F5DD515F-5297-4098-85ED-2035092C129E}"/>
    <cellStyle name="Calculation 2 2 4 7 3 2" xfId="17469" xr:uid="{A9E21468-1D1A-4DF5-8827-28B03BD630BA}"/>
    <cellStyle name="Calculation 2 2 4 7 4" xfId="12146" xr:uid="{44644052-A6EC-40CB-9DA1-D55F078E321C}"/>
    <cellStyle name="Calculation 2 2 4 7 4 2" xfId="18341" xr:uid="{376847EC-326B-4B11-9F89-BB3329223442}"/>
    <cellStyle name="Calculation 2 2 4 7 5" xfId="6050" xr:uid="{C8A2D4F4-378A-4651-8197-07FC81FF519A}"/>
    <cellStyle name="Calculation 2 2 4 7 6" xfId="13583" xr:uid="{EF79B405-CE26-4254-811F-45BD42C61301}"/>
    <cellStyle name="Calculation 2 2 4 8" xfId="7324" xr:uid="{9C53575D-CB75-4A99-9DCC-8752414CDB23}"/>
    <cellStyle name="Calculation 2 2 4 8 2" xfId="14189" xr:uid="{A1849D9C-CDED-41D3-AF94-B698CAC55DF1}"/>
    <cellStyle name="Calculation 2 2 4 9" xfId="9838" xr:uid="{CC21E97B-D2F5-495D-950D-7035FBB0ADF1}"/>
    <cellStyle name="Calculation 2 2 4 9 2" xfId="16033" xr:uid="{7BDFB77A-44AC-43D9-9500-FEF7136D477F}"/>
    <cellStyle name="Calculation 2 2 5" xfId="2160" xr:uid="{00000000-0005-0000-0000-000085000000}"/>
    <cellStyle name="Calculation 2 2 5 10" xfId="11663" xr:uid="{97246018-9FAC-4387-89B9-A1E7A9A435A5}"/>
    <cellStyle name="Calculation 2 2 5 10 2" xfId="17858" xr:uid="{489130D2-19F3-4468-A9C5-F1E654F237CF}"/>
    <cellStyle name="Calculation 2 2 5 11" xfId="5090" xr:uid="{C5450333-99AA-4CB7-AFAD-7B1B80BA78B7}"/>
    <cellStyle name="Calculation 2 2 5 12" xfId="12623" xr:uid="{E382D9CD-9EFD-4993-96B0-35880EC657FB}"/>
    <cellStyle name="Calculation 2 2 5 2" xfId="2764" xr:uid="{00000000-0005-0000-0000-000086000000}"/>
    <cellStyle name="Calculation 2 2 5 2 2" xfId="8760" xr:uid="{BDF139B2-F456-4E9C-B2C7-C616BD4AE468}"/>
    <cellStyle name="Calculation 2 2 5 2 2 2" xfId="14955" xr:uid="{65883E2A-C759-4E55-ACB4-8C1407A03956}"/>
    <cellStyle name="Calculation 2 2 5 2 3" xfId="10918" xr:uid="{873742C2-281C-464B-A12E-6570F64E23D3}"/>
    <cellStyle name="Calculation 2 2 5 2 3 2" xfId="17113" xr:uid="{65983689-CD00-451B-88BC-D8CEDB421B96}"/>
    <cellStyle name="Calculation 2 2 5 2 4" xfId="11467" xr:uid="{2108074E-699B-43FB-A3FD-6A6979D3D2C4}"/>
    <cellStyle name="Calculation 2 2 5 2 4 2" xfId="17662" xr:uid="{ED518BAB-8D52-4338-A2E6-549C4C34EA17}"/>
    <cellStyle name="Calculation 2 2 5 2 5" xfId="5694" xr:uid="{54B67718-5C0A-4042-AB96-20CB435958DB}"/>
    <cellStyle name="Calculation 2 2 5 2 6" xfId="13227" xr:uid="{ACBFD486-E7B3-46A7-9690-825998CB3B82}"/>
    <cellStyle name="Calculation 2 2 5 3" xfId="2874" xr:uid="{00000000-0005-0000-0000-000087000000}"/>
    <cellStyle name="Calculation 2 2 5 3 2" xfId="8870" xr:uid="{6A6E4067-8B20-4CB9-BF98-432E1F5C882D}"/>
    <cellStyle name="Calculation 2 2 5 3 2 2" xfId="15065" xr:uid="{1011E011-12EE-42AE-A21B-6B71F93A02FF}"/>
    <cellStyle name="Calculation 2 2 5 3 3" xfId="11028" xr:uid="{B27F45B8-363A-4963-BDEB-24715735630C}"/>
    <cellStyle name="Calculation 2 2 5 3 3 2" xfId="17223" xr:uid="{005BD950-2F7E-4B76-87C2-BB680913B07F}"/>
    <cellStyle name="Calculation 2 2 5 3 4" xfId="9831" xr:uid="{222D38F9-A8A3-4292-A20C-24B6238CF969}"/>
    <cellStyle name="Calculation 2 2 5 3 4 2" xfId="16026" xr:uid="{DBE7F08C-236C-4EE1-9EEE-FD694DF9C237}"/>
    <cellStyle name="Calculation 2 2 5 3 5" xfId="5804" xr:uid="{E0427455-4544-476C-B26F-60D6FE0060D8}"/>
    <cellStyle name="Calculation 2 2 5 3 6" xfId="13337" xr:uid="{8AFD25FD-D6A0-442A-BEFD-A85E2392BFF0}"/>
    <cellStyle name="Calculation 2 2 5 4" xfId="2978" xr:uid="{00000000-0005-0000-0000-000088000000}"/>
    <cellStyle name="Calculation 2 2 5 4 2" xfId="8974" xr:uid="{874F791D-D593-4B90-A5E7-EAFE72E64537}"/>
    <cellStyle name="Calculation 2 2 5 4 2 2" xfId="15169" xr:uid="{79D31F97-4B87-4F56-BB35-92E176C13581}"/>
    <cellStyle name="Calculation 2 2 5 4 3" xfId="11132" xr:uid="{90329982-D6ED-49CD-80B3-8540284FCF39}"/>
    <cellStyle name="Calculation 2 2 5 4 3 2" xfId="17327" xr:uid="{BB028DF7-06DC-4E89-9944-920C402DCB41}"/>
    <cellStyle name="Calculation 2 2 5 4 4" xfId="10012" xr:uid="{95D67E0F-A92D-47B1-B380-5817F563F747}"/>
    <cellStyle name="Calculation 2 2 5 4 4 2" xfId="16207" xr:uid="{29F58C36-EAB5-4940-829E-DA99CE17B1B0}"/>
    <cellStyle name="Calculation 2 2 5 4 5" xfId="5908" xr:uid="{54BEFA3F-A6B4-4658-8785-176F6BF07C94}"/>
    <cellStyle name="Calculation 2 2 5 4 6" xfId="13441" xr:uid="{F3F93861-96B3-4F1E-96BA-7EE2B1DEB11F}"/>
    <cellStyle name="Calculation 2 2 5 5" xfId="3101" xr:uid="{00000000-0005-0000-0000-000089000000}"/>
    <cellStyle name="Calculation 2 2 5 5 2" xfId="9097" xr:uid="{9B53EE0A-995E-431C-A204-20AC428CCDB4}"/>
    <cellStyle name="Calculation 2 2 5 5 2 2" xfId="15292" xr:uid="{2EB66EE4-975F-408C-A1E9-C7659BD64939}"/>
    <cellStyle name="Calculation 2 2 5 5 3" xfId="11255" xr:uid="{60DD1CCE-9A2D-40AF-87CA-0EAAF4BD00BB}"/>
    <cellStyle name="Calculation 2 2 5 5 3 2" xfId="17450" xr:uid="{AF8CF676-3D37-4EE3-A479-1EB5887816FE}"/>
    <cellStyle name="Calculation 2 2 5 5 4" xfId="10042" xr:uid="{0023E20D-195D-42DC-95CB-5DC9888CBEDD}"/>
    <cellStyle name="Calculation 2 2 5 5 4 2" xfId="16237" xr:uid="{B40776DB-1947-4A36-8629-013658451092}"/>
    <cellStyle name="Calculation 2 2 5 5 5" xfId="6031" xr:uid="{2E9C60CB-1285-4EDA-A718-F084673F9236}"/>
    <cellStyle name="Calculation 2 2 5 5 6" xfId="13564" xr:uid="{30735F7E-3B42-47DF-B8FD-C6B5E5368FB8}"/>
    <cellStyle name="Calculation 2 2 5 6" xfId="3173" xr:uid="{00000000-0005-0000-0000-00008A000000}"/>
    <cellStyle name="Calculation 2 2 5 6 2" xfId="9169" xr:uid="{84DEB076-2DFB-452B-B194-4B5B28AF88D6}"/>
    <cellStyle name="Calculation 2 2 5 6 2 2" xfId="15364" xr:uid="{453FBAC8-C9F2-4B4B-A6F5-6ED67E8C2E4D}"/>
    <cellStyle name="Calculation 2 2 5 6 3" xfId="11327" xr:uid="{3C25B358-0115-419A-8A5F-6C4157D1C520}"/>
    <cellStyle name="Calculation 2 2 5 6 3 2" xfId="17522" xr:uid="{7AC7A2A9-0DC4-4154-9ACF-194090B8F219}"/>
    <cellStyle name="Calculation 2 2 5 6 4" xfId="9314" xr:uid="{D0F648A9-3EA6-427A-AB39-FA85061432F6}"/>
    <cellStyle name="Calculation 2 2 5 6 4 2" xfId="15509" xr:uid="{9ED1A3C9-7AA9-4BE6-8110-0C1C5C69BD96}"/>
    <cellStyle name="Calculation 2 2 5 6 5" xfId="6103" xr:uid="{0AD3EAAD-F360-483B-A235-E47B9BB3169C}"/>
    <cellStyle name="Calculation 2 2 5 6 6" xfId="13636" xr:uid="{360AF391-E5C1-4FE1-AA47-8B023ABE398E}"/>
    <cellStyle name="Calculation 2 2 5 7" xfId="3250" xr:uid="{00000000-0005-0000-0000-00008B000000}"/>
    <cellStyle name="Calculation 2 2 5 7 2" xfId="9246" xr:uid="{067ED2C1-FF73-45AC-83EE-28892A97D69B}"/>
    <cellStyle name="Calculation 2 2 5 7 2 2" xfId="15441" xr:uid="{8D409D66-CFA9-44A8-8722-5D825D5BA3D7}"/>
    <cellStyle name="Calculation 2 2 5 7 3" xfId="11404" xr:uid="{9E5CE3AC-BD47-4E9B-A68B-4DB819842F92}"/>
    <cellStyle name="Calculation 2 2 5 7 3 2" xfId="17599" xr:uid="{64E578D6-A0C0-4773-98D8-43BB4442B83E}"/>
    <cellStyle name="Calculation 2 2 5 7 4" xfId="9949" xr:uid="{CCEF4977-F94C-4F0E-99E8-45F3F1DA0F0A}"/>
    <cellStyle name="Calculation 2 2 5 7 4 2" xfId="16144" xr:uid="{C45265FD-929A-4C45-B964-34D23D4E1139}"/>
    <cellStyle name="Calculation 2 2 5 7 5" xfId="6180" xr:uid="{D2BCDDBF-00F7-434E-9CF8-6067B0D98C82}"/>
    <cellStyle name="Calculation 2 2 5 7 6" xfId="13713" xr:uid="{B6BF4E9E-293E-4DA2-A0BD-12C26E31F6F8}"/>
    <cellStyle name="Calculation 2 2 5 8" xfId="8156" xr:uid="{F27BD2C9-737F-41FA-B7E5-AB9D51F15582}"/>
    <cellStyle name="Calculation 2 2 5 8 2" xfId="14351" xr:uid="{75AD750F-674F-4540-AF9B-930A7B498BD5}"/>
    <cellStyle name="Calculation 2 2 5 9" xfId="10314" xr:uid="{DF7138DD-BC16-4C27-956C-6F5DC12B3FE0}"/>
    <cellStyle name="Calculation 2 2 5 9 2" xfId="16509" xr:uid="{BB43AA8B-0C6C-4DD4-9426-46562B2694D0}"/>
    <cellStyle name="Calculation 2 2 6" xfId="2159" xr:uid="{00000000-0005-0000-0000-00008C000000}"/>
    <cellStyle name="Calculation 2 2 6 10" xfId="11699" xr:uid="{B660B381-DA89-407B-8D55-EFEF7321323B}"/>
    <cellStyle name="Calculation 2 2 6 10 2" xfId="17894" xr:uid="{569CCC9C-C9C6-4BAE-9753-3CABEC455A1E}"/>
    <cellStyle name="Calculation 2 2 6 11" xfId="5089" xr:uid="{51546605-0B69-434D-9F87-431BBBC3C6A7}"/>
    <cellStyle name="Calculation 2 2 6 12" xfId="12622" xr:uid="{E26CD178-DA43-48B1-8423-0AD2A343E6F0}"/>
    <cellStyle name="Calculation 2 2 6 2" xfId="2763" xr:uid="{00000000-0005-0000-0000-00008D000000}"/>
    <cellStyle name="Calculation 2 2 6 2 2" xfId="8759" xr:uid="{095B4A4D-06CF-40D0-83EF-D3ABA84FAD47}"/>
    <cellStyle name="Calculation 2 2 6 2 2 2" xfId="14954" xr:uid="{860A8F56-6EBA-4D1B-B0C8-85EB21183AE2}"/>
    <cellStyle name="Calculation 2 2 6 2 3" xfId="10917" xr:uid="{AB712870-1048-4432-85F6-6AE91B9FCCE4}"/>
    <cellStyle name="Calculation 2 2 6 2 3 2" xfId="17112" xr:uid="{33DE14FB-7581-4D9D-819F-DEC5E7CB954C}"/>
    <cellStyle name="Calculation 2 2 6 2 4" xfId="11871" xr:uid="{47AE3AAE-0330-4231-AEE1-460B3A61AF04}"/>
    <cellStyle name="Calculation 2 2 6 2 4 2" xfId="18066" xr:uid="{B0AE8109-D662-4DF7-B2ED-8BB46E3508D3}"/>
    <cellStyle name="Calculation 2 2 6 2 5" xfId="5693" xr:uid="{7C52E46E-E7D3-415E-9DE5-DB63CA90ED7F}"/>
    <cellStyle name="Calculation 2 2 6 2 6" xfId="13226" xr:uid="{B078FE8E-E703-453E-82C9-B95693DB9B12}"/>
    <cellStyle name="Calculation 2 2 6 3" xfId="2873" xr:uid="{00000000-0005-0000-0000-00008E000000}"/>
    <cellStyle name="Calculation 2 2 6 3 2" xfId="8869" xr:uid="{B339BF5A-7F46-422C-8B00-A5D7AC3E3B0B}"/>
    <cellStyle name="Calculation 2 2 6 3 2 2" xfId="15064" xr:uid="{94E7F58C-E958-4417-B52E-0E5CA67D2923}"/>
    <cellStyle name="Calculation 2 2 6 3 3" xfId="11027" xr:uid="{22B9E96D-CCE7-491F-98E3-3ED6F2C40114}"/>
    <cellStyle name="Calculation 2 2 6 3 3 2" xfId="17222" xr:uid="{4F7F1F3F-DC94-4417-9132-FBEC3004D80C}"/>
    <cellStyle name="Calculation 2 2 6 3 4" xfId="10114" xr:uid="{AD70373D-1664-4286-94DD-116F2079EF04}"/>
    <cellStyle name="Calculation 2 2 6 3 4 2" xfId="16309" xr:uid="{F716432B-6E45-45A6-9B92-88CB735B9D94}"/>
    <cellStyle name="Calculation 2 2 6 3 5" xfId="5803" xr:uid="{85CFB0B5-EE38-413F-BE22-1F7EAD6F6468}"/>
    <cellStyle name="Calculation 2 2 6 3 6" xfId="13336" xr:uid="{5E805411-F6B3-46C6-ACF9-944BE2FF417A}"/>
    <cellStyle name="Calculation 2 2 6 4" xfId="2977" xr:uid="{00000000-0005-0000-0000-00008F000000}"/>
    <cellStyle name="Calculation 2 2 6 4 2" xfId="8973" xr:uid="{07814C25-9D9A-464E-96AC-36829656382A}"/>
    <cellStyle name="Calculation 2 2 6 4 2 2" xfId="15168" xr:uid="{5B89E261-6AE5-478B-B975-4E938B84D771}"/>
    <cellStyle name="Calculation 2 2 6 4 3" xfId="11131" xr:uid="{0529EDDD-34B8-4EBD-93C1-912DBAFF7E8F}"/>
    <cellStyle name="Calculation 2 2 6 4 3 2" xfId="17326" xr:uid="{A04475B5-5C35-40D1-B312-AAD6C079D21D}"/>
    <cellStyle name="Calculation 2 2 6 4 4" xfId="9413" xr:uid="{F803A1C5-FBFF-477F-AE6E-65CA51B9BBFE}"/>
    <cellStyle name="Calculation 2 2 6 4 4 2" xfId="15608" xr:uid="{BC5038C7-45C7-4E2B-999D-08619AB329E0}"/>
    <cellStyle name="Calculation 2 2 6 4 5" xfId="5907" xr:uid="{0C76EB08-8E35-431C-B71D-F12FD77F8CDD}"/>
    <cellStyle name="Calculation 2 2 6 4 6" xfId="13440" xr:uid="{938EE2D6-0D9D-4313-9A29-9621C224E95F}"/>
    <cellStyle name="Calculation 2 2 6 5" xfId="3100" xr:uid="{00000000-0005-0000-0000-000090000000}"/>
    <cellStyle name="Calculation 2 2 6 5 2" xfId="9096" xr:uid="{29201A4A-3479-4FE4-91C7-D733F7508735}"/>
    <cellStyle name="Calculation 2 2 6 5 2 2" xfId="15291" xr:uid="{7DC33C85-7A61-42CF-BE48-44600ABE0D30}"/>
    <cellStyle name="Calculation 2 2 6 5 3" xfId="11254" xr:uid="{6E9B188A-19BA-4DA9-9C56-007691B2DA4C}"/>
    <cellStyle name="Calculation 2 2 6 5 3 2" xfId="17449" xr:uid="{BC278C3F-77F2-48DE-99A8-9101B7CA4039}"/>
    <cellStyle name="Calculation 2 2 6 5 4" xfId="11424" xr:uid="{DDB12600-C4EE-42F2-8718-3995774B218A}"/>
    <cellStyle name="Calculation 2 2 6 5 4 2" xfId="17619" xr:uid="{090262DC-CF27-4461-81F4-BCE7F71ED14F}"/>
    <cellStyle name="Calculation 2 2 6 5 5" xfId="6030" xr:uid="{4A94E32E-F5E6-4737-880B-820002568157}"/>
    <cellStyle name="Calculation 2 2 6 5 6" xfId="13563" xr:uid="{AEFE74EA-495D-4F65-BD81-A8A662FAA77E}"/>
    <cellStyle name="Calculation 2 2 6 6" xfId="3172" xr:uid="{00000000-0005-0000-0000-000091000000}"/>
    <cellStyle name="Calculation 2 2 6 6 2" xfId="9168" xr:uid="{47AA0083-F64F-4E5F-83ED-B2507D2B5B6A}"/>
    <cellStyle name="Calculation 2 2 6 6 2 2" xfId="15363" xr:uid="{423A80A4-3756-4E2A-B88A-3CB7F7F220FE}"/>
    <cellStyle name="Calculation 2 2 6 6 3" xfId="11326" xr:uid="{36E1DC8B-25DA-40A4-958C-7C8329370DE3}"/>
    <cellStyle name="Calculation 2 2 6 6 3 2" xfId="17521" xr:uid="{225D34F8-0827-4833-884D-2467279602CA}"/>
    <cellStyle name="Calculation 2 2 6 6 4" xfId="9542" xr:uid="{C4B03C57-1C30-4206-85C6-FC80EAC05D57}"/>
    <cellStyle name="Calculation 2 2 6 6 4 2" xfId="15737" xr:uid="{8323F8E6-B56A-4534-A3F2-8771ECD6B576}"/>
    <cellStyle name="Calculation 2 2 6 6 5" xfId="6102" xr:uid="{3D333D0C-F0DC-4D2F-9569-0CC6B448C45A}"/>
    <cellStyle name="Calculation 2 2 6 6 6" xfId="13635" xr:uid="{589D3B48-BD3B-44D1-B15F-1B06E4890167}"/>
    <cellStyle name="Calculation 2 2 6 7" xfId="3249" xr:uid="{00000000-0005-0000-0000-000092000000}"/>
    <cellStyle name="Calculation 2 2 6 7 2" xfId="9245" xr:uid="{48FC77AA-A78A-42C8-B126-6A8220EDA0D1}"/>
    <cellStyle name="Calculation 2 2 6 7 2 2" xfId="15440" xr:uid="{53224ECB-5BB8-497D-9556-9635C238BC8C}"/>
    <cellStyle name="Calculation 2 2 6 7 3" xfId="11403" xr:uid="{1124B838-19DB-41FF-861B-E99152027D03}"/>
    <cellStyle name="Calculation 2 2 6 7 3 2" xfId="17598" xr:uid="{BC7A9F88-6E89-4215-8DEA-73F0A790B9DD}"/>
    <cellStyle name="Calculation 2 2 6 7 4" xfId="12057" xr:uid="{63C31F68-5DB8-4092-980D-1BDBAF3E3968}"/>
    <cellStyle name="Calculation 2 2 6 7 4 2" xfId="18252" xr:uid="{BBDF4A88-B84C-4427-8604-1E032CCE20D5}"/>
    <cellStyle name="Calculation 2 2 6 7 5" xfId="6179" xr:uid="{4047BDD9-22E6-4C1F-AA7F-A7FB5D982E2E}"/>
    <cellStyle name="Calculation 2 2 6 7 6" xfId="13712" xr:uid="{E7304110-90D2-4135-A78C-407D456EE063}"/>
    <cellStyle name="Calculation 2 2 6 8" xfId="8155" xr:uid="{6E5F3378-B7B5-4CEE-9C0B-85FDCE481B03}"/>
    <cellStyle name="Calculation 2 2 6 8 2" xfId="14350" xr:uid="{58E89C73-EEEB-4BE8-BC0B-B36246A8AB64}"/>
    <cellStyle name="Calculation 2 2 6 9" xfId="10313" xr:uid="{071C22CC-F55B-4466-AFEC-155B7D6D97ED}"/>
    <cellStyle name="Calculation 2 2 6 9 2" xfId="16508" xr:uid="{0745A777-2CC7-4D68-AFCB-CBA189887C9D}"/>
    <cellStyle name="Calculation 2 2 7" xfId="972" xr:uid="{00000000-0005-0000-0000-000093000000}"/>
    <cellStyle name="Calculation 2 2 7 2" xfId="6969" xr:uid="{857BA3A2-A417-42C9-A342-2B1EBC108751}"/>
    <cellStyle name="Calculation 2 2 7 2 2" xfId="14056" xr:uid="{18AACFB2-57B7-4ED0-BB80-0A6DBE4A7326}"/>
    <cellStyle name="Calculation 2 2 7 3" xfId="9605" xr:uid="{F929EFAB-6C73-42F3-872E-DCD437BAFA82}"/>
    <cellStyle name="Calculation 2 2 7 3 2" xfId="15800" xr:uid="{F16C3825-B165-4A35-9F60-8ACDBD07918B}"/>
    <cellStyle name="Calculation 2 2 7 4" xfId="11965" xr:uid="{D727F65D-7052-4A07-88A0-EEB468A56AB5}"/>
    <cellStyle name="Calculation 2 2 7 4 2" xfId="18160" xr:uid="{0C5797AE-ADA2-454B-B098-6A3AFCE0B301}"/>
    <cellStyle name="Calculation 2 2 7 5" xfId="3906" xr:uid="{689603ED-FBCF-41C9-91F9-6B1EBAF7FEBF}"/>
    <cellStyle name="Calculation 2 2 7 6" xfId="12331" xr:uid="{87B3D4FA-060D-4160-B222-8AC5D2D6549E}"/>
    <cellStyle name="Calculation 2 2 8" xfId="1050" xr:uid="{00000000-0005-0000-0000-000094000000}"/>
    <cellStyle name="Calculation 2 2 8 2" xfId="7047" xr:uid="{305186F1-026F-427B-83FB-5001B1397072}"/>
    <cellStyle name="Calculation 2 2 8 2 2" xfId="14079" xr:uid="{082E8540-CB42-4BD3-AD94-2DD1C6834529}"/>
    <cellStyle name="Calculation 2 2 8 3" xfId="9647" xr:uid="{1E6A9F08-5652-42CD-971A-896C0A529D4E}"/>
    <cellStyle name="Calculation 2 2 8 3 2" xfId="15842" xr:uid="{4DF3FC9B-88DC-46A6-A03D-4E2647C27BB7}"/>
    <cellStyle name="Calculation 2 2 8 4" xfId="11889" xr:uid="{1FC63A6E-BBDC-4B19-ADA4-CE29A2EC5B90}"/>
    <cellStyle name="Calculation 2 2 8 4 2" xfId="18084" xr:uid="{9E7742FA-B236-4F51-96D2-0B8231F92053}"/>
    <cellStyle name="Calculation 2 2 8 5" xfId="3984" xr:uid="{3FBBA30A-93DC-40A0-A42F-C5675929B6B7}"/>
    <cellStyle name="Calculation 2 2 8 6" xfId="12354" xr:uid="{24A19397-FA0B-49D5-9720-37BD568FB93C}"/>
    <cellStyle name="Calculation 2 2 9" xfId="2229" xr:uid="{00000000-0005-0000-0000-000095000000}"/>
    <cellStyle name="Calculation 2 2 9 2" xfId="8225" xr:uid="{8348D4B4-C344-4240-9854-822788D3CF8A}"/>
    <cellStyle name="Calculation 2 2 9 2 2" xfId="14420" xr:uid="{39A2FECB-903E-4CA1-AA28-70981F2F6312}"/>
    <cellStyle name="Calculation 2 2 9 3" xfId="10383" xr:uid="{2D5C1CFC-88EC-4CFE-924B-D34324250AA3}"/>
    <cellStyle name="Calculation 2 2 9 3 2" xfId="16578" xr:uid="{0C38A9EF-2045-45D9-8E4D-8BA97011A110}"/>
    <cellStyle name="Calculation 2 2 9 4" xfId="6557" xr:uid="{0B4B59D7-B7E1-47F6-BBA7-DC538CB3FECA}"/>
    <cellStyle name="Calculation 2 2 9 4 2" xfId="13923" xr:uid="{3C82E6DE-61EC-40F1-8B6E-31065D1F7F73}"/>
    <cellStyle name="Calculation 2 2 9 5" xfId="5159" xr:uid="{DFD4C3F6-C4E5-4925-B8EA-80679134482D}"/>
    <cellStyle name="Calculation 2 2 9 6" xfId="12692" xr:uid="{EF0FDBD1-BAC4-4A3A-BC8A-EFCC275A5F94}"/>
    <cellStyle name="Calculation 2 3" xfId="403" xr:uid="{00000000-0005-0000-0000-000096000000}"/>
    <cellStyle name="Calculation 2 4" xfId="1390" xr:uid="{00000000-0005-0000-0000-000097000000}"/>
    <cellStyle name="Calculation 2 4 10" xfId="11903" xr:uid="{60A2C856-15C7-4015-AAB1-035EF9620902}"/>
    <cellStyle name="Calculation 2 4 10 2" xfId="18098" xr:uid="{4349DCD4-B12E-4AE3-95EC-E377B0B202D4}"/>
    <cellStyle name="Calculation 2 4 11" xfId="4324" xr:uid="{310DF9F7-346F-4F63-8E29-D60EF4C5DCDC}"/>
    <cellStyle name="Calculation 2 4 12" xfId="12495" xr:uid="{83B10479-5A62-4457-85B6-0C427C62D477}"/>
    <cellStyle name="Calculation 2 4 2" xfId="2596" xr:uid="{00000000-0005-0000-0000-000098000000}"/>
    <cellStyle name="Calculation 2 4 2 2" xfId="8592" xr:uid="{1786DC6A-74A4-433F-81EA-4EE435763A3B}"/>
    <cellStyle name="Calculation 2 4 2 2 2" xfId="14787" xr:uid="{410E6240-D011-4014-B101-8241F4EB11D8}"/>
    <cellStyle name="Calculation 2 4 2 3" xfId="10750" xr:uid="{8A8DFDC3-9C53-43EA-AA39-067A91E3AB07}"/>
    <cellStyle name="Calculation 2 4 2 3 2" xfId="16945" xr:uid="{7B6579B7-2CCC-4EB9-B208-29B181B53A1A}"/>
    <cellStyle name="Calculation 2 4 2 4" xfId="10107" xr:uid="{1158726C-9001-42E2-BD8E-7D62173262AB}"/>
    <cellStyle name="Calculation 2 4 2 4 2" xfId="16302" xr:uid="{E00B88D7-2A2D-495C-B8B7-D3B7FF979D0B}"/>
    <cellStyle name="Calculation 2 4 2 5" xfId="5526" xr:uid="{B6520A5A-194C-46A4-A680-3C84A845B30F}"/>
    <cellStyle name="Calculation 2 4 2 6" xfId="13059" xr:uid="{9A6A5E78-7ACF-45B4-968D-394A1A1F986F}"/>
    <cellStyle name="Calculation 2 4 3" xfId="2449" xr:uid="{00000000-0005-0000-0000-000099000000}"/>
    <cellStyle name="Calculation 2 4 3 2" xfId="8445" xr:uid="{50FD4784-726E-43BF-990C-C8E110A94488}"/>
    <cellStyle name="Calculation 2 4 3 2 2" xfId="14640" xr:uid="{3CCA3971-326C-42DC-9E0E-76887327D3D5}"/>
    <cellStyle name="Calculation 2 4 3 3" xfId="10603" xr:uid="{D10A2388-78FF-438F-8780-3AE2DE638601}"/>
    <cellStyle name="Calculation 2 4 3 3 2" xfId="16798" xr:uid="{DD05D943-F6A0-4C27-BA26-8EAC7FB1ED22}"/>
    <cellStyle name="Calculation 2 4 3 4" xfId="6508" xr:uid="{3C4C9E7C-8277-443C-9716-DCAAFC861F95}"/>
    <cellStyle name="Calculation 2 4 3 4 2" xfId="13874" xr:uid="{8D059186-D7A0-428B-B1CA-1B9B64F7862B}"/>
    <cellStyle name="Calculation 2 4 3 5" xfId="5379" xr:uid="{AA1818C5-73A7-4A27-B9AD-583D22DB9F4C}"/>
    <cellStyle name="Calculation 2 4 3 6" xfId="12912" xr:uid="{274259AC-9216-411B-8442-513D1FEC0B33}"/>
    <cellStyle name="Calculation 2 4 4" xfId="2648" xr:uid="{00000000-0005-0000-0000-00009A000000}"/>
    <cellStyle name="Calculation 2 4 4 2" xfId="8644" xr:uid="{2E5FB874-C11C-4E8F-BFF7-B743AF921475}"/>
    <cellStyle name="Calculation 2 4 4 2 2" xfId="14839" xr:uid="{5FF228DF-E77A-4D20-8E60-5FA5C1E3AA19}"/>
    <cellStyle name="Calculation 2 4 4 3" xfId="10802" xr:uid="{7060943A-276F-45DB-B41E-2223B97D112E}"/>
    <cellStyle name="Calculation 2 4 4 3 2" xfId="16997" xr:uid="{3465C8F7-4BCD-4F21-B017-ADFBB82A0495}"/>
    <cellStyle name="Calculation 2 4 4 4" xfId="10066" xr:uid="{56ACBD8B-40D7-4ADC-8BD3-EB763BF66664}"/>
    <cellStyle name="Calculation 2 4 4 4 2" xfId="16261" xr:uid="{0CB9A637-5566-4E5B-B7B6-FE170E7167E3}"/>
    <cellStyle name="Calculation 2 4 4 5" xfId="5578" xr:uid="{86857EF7-B20C-451D-8FC4-C6393A5B77A3}"/>
    <cellStyle name="Calculation 2 4 4 6" xfId="13111" xr:uid="{F61AEABA-DACD-4321-8A12-587F4A077752}"/>
    <cellStyle name="Calculation 2 4 5" xfId="2557" xr:uid="{00000000-0005-0000-0000-00009B000000}"/>
    <cellStyle name="Calculation 2 4 5 2" xfId="8553" xr:uid="{621D5DB1-5328-4520-BE14-E0318FEB1276}"/>
    <cellStyle name="Calculation 2 4 5 2 2" xfId="14748" xr:uid="{EA8B2DB5-325F-4ACB-8064-FB892D7DFEB8}"/>
    <cellStyle name="Calculation 2 4 5 3" xfId="10711" xr:uid="{8EEEC1B5-C509-4D95-8781-0C072E63AAAF}"/>
    <cellStyle name="Calculation 2 4 5 3 2" xfId="16906" xr:uid="{BDA09554-14F7-41AD-9B2D-E6DBEE7D42F1}"/>
    <cellStyle name="Calculation 2 4 5 4" xfId="9260" xr:uid="{8B39D2B0-DA9D-4FCC-AFE8-C0CB5F4CAD8C}"/>
    <cellStyle name="Calculation 2 4 5 4 2" xfId="15455" xr:uid="{A9615E0B-90D2-4CE2-8427-4EEECB92699C}"/>
    <cellStyle name="Calculation 2 4 5 5" xfId="5487" xr:uid="{DA64A73C-80E4-4DD6-A0D6-EABC457321A4}"/>
    <cellStyle name="Calculation 2 4 5 6" xfId="13020" xr:uid="{76A718D7-08CB-4B9D-BA28-0EDBF3CC1979}"/>
    <cellStyle name="Calculation 2 4 6" xfId="2338" xr:uid="{00000000-0005-0000-0000-00009C000000}"/>
    <cellStyle name="Calculation 2 4 6 2" xfId="8334" xr:uid="{601AE5CA-2493-4772-9859-F7B8A95F7645}"/>
    <cellStyle name="Calculation 2 4 6 2 2" xfId="14529" xr:uid="{F7F0D668-A1BB-4980-9CF4-4EBAB54510E2}"/>
    <cellStyle name="Calculation 2 4 6 3" xfId="10492" xr:uid="{09271A3C-7978-4E8E-A96A-062CD2C000FB}"/>
    <cellStyle name="Calculation 2 4 6 3 2" xfId="16687" xr:uid="{B7107686-DA7E-4B36-9932-3852953135BA}"/>
    <cellStyle name="Calculation 2 4 6 4" xfId="10148" xr:uid="{2DDE135E-AFC6-4F40-A2F2-D7CE67797EA1}"/>
    <cellStyle name="Calculation 2 4 6 4 2" xfId="16343" xr:uid="{11C617EC-056C-4F6F-BAB3-48507704A68F}"/>
    <cellStyle name="Calculation 2 4 6 5" xfId="5268" xr:uid="{37DA8D87-70C6-41C2-9962-1D2EB4DA7EAF}"/>
    <cellStyle name="Calculation 2 4 6 6" xfId="12801" xr:uid="{5F6564DB-1CF5-4190-8DE7-58EF88634458}"/>
    <cellStyle name="Calculation 2 4 7" xfId="2786" xr:uid="{00000000-0005-0000-0000-00009D000000}"/>
    <cellStyle name="Calculation 2 4 7 2" xfId="8782" xr:uid="{FA6157F2-5E41-4E9A-8833-B972A8071E0A}"/>
    <cellStyle name="Calculation 2 4 7 2 2" xfId="14977" xr:uid="{E2920C87-E19F-44BD-9F9B-64C9039A7008}"/>
    <cellStyle name="Calculation 2 4 7 3" xfId="10940" xr:uid="{DE1CBB66-B53B-40F4-9A59-2C9DB397B852}"/>
    <cellStyle name="Calculation 2 4 7 3 2" xfId="17135" xr:uid="{28BBB3F3-04A9-43E1-976F-16667B0E34DC}"/>
    <cellStyle name="Calculation 2 4 7 4" xfId="9825" xr:uid="{BC0499C8-6877-4DC6-A733-53BD51299E26}"/>
    <cellStyle name="Calculation 2 4 7 4 2" xfId="16020" xr:uid="{98A7F160-3E28-4D4F-93D5-64A8778D15F6}"/>
    <cellStyle name="Calculation 2 4 7 5" xfId="5716" xr:uid="{8D6764A4-E6AC-4763-A2E7-0EE31EF8D0B1}"/>
    <cellStyle name="Calculation 2 4 7 6" xfId="13249" xr:uid="{4A5FDB5F-2715-417B-A6FD-38A5B42F6EA5}"/>
    <cellStyle name="Calculation 2 4 8" xfId="7387" xr:uid="{BDD97D51-193A-46D3-BC91-63C9ED0E382E}"/>
    <cellStyle name="Calculation 2 4 8 2" xfId="14220" xr:uid="{DEF5D132-0E83-45EB-BDB2-4B57683AE858}"/>
    <cellStyle name="Calculation 2 4 9" xfId="9877" xr:uid="{9C227DCF-C615-4C50-8230-DADF5D80AC50}"/>
    <cellStyle name="Calculation 2 4 9 2" xfId="16072" xr:uid="{8A0E7865-7E31-4012-A6F1-2694AAD28337}"/>
    <cellStyle name="Calculation 2 5" xfId="877" xr:uid="{00000000-0005-0000-0000-00009E000000}"/>
    <cellStyle name="Calculation 2 5 2" xfId="6874" xr:uid="{1173C020-22BA-46B1-8150-94EF9CD23932}"/>
    <cellStyle name="Calculation 2 5 2 2" xfId="14041" xr:uid="{4D0CA495-A7C0-495A-B1AA-74207D326D9B}"/>
    <cellStyle name="Calculation 2 5 3" xfId="9545" xr:uid="{C7DCB498-979A-4CE0-993F-C3B06DB5C9EC}"/>
    <cellStyle name="Calculation 2 5 3 2" xfId="15740" xr:uid="{34E59324-005F-492F-ADFD-F8992AFECF77}"/>
    <cellStyle name="Calculation 2 5 4" xfId="10185" xr:uid="{98790051-7361-4FE7-9314-7FC7D29920ED}"/>
    <cellStyle name="Calculation 2 5 4 2" xfId="16380" xr:uid="{E3AA62E3-ACD0-49D2-B714-4BF96D6DB282}"/>
    <cellStyle name="Calculation 2 5 5" xfId="3811" xr:uid="{F83549E8-5501-4E1E-94A7-86EB4CB319A2}"/>
    <cellStyle name="Calculation 2 5 6" xfId="12316" xr:uid="{15286684-50CA-4C39-BF9C-B3D49104DEDA}"/>
    <cellStyle name="Calculation 2 6" xfId="6310" xr:uid="{5AE1B440-DCA8-4A82-904B-8D800F4CF2D9}"/>
    <cellStyle name="Calculation 2 6 2" xfId="13811" xr:uid="{0C8A0ED5-CFBB-45CA-BECA-F027FE6C19A1}"/>
    <cellStyle name="Calculation 2 7" xfId="3325" xr:uid="{FC0A1F3C-2CD0-4028-819C-DE85497B155A}"/>
    <cellStyle name="Calculation 2 8" xfId="3271" xr:uid="{18505B67-B26C-4FAB-8EBF-9E7A7D06A954}"/>
    <cellStyle name="Calculation 3" xfId="266" xr:uid="{00000000-0005-0000-0000-00009F000000}"/>
    <cellStyle name="Calculation 3 10" xfId="759" xr:uid="{00000000-0005-0000-0000-0000A0000000}"/>
    <cellStyle name="Calculation 3 10 2" xfId="6756" xr:uid="{E136F0CA-6309-4F40-9B95-82D6FA04A5AA}"/>
    <cellStyle name="Calculation 3 10 2 2" xfId="13955" xr:uid="{B25F11F8-2570-4A50-8BD0-9619A15ED26C}"/>
    <cellStyle name="Calculation 3 10 3" xfId="9444" xr:uid="{8E0A4F06-673E-4B50-AC6E-B32701079895}"/>
    <cellStyle name="Calculation 3 10 3 2" xfId="15639" xr:uid="{2C9C53B2-2D60-4E69-BCC5-8674271B9E4F}"/>
    <cellStyle name="Calculation 3 10 4" xfId="9982" xr:uid="{B4063E2B-235D-40D1-9584-5A5D19A37110}"/>
    <cellStyle name="Calculation 3 10 4 2" xfId="16177" xr:uid="{73FEC8D3-18B4-4E06-B215-DBA583DED691}"/>
    <cellStyle name="Calculation 3 10 5" xfId="3693" xr:uid="{65560697-B6B9-4F68-8C6F-5DE53A848D90}"/>
    <cellStyle name="Calculation 3 10 6" xfId="12230" xr:uid="{CD76581E-6C65-41D4-A187-1A1DD2CAECB1}"/>
    <cellStyle name="Calculation 3 11" xfId="1054" xr:uid="{00000000-0005-0000-0000-0000A1000000}"/>
    <cellStyle name="Calculation 3 11 2" xfId="7051" xr:uid="{9C76FEFB-47AB-464D-BBE6-FB5D790B67A1}"/>
    <cellStyle name="Calculation 3 11 2 2" xfId="14083" xr:uid="{9D0C827D-CE02-483A-8A9E-883114CF018A}"/>
    <cellStyle name="Calculation 3 11 3" xfId="9651" xr:uid="{CC28DDEB-A89F-4D78-B4AB-4EB0DE08B064}"/>
    <cellStyle name="Calculation 3 11 3 2" xfId="15846" xr:uid="{46901661-EFFC-4698-96E9-9DCCF278CDCE}"/>
    <cellStyle name="Calculation 3 11 4" xfId="9746" xr:uid="{34C60278-3DC9-4EBC-9D29-95FCCB18CFA1}"/>
    <cellStyle name="Calculation 3 11 4 2" xfId="15941" xr:uid="{9D237590-4B35-4D64-850A-ADAA1581B6B7}"/>
    <cellStyle name="Calculation 3 11 5" xfId="3988" xr:uid="{8C57FCBC-168D-40FB-ADE6-9B46E963EFB0}"/>
    <cellStyle name="Calculation 3 11 6" xfId="12358" xr:uid="{072E35F1-FD65-4438-8A0C-DD1C4CDFA877}"/>
    <cellStyle name="Calculation 3 12" xfId="6375" xr:uid="{074B881F-2895-4F92-9BF2-67304F74A17A}"/>
    <cellStyle name="Calculation 3 12 2" xfId="13820" xr:uid="{EFE27B98-A03F-4E57-81DD-B00133DFC3E9}"/>
    <cellStyle name="Calculation 3 13" xfId="11488" xr:uid="{4C9FF4E0-A779-4F0B-958A-04F7FC2A3286}"/>
    <cellStyle name="Calculation 3 13 2" xfId="17683" xr:uid="{29DEF006-2644-4B9A-ACD4-19E360E02A9E}"/>
    <cellStyle name="Calculation 3 14" xfId="6553" xr:uid="{8B03A46C-BD88-47E6-AF8E-DD1A143D073C}"/>
    <cellStyle name="Calculation 3 14 2" xfId="13919" xr:uid="{2266A091-2AD4-4553-8B4D-67B130D1720C}"/>
    <cellStyle name="Calculation 3 15" xfId="3389" xr:uid="{E753F12A-9ED6-4785-A0CB-DEF904E38EBD}"/>
    <cellStyle name="Calculation 3 16" xfId="3282" xr:uid="{009BCF7B-44DF-4C90-9D3E-D7DDBF19466D}"/>
    <cellStyle name="Calculation 3 2" xfId="663" xr:uid="{00000000-0005-0000-0000-0000A2000000}"/>
    <cellStyle name="Calculation 3 2 10" xfId="9274" xr:uid="{B2C5D22C-9D24-456E-9F95-0C5D129D2DCB}"/>
    <cellStyle name="Calculation 3 2 10 2" xfId="15469" xr:uid="{06CDF3A3-BD17-4912-B088-9CF9B2F97120}"/>
    <cellStyle name="Calculation 3 2 11" xfId="11911" xr:uid="{13AAB974-80DD-486C-9D0F-CCDBC535E616}"/>
    <cellStyle name="Calculation 3 2 11 2" xfId="18106" xr:uid="{999F1746-7F50-4941-9F5D-F2FF7B94C731}"/>
    <cellStyle name="Calculation 3 2 12" xfId="3598" xr:uid="{1E048285-FF0D-4CB8-BC97-427ACEF3946E}"/>
    <cellStyle name="Calculation 3 2 13" xfId="12214" xr:uid="{97408DFC-4405-45C3-BC21-4E2BF76AEADE}"/>
    <cellStyle name="Calculation 3 2 2" xfId="1667" xr:uid="{00000000-0005-0000-0000-0000A3000000}"/>
    <cellStyle name="Calculation 3 2 2 10" xfId="9301" xr:uid="{CA8723B8-C978-430E-8778-18D3D4A8B570}"/>
    <cellStyle name="Calculation 3 2 2 10 2" xfId="15496" xr:uid="{0AECB117-D3AB-4699-9058-ED5DB10841B0}"/>
    <cellStyle name="Calculation 3 2 2 11" xfId="4601" xr:uid="{2F6FF7EF-9BFB-4FAE-9000-D8617E11F231}"/>
    <cellStyle name="Calculation 3 2 2 12" xfId="12549" xr:uid="{B6AE41F9-A62F-4DAD-ADAF-234B6A1A8262}"/>
    <cellStyle name="Calculation 3 2 2 2" xfId="2700" xr:uid="{00000000-0005-0000-0000-0000A4000000}"/>
    <cellStyle name="Calculation 3 2 2 2 2" xfId="8696" xr:uid="{D221B07F-66EB-4B7D-AF99-CDCC2BD16EC3}"/>
    <cellStyle name="Calculation 3 2 2 2 2 2" xfId="14891" xr:uid="{784F368B-965C-402E-969F-E1916393F19D}"/>
    <cellStyle name="Calculation 3 2 2 2 3" xfId="10854" xr:uid="{147A2D19-F653-45D4-8AB3-EAE3F7A8BB9D}"/>
    <cellStyle name="Calculation 3 2 2 2 3 2" xfId="17049" xr:uid="{DC4EC4EC-ECEB-47A4-AFA2-FCC281F22803}"/>
    <cellStyle name="Calculation 3 2 2 2 4" xfId="9561" xr:uid="{1C6FD2E4-0E2D-45A2-B652-29468D4D397D}"/>
    <cellStyle name="Calculation 3 2 2 2 4 2" xfId="15756" xr:uid="{56D6FD38-4727-4A53-A859-B01FED171832}"/>
    <cellStyle name="Calculation 3 2 2 2 5" xfId="5630" xr:uid="{C58E1CD4-ABDA-4C3E-82A0-40C0418C13B7}"/>
    <cellStyle name="Calculation 3 2 2 2 6" xfId="13163" xr:uid="{298C47E8-FF46-4233-9645-EC9B1D095AA8}"/>
    <cellStyle name="Calculation 3 2 2 3" xfId="2455" xr:uid="{00000000-0005-0000-0000-0000A5000000}"/>
    <cellStyle name="Calculation 3 2 2 3 2" xfId="8451" xr:uid="{0DFBF4BB-8606-4536-A62A-635C7D98DD99}"/>
    <cellStyle name="Calculation 3 2 2 3 2 2" xfId="14646" xr:uid="{BD8CD9D0-A52D-4015-B37C-F1F8C27DA0EB}"/>
    <cellStyle name="Calculation 3 2 2 3 3" xfId="10609" xr:uid="{28225D4F-D6E6-490C-B2E6-C717452F6D12}"/>
    <cellStyle name="Calculation 3 2 2 3 3 2" xfId="16804" xr:uid="{5CE20F5F-68E9-4E65-8FF7-D2895A2A1EA0}"/>
    <cellStyle name="Calculation 3 2 2 3 4" xfId="11689" xr:uid="{B21F02F9-7553-4C0B-93AA-A744AD469B9C}"/>
    <cellStyle name="Calculation 3 2 2 3 4 2" xfId="17884" xr:uid="{999BD92D-6B9E-426B-A716-F4D59E738642}"/>
    <cellStyle name="Calculation 3 2 2 3 5" xfId="5385" xr:uid="{A953F111-CB62-45BF-A523-15962AACB780}"/>
    <cellStyle name="Calculation 3 2 2 3 6" xfId="12918" xr:uid="{A0558C01-36D2-4D3B-BC66-548183EDA55B}"/>
    <cellStyle name="Calculation 3 2 2 4" xfId="2685" xr:uid="{00000000-0005-0000-0000-0000A6000000}"/>
    <cellStyle name="Calculation 3 2 2 4 2" xfId="8681" xr:uid="{50E5787B-F794-42D4-8934-E0A38CDBDA49}"/>
    <cellStyle name="Calculation 3 2 2 4 2 2" xfId="14876" xr:uid="{427875B9-1D3F-4662-9F0F-2FB2EF0C7487}"/>
    <cellStyle name="Calculation 3 2 2 4 3" xfId="10839" xr:uid="{6C0AF23D-EBB8-49E3-BF98-DE62F953321E}"/>
    <cellStyle name="Calculation 3 2 2 4 3 2" xfId="17034" xr:uid="{3917158C-9957-4132-BEED-26D3F8D07DE4}"/>
    <cellStyle name="Calculation 3 2 2 4 4" xfId="9316" xr:uid="{95E09310-F55D-48F5-81FC-3D1F29783EE5}"/>
    <cellStyle name="Calculation 3 2 2 4 4 2" xfId="15511" xr:uid="{26FA449C-8371-4A68-A45D-A02E5A2960BD}"/>
    <cellStyle name="Calculation 3 2 2 4 5" xfId="5615" xr:uid="{4E22AB35-5343-4C4D-8D2D-E7EA16612786}"/>
    <cellStyle name="Calculation 3 2 2 4 6" xfId="13148" xr:uid="{2D6B93AE-1E7A-4915-B4E4-23B8448828B7}"/>
    <cellStyle name="Calculation 3 2 2 5" xfId="3028" xr:uid="{00000000-0005-0000-0000-0000A7000000}"/>
    <cellStyle name="Calculation 3 2 2 5 2" xfId="9024" xr:uid="{4AB85A6C-0B0F-4081-944D-86371F1DED44}"/>
    <cellStyle name="Calculation 3 2 2 5 2 2" xfId="15219" xr:uid="{0ABE63E5-1213-450C-AFEF-E916DE9B2682}"/>
    <cellStyle name="Calculation 3 2 2 5 3" xfId="11182" xr:uid="{5924A36B-982F-45B8-88EA-943129B1DB73}"/>
    <cellStyle name="Calculation 3 2 2 5 3 2" xfId="17377" xr:uid="{99A54857-C4C8-4394-8507-4B39B6AE7B59}"/>
    <cellStyle name="Calculation 3 2 2 5 4" xfId="9436" xr:uid="{B4737413-6CB8-4B71-BECE-851FE55F65AB}"/>
    <cellStyle name="Calculation 3 2 2 5 4 2" xfId="15631" xr:uid="{4B5A725A-11AF-4814-99E8-B811CB4E11B4}"/>
    <cellStyle name="Calculation 3 2 2 5 5" xfId="5958" xr:uid="{56EA597D-CE65-44F8-AFE1-DC8A3A112BAD}"/>
    <cellStyle name="Calculation 3 2 2 5 6" xfId="13491" xr:uid="{A04F602B-229A-48E7-B39C-324828379276}"/>
    <cellStyle name="Calculation 3 2 2 6" xfId="3125" xr:uid="{00000000-0005-0000-0000-0000A8000000}"/>
    <cellStyle name="Calculation 3 2 2 6 2" xfId="9121" xr:uid="{4793CF00-D2A5-424D-8858-E60E9337EFA9}"/>
    <cellStyle name="Calculation 3 2 2 6 2 2" xfId="15316" xr:uid="{AEB1008F-605B-4F38-B38C-FD1B89759297}"/>
    <cellStyle name="Calculation 3 2 2 6 3" xfId="11279" xr:uid="{9C32DD52-E348-4C2E-9F41-FA183D4D033E}"/>
    <cellStyle name="Calculation 3 2 2 6 3 2" xfId="17474" xr:uid="{6458CE2B-72A3-4EF3-9DD8-D96DF8A23F21}"/>
    <cellStyle name="Calculation 3 2 2 6 4" xfId="11603" xr:uid="{272A03BD-6961-48A8-8AFC-CAA076562A0B}"/>
    <cellStyle name="Calculation 3 2 2 6 4 2" xfId="17798" xr:uid="{6131DAAA-37D8-4A9F-9472-9D412C41D9E6}"/>
    <cellStyle name="Calculation 3 2 2 6 5" xfId="6055" xr:uid="{9F553A22-A639-4B1A-9E1F-C43702A13690}"/>
    <cellStyle name="Calculation 3 2 2 6 6" xfId="13588" xr:uid="{55520C52-C22C-4F61-A363-9FC4A5AE5309}"/>
    <cellStyle name="Calculation 3 2 2 7" xfId="848" xr:uid="{00000000-0005-0000-0000-0000A9000000}"/>
    <cellStyle name="Calculation 3 2 2 7 2" xfId="6845" xr:uid="{F515572A-06D0-4BF9-BF66-ABDD8E78DDB6}"/>
    <cellStyle name="Calculation 3 2 2 7 2 2" xfId="14035" xr:uid="{A162F384-D06C-4F54-820E-CF20A326B075}"/>
    <cellStyle name="Calculation 3 2 2 7 3" xfId="9527" xr:uid="{1F993FF8-89EB-4E54-B0E4-B461419BC30B}"/>
    <cellStyle name="Calculation 3 2 2 7 3 2" xfId="15722" xr:uid="{EFFD9476-83CA-41D0-9A0E-214C3659E852}"/>
    <cellStyle name="Calculation 3 2 2 7 4" xfId="12130" xr:uid="{210430FE-9DA7-4260-A0CA-31C185A43EAF}"/>
    <cellStyle name="Calculation 3 2 2 7 4 2" xfId="18325" xr:uid="{32431B30-4189-4FAC-8B58-25A4D7A11614}"/>
    <cellStyle name="Calculation 3 2 2 7 5" xfId="3782" xr:uid="{DF09630F-221D-4CA7-B177-355DBB0D8FBF}"/>
    <cellStyle name="Calculation 3 2 2 7 6" xfId="12310" xr:uid="{B1BC33EF-BD01-445C-9843-D7FAC678D4BA}"/>
    <cellStyle name="Calculation 3 2 2 8" xfId="7664" xr:uid="{C4BEBA0A-9198-4FCD-9F51-03AB12C612A5}"/>
    <cellStyle name="Calculation 3 2 2 8 2" xfId="14274" xr:uid="{2BCA1BC8-EB74-4DD6-90C1-5C39FF624645}"/>
    <cellStyle name="Calculation 3 2 2 9" xfId="10036" xr:uid="{85334359-0225-4A4B-A0BF-451DAE5FEAEA}"/>
    <cellStyle name="Calculation 3 2 2 9 2" xfId="16231" xr:uid="{A9EF8FC0-38F8-4205-A6AA-25E07A9CBF40}"/>
    <cellStyle name="Calculation 3 2 3" xfId="2134" xr:uid="{00000000-0005-0000-0000-0000AA000000}"/>
    <cellStyle name="Calculation 3 2 3 10" xfId="11876" xr:uid="{219AAD1E-24BD-4C31-B3FC-210C9A0A158F}"/>
    <cellStyle name="Calculation 3 2 3 10 2" xfId="18071" xr:uid="{F8EE291B-6543-4AD2-A76C-A9988323600A}"/>
    <cellStyle name="Calculation 3 2 3 11" xfId="5064" xr:uid="{C4F8BDF5-8897-40DF-959E-F0B49A32AA8E}"/>
    <cellStyle name="Calculation 3 2 3 12" xfId="12597" xr:uid="{3CB7AD40-8D06-4F01-A45A-F945113F99F1}"/>
    <cellStyle name="Calculation 3 2 3 2" xfId="2738" xr:uid="{00000000-0005-0000-0000-0000AB000000}"/>
    <cellStyle name="Calculation 3 2 3 2 2" xfId="8734" xr:uid="{047CA7D4-107C-4A2D-80F3-0D83242992F6}"/>
    <cellStyle name="Calculation 3 2 3 2 2 2" xfId="14929" xr:uid="{9E3EC206-853A-442C-89C8-BE8631C92459}"/>
    <cellStyle name="Calculation 3 2 3 2 3" xfId="10892" xr:uid="{E44A2D21-D368-4CD6-95A0-06C1EBCD2017}"/>
    <cellStyle name="Calculation 3 2 3 2 3 2" xfId="17087" xr:uid="{5BA69585-1DB1-4C57-BDD2-428659A2F058}"/>
    <cellStyle name="Calculation 3 2 3 2 4" xfId="11799" xr:uid="{9115B52E-5C2B-4A38-817E-3E974A153973}"/>
    <cellStyle name="Calculation 3 2 3 2 4 2" xfId="17994" xr:uid="{71ACD08B-06BF-411D-B52A-99AA0D327DA3}"/>
    <cellStyle name="Calculation 3 2 3 2 5" xfId="5668" xr:uid="{E4EC96D9-B651-466F-8AE1-B23121FD2BAF}"/>
    <cellStyle name="Calculation 3 2 3 2 6" xfId="13201" xr:uid="{B642DC85-CF46-43D3-A037-2A497643FB8B}"/>
    <cellStyle name="Calculation 3 2 3 3" xfId="2848" xr:uid="{00000000-0005-0000-0000-0000AC000000}"/>
    <cellStyle name="Calculation 3 2 3 3 2" xfId="8844" xr:uid="{9B182164-6E95-4526-9D45-0BA1C2456CBB}"/>
    <cellStyle name="Calculation 3 2 3 3 2 2" xfId="15039" xr:uid="{5296884C-3DA9-427A-8A2E-9A0F444349D3}"/>
    <cellStyle name="Calculation 3 2 3 3 3" xfId="11002" xr:uid="{E61BB3EB-A53B-4292-95AD-074B263AB687}"/>
    <cellStyle name="Calculation 3 2 3 3 3 2" xfId="17197" xr:uid="{C7F912A4-F284-470C-AD79-4F3901679253}"/>
    <cellStyle name="Calculation 3 2 3 3 4" xfId="11764" xr:uid="{D91FAA95-6937-4AE2-B15F-83130804E28E}"/>
    <cellStyle name="Calculation 3 2 3 3 4 2" xfId="17959" xr:uid="{22C32D0F-BFB6-44C2-B134-C96B4D8CE0CD}"/>
    <cellStyle name="Calculation 3 2 3 3 5" xfId="5778" xr:uid="{1708B66F-3E9B-4594-8F4F-32DB0CDCF3FD}"/>
    <cellStyle name="Calculation 3 2 3 3 6" xfId="13311" xr:uid="{14743A9F-6AEB-4ACA-B198-2AF46149724B}"/>
    <cellStyle name="Calculation 3 2 3 4" xfId="2952" xr:uid="{00000000-0005-0000-0000-0000AD000000}"/>
    <cellStyle name="Calculation 3 2 3 4 2" xfId="8948" xr:uid="{E4912CB6-7B85-4C43-A3D6-BE75133DBB80}"/>
    <cellStyle name="Calculation 3 2 3 4 2 2" xfId="15143" xr:uid="{686F176F-EA65-465A-B1CE-227FF2E44538}"/>
    <cellStyle name="Calculation 3 2 3 4 3" xfId="11106" xr:uid="{14B1D2AD-6FA9-411A-886D-43F6368439D6}"/>
    <cellStyle name="Calculation 3 2 3 4 3 2" xfId="17301" xr:uid="{5BBF69A5-D808-48A4-9CC2-2122EE3F2E0E}"/>
    <cellStyle name="Calculation 3 2 3 4 4" xfId="11907" xr:uid="{C52B4553-AFF5-4F1C-BD27-6D9DA335CADD}"/>
    <cellStyle name="Calculation 3 2 3 4 4 2" xfId="18102" xr:uid="{E898CFB2-560B-4919-AE12-92B67F5FDC26}"/>
    <cellStyle name="Calculation 3 2 3 4 5" xfId="5882" xr:uid="{0C05DF66-C5F5-431E-ABC0-B012A74C49BC}"/>
    <cellStyle name="Calculation 3 2 3 4 6" xfId="13415" xr:uid="{633CDAE0-AC43-454A-97ED-C42D6DAECDE4}"/>
    <cellStyle name="Calculation 3 2 3 5" xfId="3075" xr:uid="{00000000-0005-0000-0000-0000AE000000}"/>
    <cellStyle name="Calculation 3 2 3 5 2" xfId="9071" xr:uid="{D9B1A237-7DB5-445B-8CB0-EB552483400B}"/>
    <cellStyle name="Calculation 3 2 3 5 2 2" xfId="15266" xr:uid="{0416C171-ABB4-4412-855D-5BC9A7187F11}"/>
    <cellStyle name="Calculation 3 2 3 5 3" xfId="11229" xr:uid="{A5FD5614-DF7B-4684-ADBC-90FC059E7F1E}"/>
    <cellStyle name="Calculation 3 2 3 5 3 2" xfId="17424" xr:uid="{0442BD3D-BF74-4D2F-8D91-5DDBCFF44281}"/>
    <cellStyle name="Calculation 3 2 3 5 4" xfId="6195" xr:uid="{EC34C242-C80B-41DD-953B-FD1A8AE37C99}"/>
    <cellStyle name="Calculation 3 2 3 5 4 2" xfId="13728" xr:uid="{1320577F-DA61-4D5D-9395-A35215F5624A}"/>
    <cellStyle name="Calculation 3 2 3 5 5" xfId="6005" xr:uid="{DE053B14-ECE2-4C03-A0C4-BB79A995EEAC}"/>
    <cellStyle name="Calculation 3 2 3 5 6" xfId="13538" xr:uid="{91D2CE5D-8AF2-44D6-BEAE-2C6CF670F4A8}"/>
    <cellStyle name="Calculation 3 2 3 6" xfId="3022" xr:uid="{00000000-0005-0000-0000-0000AF000000}"/>
    <cellStyle name="Calculation 3 2 3 6 2" xfId="9018" xr:uid="{88F9F354-7886-48CF-84E7-7E7CA3731BFD}"/>
    <cellStyle name="Calculation 3 2 3 6 2 2" xfId="15213" xr:uid="{6AC63B7A-4DFC-44D9-B904-C0AFB0E56DC4}"/>
    <cellStyle name="Calculation 3 2 3 6 3" xfId="11176" xr:uid="{20706BCE-5932-4923-9FD2-7D7F2E53DAC3}"/>
    <cellStyle name="Calculation 3 2 3 6 3 2" xfId="17371" xr:uid="{7FFD46AD-0F76-46E0-BAEC-B1007DA017FD}"/>
    <cellStyle name="Calculation 3 2 3 6 4" xfId="9939" xr:uid="{12FEB838-EFBE-4D9C-A3E5-C4D3EA02F96B}"/>
    <cellStyle name="Calculation 3 2 3 6 4 2" xfId="16134" xr:uid="{153723B1-CEAF-409E-A917-5EC8B29D77DC}"/>
    <cellStyle name="Calculation 3 2 3 6 5" xfId="5952" xr:uid="{B7F04ACD-1914-4E0F-A53E-C0579A31C4A8}"/>
    <cellStyle name="Calculation 3 2 3 6 6" xfId="13485" xr:uid="{93B851E9-6DCA-4038-B6D2-D3A0DC9D9481}"/>
    <cellStyle name="Calculation 3 2 3 7" xfId="3224" xr:uid="{00000000-0005-0000-0000-0000B0000000}"/>
    <cellStyle name="Calculation 3 2 3 7 2" xfId="9220" xr:uid="{DAE6A790-F70E-4033-9DA3-B2A5C6AFD116}"/>
    <cellStyle name="Calculation 3 2 3 7 2 2" xfId="15415" xr:uid="{80B83ACD-2FC3-4958-A46F-A2F371FBD2F4}"/>
    <cellStyle name="Calculation 3 2 3 7 3" xfId="11378" xr:uid="{041A6F0E-1A5F-465F-A4C4-5A8D3D91A6AE}"/>
    <cellStyle name="Calculation 3 2 3 7 3 2" xfId="17573" xr:uid="{33D4E224-4D21-4307-820B-5BCE623D4313}"/>
    <cellStyle name="Calculation 3 2 3 7 4" xfId="11990" xr:uid="{74C4034F-A7F6-4F0F-A5FB-473A990F6AF6}"/>
    <cellStyle name="Calculation 3 2 3 7 4 2" xfId="18185" xr:uid="{780897C6-7AF1-4025-910D-FFF83922CE0F}"/>
    <cellStyle name="Calculation 3 2 3 7 5" xfId="6154" xr:uid="{4808A6C8-6FEA-4DBF-A149-B4BF9DAE3873}"/>
    <cellStyle name="Calculation 3 2 3 7 6" xfId="13687" xr:uid="{CEC8D3D3-687D-431E-83E4-89FF1ECEA94D}"/>
    <cellStyle name="Calculation 3 2 3 8" xfId="8130" xr:uid="{5C7B0CB0-4D29-464D-B020-3B40881F47C1}"/>
    <cellStyle name="Calculation 3 2 3 8 2" xfId="14325" xr:uid="{022B443C-9608-4EB1-B6DA-25891E08CBC0}"/>
    <cellStyle name="Calculation 3 2 3 9" xfId="10288" xr:uid="{E877F2CC-BA54-4261-9A9D-EE15F9765F68}"/>
    <cellStyle name="Calculation 3 2 3 9 2" xfId="16483" xr:uid="{082647F1-3C54-4DC3-94BF-3A805B0AB145}"/>
    <cellStyle name="Calculation 3 2 4" xfId="2145" xr:uid="{00000000-0005-0000-0000-0000B1000000}"/>
    <cellStyle name="Calculation 3 2 4 10" xfId="10219" xr:uid="{3D5DAC96-8998-40F5-88C9-1A4B2E5C3A0E}"/>
    <cellStyle name="Calculation 3 2 4 10 2" xfId="16414" xr:uid="{0179CE12-CE23-4DEE-A246-AF1938082473}"/>
    <cellStyle name="Calculation 3 2 4 11" xfId="5075" xr:uid="{D54AF1F7-1F89-4557-AB61-2ECB30065F29}"/>
    <cellStyle name="Calculation 3 2 4 12" xfId="12608" xr:uid="{942F79C7-D6B5-4E71-9542-B429465F6ED8}"/>
    <cellStyle name="Calculation 3 2 4 2" xfId="2749" xr:uid="{00000000-0005-0000-0000-0000B2000000}"/>
    <cellStyle name="Calculation 3 2 4 2 2" xfId="8745" xr:uid="{1DB457E5-BC08-4CFE-9FBB-91C2A12B2E1B}"/>
    <cellStyle name="Calculation 3 2 4 2 2 2" xfId="14940" xr:uid="{6988C76A-2928-4638-9341-1FD268684A64}"/>
    <cellStyle name="Calculation 3 2 4 2 3" xfId="10903" xr:uid="{666ACC29-11DC-44A2-9B0C-95F2DDE245B8}"/>
    <cellStyle name="Calculation 3 2 4 2 3 2" xfId="17098" xr:uid="{4919A2A4-B4F2-46C8-889E-F6E6A0DF2041}"/>
    <cellStyle name="Calculation 3 2 4 2 4" xfId="11855" xr:uid="{1887D51C-A2FE-49CA-A854-C091BDDF464C}"/>
    <cellStyle name="Calculation 3 2 4 2 4 2" xfId="18050" xr:uid="{A244A3A5-B292-4811-832D-629087CED436}"/>
    <cellStyle name="Calculation 3 2 4 2 5" xfId="5679" xr:uid="{934FD570-E1BB-42A0-BEB1-171E6D8581E9}"/>
    <cellStyle name="Calculation 3 2 4 2 6" xfId="13212" xr:uid="{9B6A77AB-6EAD-4BC2-8DC8-AB1A7351EE98}"/>
    <cellStyle name="Calculation 3 2 4 3" xfId="2859" xr:uid="{00000000-0005-0000-0000-0000B3000000}"/>
    <cellStyle name="Calculation 3 2 4 3 2" xfId="8855" xr:uid="{9521266D-1169-43BA-A31D-9161DB363A4F}"/>
    <cellStyle name="Calculation 3 2 4 3 2 2" xfId="15050" xr:uid="{0C8F9A8C-99BB-4BD9-ABB6-BCB6F755891C}"/>
    <cellStyle name="Calculation 3 2 4 3 3" xfId="11013" xr:uid="{8721973F-34A7-4955-8988-1CCBBB83399A}"/>
    <cellStyle name="Calculation 3 2 4 3 3 2" xfId="17208" xr:uid="{013A655A-F69B-411D-A9A1-066944E1C2E9}"/>
    <cellStyle name="Calculation 3 2 4 3 4" xfId="9628" xr:uid="{5588C92E-DE32-4442-9BE7-D1BE50AB0455}"/>
    <cellStyle name="Calculation 3 2 4 3 4 2" xfId="15823" xr:uid="{7578B67A-7F12-4620-AD7B-0D4A99A2F27B}"/>
    <cellStyle name="Calculation 3 2 4 3 5" xfId="5789" xr:uid="{6279B6EA-3BD5-4B3D-BAEC-AB746A18E699}"/>
    <cellStyle name="Calculation 3 2 4 3 6" xfId="13322" xr:uid="{EF32348C-D974-40C2-AD4D-1C7DD701B86E}"/>
    <cellStyle name="Calculation 3 2 4 4" xfId="2963" xr:uid="{00000000-0005-0000-0000-0000B4000000}"/>
    <cellStyle name="Calculation 3 2 4 4 2" xfId="8959" xr:uid="{3693AA74-283C-4C5E-B931-A359CACFA6A1}"/>
    <cellStyle name="Calculation 3 2 4 4 2 2" xfId="15154" xr:uid="{938DBD7E-302B-4873-980B-C459751B73CA}"/>
    <cellStyle name="Calculation 3 2 4 4 3" xfId="11117" xr:uid="{9F210ACC-DCF7-4FA0-A2D6-CEDFB0A2E3A8}"/>
    <cellStyle name="Calculation 3 2 4 4 3 2" xfId="17312" xr:uid="{0FBC5E6D-5396-4A99-BC5B-B36E048591DA}"/>
    <cellStyle name="Calculation 3 2 4 4 4" xfId="11606" xr:uid="{D916B7D2-1587-4DD0-AE48-35CCC039637A}"/>
    <cellStyle name="Calculation 3 2 4 4 4 2" xfId="17801" xr:uid="{D3098153-2007-454C-B658-7F7C7840529C}"/>
    <cellStyle name="Calculation 3 2 4 4 5" xfId="5893" xr:uid="{073E71BF-9048-4743-BA6E-84C213FA0210}"/>
    <cellStyle name="Calculation 3 2 4 4 6" xfId="13426" xr:uid="{2D3F54D8-85E0-4D0E-9E00-8A4B5066F96E}"/>
    <cellStyle name="Calculation 3 2 4 5" xfId="3086" xr:uid="{00000000-0005-0000-0000-0000B5000000}"/>
    <cellStyle name="Calculation 3 2 4 5 2" xfId="9082" xr:uid="{65FDB8C1-025A-4486-8D62-5C4045808E9C}"/>
    <cellStyle name="Calculation 3 2 4 5 2 2" xfId="15277" xr:uid="{9ACAD86B-EF85-4073-A6C4-FAB10800871C}"/>
    <cellStyle name="Calculation 3 2 4 5 3" xfId="11240" xr:uid="{9663FD40-15BA-45BE-B290-8FB0600C25AA}"/>
    <cellStyle name="Calculation 3 2 4 5 3 2" xfId="17435" xr:uid="{E070E803-1482-480C-A5F1-8C0DEDDC779B}"/>
    <cellStyle name="Calculation 3 2 4 5 4" xfId="12176" xr:uid="{274BCAD8-B430-401F-8ADB-56A4E4FC8DB1}"/>
    <cellStyle name="Calculation 3 2 4 5 4 2" xfId="18371" xr:uid="{FB7A34C6-6712-404B-A468-964E7FA09B1C}"/>
    <cellStyle name="Calculation 3 2 4 5 5" xfId="6016" xr:uid="{3E187EDB-8746-4A85-A36F-9309D01D6868}"/>
    <cellStyle name="Calculation 3 2 4 5 6" xfId="13549" xr:uid="{CB5B4473-DDCD-4182-A6B2-A5347328ACD6}"/>
    <cellStyle name="Calculation 3 2 4 6" xfId="3158" xr:uid="{00000000-0005-0000-0000-0000B6000000}"/>
    <cellStyle name="Calculation 3 2 4 6 2" xfId="9154" xr:uid="{27D29A7E-7DA9-4274-A3B4-58DFC44E0677}"/>
    <cellStyle name="Calculation 3 2 4 6 2 2" xfId="15349" xr:uid="{A66985BD-07D7-4514-94B6-58AC8E8CC9AF}"/>
    <cellStyle name="Calculation 3 2 4 6 3" xfId="11312" xr:uid="{EC671193-6CE6-481D-BE62-DDBF02031424}"/>
    <cellStyle name="Calculation 3 2 4 6 3 2" xfId="17507" xr:uid="{05BE749C-017F-4B42-A35D-E8B683045B15}"/>
    <cellStyle name="Calculation 3 2 4 6 4" xfId="6481" xr:uid="{A3843F38-249A-4006-A947-C120A464DA52}"/>
    <cellStyle name="Calculation 3 2 4 6 4 2" xfId="13847" xr:uid="{169BB291-3541-4916-A509-AD4767374125}"/>
    <cellStyle name="Calculation 3 2 4 6 5" xfId="6088" xr:uid="{A95B48CF-9AC1-4FE9-BB7B-9ECCB6009990}"/>
    <cellStyle name="Calculation 3 2 4 6 6" xfId="13621" xr:uid="{FF4D6057-836E-4A39-9124-435A91C841AC}"/>
    <cellStyle name="Calculation 3 2 4 7" xfId="3235" xr:uid="{00000000-0005-0000-0000-0000B7000000}"/>
    <cellStyle name="Calculation 3 2 4 7 2" xfId="9231" xr:uid="{98857AA9-2617-410A-98B3-9877F001830B}"/>
    <cellStyle name="Calculation 3 2 4 7 2 2" xfId="15426" xr:uid="{18DA44F0-1735-4B40-965B-EF36F86B018A}"/>
    <cellStyle name="Calculation 3 2 4 7 3" xfId="11389" xr:uid="{69686F3B-14FC-48F5-A7C7-45FE822CB82C}"/>
    <cellStyle name="Calculation 3 2 4 7 3 2" xfId="17584" xr:uid="{319F5883-4175-4C45-948C-71FB76C8E84F}"/>
    <cellStyle name="Calculation 3 2 4 7 4" xfId="11624" xr:uid="{A69D4E90-32BE-4F4B-AEFD-7EA4798B194B}"/>
    <cellStyle name="Calculation 3 2 4 7 4 2" xfId="17819" xr:uid="{02D2617B-4A10-40C3-A1B9-594E6E6A9A72}"/>
    <cellStyle name="Calculation 3 2 4 7 5" xfId="6165" xr:uid="{7B422102-86D4-4D5F-8F6D-1EB44B236E1C}"/>
    <cellStyle name="Calculation 3 2 4 7 6" xfId="13698" xr:uid="{7FFD2610-D26F-4DBF-B3B0-9E0BA495BC56}"/>
    <cellStyle name="Calculation 3 2 4 8" xfId="8141" xr:uid="{602D69E3-2568-45BE-A0DD-6269C4ABB6A7}"/>
    <cellStyle name="Calculation 3 2 4 8 2" xfId="14336" xr:uid="{D97C6EC3-1160-464A-8558-59252A6E252F}"/>
    <cellStyle name="Calculation 3 2 4 9" xfId="10299" xr:uid="{F16E0187-7150-49C9-B682-483126E65753}"/>
    <cellStyle name="Calculation 3 2 4 9 2" xfId="16494" xr:uid="{B77853CB-54BE-4595-8A5F-7ED69A874AEC}"/>
    <cellStyle name="Calculation 3 2 5" xfId="1234" xr:uid="{00000000-0005-0000-0000-0000B8000000}"/>
    <cellStyle name="Calculation 3 2 5 2" xfId="7231" xr:uid="{8421BEAA-AD58-4B56-80D9-FE3A35A69BED}"/>
    <cellStyle name="Calculation 3 2 5 2 2" xfId="14175" xr:uid="{2486BF37-516C-4B37-8874-A309044AC737}"/>
    <cellStyle name="Calculation 3 2 5 3" xfId="9791" xr:uid="{C96AE2E4-E2C3-48C3-81E2-45D7E24A660B}"/>
    <cellStyle name="Calculation 3 2 5 3 2" xfId="15986" xr:uid="{AF23ADA8-6BEA-4824-9C82-310ECDA29ECD}"/>
    <cellStyle name="Calculation 3 2 5 4" xfId="12095" xr:uid="{A4D4A4C4-D1E0-4C93-9710-007F664440D5}"/>
    <cellStyle name="Calculation 3 2 5 4 2" xfId="18290" xr:uid="{6B17B127-FE67-4D2D-B5E7-AB7DEFF77467}"/>
    <cellStyle name="Calculation 3 2 5 5" xfId="4168" xr:uid="{5E4CE6A1-4777-4007-8EB3-AD7E1B3EEFD0}"/>
    <cellStyle name="Calculation 3 2 5 6" xfId="12450" xr:uid="{E1C6F852-13EC-4B7B-93E2-25C09977D38D}"/>
    <cellStyle name="Calculation 3 2 6" xfId="2312" xr:uid="{00000000-0005-0000-0000-0000B9000000}"/>
    <cellStyle name="Calculation 3 2 6 2" xfId="8308" xr:uid="{F08409A5-0399-43B6-8BF4-9B1C34549936}"/>
    <cellStyle name="Calculation 3 2 6 2 2" xfId="14503" xr:uid="{B6A7B7B1-A970-4470-AF0C-68C9286CB3DA}"/>
    <cellStyle name="Calculation 3 2 6 3" xfId="10466" xr:uid="{C998E751-B9B9-4F93-93A9-3435F7B082C4}"/>
    <cellStyle name="Calculation 3 2 6 3 2" xfId="16661" xr:uid="{0E3EC468-C2D8-447D-81A9-C09F0166D535}"/>
    <cellStyle name="Calculation 3 2 6 4" xfId="6263" xr:uid="{16BB1309-2111-4326-A70B-F43DC8242FF6}"/>
    <cellStyle name="Calculation 3 2 6 4 2" xfId="13789" xr:uid="{6C45051C-4EED-4614-B1E3-34AA08ED752A}"/>
    <cellStyle name="Calculation 3 2 6 5" xfId="5242" xr:uid="{BF775829-58A4-403C-BC73-1648BFD85DC8}"/>
    <cellStyle name="Calculation 3 2 6 6" xfId="12775" xr:uid="{C09AFD9F-BFE0-4775-839C-4589A8A135B6}"/>
    <cellStyle name="Calculation 3 2 7" xfId="2434" xr:uid="{00000000-0005-0000-0000-0000BA000000}"/>
    <cellStyle name="Calculation 3 2 7 2" xfId="8430" xr:uid="{2BEF934A-224A-4823-A653-7A20E21ADA66}"/>
    <cellStyle name="Calculation 3 2 7 2 2" xfId="14625" xr:uid="{92869EC9-30AD-4B7C-B487-34979C8EA1FA}"/>
    <cellStyle name="Calculation 3 2 7 3" xfId="10588" xr:uid="{8E65BA99-7E41-48CC-AF34-CE7584169F4E}"/>
    <cellStyle name="Calculation 3 2 7 3 2" xfId="16783" xr:uid="{39B2A7F5-CC74-4DCC-8468-33608C7931D5}"/>
    <cellStyle name="Calculation 3 2 7 4" xfId="11703" xr:uid="{75250611-92FB-421A-89E9-4E83D01B4D7C}"/>
    <cellStyle name="Calculation 3 2 7 4 2" xfId="17898" xr:uid="{DEBF59B9-E728-4DC6-9145-8005B1B78FF4}"/>
    <cellStyle name="Calculation 3 2 7 5" xfId="5364" xr:uid="{90BB375B-FB5A-4398-AE63-E307C0FE9433}"/>
    <cellStyle name="Calculation 3 2 7 6" xfId="12897" xr:uid="{F81EE56A-D291-4B09-98ED-B4C6630E52E9}"/>
    <cellStyle name="Calculation 3 2 8" xfId="1043" xr:uid="{00000000-0005-0000-0000-0000BB000000}"/>
    <cellStyle name="Calculation 3 2 8 2" xfId="7040" xr:uid="{BAEE12FE-DFE3-4C4A-9094-15F94DFB2442}"/>
    <cellStyle name="Calculation 3 2 8 2 2" xfId="14072" xr:uid="{3155A272-4E06-4C7C-95C5-2A48BE7B3457}"/>
    <cellStyle name="Calculation 3 2 8 3" xfId="9640" xr:uid="{883606D1-D228-4FC1-A11B-46AE80342585}"/>
    <cellStyle name="Calculation 3 2 8 3 2" xfId="15835" xr:uid="{9CAED348-35B3-4947-892E-55648359B2A5}"/>
    <cellStyle name="Calculation 3 2 8 4" xfId="10200" xr:uid="{EBD985C5-C69B-41FA-A2DE-669C07A22621}"/>
    <cellStyle name="Calculation 3 2 8 4 2" xfId="16395" xr:uid="{5B7860B7-7D93-4D12-BAF3-A43CD41112B5}"/>
    <cellStyle name="Calculation 3 2 8 5" xfId="3977" xr:uid="{C3AB7A4C-554A-41F7-BB14-A6009CF869C1}"/>
    <cellStyle name="Calculation 3 2 8 6" xfId="12347" xr:uid="{714BE0C4-1EAD-4175-A5D6-79E47AB3A10C}"/>
    <cellStyle name="Calculation 3 2 9" xfId="6661" xr:uid="{E8AE4956-A4CC-4376-86C1-2F0E5976A660}"/>
    <cellStyle name="Calculation 3 2 9 2" xfId="13939" xr:uid="{55E1CE6E-B88B-4465-8E26-962520F155A7}"/>
    <cellStyle name="Calculation 3 3" xfId="1454" xr:uid="{00000000-0005-0000-0000-0000BC000000}"/>
    <cellStyle name="Calculation 3 3 10" xfId="9921" xr:uid="{F11D0B4B-0115-4258-B8B2-BC98D4E9DF3E}"/>
    <cellStyle name="Calculation 3 3 10 2" xfId="16116" xr:uid="{4398570F-F9EE-44D5-9BC9-D2AC3999B5FD}"/>
    <cellStyle name="Calculation 3 3 11" xfId="4388" xr:uid="{30F61B36-0D1F-4624-9964-03F2E04DE73D}"/>
    <cellStyle name="Calculation 3 3 12" xfId="12503" xr:uid="{A66BAD71-9E27-4B51-A43C-422AF1014409}"/>
    <cellStyle name="Calculation 3 3 2" xfId="785" xr:uid="{00000000-0005-0000-0000-0000BD000000}"/>
    <cellStyle name="Calculation 3 3 2 2" xfId="6782" xr:uid="{6D5143A7-D08A-4925-AA30-0BAF9DEC1490}"/>
    <cellStyle name="Calculation 3 3 2 2 2" xfId="13979" xr:uid="{D1383810-F451-43E2-8BA1-66DEB6006FC3}"/>
    <cellStyle name="Calculation 3 3 2 3" xfId="9470" xr:uid="{6E6AD87D-50A9-4F7C-A3FF-86CA67D060BD}"/>
    <cellStyle name="Calculation 3 3 2 3 2" xfId="15665" xr:uid="{484EA455-9EF0-4CED-8ACA-75C39E2081F9}"/>
    <cellStyle name="Calculation 3 3 2 4" xfId="12135" xr:uid="{D34BD9CC-484F-4F56-8F04-FF793B792CE6}"/>
    <cellStyle name="Calculation 3 3 2 4 2" xfId="18330" xr:uid="{B55D2BBF-3E39-4F8D-9F39-56CD910AF977}"/>
    <cellStyle name="Calculation 3 3 2 5" xfId="3719" xr:uid="{DC72DF59-DB69-4B4B-B978-9E1A42994AD2}"/>
    <cellStyle name="Calculation 3 3 2 6" xfId="12254" xr:uid="{F50EFC35-E2E4-4D31-890A-68C4AEA38EB5}"/>
    <cellStyle name="Calculation 3 3 3" xfId="2458" xr:uid="{00000000-0005-0000-0000-0000BE000000}"/>
    <cellStyle name="Calculation 3 3 3 2" xfId="8454" xr:uid="{54D04E10-AA06-47A1-A118-5D7A681D7450}"/>
    <cellStyle name="Calculation 3 3 3 2 2" xfId="14649" xr:uid="{CA929A9F-DE30-454D-8466-147B5DFA957A}"/>
    <cellStyle name="Calculation 3 3 3 3" xfId="10612" xr:uid="{4FFD11B0-767F-46BF-979C-58A89F1387E2}"/>
    <cellStyle name="Calculation 3 3 3 3 2" xfId="16807" xr:uid="{110A37F3-EBFE-46F8-9121-29A367A43DF4}"/>
    <cellStyle name="Calculation 3 3 3 4" xfId="9308" xr:uid="{7F03AC0B-6DF1-4AF3-8C30-1EF65ABF4EFF}"/>
    <cellStyle name="Calculation 3 3 3 4 2" xfId="15503" xr:uid="{F2BEA7D1-FD6C-4D1B-ACFC-8A260E466BF6}"/>
    <cellStyle name="Calculation 3 3 3 5" xfId="5388" xr:uid="{32154BDE-F82A-41C1-A5D1-481C4C48BF9B}"/>
    <cellStyle name="Calculation 3 3 3 6" xfId="12921" xr:uid="{5FC2C90B-D8D7-4F8F-A271-4C69D211E3A9}"/>
    <cellStyle name="Calculation 3 3 4" xfId="2247" xr:uid="{00000000-0005-0000-0000-0000BF000000}"/>
    <cellStyle name="Calculation 3 3 4 2" xfId="8243" xr:uid="{C22FA35F-6B7A-4347-A882-7A9B115E0458}"/>
    <cellStyle name="Calculation 3 3 4 2 2" xfId="14438" xr:uid="{E9982B49-12C3-45DB-8973-F73AF610A05C}"/>
    <cellStyle name="Calculation 3 3 4 3" xfId="10401" xr:uid="{335619CB-70F0-44E5-A780-BDDB2FCF0542}"/>
    <cellStyle name="Calculation 3 3 4 3 2" xfId="16596" xr:uid="{A9950C31-1173-497F-BD43-2EB9E7C8FBBF}"/>
    <cellStyle name="Calculation 3 3 4 4" xfId="6473" xr:uid="{40B0E091-759A-42E8-90FD-FFA302768804}"/>
    <cellStyle name="Calculation 3 3 4 4 2" xfId="13839" xr:uid="{D2FD765B-8008-4DF7-BCA2-DD6CFFD834E2}"/>
    <cellStyle name="Calculation 3 3 4 5" xfId="5177" xr:uid="{66F8DC1C-B3F0-4CDE-961E-EC6F20ED437C}"/>
    <cellStyle name="Calculation 3 3 4 6" xfId="12710" xr:uid="{F53CCFAC-413E-4CAE-AC23-97D8AD7C9731}"/>
    <cellStyle name="Calculation 3 3 5" xfId="2511" xr:uid="{00000000-0005-0000-0000-0000C0000000}"/>
    <cellStyle name="Calculation 3 3 5 2" xfId="8507" xr:uid="{4B97067C-5FE8-45D4-8678-A8FBDD7CBBDD}"/>
    <cellStyle name="Calculation 3 3 5 2 2" xfId="14702" xr:uid="{BDB4F26C-BC59-485C-9D44-C45D324E976B}"/>
    <cellStyle name="Calculation 3 3 5 3" xfId="10665" xr:uid="{CC5D766B-4D86-455F-B3EC-4547F34385ED}"/>
    <cellStyle name="Calculation 3 3 5 3 2" xfId="16860" xr:uid="{27232AFB-3878-4B69-B90E-4D09BAEF1F88}"/>
    <cellStyle name="Calculation 3 3 5 4" xfId="10213" xr:uid="{15C00476-46D4-440B-B9FA-51ED720E5D42}"/>
    <cellStyle name="Calculation 3 3 5 4 2" xfId="16408" xr:uid="{03B8FB3A-D5E7-4D4F-A5A9-85575F9B78F6}"/>
    <cellStyle name="Calculation 3 3 5 5" xfId="5441" xr:uid="{F34E289A-2688-41D4-A866-905DABB115EF}"/>
    <cellStyle name="Calculation 3 3 5 6" xfId="12974" xr:uid="{AF3E3086-FD92-478C-B18B-3C253C146ECC}"/>
    <cellStyle name="Calculation 3 3 6" xfId="1086" xr:uid="{00000000-0005-0000-0000-0000C1000000}"/>
    <cellStyle name="Calculation 3 3 6 2" xfId="7083" xr:uid="{DC148E07-A339-4220-AEA1-92E50F51DD23}"/>
    <cellStyle name="Calculation 3 3 6 2 2" xfId="14115" xr:uid="{780826C8-B689-4727-B19F-0CAEF43507E4}"/>
    <cellStyle name="Calculation 3 3 6 3" xfId="9683" xr:uid="{216633D8-9DEB-4DD4-BD18-F2A44471D449}"/>
    <cellStyle name="Calculation 3 3 6 3 2" xfId="15878" xr:uid="{0F05C431-EB30-4C8B-9308-C0D66E5FEEB0}"/>
    <cellStyle name="Calculation 3 3 6 4" xfId="9403" xr:uid="{5A6524DA-DC76-4682-BADF-9A65DB6FE168}"/>
    <cellStyle name="Calculation 3 3 6 4 2" xfId="15598" xr:uid="{A01D0EEA-5351-49E3-9484-A4CE6F04DC45}"/>
    <cellStyle name="Calculation 3 3 6 5" xfId="4020" xr:uid="{14631C06-46A0-49C8-B5C3-4D6B0DF99263}"/>
    <cellStyle name="Calculation 3 3 6 6" xfId="12390" xr:uid="{4F14416C-88E1-4060-8D08-541F17CD7109}"/>
    <cellStyle name="Calculation 3 3 7" xfId="3141" xr:uid="{00000000-0005-0000-0000-0000C2000000}"/>
    <cellStyle name="Calculation 3 3 7 2" xfId="9137" xr:uid="{25559C8A-652F-4878-BEB3-5563E5F476EB}"/>
    <cellStyle name="Calculation 3 3 7 2 2" xfId="15332" xr:uid="{C5E24759-539A-402F-B232-0DCAC92B1951}"/>
    <cellStyle name="Calculation 3 3 7 3" xfId="11295" xr:uid="{9366E5B3-6F67-4083-8925-DB2F50F7EA24}"/>
    <cellStyle name="Calculation 3 3 7 3 2" xfId="17490" xr:uid="{7516481B-BB95-4856-ABA1-9889B1586E5D}"/>
    <cellStyle name="Calculation 3 3 7 4" xfId="6284" xr:uid="{90343434-185B-4E5F-950E-332437ED7927}"/>
    <cellStyle name="Calculation 3 3 7 4 2" xfId="13808" xr:uid="{83E7A66A-62DD-46B1-8AD0-EC3FDCFB7479}"/>
    <cellStyle name="Calculation 3 3 7 5" xfId="6071" xr:uid="{0F600981-292C-4675-A829-AA5E070154EA}"/>
    <cellStyle name="Calculation 3 3 7 6" xfId="13604" xr:uid="{90160AB3-0660-4BBD-ACAE-8CBA1838E4BC}"/>
    <cellStyle name="Calculation 3 3 8" xfId="7451" xr:uid="{D314D7C2-0C12-42A0-B57C-7D4CCA2D6FA4}"/>
    <cellStyle name="Calculation 3 3 8 2" xfId="14228" xr:uid="{728B45C9-4F5C-4B8C-AFF5-8DF96F5F0DA1}"/>
    <cellStyle name="Calculation 3 3 9" xfId="9914" xr:uid="{B9ABF6D7-8DAF-4B2E-9422-AD0D14407F93}"/>
    <cellStyle name="Calculation 3 3 9 2" xfId="16109" xr:uid="{F4A952C6-6AFE-4112-8BE5-D4C4BCD7455E}"/>
    <cellStyle name="Calculation 3 4" xfId="1323" xr:uid="{00000000-0005-0000-0000-0000C3000000}"/>
    <cellStyle name="Calculation 3 4 10" xfId="9768" xr:uid="{6B78E05E-77EB-4EBA-A783-006A715AB74F}"/>
    <cellStyle name="Calculation 3 4 10 2" xfId="15963" xr:uid="{3E056123-7955-4E68-87B0-1FA54522E3C4}"/>
    <cellStyle name="Calculation 3 4 11" xfId="4257" xr:uid="{EAE90B2D-9281-422E-ABF7-2B6633698895}"/>
    <cellStyle name="Calculation 3 4 12" xfId="12460" xr:uid="{7FCA664C-8400-47F1-B114-7429547D02B2}"/>
    <cellStyle name="Calculation 3 4 2" xfId="801" xr:uid="{00000000-0005-0000-0000-0000C4000000}"/>
    <cellStyle name="Calculation 3 4 2 2" xfId="6798" xr:uid="{8F9F92CB-787E-4F47-9140-71DE40EA940A}"/>
    <cellStyle name="Calculation 3 4 2 2 2" xfId="13991" xr:uid="{95E80D6B-3163-41FE-9B96-241D809D5733}"/>
    <cellStyle name="Calculation 3 4 2 3" xfId="9482" xr:uid="{01123756-399A-4B83-BB4E-341A71F22C9F}"/>
    <cellStyle name="Calculation 3 4 2 3 2" xfId="15677" xr:uid="{93970E6B-16F3-417E-A4BC-EC2B3EAE8B17}"/>
    <cellStyle name="Calculation 3 4 2 4" xfId="11900" xr:uid="{B665998C-903C-495C-A943-B499EFED9184}"/>
    <cellStyle name="Calculation 3 4 2 4 2" xfId="18095" xr:uid="{99A71A48-23BA-4170-BED2-004405F148E4}"/>
    <cellStyle name="Calculation 3 4 2 5" xfId="3735" xr:uid="{D2A6E1BC-216C-4B46-8D89-49E0DCBA01A3}"/>
    <cellStyle name="Calculation 3 4 2 6" xfId="12266" xr:uid="{09A020D1-A697-4496-A808-C3561279FFCA}"/>
    <cellStyle name="Calculation 3 4 3" xfId="781" xr:uid="{00000000-0005-0000-0000-0000C5000000}"/>
    <cellStyle name="Calculation 3 4 3 2" xfId="6778" xr:uid="{EB266E97-AFAE-413A-B8F8-F5021C6D5E39}"/>
    <cellStyle name="Calculation 3 4 3 2 2" xfId="13976" xr:uid="{B3F8BD51-12E9-4460-843D-6EAF4244A155}"/>
    <cellStyle name="Calculation 3 4 3 3" xfId="9466" xr:uid="{CDA9EB14-8A5E-40A6-8C6D-48961F0E222C}"/>
    <cellStyle name="Calculation 3 4 3 3 2" xfId="15661" xr:uid="{FE984A39-3EF9-4BF8-9A26-382AD596CD5B}"/>
    <cellStyle name="Calculation 3 4 3 4" xfId="12139" xr:uid="{3CA8B4AA-DC1B-49D9-BC12-B6AC8CB21421}"/>
    <cellStyle name="Calculation 3 4 3 4 2" xfId="18334" xr:uid="{D9676420-F68C-41EF-8B32-EAD391C1D5FA}"/>
    <cellStyle name="Calculation 3 4 3 5" xfId="3715" xr:uid="{4298A7CB-B55D-4CFA-A1A2-E47EE65F7ED5}"/>
    <cellStyle name="Calculation 3 4 3 6" xfId="12251" xr:uid="{5591F815-D211-418D-B853-64064AE4B456}"/>
    <cellStyle name="Calculation 3 4 4" xfId="2723" xr:uid="{00000000-0005-0000-0000-0000C6000000}"/>
    <cellStyle name="Calculation 3 4 4 2" xfId="8719" xr:uid="{EF8D197E-237B-428A-A341-5A8406093698}"/>
    <cellStyle name="Calculation 3 4 4 2 2" xfId="14914" xr:uid="{9B624241-CCBC-47EB-A89F-8026F116B504}"/>
    <cellStyle name="Calculation 3 4 4 3" xfId="10877" xr:uid="{EA9BAA75-3E9B-4A4B-8E07-2A42A86C22F6}"/>
    <cellStyle name="Calculation 3 4 4 3 2" xfId="17072" xr:uid="{876086D0-4B16-4A14-85D0-5FAC12D00B9C}"/>
    <cellStyle name="Calculation 3 4 4 4" xfId="9563" xr:uid="{BF5FB818-A667-48A1-91C5-2BF1EC20D4B5}"/>
    <cellStyle name="Calculation 3 4 4 4 2" xfId="15758" xr:uid="{291713F7-E400-47B2-890D-CFC1D8D1C7E1}"/>
    <cellStyle name="Calculation 3 4 4 5" xfId="5653" xr:uid="{C3190385-14BF-458D-B83E-36C30890AC6D}"/>
    <cellStyle name="Calculation 3 4 4 6" xfId="13186" xr:uid="{953728CD-E466-4B84-8125-73005AC5DEDB}"/>
    <cellStyle name="Calculation 3 4 5" xfId="2502" xr:uid="{00000000-0005-0000-0000-0000C7000000}"/>
    <cellStyle name="Calculation 3 4 5 2" xfId="8498" xr:uid="{8EAE6914-9FB3-4C84-87F3-9EB23046967D}"/>
    <cellStyle name="Calculation 3 4 5 2 2" xfId="14693" xr:uid="{B5A98374-8987-41C5-8E29-917A14FF6DF9}"/>
    <cellStyle name="Calculation 3 4 5 3" xfId="10656" xr:uid="{6CFEC36B-6F45-4A3F-B0E4-2F52A4C613FB}"/>
    <cellStyle name="Calculation 3 4 5 3 2" xfId="16851" xr:uid="{78754D42-CBFD-4478-BC7B-6E79D812AB25}"/>
    <cellStyle name="Calculation 3 4 5 4" xfId="12064" xr:uid="{90C3D31D-7463-4B3A-845F-70D3D0621362}"/>
    <cellStyle name="Calculation 3 4 5 4 2" xfId="18259" xr:uid="{267D13C1-81F0-48BE-8DAB-BE2D0D862B6D}"/>
    <cellStyle name="Calculation 3 4 5 5" xfId="5432" xr:uid="{3CCAC1E7-8CC4-4C3D-B6FF-3B94B9B189D5}"/>
    <cellStyle name="Calculation 3 4 5 6" xfId="12965" xr:uid="{DA7F96F6-10DD-4DCC-B9D5-34D58C8C1693}"/>
    <cellStyle name="Calculation 3 4 6" xfId="2905" xr:uid="{00000000-0005-0000-0000-0000C8000000}"/>
    <cellStyle name="Calculation 3 4 6 2" xfId="8901" xr:uid="{5F114D53-4C87-46F9-9B29-A46B71D1F63E}"/>
    <cellStyle name="Calculation 3 4 6 2 2" xfId="15096" xr:uid="{F1F010C1-FAE9-42B7-9A68-8606291494EB}"/>
    <cellStyle name="Calculation 3 4 6 3" xfId="11059" xr:uid="{6CDEDE8A-939F-4534-A444-3C13E8DDCF0C}"/>
    <cellStyle name="Calculation 3 4 6 3 2" xfId="17254" xr:uid="{893A0304-9F7D-40F3-9E1D-5DB0A8545D47}"/>
    <cellStyle name="Calculation 3 4 6 4" xfId="6467" xr:uid="{82B782D0-B617-4F44-BFFB-3DA672A6D9F3}"/>
    <cellStyle name="Calculation 3 4 6 4 2" xfId="13833" xr:uid="{52263155-0FD3-48E4-876B-CD8329EFA6EF}"/>
    <cellStyle name="Calculation 3 4 6 5" xfId="5835" xr:uid="{8E31BCF8-B230-410C-9D50-F6930B197C3D}"/>
    <cellStyle name="Calculation 3 4 6 6" xfId="13368" xr:uid="{73213BD0-16D4-437A-8EE7-40589521FB8B}"/>
    <cellStyle name="Calculation 3 4 7" xfId="3131" xr:uid="{00000000-0005-0000-0000-0000C9000000}"/>
    <cellStyle name="Calculation 3 4 7 2" xfId="9127" xr:uid="{C398B5D6-263E-4BA7-AB28-C70980AE9A87}"/>
    <cellStyle name="Calculation 3 4 7 2 2" xfId="15322" xr:uid="{B0E37A54-1019-42A7-A66C-2D641037AE11}"/>
    <cellStyle name="Calculation 3 4 7 3" xfId="11285" xr:uid="{54653E0E-12FF-4BBF-BD8F-98BB29A242BF}"/>
    <cellStyle name="Calculation 3 4 7 3 2" xfId="17480" xr:uid="{CCB13BB2-0A09-41F9-9E01-6EB0BE7EC948}"/>
    <cellStyle name="Calculation 3 4 7 4" xfId="9613" xr:uid="{67360E01-900C-4926-BC0B-B713A3BF094D}"/>
    <cellStyle name="Calculation 3 4 7 4 2" xfId="15808" xr:uid="{3CCF5ECB-EACB-4E4C-929A-78CA6866138F}"/>
    <cellStyle name="Calculation 3 4 7 5" xfId="6061" xr:uid="{40D6A25C-6786-4CC5-B264-424A2B67F5C8}"/>
    <cellStyle name="Calculation 3 4 7 6" xfId="13594" xr:uid="{8FE3B03D-CB8F-4ADF-B413-F79FD45499A8}"/>
    <cellStyle name="Calculation 3 4 8" xfId="7320" xr:uid="{3E81D866-22E9-486E-8DB0-995C1E20910C}"/>
    <cellStyle name="Calculation 3 4 8 2" xfId="14185" xr:uid="{BC6D9F72-C416-486E-93B6-C2C94C5AE532}"/>
    <cellStyle name="Calculation 3 4 9" xfId="9834" xr:uid="{A3D41432-6A5C-4D71-A843-F28EAAE3F41D}"/>
    <cellStyle name="Calculation 3 4 9 2" xfId="16029" xr:uid="{E009CE86-A019-4ED6-85D5-939D4B5205B2}"/>
    <cellStyle name="Calculation 3 5" xfId="2152" xr:uid="{00000000-0005-0000-0000-0000CA000000}"/>
    <cellStyle name="Calculation 3 5 10" xfId="9333" xr:uid="{B7A5C39D-73A2-4DCB-9A6B-519B701B203A}"/>
    <cellStyle name="Calculation 3 5 10 2" xfId="15528" xr:uid="{3BA34291-13F9-47D5-A0E1-EEE97BF46256}"/>
    <cellStyle name="Calculation 3 5 11" xfId="5082" xr:uid="{0DA5EDC0-C2B4-4289-920C-0F9E2B7B947A}"/>
    <cellStyle name="Calculation 3 5 12" xfId="12615" xr:uid="{C3642EC0-3D78-4BFF-9719-5E479C10E748}"/>
    <cellStyle name="Calculation 3 5 2" xfId="2756" xr:uid="{00000000-0005-0000-0000-0000CB000000}"/>
    <cellStyle name="Calculation 3 5 2 2" xfId="8752" xr:uid="{175373C8-FC02-47A9-ABB2-E992117669BC}"/>
    <cellStyle name="Calculation 3 5 2 2 2" xfId="14947" xr:uid="{4DA4D9F7-C32D-49F4-96ED-52E0A8CC2BFA}"/>
    <cellStyle name="Calculation 3 5 2 3" xfId="10910" xr:uid="{5C02DB96-9C3A-4D61-9AC5-32BB53F219AE}"/>
    <cellStyle name="Calculation 3 5 2 3 2" xfId="17105" xr:uid="{E2F4CB4B-2938-4A66-A8EC-E1404167A131}"/>
    <cellStyle name="Calculation 3 5 2 4" xfId="11563" xr:uid="{B144D89A-453F-430A-9AAD-DAE4DECE9C6C}"/>
    <cellStyle name="Calculation 3 5 2 4 2" xfId="17758" xr:uid="{24B3A743-B3B8-4B7B-81D4-B2CEAA49958E}"/>
    <cellStyle name="Calculation 3 5 2 5" xfId="5686" xr:uid="{4271CB9D-7E35-418B-8BEC-3ABEC5CF463E}"/>
    <cellStyle name="Calculation 3 5 2 6" xfId="13219" xr:uid="{DA24065E-78C6-4243-A78D-F276BBF3223C}"/>
    <cellStyle name="Calculation 3 5 3" xfId="2866" xr:uid="{00000000-0005-0000-0000-0000CC000000}"/>
    <cellStyle name="Calculation 3 5 3 2" xfId="8862" xr:uid="{8FC93535-17C4-4331-A59F-9598BE999D4C}"/>
    <cellStyle name="Calculation 3 5 3 2 2" xfId="15057" xr:uid="{2AF0FB21-412F-4CC0-850F-689D9A7DEB0A}"/>
    <cellStyle name="Calculation 3 5 3 3" xfId="11020" xr:uid="{1615F9AC-1444-4B33-AF92-EFC3486C2FDF}"/>
    <cellStyle name="Calculation 3 5 3 3 2" xfId="17215" xr:uid="{4B1922CE-DD68-4945-B53E-3F35CFF67F44}"/>
    <cellStyle name="Calculation 3 5 3 4" xfId="9555" xr:uid="{9B6FA158-5F1F-4842-8EDE-6516741E3E89}"/>
    <cellStyle name="Calculation 3 5 3 4 2" xfId="15750" xr:uid="{652C4B0E-CF5C-47ED-8AB0-476DBE6389B9}"/>
    <cellStyle name="Calculation 3 5 3 5" xfId="5796" xr:uid="{4E897762-2AA8-4645-A845-A6615AC699BA}"/>
    <cellStyle name="Calculation 3 5 3 6" xfId="13329" xr:uid="{BF75E8FB-5ADE-4307-9B9A-3264D9899DF8}"/>
    <cellStyle name="Calculation 3 5 4" xfId="2970" xr:uid="{00000000-0005-0000-0000-0000CD000000}"/>
    <cellStyle name="Calculation 3 5 4 2" xfId="8966" xr:uid="{4D6324E0-E834-464A-BB80-741D69AB6EE4}"/>
    <cellStyle name="Calculation 3 5 4 2 2" xfId="15161" xr:uid="{D8497B32-D0C6-456A-A448-67B2B9C842C7}"/>
    <cellStyle name="Calculation 3 5 4 3" xfId="11124" xr:uid="{BDF0AC75-05DC-4E59-8A6D-B527A937B22B}"/>
    <cellStyle name="Calculation 3 5 4 3 2" xfId="17319" xr:uid="{ADE34765-516D-476E-B1A6-754A9459BD6C}"/>
    <cellStyle name="Calculation 3 5 4 4" xfId="9352" xr:uid="{03D7A61C-C177-49CA-9F6A-2DF14ECDE394}"/>
    <cellStyle name="Calculation 3 5 4 4 2" xfId="15547" xr:uid="{63232A6F-C6C9-4999-9AA3-D0F460410F72}"/>
    <cellStyle name="Calculation 3 5 4 5" xfId="5900" xr:uid="{28C84F64-A017-4811-B36E-797E7DC77BD6}"/>
    <cellStyle name="Calculation 3 5 4 6" xfId="13433" xr:uid="{F4D1224E-5A25-4C67-95D2-7C01D622CA5B}"/>
    <cellStyle name="Calculation 3 5 5" xfId="3093" xr:uid="{00000000-0005-0000-0000-0000CE000000}"/>
    <cellStyle name="Calculation 3 5 5 2" xfId="9089" xr:uid="{D28049F2-75DA-4F1B-8373-6ABCDA594E88}"/>
    <cellStyle name="Calculation 3 5 5 2 2" xfId="15284" xr:uid="{5818CF0A-1BC0-4F4E-827E-A4205382AC1B}"/>
    <cellStyle name="Calculation 3 5 5 3" xfId="11247" xr:uid="{3AB1A1F7-7239-4A3B-A5C2-7DBE27037A6C}"/>
    <cellStyle name="Calculation 3 5 5 3 2" xfId="17442" xr:uid="{0B88ACF6-B11D-4161-8D09-422D2E78DD42}"/>
    <cellStyle name="Calculation 3 5 5 4" xfId="10184" xr:uid="{2CE9997E-3072-4F17-ACCF-FEC0EF4B01A9}"/>
    <cellStyle name="Calculation 3 5 5 4 2" xfId="16379" xr:uid="{5D943B64-5BAF-4C43-9315-8EA9557B5600}"/>
    <cellStyle name="Calculation 3 5 5 5" xfId="6023" xr:uid="{5B3B841F-B39C-46C0-82E0-DED8A35F93F0}"/>
    <cellStyle name="Calculation 3 5 5 6" xfId="13556" xr:uid="{4A19F7C1-CDFA-45C0-BEA0-FABBDE6DE5D2}"/>
    <cellStyle name="Calculation 3 5 6" xfId="3165" xr:uid="{00000000-0005-0000-0000-0000CF000000}"/>
    <cellStyle name="Calculation 3 5 6 2" xfId="9161" xr:uid="{310B0B0C-D4B9-40E7-9ECA-3761285036EF}"/>
    <cellStyle name="Calculation 3 5 6 2 2" xfId="15356" xr:uid="{23839F78-CD53-482A-B10E-141A15A6FB76}"/>
    <cellStyle name="Calculation 3 5 6 3" xfId="11319" xr:uid="{2467215D-91B4-4551-ADBF-1B7B25D01DE0}"/>
    <cellStyle name="Calculation 3 5 6 3 2" xfId="17514" xr:uid="{3CC7E673-35E3-4BAC-B967-8A95DA49884B}"/>
    <cellStyle name="Calculation 3 5 6 4" xfId="11479" xr:uid="{E08E82B4-8797-4443-AA52-5A943508C763}"/>
    <cellStyle name="Calculation 3 5 6 4 2" xfId="17674" xr:uid="{36430E56-7936-44B5-A880-99080B08FF10}"/>
    <cellStyle name="Calculation 3 5 6 5" xfId="6095" xr:uid="{A09AD282-5DE9-488D-A201-7D13F8ACD6B8}"/>
    <cellStyle name="Calculation 3 5 6 6" xfId="13628" xr:uid="{75DA6B35-F130-4D66-997D-0903BA949628}"/>
    <cellStyle name="Calculation 3 5 7" xfId="3242" xr:uid="{00000000-0005-0000-0000-0000D0000000}"/>
    <cellStyle name="Calculation 3 5 7 2" xfId="9238" xr:uid="{CE642144-6B89-46F1-B902-961A372C44B7}"/>
    <cellStyle name="Calculation 3 5 7 2 2" xfId="15433" xr:uid="{40E751CC-F8AB-45A2-A3DE-7B86FCDEB81B}"/>
    <cellStyle name="Calculation 3 5 7 3" xfId="11396" xr:uid="{AF53D2C2-F07B-4C53-871E-EF2F99AA1655}"/>
    <cellStyle name="Calculation 3 5 7 3 2" xfId="17591" xr:uid="{7451AE79-6EF9-4B21-B8B8-CF83ECE0EAB4}"/>
    <cellStyle name="Calculation 3 5 7 4" xfId="11449" xr:uid="{7805FD2F-351D-48B2-82D5-F387D2829493}"/>
    <cellStyle name="Calculation 3 5 7 4 2" xfId="17644" xr:uid="{234AC864-B0CF-4208-8006-50125875CFC1}"/>
    <cellStyle name="Calculation 3 5 7 5" xfId="6172" xr:uid="{4F0A869A-85CD-4B9F-A16F-A6EAF7429B37}"/>
    <cellStyle name="Calculation 3 5 7 6" xfId="13705" xr:uid="{FB380CFD-384D-470B-8DFE-1F5038273774}"/>
    <cellStyle name="Calculation 3 5 8" xfId="8148" xr:uid="{46AB78EC-65D6-493F-8FD3-9A42AFC91F9F}"/>
    <cellStyle name="Calculation 3 5 8 2" xfId="14343" xr:uid="{1204A3C7-E9D8-493E-BA51-99BAAC7BCCA3}"/>
    <cellStyle name="Calculation 3 5 9" xfId="10306" xr:uid="{7B382E39-09C7-4B29-A737-82DEC90BA271}"/>
    <cellStyle name="Calculation 3 5 9 2" xfId="16501" xr:uid="{83AF7E8F-D38B-44ED-A267-3BC5CFFC4C52}"/>
    <cellStyle name="Calculation 3 6" xfId="2101" xr:uid="{00000000-0005-0000-0000-0000D1000000}"/>
    <cellStyle name="Calculation 3 6 10" xfId="10201" xr:uid="{C887E656-974E-4D21-A8FF-D08AE156EAE2}"/>
    <cellStyle name="Calculation 3 6 10 2" xfId="16396" xr:uid="{E4542368-A338-44CF-9F77-F9B2C7515D92}"/>
    <cellStyle name="Calculation 3 6 11" xfId="5031" xr:uid="{E8ED0096-D6FB-433C-948B-8E5045BE1317}"/>
    <cellStyle name="Calculation 3 6 12" xfId="12564" xr:uid="{E8CBEB27-DC92-4690-9CDC-E964375D795E}"/>
    <cellStyle name="Calculation 3 6 2" xfId="1126" xr:uid="{00000000-0005-0000-0000-0000D2000000}"/>
    <cellStyle name="Calculation 3 6 2 2" xfId="7123" xr:uid="{5D9C8189-7B9E-4003-A83F-C3C0245F0C8F}"/>
    <cellStyle name="Calculation 3 6 2 2 2" xfId="14155" xr:uid="{F773FAC2-3776-42AE-9EB1-5300F8057C3D}"/>
    <cellStyle name="Calculation 3 6 2 3" xfId="9723" xr:uid="{27E04726-277E-4688-8E11-D065BFFE4EEF}"/>
    <cellStyle name="Calculation 3 6 2 3 2" xfId="15918" xr:uid="{8F5179BE-277D-49A5-B4F1-CC88EBC5DD2D}"/>
    <cellStyle name="Calculation 3 6 2 4" xfId="9420" xr:uid="{EB685A81-8C60-4745-9BAD-C9CFDB391606}"/>
    <cellStyle name="Calculation 3 6 2 4 2" xfId="15615" xr:uid="{A1B57357-AC5A-42B6-B26D-86A3FDEBAA83}"/>
    <cellStyle name="Calculation 3 6 2 5" xfId="4060" xr:uid="{7F30BE01-B748-4AC2-9079-FFE094924AF2}"/>
    <cellStyle name="Calculation 3 6 2 6" xfId="12430" xr:uid="{AF6B23DC-3BA5-4095-B5DC-971462C547D8}"/>
    <cellStyle name="Calculation 3 6 3" xfId="2815" xr:uid="{00000000-0005-0000-0000-0000D3000000}"/>
    <cellStyle name="Calculation 3 6 3 2" xfId="8811" xr:uid="{1F2045E7-0E13-4F7C-8679-1686B43242F0}"/>
    <cellStyle name="Calculation 3 6 3 2 2" xfId="15006" xr:uid="{66E084A5-2B1D-4F76-BF52-E240B57E5897}"/>
    <cellStyle name="Calculation 3 6 3 3" xfId="10969" xr:uid="{E6C4B50A-4C7D-42C5-B02F-2CA3D4969BE0}"/>
    <cellStyle name="Calculation 3 6 3 3 2" xfId="17164" xr:uid="{1A1928FD-A8BD-4F59-8BE9-2F84A1282D1E}"/>
    <cellStyle name="Calculation 3 6 3 4" xfId="11728" xr:uid="{A8D8347D-1793-4569-9415-9BC4E1B7FF88}"/>
    <cellStyle name="Calculation 3 6 3 4 2" xfId="17923" xr:uid="{3C0A7A51-CE48-4703-8935-1B2DF2F6E4CB}"/>
    <cellStyle name="Calculation 3 6 3 5" xfId="5745" xr:uid="{FD2B8651-6AED-483A-A359-C73EB602D2F8}"/>
    <cellStyle name="Calculation 3 6 3 6" xfId="13278" xr:uid="{51C734B1-ED61-475D-BA97-7C281C27B38E}"/>
    <cellStyle name="Calculation 3 6 4" xfId="2919" xr:uid="{00000000-0005-0000-0000-0000D4000000}"/>
    <cellStyle name="Calculation 3 6 4 2" xfId="8915" xr:uid="{19FB8038-225B-43F9-BBBA-E1E2D52DA354}"/>
    <cellStyle name="Calculation 3 6 4 2 2" xfId="15110" xr:uid="{2F1A39AD-879C-442E-BDF7-A9E757100F87}"/>
    <cellStyle name="Calculation 3 6 4 3" xfId="11073" xr:uid="{E7C31C50-FFA4-4A88-A303-7752C82FAF0A}"/>
    <cellStyle name="Calculation 3 6 4 3 2" xfId="17268" xr:uid="{59590930-D692-4146-9918-CD9C7C48D507}"/>
    <cellStyle name="Calculation 3 6 4 4" xfId="9819" xr:uid="{EBDA9D65-CAAA-4A37-9154-C1E3D9A0DC3B}"/>
    <cellStyle name="Calculation 3 6 4 4 2" xfId="16014" xr:uid="{0EB4FE0F-8FAF-4C53-9723-41415A8DF794}"/>
    <cellStyle name="Calculation 3 6 4 5" xfId="5849" xr:uid="{49D8E6E7-FFFF-4F3C-9543-E94F9609C663}"/>
    <cellStyle name="Calculation 3 6 4 6" xfId="13382" xr:uid="{37F31AD9-6AB6-471F-B4BF-E7FE9D621CCF}"/>
    <cellStyle name="Calculation 3 6 5" xfId="2450" xr:uid="{00000000-0005-0000-0000-0000D5000000}"/>
    <cellStyle name="Calculation 3 6 5 2" xfId="8446" xr:uid="{6F47B8E9-8D3D-4E43-8B11-FB942E705E42}"/>
    <cellStyle name="Calculation 3 6 5 2 2" xfId="14641" xr:uid="{E6CA33B6-00D5-473B-A4F5-4A1F5468085A}"/>
    <cellStyle name="Calculation 3 6 5 3" xfId="10604" xr:uid="{5C08A31E-BBEA-4DF8-8B91-EAEF98A531ED}"/>
    <cellStyle name="Calculation 3 6 5 3 2" xfId="16799" xr:uid="{86E2B194-E27C-4DD4-B624-00A33CAA6D30}"/>
    <cellStyle name="Calculation 3 6 5 4" xfId="11480" xr:uid="{27B7250A-6685-40B2-BBB1-BB3C87FAA13C}"/>
    <cellStyle name="Calculation 3 6 5 4 2" xfId="17675" xr:uid="{8B959CE7-7D91-4A85-933D-BE1E0EA7079C}"/>
    <cellStyle name="Calculation 3 6 5 5" xfId="5380" xr:uid="{7F2713D2-6228-4CDB-BB75-F32DFC260BDB}"/>
    <cellStyle name="Calculation 3 6 5 6" xfId="12913" xr:uid="{60D0C733-F2AC-4B53-86F5-07BE0EEDBC3D}"/>
    <cellStyle name="Calculation 3 6 6" xfId="2652" xr:uid="{00000000-0005-0000-0000-0000D6000000}"/>
    <cellStyle name="Calculation 3 6 6 2" xfId="8648" xr:uid="{55A54593-DE0F-4428-B597-D104C54B12D2}"/>
    <cellStyle name="Calculation 3 6 6 2 2" xfId="14843" xr:uid="{403D572A-96F9-4514-ACB7-4C3ECB409A06}"/>
    <cellStyle name="Calculation 3 6 6 3" xfId="10806" xr:uid="{7E7B7851-882B-49DA-93EA-C84268984B6A}"/>
    <cellStyle name="Calculation 3 6 6 3 2" xfId="17001" xr:uid="{A6E1C062-DD60-4727-8E88-E94AA19E65AE}"/>
    <cellStyle name="Calculation 3 6 6 4" xfId="6478" xr:uid="{0BEBC06E-A9DF-487B-8904-1393C73174E2}"/>
    <cellStyle name="Calculation 3 6 6 4 2" xfId="13844" xr:uid="{AE0033CD-FB02-4FB0-88B4-AEC316C3FA75}"/>
    <cellStyle name="Calculation 3 6 6 5" xfId="5582" xr:uid="{0AF9C5C7-9B80-4D9E-857F-AD1DA9F48B1D}"/>
    <cellStyle name="Calculation 3 6 6 6" xfId="13115" xr:uid="{C6401951-3804-4C00-BE9A-CF7DA943A05A}"/>
    <cellStyle name="Calculation 3 6 7" xfId="3191" xr:uid="{00000000-0005-0000-0000-0000D7000000}"/>
    <cellStyle name="Calculation 3 6 7 2" xfId="9187" xr:uid="{55E6F3C1-C54C-461A-BE90-73FABCEC36AE}"/>
    <cellStyle name="Calculation 3 6 7 2 2" xfId="15382" xr:uid="{A5F1F476-4DBE-4AEF-BFE4-57E8B9DBDB7F}"/>
    <cellStyle name="Calculation 3 6 7 3" xfId="11345" xr:uid="{24E264D9-0C0D-4BFE-B8F4-E38827EF0870}"/>
    <cellStyle name="Calculation 3 6 7 3 2" xfId="17540" xr:uid="{EBDF6701-B04A-4A5A-9587-85CC299F9F46}"/>
    <cellStyle name="Calculation 3 6 7 4" xfId="12128" xr:uid="{5518C682-F91D-4812-9554-2FF2DFC6D4D7}"/>
    <cellStyle name="Calculation 3 6 7 4 2" xfId="18323" xr:uid="{DFE4343A-194F-4583-8AE1-D5CDAE658953}"/>
    <cellStyle name="Calculation 3 6 7 5" xfId="6121" xr:uid="{D2CB9921-A9E1-43CE-B3CE-D9A3DE4F9341}"/>
    <cellStyle name="Calculation 3 6 7 6" xfId="13654" xr:uid="{C5BD38CC-5D6E-44F6-B881-66B09A04FEEC}"/>
    <cellStyle name="Calculation 3 6 8" xfId="8097" xr:uid="{85FE6620-02A4-475F-975D-8B8E54DDBBBF}"/>
    <cellStyle name="Calculation 3 6 8 2" xfId="14292" xr:uid="{F3E23D76-CBEA-4AAC-AE04-DDB2C30D6D8C}"/>
    <cellStyle name="Calculation 3 6 9" xfId="10255" xr:uid="{398BB588-CBF4-4502-8BD8-0BE9A246C5CA}"/>
    <cellStyle name="Calculation 3 6 9 2" xfId="16450" xr:uid="{CDB52C11-27FE-4ABD-80CA-6D45A36537B5}"/>
    <cellStyle name="Calculation 3 7" xfId="943" xr:uid="{00000000-0005-0000-0000-0000D8000000}"/>
    <cellStyle name="Calculation 3 7 2" xfId="6940" xr:uid="{5D740D68-1D66-47FB-901C-5E732BE58612}"/>
    <cellStyle name="Calculation 3 7 2 2" xfId="14051" xr:uid="{52D91457-D547-4A30-A50A-94339DCD2FB1}"/>
    <cellStyle name="Calculation 3 7 3" xfId="9586" xr:uid="{D7623491-649C-4857-AC0A-AD173418902C}"/>
    <cellStyle name="Calculation 3 7 3 2" xfId="15781" xr:uid="{3B8925AF-9FDD-457D-B8D1-C916C81A5F59}"/>
    <cellStyle name="Calculation 3 7 4" xfId="11578" xr:uid="{DD42A3CF-D3C9-4CDE-82F4-6A242CCAF417}"/>
    <cellStyle name="Calculation 3 7 4 2" xfId="17773" xr:uid="{C5840A34-43E8-46F7-8964-63DE34D66C54}"/>
    <cellStyle name="Calculation 3 7 5" xfId="3877" xr:uid="{8364FBD6-D2CC-43E3-A17D-795F9164EF5B}"/>
    <cellStyle name="Calculation 3 7 6" xfId="12326" xr:uid="{E6FD936F-51E1-4DF0-9932-82454DAC5B25}"/>
    <cellStyle name="Calculation 3 8" xfId="874" xr:uid="{00000000-0005-0000-0000-0000D9000000}"/>
    <cellStyle name="Calculation 3 8 2" xfId="6871" xr:uid="{C8B43EC7-4C9F-4536-841A-329966AC9370}"/>
    <cellStyle name="Calculation 3 8 2 2" xfId="14039" xr:uid="{12E33F70-CE5E-43A4-9807-96ABF35F4629}"/>
    <cellStyle name="Calculation 3 8 3" xfId="9543" xr:uid="{734D4095-7555-4D27-80E3-A2819D16EB9F}"/>
    <cellStyle name="Calculation 3 8 3 2" xfId="15738" xr:uid="{573B7567-F209-495D-99DA-3F0BA73C1B76}"/>
    <cellStyle name="Calculation 3 8 4" xfId="11722" xr:uid="{B7346362-4AEB-4876-AACF-E6066C0F32E6}"/>
    <cellStyle name="Calculation 3 8 4 2" xfId="17917" xr:uid="{2BBC3EE8-0298-4682-BD3D-1DE08BB0183E}"/>
    <cellStyle name="Calculation 3 8 5" xfId="3808" xr:uid="{AED7BE28-381A-4EC8-BFF0-EF57AAD7E8D4}"/>
    <cellStyle name="Calculation 3 8 6" xfId="12314" xr:uid="{DC1627EF-AD9B-4F1A-8CA2-EEB24FD895F2}"/>
    <cellStyle name="Calculation 3 9" xfId="2341" xr:uid="{00000000-0005-0000-0000-0000DA000000}"/>
    <cellStyle name="Calculation 3 9 2" xfId="8337" xr:uid="{0D5F5DFE-2011-4D35-8739-1A96D009A8BE}"/>
    <cellStyle name="Calculation 3 9 2 2" xfId="14532" xr:uid="{B0197890-996D-4C7B-9972-88AE170DBBC5}"/>
    <cellStyle name="Calculation 3 9 3" xfId="10495" xr:uid="{85FBBF8A-B995-4D58-B632-399C033070B9}"/>
    <cellStyle name="Calculation 3 9 3 2" xfId="16690" xr:uid="{650E56E3-F4AA-434F-8081-6DF573C0026D}"/>
    <cellStyle name="Calculation 3 9 4" xfId="10076" xr:uid="{EC5F9DF1-D69C-40C0-B968-BF62B91D19A8}"/>
    <cellStyle name="Calculation 3 9 4 2" xfId="16271" xr:uid="{ED28E973-5FF5-4C97-8A8D-CF65132B7599}"/>
    <cellStyle name="Calculation 3 9 5" xfId="5271" xr:uid="{D16C29CE-8C76-485B-8590-00C906A8EC00}"/>
    <cellStyle name="Calculation 3 9 6" xfId="12804" xr:uid="{EEAEA79E-2C18-4412-8264-06D248DA4752}"/>
    <cellStyle name="Calculation 4" xfId="402" xr:uid="{00000000-0005-0000-0000-0000DB000000}"/>
    <cellStyle name="Calculation 5" xfId="1328" xr:uid="{00000000-0005-0000-0000-0000DC000000}"/>
    <cellStyle name="Calculation 5 10" xfId="11919" xr:uid="{9CCE0E34-BCDE-4993-92C7-31B1EEFAC906}"/>
    <cellStyle name="Calculation 5 10 2" xfId="18114" xr:uid="{B9B3BFAD-CADA-45B9-94DD-3480423E99DE}"/>
    <cellStyle name="Calculation 5 11" xfId="4262" xr:uid="{671B4FE2-FCE7-44E1-9EC1-B2128E580198}"/>
    <cellStyle name="Calculation 5 12" xfId="12465" xr:uid="{10C25BF0-59D6-474C-A48D-03C7E91D43EF}"/>
    <cellStyle name="Calculation 5 2" xfId="2661" xr:uid="{00000000-0005-0000-0000-0000DD000000}"/>
    <cellStyle name="Calculation 5 2 2" xfId="8657" xr:uid="{7C9CC99F-8D55-4C43-9A4A-46987C676C2E}"/>
    <cellStyle name="Calculation 5 2 2 2" xfId="14852" xr:uid="{7D4A2B53-A92D-4CF9-AA57-C4D7DA05950B}"/>
    <cellStyle name="Calculation 5 2 3" xfId="10815" xr:uid="{FCBB951F-9078-40FA-9A79-55F5C50A52EF}"/>
    <cellStyle name="Calculation 5 2 3 2" xfId="17010" xr:uid="{8560690F-9EA2-4690-B2A2-1A8D906C7F10}"/>
    <cellStyle name="Calculation 5 2 4" xfId="12003" xr:uid="{72945EEE-916D-4C9C-A1FF-10AB7CD2CAB2}"/>
    <cellStyle name="Calculation 5 2 4 2" xfId="18198" xr:uid="{D5C96028-CBD6-4567-8B87-88CEDA188B61}"/>
    <cellStyle name="Calculation 5 2 5" xfId="5591" xr:uid="{F77C5FA9-B53D-45AD-A189-20D27B66221A}"/>
    <cellStyle name="Calculation 5 2 6" xfId="13124" xr:uid="{F3B29FFA-329C-4B9B-B183-25260D38A4EC}"/>
    <cellStyle name="Calculation 5 3" xfId="2461" xr:uid="{00000000-0005-0000-0000-0000DE000000}"/>
    <cellStyle name="Calculation 5 3 2" xfId="8457" xr:uid="{CDF086FD-F24D-426B-84B9-7ABDB0641BCC}"/>
    <cellStyle name="Calculation 5 3 2 2" xfId="14652" xr:uid="{A9EA0266-ED7F-4A60-A8D9-72C2694901E0}"/>
    <cellStyle name="Calculation 5 3 3" xfId="10615" xr:uid="{03ACAF9A-6698-4673-9E70-7835E9D36394}"/>
    <cellStyle name="Calculation 5 3 3 2" xfId="16810" xr:uid="{D4778579-E951-4934-97CB-2EDCC1B2152B}"/>
    <cellStyle name="Calculation 5 3 4" xfId="7753" xr:uid="{5A457F44-E9FB-4D78-AFDD-388C85B6495D}"/>
    <cellStyle name="Calculation 5 3 4 2" xfId="14284" xr:uid="{A86D34AB-3297-44C7-BC92-F17DDF7AB1D6}"/>
    <cellStyle name="Calculation 5 3 5" xfId="5391" xr:uid="{293E3299-0D36-4606-B980-12F5CAEF90A1}"/>
    <cellStyle name="Calculation 5 3 6" xfId="12924" xr:uid="{1284641B-56EE-4753-8D8E-D58188ED54D9}"/>
    <cellStyle name="Calculation 5 4" xfId="2631" xr:uid="{00000000-0005-0000-0000-0000DF000000}"/>
    <cellStyle name="Calculation 5 4 2" xfId="8627" xr:uid="{F4853260-5953-4F5D-AF1B-6EA1E382BE1D}"/>
    <cellStyle name="Calculation 5 4 2 2" xfId="14822" xr:uid="{ECCF9AC0-BB3B-45DD-BB60-1EBE9CA01616}"/>
    <cellStyle name="Calculation 5 4 3" xfId="10785" xr:uid="{921AAEC5-CF1F-4D47-98AA-D79381131EA5}"/>
    <cellStyle name="Calculation 5 4 3 2" xfId="16980" xr:uid="{CE56429E-1DEF-4EEB-A498-28523D077E0D}"/>
    <cellStyle name="Calculation 5 4 4" xfId="11547" xr:uid="{247D7939-9D45-4B73-996F-0F4C6BCC7E99}"/>
    <cellStyle name="Calculation 5 4 4 2" xfId="17742" xr:uid="{0F48CE08-0768-4306-A190-8D16B2C46F15}"/>
    <cellStyle name="Calculation 5 4 5" xfId="5561" xr:uid="{F5048837-D7C7-461D-A528-30124DE735E9}"/>
    <cellStyle name="Calculation 5 4 6" xfId="13094" xr:uid="{8C36D303-D8B7-43EE-892A-3735A0F593F7}"/>
    <cellStyle name="Calculation 5 5" xfId="2993" xr:uid="{00000000-0005-0000-0000-0000E0000000}"/>
    <cellStyle name="Calculation 5 5 2" xfId="8989" xr:uid="{49052C9B-69FC-42AD-AC7C-A5F9E8BF5CB7}"/>
    <cellStyle name="Calculation 5 5 2 2" xfId="15184" xr:uid="{9CE75B09-3F67-48E2-B9EE-52FB37679EA5}"/>
    <cellStyle name="Calculation 5 5 3" xfId="11147" xr:uid="{45117D85-4905-4DB9-9834-60AC8A69B1C8}"/>
    <cellStyle name="Calculation 5 5 3 2" xfId="17342" xr:uid="{601C17D8-DD32-45E4-8559-43BC89CCC6E9}"/>
    <cellStyle name="Calculation 5 5 4" xfId="12112" xr:uid="{D50A649F-2E87-4547-A98A-9E745549AA33}"/>
    <cellStyle name="Calculation 5 5 4 2" xfId="18307" xr:uid="{6C10DF9D-1859-4AA3-B465-C3AAABEC515B}"/>
    <cellStyle name="Calculation 5 5 5" xfId="5923" xr:uid="{99B2F089-CDD4-4F2D-8271-1559C66F6260}"/>
    <cellStyle name="Calculation 5 5 6" xfId="13456" xr:uid="{FED99387-C653-41C2-9C07-30259C90EAE1}"/>
    <cellStyle name="Calculation 5 6" xfId="2267" xr:uid="{00000000-0005-0000-0000-0000E1000000}"/>
    <cellStyle name="Calculation 5 6 2" xfId="8263" xr:uid="{9CA5E749-12A7-4B7F-A2AC-46D3EDD082A0}"/>
    <cellStyle name="Calculation 5 6 2 2" xfId="14458" xr:uid="{31855517-7233-42E9-ACE9-EED21BCDF5D3}"/>
    <cellStyle name="Calculation 5 6 3" xfId="10421" xr:uid="{5DEA853D-178A-41E3-8D4D-506E70C2AA88}"/>
    <cellStyle name="Calculation 5 6 3 2" xfId="16616" xr:uid="{C732F927-DF50-43D6-A6F4-20F342B5352D}"/>
    <cellStyle name="Calculation 5 6 4" xfId="10245" xr:uid="{0A6DBCA4-8421-4A39-A662-9A152E06AA95}"/>
    <cellStyle name="Calculation 5 6 4 2" xfId="16440" xr:uid="{5D83251D-81E5-4AAE-AA9A-FCC78E5B0FCF}"/>
    <cellStyle name="Calculation 5 6 5" xfId="5197" xr:uid="{38828BB0-EDCA-4F07-A4AA-B2B3125E5101}"/>
    <cellStyle name="Calculation 5 6 6" xfId="12730" xr:uid="{BEA3BFFB-AAFD-4B34-9F7A-DE6278DA036C}"/>
    <cellStyle name="Calculation 5 7" xfId="2600" xr:uid="{00000000-0005-0000-0000-0000E2000000}"/>
    <cellStyle name="Calculation 5 7 2" xfId="8596" xr:uid="{DF444C36-BDEF-43CB-BC6C-861D4AE25719}"/>
    <cellStyle name="Calculation 5 7 2 2" xfId="14791" xr:uid="{A9C8D857-4DCE-475A-BC1A-00A9FCD146C9}"/>
    <cellStyle name="Calculation 5 7 3" xfId="10754" xr:uid="{092D9793-8127-43C9-B815-3D24EAD846D2}"/>
    <cellStyle name="Calculation 5 7 3 2" xfId="16949" xr:uid="{8F9A6157-54DF-4BF2-B6AD-643010D94885}"/>
    <cellStyle name="Calculation 5 7 4" xfId="11772" xr:uid="{90292814-E96F-4990-8A31-0A8D7566AAA2}"/>
    <cellStyle name="Calculation 5 7 4 2" xfId="17967" xr:uid="{748C597C-FCF0-4F5F-9AF9-7B0333818C89}"/>
    <cellStyle name="Calculation 5 7 5" xfId="5530" xr:uid="{1FE04DA6-E759-4A7C-9152-C16074FC75DD}"/>
    <cellStyle name="Calculation 5 7 6" xfId="13063" xr:uid="{47A0BAAA-A493-4BC4-9903-6C6E97085ADF}"/>
    <cellStyle name="Calculation 5 8" xfId="7325" xr:uid="{6FCCD8EE-0F17-4CBA-94B1-33C7DA99A1C1}"/>
    <cellStyle name="Calculation 5 8 2" xfId="14190" xr:uid="{0CC34FAA-88B1-4C8D-B067-21798657957E}"/>
    <cellStyle name="Calculation 5 9" xfId="9839" xr:uid="{8F2F1BE6-BD0F-4D2F-B5BD-CC06269BE822}"/>
    <cellStyle name="Calculation 5 9 2" xfId="16034" xr:uid="{9B58EDB7-68EB-4B04-A99E-F1A0C98BD7F2}"/>
    <cellStyle name="Calculation 6" xfId="771" xr:uid="{00000000-0005-0000-0000-0000E3000000}"/>
    <cellStyle name="Calculation 6 2" xfId="6768" xr:uid="{9F6EC083-555B-449A-ABA5-A1564F6930C3}"/>
    <cellStyle name="Calculation 6 2 2" xfId="13967" xr:uid="{5FDD9D37-98DF-402D-9C85-B8E61563E5EA}"/>
    <cellStyle name="Calculation 6 3" xfId="9456" xr:uid="{66D3D488-3612-4B1A-AE57-2BE47F8C3F02}"/>
    <cellStyle name="Calculation 6 3 2" xfId="15651" xr:uid="{30491DA5-8A05-4BE2-B068-A967D62A0D1F}"/>
    <cellStyle name="Calculation 6 4" xfId="11495" xr:uid="{0639B41D-ADE5-4FC1-B2A7-E9BAD775CA41}"/>
    <cellStyle name="Calculation 6 4 2" xfId="17690" xr:uid="{CE9FF2E8-580D-4393-A83F-413BB9DFC87E}"/>
    <cellStyle name="Calculation 6 5" xfId="3705" xr:uid="{64D556C0-6B41-48A6-80D8-338A453C28ED}"/>
    <cellStyle name="Calculation 6 6" xfId="12242" xr:uid="{B9839EE0-C85A-428C-B8F3-28B04ED2F044}"/>
    <cellStyle name="Calculation 7" xfId="6203" xr:uid="{F571E990-3978-49C9-9FE5-27A13A4E14F9}"/>
    <cellStyle name="Calculation 7 2" xfId="13736" xr:uid="{B03C2CCF-B8E9-428E-80F1-CAF905AA43AE}"/>
    <cellStyle name="Calculation 8" xfId="3267" xr:uid="{1CC15B89-E15B-4539-BA59-B24CB3C36D2F}"/>
    <cellStyle name="Calculation 9" xfId="3494" xr:uid="{851C66C8-23BD-4255-AB18-558F9522952D}"/>
    <cellStyle name="Check Cell" xfId="34" xr:uid="{00000000-0005-0000-0000-0000E4000000}"/>
    <cellStyle name="Check Cell 2" xfId="404" xr:uid="{00000000-0005-0000-0000-0000E5000000}"/>
    <cellStyle name="Dobro 2" xfId="102" xr:uid="{00000000-0005-0000-0000-0000E6000000}"/>
    <cellStyle name="Dobro 2 2" xfId="405" xr:uid="{00000000-0005-0000-0000-0000E7000000}"/>
    <cellStyle name="Excel Built-in Good" xfId="196" xr:uid="{00000000-0005-0000-0000-0000E8000000}"/>
    <cellStyle name="Excel Built-in Normal" xfId="1" xr:uid="{00000000-0005-0000-0000-0000E9000000}"/>
    <cellStyle name="Excel Built-in Normal 2" xfId="59" xr:uid="{00000000-0005-0000-0000-0000EA000000}"/>
    <cellStyle name="Excel Built-in Normal 2 2" xfId="167" xr:uid="{00000000-0005-0000-0000-0000EB000000}"/>
    <cellStyle name="Excel Built-in Normal 2 3" xfId="81" xr:uid="{00000000-0005-0000-0000-0000EC000000}"/>
    <cellStyle name="Excel Built-in Normal 3" xfId="175" xr:uid="{00000000-0005-0000-0000-0000ED000000}"/>
    <cellStyle name="Excel_BuiltIn_Dobro" xfId="140" xr:uid="{00000000-0005-0000-0000-0000EE000000}"/>
    <cellStyle name="Explanatory Text" xfId="35" xr:uid="{00000000-0005-0000-0000-0000EF000000}"/>
    <cellStyle name="Explanatory Text 2" xfId="406" xr:uid="{00000000-0005-0000-0000-0000F0000000}"/>
    <cellStyle name="Good" xfId="36" xr:uid="{00000000-0005-0000-0000-0000F1000000}"/>
    <cellStyle name="Good 2" xfId="407" xr:uid="{00000000-0005-0000-0000-0000F2000000}"/>
    <cellStyle name="Heading 1" xfId="37" xr:uid="{00000000-0005-0000-0000-0000F3000000}"/>
    <cellStyle name="Heading 1 3" xfId="408" xr:uid="{00000000-0005-0000-0000-0000F4000000}"/>
    <cellStyle name="Heading 2" xfId="38" xr:uid="{00000000-0005-0000-0000-0000F5000000}"/>
    <cellStyle name="Heading 2 4" xfId="409" xr:uid="{00000000-0005-0000-0000-0000F6000000}"/>
    <cellStyle name="Heading 3" xfId="39" xr:uid="{00000000-0005-0000-0000-0000F7000000}"/>
    <cellStyle name="Heading 3 2" xfId="410" xr:uid="{00000000-0005-0000-0000-0000F8000000}"/>
    <cellStyle name="Heading 4" xfId="40" xr:uid="{00000000-0005-0000-0000-0000F9000000}"/>
    <cellStyle name="Heading 4 2" xfId="411" xr:uid="{00000000-0005-0000-0000-0000FA000000}"/>
    <cellStyle name="Hiperpovezava 2" xfId="68" xr:uid="{00000000-0005-0000-0000-0000FB000000}"/>
    <cellStyle name="Input" xfId="41" xr:uid="{00000000-0005-0000-0000-0000FC000000}"/>
    <cellStyle name="Input 2" xfId="99" xr:uid="{00000000-0005-0000-0000-0000FD000000}"/>
    <cellStyle name="Input 2 2" xfId="296" xr:uid="{00000000-0005-0000-0000-0000FE000000}"/>
    <cellStyle name="Input 2 2 10" xfId="2531" xr:uid="{00000000-0005-0000-0000-0000FF000000}"/>
    <cellStyle name="Input 2 2 10 2" xfId="8527" xr:uid="{C6F5499C-578E-4519-AC4D-32B0D6330CC8}"/>
    <cellStyle name="Input 2 2 10 2 2" xfId="14722" xr:uid="{A66CA529-0BD0-4093-85BE-971612D6413C}"/>
    <cellStyle name="Input 2 2 10 3" xfId="10685" xr:uid="{9782C621-9336-4FD2-91D8-55C117588572}"/>
    <cellStyle name="Input 2 2 10 3 2" xfId="16880" xr:uid="{344723DE-E5B3-4EDE-853C-9F794ED03D43}"/>
    <cellStyle name="Input 2 2 10 4" xfId="9777" xr:uid="{FAFA25DD-7001-44C2-87B0-8E2019F25573}"/>
    <cellStyle name="Input 2 2 10 4 2" xfId="15972" xr:uid="{3E88C5AA-62F2-4318-8B32-36DCB14BFE04}"/>
    <cellStyle name="Input 2 2 10 5" xfId="5461" xr:uid="{6BDBF8B3-C082-470A-B70C-BE3064C03C8C}"/>
    <cellStyle name="Input 2 2 10 6" xfId="12994" xr:uid="{4AA961E6-D04A-47DA-ABA7-823E45D5CAC8}"/>
    <cellStyle name="Input 2 2 11" xfId="2997" xr:uid="{00000000-0005-0000-0000-000000010000}"/>
    <cellStyle name="Input 2 2 11 2" xfId="8993" xr:uid="{565D0710-0A81-47DF-A4C1-854B6A7C0FC4}"/>
    <cellStyle name="Input 2 2 11 2 2" xfId="15188" xr:uid="{A1B4EA32-95B6-4805-A04D-4DA5C18D362B}"/>
    <cellStyle name="Input 2 2 11 3" xfId="11151" xr:uid="{ECD8CF70-A832-4C3E-9827-166C1FB27052}"/>
    <cellStyle name="Input 2 2 11 3 2" xfId="17346" xr:uid="{D6460B3F-388C-4A80-9B99-9EE120BFF969}"/>
    <cellStyle name="Input 2 2 11 4" xfId="11897" xr:uid="{FD2DEBB7-8DCC-46AC-9D03-61DE445709D7}"/>
    <cellStyle name="Input 2 2 11 4 2" xfId="18092" xr:uid="{31A61230-C5B0-44E4-82EF-65965BACF8B3}"/>
    <cellStyle name="Input 2 2 11 5" xfId="5927" xr:uid="{AD8C0505-FF84-47CA-8509-30C5579AD24A}"/>
    <cellStyle name="Input 2 2 11 6" xfId="13460" xr:uid="{9C77FE32-0834-4847-89CF-21710D5365F8}"/>
    <cellStyle name="Input 2 2 12" xfId="6405" xr:uid="{9503D2E1-FE7E-4711-996D-51CE0698C2EB}"/>
    <cellStyle name="Input 2 2 12 2" xfId="13826" xr:uid="{55F384A2-B9DB-4DA7-A7F7-BA74AF1ACAB8}"/>
    <cellStyle name="Input 2 2 13" xfId="9535" xr:uid="{0B6EBC52-6BDB-47CC-8F2A-D0D5566776FC}"/>
    <cellStyle name="Input 2 2 13 2" xfId="15730" xr:uid="{2DD782A4-2F5E-484E-9017-09F9E6452DC9}"/>
    <cellStyle name="Input 2 2 14" xfId="6531" xr:uid="{A31B4153-A500-4EFE-A56E-05F67E6DB99C}"/>
    <cellStyle name="Input 2 2 14 2" xfId="13897" xr:uid="{0E902C12-6385-495C-98B4-20CB7CD3E199}"/>
    <cellStyle name="Input 2 2 15" xfId="3419" xr:uid="{86778916-7D26-49DA-8190-D2BC686E59FB}"/>
    <cellStyle name="Input 2 2 16" xfId="3266" xr:uid="{44A0BDD2-BAC2-4A55-BE77-BE05E9F8E72C}"/>
    <cellStyle name="Input 2 2 2" xfId="693" xr:uid="{00000000-0005-0000-0000-000001010000}"/>
    <cellStyle name="Input 2 2 2 10" xfId="9302" xr:uid="{78BEB1F3-A9AD-4752-9097-8D93EFFE1BE3}"/>
    <cellStyle name="Input 2 2 2 10 2" xfId="15497" xr:uid="{B91D5EAA-7F8A-4D1A-9D32-EE1567C56405}"/>
    <cellStyle name="Input 2 2 2 11" xfId="10195" xr:uid="{0066480F-653F-441D-8FE4-E200BA1B66EB}"/>
    <cellStyle name="Input 2 2 2 11 2" xfId="16390" xr:uid="{D4B6608A-7FDF-456C-AD3A-31366261C5B4}"/>
    <cellStyle name="Input 2 2 2 12" xfId="3628" xr:uid="{61B8D331-7A1D-4B2C-BF0B-5F6FD63FD5E1}"/>
    <cellStyle name="Input 2 2 2 13" xfId="12220" xr:uid="{96A86043-464A-4E39-8FCA-74B40889EDD3}"/>
    <cellStyle name="Input 2 2 2 2" xfId="1697" xr:uid="{00000000-0005-0000-0000-000002010000}"/>
    <cellStyle name="Input 2 2 2 2 10" xfId="10073" xr:uid="{99FAC4A2-CB6A-49F3-B9E9-3BA24AE041A1}"/>
    <cellStyle name="Input 2 2 2 2 10 2" xfId="16268" xr:uid="{D2531AB8-C906-4752-ACEC-EBE8CBDEF1F0}"/>
    <cellStyle name="Input 2 2 2 2 11" xfId="4631" xr:uid="{53CC8971-4B75-4CBD-BED4-BB2E0B432FFC}"/>
    <cellStyle name="Input 2 2 2 2 12" xfId="12555" xr:uid="{0FE4FEEE-3514-43F1-8C96-D5F5C1E3FA60}"/>
    <cellStyle name="Input 2 2 2 2 2" xfId="2452" xr:uid="{00000000-0005-0000-0000-000003010000}"/>
    <cellStyle name="Input 2 2 2 2 2 2" xfId="8448" xr:uid="{E50804B9-927E-4325-B4EE-0F0EE08DCAD4}"/>
    <cellStyle name="Input 2 2 2 2 2 2 2" xfId="14643" xr:uid="{51374737-1A4A-4CF7-909C-0ABC191C4E76}"/>
    <cellStyle name="Input 2 2 2 2 2 3" xfId="10606" xr:uid="{3FAE2C0B-C0C2-48EC-BF99-A8B049276CD3}"/>
    <cellStyle name="Input 2 2 2 2 2 3 2" xfId="16801" xr:uid="{40A40FCC-5704-4DF1-9CA2-30010B96E18C}"/>
    <cellStyle name="Input 2 2 2 2 2 4" xfId="11542" xr:uid="{43056DB7-88E1-4595-803E-5ACDCE1E67A0}"/>
    <cellStyle name="Input 2 2 2 2 2 4 2" xfId="17737" xr:uid="{69B01FE3-DE00-467F-89A7-5A2FBD7E7B8B}"/>
    <cellStyle name="Input 2 2 2 2 2 5" xfId="5382" xr:uid="{98175DB6-10F2-4612-A4D8-3E584582B4C3}"/>
    <cellStyle name="Input 2 2 2 2 2 6" xfId="12915" xr:uid="{3A105953-96BA-44C4-ACE3-077FA70CDBD1}"/>
    <cellStyle name="Input 2 2 2 2 3" xfId="2508" xr:uid="{00000000-0005-0000-0000-000004010000}"/>
    <cellStyle name="Input 2 2 2 2 3 2" xfId="8504" xr:uid="{4FE12353-85F9-426C-B1B7-25B020DDB19B}"/>
    <cellStyle name="Input 2 2 2 2 3 2 2" xfId="14699" xr:uid="{F098FA60-1FE9-445B-946B-82932C316945}"/>
    <cellStyle name="Input 2 2 2 2 3 3" xfId="10662" xr:uid="{7FED1276-B276-4C0B-8F11-C576FE56C119}"/>
    <cellStyle name="Input 2 2 2 2 3 3 2" xfId="16857" xr:uid="{8167F03B-485A-4A97-AC12-25CE9BBF0965}"/>
    <cellStyle name="Input 2 2 2 2 3 4" xfId="11827" xr:uid="{E70EDA40-B8DF-493C-BD42-1FEC6CC3447C}"/>
    <cellStyle name="Input 2 2 2 2 3 4 2" xfId="18022" xr:uid="{7EE73F34-43D4-4B45-897B-A1F212D9E484}"/>
    <cellStyle name="Input 2 2 2 2 3 5" xfId="5438" xr:uid="{55D67526-84DE-4761-8DD0-F9297FB6FB6C}"/>
    <cellStyle name="Input 2 2 2 2 3 6" xfId="12971" xr:uid="{5A3D87BA-A28C-441D-BF55-E0B53AF1E2DE}"/>
    <cellStyle name="Input 2 2 2 2 4" xfId="2500" xr:uid="{00000000-0005-0000-0000-000005010000}"/>
    <cellStyle name="Input 2 2 2 2 4 2" xfId="8496" xr:uid="{2099E4B6-1671-4208-AAC2-001ABC8E56A0}"/>
    <cellStyle name="Input 2 2 2 2 4 2 2" xfId="14691" xr:uid="{AEAA7F7D-3B26-4327-8E20-C6EC4397F5F7}"/>
    <cellStyle name="Input 2 2 2 2 4 3" xfId="10654" xr:uid="{BA4A0AD0-A526-4B78-B71E-4A94577FCFCB}"/>
    <cellStyle name="Input 2 2 2 2 4 3 2" xfId="16849" xr:uid="{A1D478DE-8A59-4F30-93C9-B68B216F7232}"/>
    <cellStyle name="Input 2 2 2 2 4 4" xfId="12043" xr:uid="{4C1BE613-FCC1-4B38-B430-8DD8BE1AF3A6}"/>
    <cellStyle name="Input 2 2 2 2 4 4 2" xfId="18238" xr:uid="{F547E446-F595-40C3-B901-A8A0E8382C9A}"/>
    <cellStyle name="Input 2 2 2 2 4 5" xfId="5430" xr:uid="{55C53927-5427-4CD9-BC89-CE1EE8A6B6A7}"/>
    <cellStyle name="Input 2 2 2 2 4 6" xfId="12963" xr:uid="{00F68B48-AE7D-41DE-81DF-AF0892185455}"/>
    <cellStyle name="Input 2 2 2 2 5" xfId="2721" xr:uid="{00000000-0005-0000-0000-000006010000}"/>
    <cellStyle name="Input 2 2 2 2 5 2" xfId="8717" xr:uid="{478F2449-4246-46E2-ADCC-377FD2666B6D}"/>
    <cellStyle name="Input 2 2 2 2 5 2 2" xfId="14912" xr:uid="{E1BBABC6-56DC-4967-920B-BC36AE35AF99}"/>
    <cellStyle name="Input 2 2 2 2 5 3" xfId="10875" xr:uid="{1B1A52A1-0F42-400C-AA84-BB7E18F73FAF}"/>
    <cellStyle name="Input 2 2 2 2 5 3 2" xfId="17070" xr:uid="{2BF6E650-31ED-42CA-B2DC-F7E654451CED}"/>
    <cellStyle name="Input 2 2 2 2 5 4" xfId="9263" xr:uid="{A26ABEC7-E660-41B1-96FF-37E7B8D7E297}"/>
    <cellStyle name="Input 2 2 2 2 5 4 2" xfId="15458" xr:uid="{1BCE1ABD-3017-46E4-A3FC-1D1CC08D13B0}"/>
    <cellStyle name="Input 2 2 2 2 5 5" xfId="5651" xr:uid="{20F7688A-321F-410F-A78B-49432EAA86EB}"/>
    <cellStyle name="Input 2 2 2 2 5 6" xfId="13184" xr:uid="{579530B3-0670-4C7D-A568-5D15124871D3}"/>
    <cellStyle name="Input 2 2 2 2 6" xfId="3126" xr:uid="{00000000-0005-0000-0000-000007010000}"/>
    <cellStyle name="Input 2 2 2 2 6 2" xfId="9122" xr:uid="{693DC64B-6C60-4B8E-AAB5-B54C2FA6FF7C}"/>
    <cellStyle name="Input 2 2 2 2 6 2 2" xfId="15317" xr:uid="{519B094C-25BD-41C0-AB9C-1DC3A6520029}"/>
    <cellStyle name="Input 2 2 2 2 6 3" xfId="11280" xr:uid="{72EB7477-88EC-4EED-B46B-5B02778983A0}"/>
    <cellStyle name="Input 2 2 2 2 6 3 2" xfId="17475" xr:uid="{126226B0-D11C-4A54-BCB4-391ACE625DC3}"/>
    <cellStyle name="Input 2 2 2 2 6 4" xfId="12086" xr:uid="{3F7D19DC-A89A-4396-A3C4-1B524B8B8C86}"/>
    <cellStyle name="Input 2 2 2 2 6 4 2" xfId="18281" xr:uid="{C4BF2FDB-9AF6-41EC-A702-C06FEB5E8807}"/>
    <cellStyle name="Input 2 2 2 2 6 5" xfId="6056" xr:uid="{32D87EDF-2E85-427B-976D-B610F6C85604}"/>
    <cellStyle name="Input 2 2 2 2 6 6" xfId="13589" xr:uid="{A589A373-F390-4EB8-8BA9-5865A6DAAC6C}"/>
    <cellStyle name="Input 2 2 2 2 7" xfId="1076" xr:uid="{00000000-0005-0000-0000-000008010000}"/>
    <cellStyle name="Input 2 2 2 2 7 2" xfId="7073" xr:uid="{B58FF3E4-9AFE-4942-A194-125D827EC2FC}"/>
    <cellStyle name="Input 2 2 2 2 7 2 2" xfId="14105" xr:uid="{E88804E3-F3B1-45BC-B31A-A897151FF87A}"/>
    <cellStyle name="Input 2 2 2 2 7 3" xfId="9673" xr:uid="{E6B3925A-F8C5-444F-BF11-6D89A64F7BC6}"/>
    <cellStyle name="Input 2 2 2 2 7 3 2" xfId="15868" xr:uid="{768DA47A-0059-4ACB-B0C7-03A5358C1C73}"/>
    <cellStyle name="Input 2 2 2 2 7 4" xfId="9849" xr:uid="{396596F7-8048-404A-8361-484916AF0636}"/>
    <cellStyle name="Input 2 2 2 2 7 4 2" xfId="16044" xr:uid="{F3290990-24EA-4A5B-B6A1-BE296DBB0E59}"/>
    <cellStyle name="Input 2 2 2 2 7 5" xfId="4010" xr:uid="{7D155CA0-6ED3-46D1-B8CE-1E09E3752095}"/>
    <cellStyle name="Input 2 2 2 2 7 6" xfId="12380" xr:uid="{3A0E1701-A4BB-47A8-A5C8-AC5DE2307CA2}"/>
    <cellStyle name="Input 2 2 2 2 8" xfId="7694" xr:uid="{9334D2CF-B06C-4BB1-B9A5-DE5D989F9689}"/>
    <cellStyle name="Input 2 2 2 2 8 2" xfId="14280" xr:uid="{FFDDD873-B1C8-49A5-A38A-94A9C460A93B}"/>
    <cellStyle name="Input 2 2 2 2 9" xfId="10055" xr:uid="{B199ADEB-2E37-4B4D-B7A2-2739C3E25174}"/>
    <cellStyle name="Input 2 2 2 2 9 2" xfId="16250" xr:uid="{E2273888-A5D6-4A4A-A69C-3FD1EACA6A80}"/>
    <cellStyle name="Input 2 2 2 3" xfId="2141" xr:uid="{00000000-0005-0000-0000-000009010000}"/>
    <cellStyle name="Input 2 2 2 3 10" xfId="11680" xr:uid="{A8D798A5-F63E-4833-9DC5-6EC83106E0D2}"/>
    <cellStyle name="Input 2 2 2 3 10 2" xfId="17875" xr:uid="{8481A83F-EBC7-44A8-8C13-04972D77E71D}"/>
    <cellStyle name="Input 2 2 2 3 11" xfId="5071" xr:uid="{41CDA43B-B4C4-46E8-9818-2761D04EFC22}"/>
    <cellStyle name="Input 2 2 2 3 12" xfId="12604" xr:uid="{4292254B-09E6-42D5-A549-7F81B6F74638}"/>
    <cellStyle name="Input 2 2 2 3 2" xfId="2745" xr:uid="{00000000-0005-0000-0000-00000A010000}"/>
    <cellStyle name="Input 2 2 2 3 2 2" xfId="8741" xr:uid="{0FB6582A-E447-4D30-A0D7-1095C9D663CF}"/>
    <cellStyle name="Input 2 2 2 3 2 2 2" xfId="14936" xr:uid="{215F7BA6-54FD-4E1E-A329-DA7E439C38CB}"/>
    <cellStyle name="Input 2 2 2 3 2 3" xfId="10899" xr:uid="{A2D59C98-348B-4859-9397-86E569CAAF7A}"/>
    <cellStyle name="Input 2 2 2 3 2 3 2" xfId="17094" xr:uid="{D9673AD2-7D72-4863-A313-CE528F89D0A5}"/>
    <cellStyle name="Input 2 2 2 3 2 4" xfId="10044" xr:uid="{CC1828C3-9E47-40A3-AA50-6707C01C1562}"/>
    <cellStyle name="Input 2 2 2 3 2 4 2" xfId="16239" xr:uid="{05454553-1F9F-4E5F-896F-B514D17A1882}"/>
    <cellStyle name="Input 2 2 2 3 2 5" xfId="5675" xr:uid="{225196DF-12B0-4D47-BB82-76BA97169D3C}"/>
    <cellStyle name="Input 2 2 2 3 2 6" xfId="13208" xr:uid="{2EE5EA97-FE18-4AF5-934E-FCE7A3AB25D0}"/>
    <cellStyle name="Input 2 2 2 3 3" xfId="2855" xr:uid="{00000000-0005-0000-0000-00000B010000}"/>
    <cellStyle name="Input 2 2 2 3 3 2" xfId="8851" xr:uid="{5EA8118E-BEA5-4959-80B3-2E860D6FD2BD}"/>
    <cellStyle name="Input 2 2 2 3 3 2 2" xfId="15046" xr:uid="{AE64B5F7-867E-4F87-9E7E-5418004D02D5}"/>
    <cellStyle name="Input 2 2 2 3 3 3" xfId="11009" xr:uid="{EA776301-C3AE-4433-BE8A-32DBE1CC6FDB}"/>
    <cellStyle name="Input 2 2 2 3 3 3 2" xfId="17204" xr:uid="{6FD03F4F-C39E-4C80-9CE7-F33030156155}"/>
    <cellStyle name="Input 2 2 2 3 3 4" xfId="12136" xr:uid="{ACC92130-1A94-447C-AD83-0262AFA83CD2}"/>
    <cellStyle name="Input 2 2 2 3 3 4 2" xfId="18331" xr:uid="{FFB906DB-DC22-4DBC-8ABA-0ECA571F0576}"/>
    <cellStyle name="Input 2 2 2 3 3 5" xfId="5785" xr:uid="{CEADF472-B1FA-486D-A6A8-DAE5E1BBD604}"/>
    <cellStyle name="Input 2 2 2 3 3 6" xfId="13318" xr:uid="{8150A1C9-10D8-451D-A17B-3462D59811C7}"/>
    <cellStyle name="Input 2 2 2 3 4" xfId="2959" xr:uid="{00000000-0005-0000-0000-00000C010000}"/>
    <cellStyle name="Input 2 2 2 3 4 2" xfId="8955" xr:uid="{F08B71FA-5DE8-440C-A42B-084E2A59AE1D}"/>
    <cellStyle name="Input 2 2 2 3 4 2 2" xfId="15150" xr:uid="{3167446F-5648-4D7D-9F5F-4411BCD7841A}"/>
    <cellStyle name="Input 2 2 2 3 4 3" xfId="11113" xr:uid="{EB3AA77A-C850-49B1-ADA2-09CFD7067BD1}"/>
    <cellStyle name="Input 2 2 2 3 4 3 2" xfId="17308" xr:uid="{8CD3B249-BACE-481F-9F38-D737E34F9D6A}"/>
    <cellStyle name="Input 2 2 2 3 4 4" xfId="10101" xr:uid="{5E3599A3-5C39-48DE-8AF9-B9E4C65B41FB}"/>
    <cellStyle name="Input 2 2 2 3 4 4 2" xfId="16296" xr:uid="{E0C0ADEE-35B5-4A34-9CFB-60BBA155D359}"/>
    <cellStyle name="Input 2 2 2 3 4 5" xfId="5889" xr:uid="{44E90769-480C-4E2D-B3C1-B9D22E06611F}"/>
    <cellStyle name="Input 2 2 2 3 4 6" xfId="13422" xr:uid="{5DD29A85-3C0E-44B1-AB31-C70660675900}"/>
    <cellStyle name="Input 2 2 2 3 5" xfId="3082" xr:uid="{00000000-0005-0000-0000-00000D010000}"/>
    <cellStyle name="Input 2 2 2 3 5 2" xfId="9078" xr:uid="{485A472A-06B9-4CAD-A41A-6AF9040A783D}"/>
    <cellStyle name="Input 2 2 2 3 5 2 2" xfId="15273" xr:uid="{33D7685E-B557-439C-AFF6-63547E1BDE86}"/>
    <cellStyle name="Input 2 2 2 3 5 3" xfId="11236" xr:uid="{BB932B18-61A8-44F3-BB90-B518B1884F56}"/>
    <cellStyle name="Input 2 2 2 3 5 3 2" xfId="17431" xr:uid="{7DAE5620-F945-43E7-B740-D0D9315D1FC2}"/>
    <cellStyle name="Input 2 2 2 3 5 4" xfId="12073" xr:uid="{1E0190EA-6F5D-4178-A81A-39C57955FBA3}"/>
    <cellStyle name="Input 2 2 2 3 5 4 2" xfId="18268" xr:uid="{CDFD8E16-37C2-484E-B9D9-45B76D91E825}"/>
    <cellStyle name="Input 2 2 2 3 5 5" xfId="6012" xr:uid="{1BFD0161-E965-48A9-A6C7-5414D6004543}"/>
    <cellStyle name="Input 2 2 2 3 5 6" xfId="13545" xr:uid="{59A5A658-61AC-4A73-9967-9B452349F7E4}"/>
    <cellStyle name="Input 2 2 2 3 6" xfId="3154" xr:uid="{00000000-0005-0000-0000-00000E010000}"/>
    <cellStyle name="Input 2 2 2 3 6 2" xfId="9150" xr:uid="{590BA7C7-A5B6-42D2-9C3A-F4259381D745}"/>
    <cellStyle name="Input 2 2 2 3 6 2 2" xfId="15345" xr:uid="{11F63415-7975-4527-9553-89B14B1987EF}"/>
    <cellStyle name="Input 2 2 2 3 6 3" xfId="11308" xr:uid="{F60CAF38-379E-4922-B01E-FEA3C5F2DD5C}"/>
    <cellStyle name="Input 2 2 2 3 6 3 2" xfId="17503" xr:uid="{A31A9D4A-7327-4FE8-B497-874D720840EF}"/>
    <cellStyle name="Input 2 2 2 3 6 4" xfId="9594" xr:uid="{57697C72-8CD3-4E46-B7CB-8E028D1038D6}"/>
    <cellStyle name="Input 2 2 2 3 6 4 2" xfId="15789" xr:uid="{EF8D83AF-699B-4939-9873-D9D95426DB43}"/>
    <cellStyle name="Input 2 2 2 3 6 5" xfId="6084" xr:uid="{BA9ABED4-59BE-4DAA-BCF5-C070A6DFE363}"/>
    <cellStyle name="Input 2 2 2 3 6 6" xfId="13617" xr:uid="{C7147A13-E1CE-415D-A8AF-B40070984988}"/>
    <cellStyle name="Input 2 2 2 3 7" xfId="3231" xr:uid="{00000000-0005-0000-0000-00000F010000}"/>
    <cellStyle name="Input 2 2 2 3 7 2" xfId="9227" xr:uid="{CF0622AF-D026-4DD1-8753-966E4BF78BDE}"/>
    <cellStyle name="Input 2 2 2 3 7 2 2" xfId="15422" xr:uid="{30C0B1B6-6C10-481F-A96C-6833B9939678}"/>
    <cellStyle name="Input 2 2 2 3 7 3" xfId="11385" xr:uid="{C32ED6AF-96C1-487F-9655-3A2EC150E9DD}"/>
    <cellStyle name="Input 2 2 2 3 7 3 2" xfId="17580" xr:uid="{1709E818-B2F5-4809-95FB-8105012810BE}"/>
    <cellStyle name="Input 2 2 2 3 7 4" xfId="11918" xr:uid="{913F807A-F962-4DB5-BC4C-E9628F640DBA}"/>
    <cellStyle name="Input 2 2 2 3 7 4 2" xfId="18113" xr:uid="{7C8234B6-85A8-4B0A-BDCA-61C14A25CE3E}"/>
    <cellStyle name="Input 2 2 2 3 7 5" xfId="6161" xr:uid="{7335ADC5-C81D-49B1-AD16-DBC6F813F7FC}"/>
    <cellStyle name="Input 2 2 2 3 7 6" xfId="13694" xr:uid="{C868EC70-6C72-4B10-AA0A-6C419C8CE52A}"/>
    <cellStyle name="Input 2 2 2 3 8" xfId="8137" xr:uid="{93D53C87-D54D-42EA-83DD-0A7CEBEDEA6D}"/>
    <cellStyle name="Input 2 2 2 3 8 2" xfId="14332" xr:uid="{097F2C94-B2AD-4989-BE28-7DB49B4249E7}"/>
    <cellStyle name="Input 2 2 2 3 9" xfId="10295" xr:uid="{DC4B4B73-38E8-4D92-A9E1-FA0C9EA278C7}"/>
    <cellStyle name="Input 2 2 2 3 9 2" xfId="16490" xr:uid="{FFE39272-8253-4E09-863D-CF09F3A06E07}"/>
    <cellStyle name="Input 2 2 2 4" xfId="1353" xr:uid="{00000000-0005-0000-0000-000010010000}"/>
    <cellStyle name="Input 2 2 2 4 10" xfId="11455" xr:uid="{D0928BE4-E515-4C53-9707-55F7E57C7B6D}"/>
    <cellStyle name="Input 2 2 2 4 10 2" xfId="17650" xr:uid="{2C403934-7FAF-4F52-A9F6-AF0F298F1BCB}"/>
    <cellStyle name="Input 2 2 2 4 11" xfId="4287" xr:uid="{78D6A518-0D86-4B1B-A166-88A2BECB8161}"/>
    <cellStyle name="Input 2 2 2 4 12" xfId="12483" xr:uid="{05FA456D-F3E6-444A-BA82-B9A3B693E3F3}"/>
    <cellStyle name="Input 2 2 2 4 2" xfId="2568" xr:uid="{00000000-0005-0000-0000-000011010000}"/>
    <cellStyle name="Input 2 2 2 4 2 2" xfId="8564" xr:uid="{B3CE0973-403F-4BA0-B9AA-DC0B2E956AC0}"/>
    <cellStyle name="Input 2 2 2 4 2 2 2" xfId="14759" xr:uid="{685AEE97-EC94-4DB1-BAB3-35B9720A05C0}"/>
    <cellStyle name="Input 2 2 2 4 2 3" xfId="10722" xr:uid="{2DF0E340-7068-45D8-B79E-18F114D0508D}"/>
    <cellStyle name="Input 2 2 2 4 2 3 2" xfId="16917" xr:uid="{66F0D5B2-41BE-491C-A3CD-D00107D7AEBC}"/>
    <cellStyle name="Input 2 2 2 4 2 4" xfId="11580" xr:uid="{2AE1AA23-EBEE-47EA-8C34-7512360CD352}"/>
    <cellStyle name="Input 2 2 2 4 2 4 2" xfId="17775" xr:uid="{880D47D2-0A9D-4363-8897-BC069AA74C16}"/>
    <cellStyle name="Input 2 2 2 4 2 5" xfId="5498" xr:uid="{967217AB-9E5A-4AA1-BAAE-10A31FF0ED22}"/>
    <cellStyle name="Input 2 2 2 4 2 6" xfId="13031" xr:uid="{64AB71F2-B6E3-4008-8961-D368297D96D3}"/>
    <cellStyle name="Input 2 2 2 4 3" xfId="2401" xr:uid="{00000000-0005-0000-0000-000012010000}"/>
    <cellStyle name="Input 2 2 2 4 3 2" xfId="8397" xr:uid="{8F0D7A81-FF1B-4C9A-A545-310091AB8199}"/>
    <cellStyle name="Input 2 2 2 4 3 2 2" xfId="14592" xr:uid="{4D781874-F552-43A2-86AE-D752E2D5F94D}"/>
    <cellStyle name="Input 2 2 2 4 3 3" xfId="10555" xr:uid="{06D32495-1523-4A0F-A1DB-F9CAB264CA3A}"/>
    <cellStyle name="Input 2 2 2 4 3 3 2" xfId="16750" xr:uid="{5645850A-B265-4FE4-BA17-BCD7AC741F81}"/>
    <cellStyle name="Input 2 2 2 4 3 4" xfId="6530" xr:uid="{964A7B5F-1F69-49CE-9A3C-A18FB17DC223}"/>
    <cellStyle name="Input 2 2 2 4 3 4 2" xfId="13896" xr:uid="{B60BADD9-39A7-4209-976F-94DE3089D034}"/>
    <cellStyle name="Input 2 2 2 4 3 5" xfId="5331" xr:uid="{ED036437-9DA7-4B67-AD62-C41154C22A3C}"/>
    <cellStyle name="Input 2 2 2 4 3 6" xfId="12864" xr:uid="{CE4E4E88-8D7C-4D68-B2CD-FE8BA7804197}"/>
    <cellStyle name="Input 2 2 2 4 4" xfId="2493" xr:uid="{00000000-0005-0000-0000-000013010000}"/>
    <cellStyle name="Input 2 2 2 4 4 2" xfId="8489" xr:uid="{66D9B488-EFC4-42CC-9CF4-D788DEBCF489}"/>
    <cellStyle name="Input 2 2 2 4 4 2 2" xfId="14684" xr:uid="{F2D048B6-EF07-47F0-BE2D-D6E4EFC583EE}"/>
    <cellStyle name="Input 2 2 2 4 4 3" xfId="10647" xr:uid="{17AA1DD9-D786-458F-BA2F-26553E656BE7}"/>
    <cellStyle name="Input 2 2 2 4 4 3 2" xfId="16842" xr:uid="{0D0D4A6B-97E4-40A0-A8C8-55C3CAF18026}"/>
    <cellStyle name="Input 2 2 2 4 4 4" xfId="10065" xr:uid="{96B84751-80ED-4664-B808-12B8E5E36E44}"/>
    <cellStyle name="Input 2 2 2 4 4 4 2" xfId="16260" xr:uid="{3BE91FFA-3943-4ABB-B1FF-6BA056237C38}"/>
    <cellStyle name="Input 2 2 2 4 4 5" xfId="5423" xr:uid="{5A770ACC-5436-47E0-B3CF-C41AA3605E94}"/>
    <cellStyle name="Input 2 2 2 4 4 6" xfId="12956" xr:uid="{40AB7D32-14DC-45FE-9212-390756448B51}"/>
    <cellStyle name="Input 2 2 2 4 5" xfId="1063" xr:uid="{00000000-0005-0000-0000-000014010000}"/>
    <cellStyle name="Input 2 2 2 4 5 2" xfId="7060" xr:uid="{22825888-2C06-47F1-89F4-94B0FA8B45B7}"/>
    <cellStyle name="Input 2 2 2 4 5 2 2" xfId="14092" xr:uid="{5A306DFB-DB9B-44DA-A1F4-2B2D7C9E3DC6}"/>
    <cellStyle name="Input 2 2 2 4 5 3" xfId="9660" xr:uid="{1EF5F456-1F0D-49B5-809F-1B2F02D0AF6D}"/>
    <cellStyle name="Input 2 2 2 4 5 3 2" xfId="15855" xr:uid="{E8C83A39-5F66-45FF-8110-66B611D65280}"/>
    <cellStyle name="Input 2 2 2 4 5 4" xfId="12022" xr:uid="{F935D274-3317-41EC-94F5-247619C6050B}"/>
    <cellStyle name="Input 2 2 2 4 5 4 2" xfId="18217" xr:uid="{1C03E272-6902-49B6-98D8-159CB0027824}"/>
    <cellStyle name="Input 2 2 2 4 5 5" xfId="3997" xr:uid="{ADB0FA0B-11EF-4C98-B770-9C836E45420C}"/>
    <cellStyle name="Input 2 2 2 4 5 6" xfId="12367" xr:uid="{C87D948F-FF87-4924-A401-A766ACDE8177}"/>
    <cellStyle name="Input 2 2 2 4 6" xfId="1045" xr:uid="{00000000-0005-0000-0000-000015010000}"/>
    <cellStyle name="Input 2 2 2 4 6 2" xfId="7042" xr:uid="{1EBE7752-DADD-4477-94B6-F25221BE9B86}"/>
    <cellStyle name="Input 2 2 2 4 6 2 2" xfId="14074" xr:uid="{584AD6E6-D940-4FB0-86DF-6D8740A6B128}"/>
    <cellStyle name="Input 2 2 2 4 6 3" xfId="9642" xr:uid="{E9D41D70-8F98-4E42-BD6E-9C55A7DDD3DA}"/>
    <cellStyle name="Input 2 2 2 4 6 3 2" xfId="15837" xr:uid="{19ABCF65-60A0-43C9-95D5-68FED170D446}"/>
    <cellStyle name="Input 2 2 2 4 6 4" xfId="11762" xr:uid="{8F0A6382-5DD9-4E17-9E57-35E1164378EE}"/>
    <cellStyle name="Input 2 2 2 4 6 4 2" xfId="17957" xr:uid="{23355AB1-0C16-4A3D-9025-E5CDDEB3C2B9}"/>
    <cellStyle name="Input 2 2 2 4 6 5" xfId="3979" xr:uid="{302D1FF9-9E2F-4DBF-9259-42AE2CE1B896}"/>
    <cellStyle name="Input 2 2 2 4 6 6" xfId="12349" xr:uid="{BB8D56D8-E2C1-4C60-A987-9295EAD014EC}"/>
    <cellStyle name="Input 2 2 2 4 7" xfId="3152" xr:uid="{00000000-0005-0000-0000-000016010000}"/>
    <cellStyle name="Input 2 2 2 4 7 2" xfId="9148" xr:uid="{A4797F50-8ECD-40CA-A0AA-D19CF4B57E95}"/>
    <cellStyle name="Input 2 2 2 4 7 2 2" xfId="15343" xr:uid="{11E767B8-8FB8-4741-8AE8-AA3D0D6E7154}"/>
    <cellStyle name="Input 2 2 2 4 7 3" xfId="11306" xr:uid="{8720F87C-26A3-41BA-A443-C611CDB2113D}"/>
    <cellStyle name="Input 2 2 2 4 7 3 2" xfId="17501" xr:uid="{6EC8F4BE-E087-4DE6-B06B-F9EC8823A331}"/>
    <cellStyle name="Input 2 2 2 4 7 4" xfId="11982" xr:uid="{64C5334F-DD97-4438-B377-5A2D8916DC98}"/>
    <cellStyle name="Input 2 2 2 4 7 4 2" xfId="18177" xr:uid="{2B5B8153-984A-4709-907D-EC332B036FFF}"/>
    <cellStyle name="Input 2 2 2 4 7 5" xfId="6082" xr:uid="{C90471E5-FE5A-419D-B4D6-2A7372118EF8}"/>
    <cellStyle name="Input 2 2 2 4 7 6" xfId="13615" xr:uid="{83A5B3CC-5F2D-4F3E-9778-D00FCEA33CFF}"/>
    <cellStyle name="Input 2 2 2 4 8" xfId="7350" xr:uid="{08024156-134C-4596-B2D8-9F5BE9CE33FF}"/>
    <cellStyle name="Input 2 2 2 4 8 2" xfId="14208" xr:uid="{161E2FE5-F739-4AB6-B864-2D7C883FA7F7}"/>
    <cellStyle name="Input 2 2 2 4 9" xfId="9859" xr:uid="{E53B7BBA-2894-4E22-8B13-776AC084EDA6}"/>
    <cellStyle name="Input 2 2 2 4 9 2" xfId="16054" xr:uid="{71EC8C06-6595-4EB6-9039-042DF2571779}"/>
    <cellStyle name="Input 2 2 2 5" xfId="1264" xr:uid="{00000000-0005-0000-0000-000017010000}"/>
    <cellStyle name="Input 2 2 2 5 2" xfId="7261" xr:uid="{5A61AE57-E537-4E07-93C5-396257EFDD0C}"/>
    <cellStyle name="Input 2 2 2 5 2 2" xfId="14181" xr:uid="{21EB54EA-8A01-4C8B-9710-447708B94652}"/>
    <cellStyle name="Input 2 2 2 5 3" xfId="9807" xr:uid="{92A7B1CA-51F5-4443-BA3C-DAF715032A0D}"/>
    <cellStyle name="Input 2 2 2 5 3 2" xfId="16002" xr:uid="{829CCA4D-F180-4015-A946-EEAAB4E6F2F0}"/>
    <cellStyle name="Input 2 2 2 5 4" xfId="9312" xr:uid="{B00433A1-D553-4937-86D7-D5E07F1407F2}"/>
    <cellStyle name="Input 2 2 2 5 4 2" xfId="15507" xr:uid="{B41AB6DB-FA8A-4ED0-9283-F91F36EDB291}"/>
    <cellStyle name="Input 2 2 2 5 5" xfId="4198" xr:uid="{97D540D6-3958-44ED-B3C6-E67158AFE721}"/>
    <cellStyle name="Input 2 2 2 5 6" xfId="12456" xr:uid="{02C028DC-871B-47A9-9B10-2EE915085B1A}"/>
    <cellStyle name="Input 2 2 2 6" xfId="2331" xr:uid="{00000000-0005-0000-0000-000018010000}"/>
    <cellStyle name="Input 2 2 2 6 2" xfId="8327" xr:uid="{4BA2B27B-FC68-4AE0-BA5B-69E72E8E8424}"/>
    <cellStyle name="Input 2 2 2 6 2 2" xfId="14522" xr:uid="{D2ED252E-FA50-4649-B69F-203A54ABD699}"/>
    <cellStyle name="Input 2 2 2 6 3" xfId="10485" xr:uid="{67CAF965-E851-4D08-A5CD-A3CDADBC060A}"/>
    <cellStyle name="Input 2 2 2 6 3 2" xfId="16680" xr:uid="{C2FD0752-9022-4D3A-A71B-5C73E9B73513}"/>
    <cellStyle name="Input 2 2 2 6 4" xfId="11628" xr:uid="{9CFAA737-CC7F-42F0-A562-F5457C77B771}"/>
    <cellStyle name="Input 2 2 2 6 4 2" xfId="17823" xr:uid="{13DF49A9-F088-4B6F-8FA6-55BCCC25DB18}"/>
    <cellStyle name="Input 2 2 2 6 5" xfId="5261" xr:uid="{972F5A25-26BE-4541-8E44-42FE200E8DE2}"/>
    <cellStyle name="Input 2 2 2 6 6" xfId="12794" xr:uid="{BBA2BE92-D94F-4532-A287-00C57EB9D725}"/>
    <cellStyle name="Input 2 2 2 7" xfId="823" xr:uid="{00000000-0005-0000-0000-000019010000}"/>
    <cellStyle name="Input 2 2 2 7 2" xfId="6820" xr:uid="{8BCF5F67-7F41-4D0C-8C83-C11247F4587A}"/>
    <cellStyle name="Input 2 2 2 7 2 2" xfId="14012" xr:uid="{A06CA262-5C66-4843-9878-8771C7CD198C}"/>
    <cellStyle name="Input 2 2 2 7 3" xfId="9503" xr:uid="{A2DF4C12-3C28-42E2-B056-BD9CC0F799FC}"/>
    <cellStyle name="Input 2 2 2 7 3 2" xfId="15698" xr:uid="{47A01B9A-70A4-4DAC-830A-7D998CEDE5CF}"/>
    <cellStyle name="Input 2 2 2 7 4" xfId="9610" xr:uid="{E81BCEC0-97BC-4DF1-BD3D-2271DF02A78A}"/>
    <cellStyle name="Input 2 2 2 7 4 2" xfId="15805" xr:uid="{7945F0CA-4EF6-420E-B36A-10B3CA9B43BA}"/>
    <cellStyle name="Input 2 2 2 7 5" xfId="3757" xr:uid="{8A75DD29-EF56-4C9E-A15E-F9A290E22B2E}"/>
    <cellStyle name="Input 2 2 2 7 6" xfId="12287" xr:uid="{59D511D9-2F3E-4087-BC53-AD14AC09AE89}"/>
    <cellStyle name="Input 2 2 2 8" xfId="1052" xr:uid="{00000000-0005-0000-0000-00001A010000}"/>
    <cellStyle name="Input 2 2 2 8 2" xfId="7049" xr:uid="{AC82448A-36E6-4A47-BC0A-E9502E69EC9C}"/>
    <cellStyle name="Input 2 2 2 8 2 2" xfId="14081" xr:uid="{11CD9AB0-322C-4D65-AF15-97299369BECD}"/>
    <cellStyle name="Input 2 2 2 8 3" xfId="9649" xr:uid="{50ACC339-4C34-4DFA-807C-6ACEEC54D8E9}"/>
    <cellStyle name="Input 2 2 2 8 3 2" xfId="15844" xr:uid="{6E75D475-068B-4AC5-9E50-E20A2F05CB76}"/>
    <cellStyle name="Input 2 2 2 8 4" xfId="9399" xr:uid="{E1F7194E-6C4F-4EA7-B8FB-DADB01DBEE2B}"/>
    <cellStyle name="Input 2 2 2 8 4 2" xfId="15594" xr:uid="{9ADD6ED3-EEC6-4FE3-93EC-17B037413863}"/>
    <cellStyle name="Input 2 2 2 8 5" xfId="3986" xr:uid="{E9697064-873D-415B-95FB-A0964A488AAE}"/>
    <cellStyle name="Input 2 2 2 8 6" xfId="12356" xr:uid="{A4F29D56-23F3-4D9E-AA58-4ECB0FE02698}"/>
    <cellStyle name="Input 2 2 2 9" xfId="6691" xr:uid="{3B017DDF-C82F-4F22-B751-C695C42D0F3C}"/>
    <cellStyle name="Input 2 2 2 9 2" xfId="13945" xr:uid="{629A8DC9-4F72-4AE3-9603-54F1A23E8211}"/>
    <cellStyle name="Input 2 2 3" xfId="1484" xr:uid="{00000000-0005-0000-0000-00001B010000}"/>
    <cellStyle name="Input 2 2 3 10" xfId="10221" xr:uid="{83C1D637-2B6D-4CE1-9A3A-32A9E5A9438E}"/>
    <cellStyle name="Input 2 2 3 10 2" xfId="16416" xr:uid="{CF36593C-2CCB-48B1-8B55-69DB616F23B2}"/>
    <cellStyle name="Input 2 2 3 11" xfId="4418" xr:uid="{D2D77783-46AE-47A0-8423-CA9F385EEF41}"/>
    <cellStyle name="Input 2 2 3 12" xfId="12509" xr:uid="{CA025D72-78DA-4D9D-BA3B-A1D31D7C9BD9}"/>
    <cellStyle name="Input 2 2 3 2" xfId="761" xr:uid="{00000000-0005-0000-0000-00001C010000}"/>
    <cellStyle name="Input 2 2 3 2 2" xfId="6758" xr:uid="{5BE739B9-8DA5-4036-B2CB-1F306F67EBBE}"/>
    <cellStyle name="Input 2 2 3 2 2 2" xfId="13957" xr:uid="{9C53DE49-509E-4C30-878F-8F5B1884472C}"/>
    <cellStyle name="Input 2 2 3 2 3" xfId="9446" xr:uid="{401943B4-B549-419C-B38D-38B4EF2CFF9C}"/>
    <cellStyle name="Input 2 2 3 2 3 2" xfId="15641" xr:uid="{052C81A2-1C87-4E77-84F2-ABBD5DC54AEF}"/>
    <cellStyle name="Input 2 2 3 2 4" xfId="12047" xr:uid="{4ECB325F-9F32-482F-8A93-7AB10B100D00}"/>
    <cellStyle name="Input 2 2 3 2 4 2" xfId="18242" xr:uid="{8F34861E-3173-4B4A-9CB2-FC50B26122D3}"/>
    <cellStyle name="Input 2 2 3 2 5" xfId="3695" xr:uid="{EBE7F2EC-C8A7-46FB-AA0C-4119519002DE}"/>
    <cellStyle name="Input 2 2 3 2 6" xfId="12232" xr:uid="{33122051-DF2A-499C-95CB-7643DCFC851A}"/>
    <cellStyle name="Input 2 2 3 3" xfId="2505" xr:uid="{00000000-0005-0000-0000-00001D010000}"/>
    <cellStyle name="Input 2 2 3 3 2" xfId="8501" xr:uid="{1054CA35-0BC3-4355-AE96-2BEA3934ACDC}"/>
    <cellStyle name="Input 2 2 3 3 2 2" xfId="14696" xr:uid="{6BB61EA6-F2B4-4304-AD80-C34C516B29DE}"/>
    <cellStyle name="Input 2 2 3 3 3" xfId="10659" xr:uid="{8319CD92-FB6F-4C28-89D0-439F9CB3492F}"/>
    <cellStyle name="Input 2 2 3 3 3 2" xfId="16854" xr:uid="{3A5CFF7B-7CAC-4088-A683-B4C086CFE249}"/>
    <cellStyle name="Input 2 2 3 3 4" xfId="11475" xr:uid="{75107333-9F60-4087-A155-3E89A5E8A1C1}"/>
    <cellStyle name="Input 2 2 3 3 4 2" xfId="17670" xr:uid="{98C7338E-9165-4A1E-AD74-37E420BEE26E}"/>
    <cellStyle name="Input 2 2 3 3 5" xfId="5435" xr:uid="{8AE727C4-616F-4AF8-B918-FC881B04B7FA}"/>
    <cellStyle name="Input 2 2 3 3 6" xfId="12968" xr:uid="{B899C15C-8811-4374-BBC2-42BD24E93410}"/>
    <cellStyle name="Input 2 2 3 4" xfId="2282" xr:uid="{00000000-0005-0000-0000-00001E010000}"/>
    <cellStyle name="Input 2 2 3 4 2" xfId="8278" xr:uid="{D409F902-F4CA-47BB-A2A6-4456A04687C4}"/>
    <cellStyle name="Input 2 2 3 4 2 2" xfId="14473" xr:uid="{03DEE57F-3E58-4816-8760-E62848F59758}"/>
    <cellStyle name="Input 2 2 3 4 3" xfId="10436" xr:uid="{2D0D3FDF-38F6-492A-B864-6BFA9DA692BC}"/>
    <cellStyle name="Input 2 2 3 4 3 2" xfId="16631" xr:uid="{6FAB8D78-CEC0-4152-9FBC-B92C1D7F06DC}"/>
    <cellStyle name="Input 2 2 3 4 4" xfId="12029" xr:uid="{12574E24-AC56-433C-9874-35342A9DF047}"/>
    <cellStyle name="Input 2 2 3 4 4 2" xfId="18224" xr:uid="{6BC50B15-52C4-43C4-9216-7720832C2769}"/>
    <cellStyle name="Input 2 2 3 4 5" xfId="5212" xr:uid="{4F9DB51C-4956-48DF-BB96-260AE527B6DA}"/>
    <cellStyle name="Input 2 2 3 4 6" xfId="12745" xr:uid="{E17A9212-3F9E-4241-BD76-286CBA1C3B36}"/>
    <cellStyle name="Input 2 2 3 5" xfId="2250" xr:uid="{00000000-0005-0000-0000-00001F010000}"/>
    <cellStyle name="Input 2 2 3 5 2" xfId="8246" xr:uid="{809DDA5C-46A7-4AD4-B32A-1FB3D174D80A}"/>
    <cellStyle name="Input 2 2 3 5 2 2" xfId="14441" xr:uid="{60DAC2FA-519D-40DD-B6BF-529F81006C0B}"/>
    <cellStyle name="Input 2 2 3 5 3" xfId="10404" xr:uid="{28D39A4A-42D6-4090-82CC-56ECC2C8A686}"/>
    <cellStyle name="Input 2 2 3 5 3 2" xfId="16599" xr:uid="{F6F293D7-4B83-4472-B1F1-20666C09CA7B}"/>
    <cellStyle name="Input 2 2 3 5 4" xfId="9392" xr:uid="{816F36FF-5A4D-476E-B84A-273D690240EA}"/>
    <cellStyle name="Input 2 2 3 5 4 2" xfId="15587" xr:uid="{56F0689C-F747-4960-BD6C-9F5CE84CAC60}"/>
    <cellStyle name="Input 2 2 3 5 5" xfId="5180" xr:uid="{668B5837-6342-4430-9828-65DA25561C4F}"/>
    <cellStyle name="Input 2 2 3 5 6" xfId="12713" xr:uid="{82791143-C8EA-4689-ABFD-7033FED2DF41}"/>
    <cellStyle name="Input 2 2 3 6" xfId="2693" xr:uid="{00000000-0005-0000-0000-000020010000}"/>
    <cellStyle name="Input 2 2 3 6 2" xfId="8689" xr:uid="{8C72B93B-B711-4315-B96B-346D13DA0EA6}"/>
    <cellStyle name="Input 2 2 3 6 2 2" xfId="14884" xr:uid="{7425C765-54C3-4A13-8A7A-0F3ED802D25D}"/>
    <cellStyle name="Input 2 2 3 6 3" xfId="10847" xr:uid="{D216FE79-6EEF-48BC-949B-331538E28C94}"/>
    <cellStyle name="Input 2 2 3 6 3 2" xfId="17042" xr:uid="{51C4B36A-A96F-42DF-BDC6-AFCE1B009B61}"/>
    <cellStyle name="Input 2 2 3 6 4" xfId="9893" xr:uid="{E7713E75-563D-4422-B8BB-4304D9C0F895}"/>
    <cellStyle name="Input 2 2 3 6 4 2" xfId="16088" xr:uid="{AEDA94DC-8929-4B1A-BA6D-AF919553ED17}"/>
    <cellStyle name="Input 2 2 3 6 5" xfId="5623" xr:uid="{665C3493-F2D3-43EB-BFBC-7B6FF57A44F9}"/>
    <cellStyle name="Input 2 2 3 6 6" xfId="13156" xr:uid="{8AD487E6-50F7-4101-AC00-9A4C89EC98C2}"/>
    <cellStyle name="Input 2 2 3 7" xfId="2705" xr:uid="{00000000-0005-0000-0000-000021010000}"/>
    <cellStyle name="Input 2 2 3 7 2" xfId="8701" xr:uid="{72B030D5-60B5-453F-88BD-2389A4EC8B6D}"/>
    <cellStyle name="Input 2 2 3 7 2 2" xfId="14896" xr:uid="{BAC686A2-6157-4F8C-A1C9-38C4DB89B8F8}"/>
    <cellStyle name="Input 2 2 3 7 3" xfId="10859" xr:uid="{CD76B40E-FCDF-4774-91D4-5D4DB297DBAA}"/>
    <cellStyle name="Input 2 2 3 7 3 2" xfId="17054" xr:uid="{DED709F7-3819-41E2-9A16-0E3B6500FE75}"/>
    <cellStyle name="Input 2 2 3 7 4" xfId="11681" xr:uid="{331F34A1-E15F-47F1-BB66-70FCB72B0182}"/>
    <cellStyle name="Input 2 2 3 7 4 2" xfId="17876" xr:uid="{7DDA7252-D204-4608-BE05-63F2041052D7}"/>
    <cellStyle name="Input 2 2 3 7 5" xfId="5635" xr:uid="{40761EB8-9CB5-4922-B043-955C0332DB35}"/>
    <cellStyle name="Input 2 2 3 7 6" xfId="13168" xr:uid="{19969F1C-D560-466E-B565-70E5F8F0B747}"/>
    <cellStyle name="Input 2 2 3 8" xfId="7481" xr:uid="{6DFBDCDB-3146-4DED-960A-38B4B5ADFBFE}"/>
    <cellStyle name="Input 2 2 3 8 2" xfId="14234" xr:uid="{32AEF847-449B-41D9-A044-EADBF7976194}"/>
    <cellStyle name="Input 2 2 3 9" xfId="9931" xr:uid="{E685D07A-EB7B-4FDF-ABBE-A0DEC1C93F3C}"/>
    <cellStyle name="Input 2 2 3 9 2" xfId="16126" xr:uid="{1942FE45-7FD0-473F-BADE-FAAA4D43E2BE}"/>
    <cellStyle name="Input 2 2 4" xfId="1547" xr:uid="{00000000-0005-0000-0000-000022010000}"/>
    <cellStyle name="Input 2 2 4 10" xfId="12141" xr:uid="{F999B926-AD11-4E41-8E6C-0C68E6C441D2}"/>
    <cellStyle name="Input 2 2 4 10 2" xfId="18336" xr:uid="{B58F488F-1783-4837-9B64-F3488C353EA7}"/>
    <cellStyle name="Input 2 2 4 11" xfId="4481" xr:uid="{3D487C62-30E4-4823-AF12-642A43FD4EFC}"/>
    <cellStyle name="Input 2 2 4 12" xfId="12517" xr:uid="{3D99E0B4-54F2-4DA0-9238-8EA39485502B}"/>
    <cellStyle name="Input 2 2 4 2" xfId="2266" xr:uid="{00000000-0005-0000-0000-000023010000}"/>
    <cellStyle name="Input 2 2 4 2 2" xfId="8262" xr:uid="{DAF5F7A8-2F88-4654-B929-2B70F14AB905}"/>
    <cellStyle name="Input 2 2 4 2 2 2" xfId="14457" xr:uid="{BA62B3B0-01B2-4B0E-A794-29D2C1B450AE}"/>
    <cellStyle name="Input 2 2 4 2 3" xfId="10420" xr:uid="{F6B05C9D-4280-44EB-B1DA-3B23B3D53515}"/>
    <cellStyle name="Input 2 2 4 2 3 2" xfId="16615" xr:uid="{A810B7D1-94BD-437F-B3C8-55F3A4335734}"/>
    <cellStyle name="Input 2 2 4 2 4" xfId="11786" xr:uid="{B3486BBD-C736-403D-8EB6-E30EB775BD90}"/>
    <cellStyle name="Input 2 2 4 2 4 2" xfId="17981" xr:uid="{23B43A6D-A13A-412C-A95F-DE55FB61B029}"/>
    <cellStyle name="Input 2 2 4 2 5" xfId="5196" xr:uid="{2E425C6B-C6A6-4CB6-9C50-B4C85316EF46}"/>
    <cellStyle name="Input 2 2 4 2 6" xfId="12729" xr:uid="{D5A22397-1362-4B0A-8200-28D28B992A03}"/>
    <cellStyle name="Input 2 2 4 3" xfId="2697" xr:uid="{00000000-0005-0000-0000-000024010000}"/>
    <cellStyle name="Input 2 2 4 3 2" xfId="8693" xr:uid="{2C1E3739-5F3A-4000-BDAA-4BCAACC5E608}"/>
    <cellStyle name="Input 2 2 4 3 2 2" xfId="14888" xr:uid="{3C26E270-0A7E-418E-AF7C-63411F3B4F6E}"/>
    <cellStyle name="Input 2 2 4 3 3" xfId="10851" xr:uid="{EC2EDAA4-85F1-48A7-B32C-2630766AFE64}"/>
    <cellStyle name="Input 2 2 4 3 3 2" xfId="17046" xr:uid="{85AEF13B-707E-4447-9BF7-BCDB833C0A37}"/>
    <cellStyle name="Input 2 2 4 3 4" xfId="6276" xr:uid="{E796386D-940E-49D9-ACF4-17AAE7230CA5}"/>
    <cellStyle name="Input 2 2 4 3 4 2" xfId="13801" xr:uid="{4C80C113-B5A3-4187-B8B8-95008843BBF1}"/>
    <cellStyle name="Input 2 2 4 3 5" xfId="5627" xr:uid="{EA4F5EEE-DBCC-4E53-AA16-A6D316F53441}"/>
    <cellStyle name="Input 2 2 4 3 6" xfId="13160" xr:uid="{E5FB1D52-7D0D-4F06-9181-779F7D4818CC}"/>
    <cellStyle name="Input 2 2 4 4" xfId="2381" xr:uid="{00000000-0005-0000-0000-000025010000}"/>
    <cellStyle name="Input 2 2 4 4 2" xfId="8377" xr:uid="{655B39BE-41B4-462C-8DB6-A123DA4268A3}"/>
    <cellStyle name="Input 2 2 4 4 2 2" xfId="14572" xr:uid="{3D6085DC-3764-4F48-A008-B8BC615F1616}"/>
    <cellStyle name="Input 2 2 4 4 3" xfId="10535" xr:uid="{59ECCF75-34A6-4829-BBF0-386794F82091}"/>
    <cellStyle name="Input 2 2 4 4 3 2" xfId="16730" xr:uid="{AD8CA6BD-1B62-485D-91B6-133E407A65D5}"/>
    <cellStyle name="Input 2 2 4 4 4" xfId="10118" xr:uid="{40FAA389-524A-4AAF-8F8B-0ABE28B2C1E5}"/>
    <cellStyle name="Input 2 2 4 4 4 2" xfId="16313" xr:uid="{B619DFE0-352D-454E-8E23-9CA8EED5C66D}"/>
    <cellStyle name="Input 2 2 4 4 5" xfId="5311" xr:uid="{8CB785CB-AB17-4932-A546-497BA077D6B0}"/>
    <cellStyle name="Input 2 2 4 4 6" xfId="12844" xr:uid="{94AE8586-9A6E-4207-AFFB-D420F3F77DB5}"/>
    <cellStyle name="Input 2 2 4 5" xfId="2647" xr:uid="{00000000-0005-0000-0000-000026010000}"/>
    <cellStyle name="Input 2 2 4 5 2" xfId="8643" xr:uid="{42759A26-8711-4CE2-9706-47E9076410F3}"/>
    <cellStyle name="Input 2 2 4 5 2 2" xfId="14838" xr:uid="{840B39D8-FE7D-4B1D-90FB-4415FEEE24B8}"/>
    <cellStyle name="Input 2 2 4 5 3" xfId="10801" xr:uid="{D0057758-41DE-4C42-9B00-6698E344A20C}"/>
    <cellStyle name="Input 2 2 4 5 3 2" xfId="16996" xr:uid="{C257D3E3-9057-4F7C-9AD1-EC13832C609B}"/>
    <cellStyle name="Input 2 2 4 5 4" xfId="9599" xr:uid="{C224CD6B-878B-4B67-AFDE-BD8C38FED40D}"/>
    <cellStyle name="Input 2 2 4 5 4 2" xfId="15794" xr:uid="{27AFE239-4C51-468D-A6B9-E5C3DB80948F}"/>
    <cellStyle name="Input 2 2 4 5 5" xfId="5577" xr:uid="{2521127D-77E7-4333-8FF2-7CA0A63C7949}"/>
    <cellStyle name="Input 2 2 4 5 6" xfId="13110" xr:uid="{45558133-D00B-4F5C-8F8F-7987D0C72FA3}"/>
    <cellStyle name="Input 2 2 4 6" xfId="2793" xr:uid="{00000000-0005-0000-0000-000027010000}"/>
    <cellStyle name="Input 2 2 4 6 2" xfId="8789" xr:uid="{7235114B-704E-4B0D-82F1-59362A817ED3}"/>
    <cellStyle name="Input 2 2 4 6 2 2" xfId="14984" xr:uid="{4D158137-6EE5-43CB-8240-B198E4E77AC5}"/>
    <cellStyle name="Input 2 2 4 6 3" xfId="10947" xr:uid="{0E12D1C1-B64B-4FEA-A33F-5822D58CA527}"/>
    <cellStyle name="Input 2 2 4 6 3 2" xfId="17142" xr:uid="{BC053DC7-875B-4460-B9A8-89009FFC4419}"/>
    <cellStyle name="Input 2 2 4 6 4" xfId="11950" xr:uid="{020A964D-31B6-40BD-A6F3-92483ECF4D3E}"/>
    <cellStyle name="Input 2 2 4 6 4 2" xfId="18145" xr:uid="{1BCCA5C9-D9A9-49E7-92EB-431A3C2BE84B}"/>
    <cellStyle name="Input 2 2 4 6 5" xfId="5723" xr:uid="{45938BF3-3ED9-4348-8509-0D68C84590C9}"/>
    <cellStyle name="Input 2 2 4 6 6" xfId="13256" xr:uid="{C0EFF107-8393-4050-B042-24200739F219}"/>
    <cellStyle name="Input 2 2 4 7" xfId="1047" xr:uid="{00000000-0005-0000-0000-000028010000}"/>
    <cellStyle name="Input 2 2 4 7 2" xfId="7044" xr:uid="{D4BA49F3-939D-46C8-A563-0A148B62D249}"/>
    <cellStyle name="Input 2 2 4 7 2 2" xfId="14076" xr:uid="{FC4CDF03-18D4-4DBE-890E-6454F90F021E}"/>
    <cellStyle name="Input 2 2 4 7 3" xfId="9644" xr:uid="{C07F3F80-9F9E-48E2-8BFE-882969E8B279}"/>
    <cellStyle name="Input 2 2 4 7 3 2" xfId="15839" xr:uid="{DE713D36-3D16-4315-B9C7-ADFE91CE5E0C}"/>
    <cellStyle name="Input 2 2 4 7 4" xfId="9884" xr:uid="{32F55414-9B21-4F4B-BD53-AC6AC1DA2041}"/>
    <cellStyle name="Input 2 2 4 7 4 2" xfId="16079" xr:uid="{2D3244B4-785E-4AB4-B202-5E99AAF1ADFD}"/>
    <cellStyle name="Input 2 2 4 7 5" xfId="3981" xr:uid="{9A40726C-75E0-4E19-84B1-05A6D7FE5630}"/>
    <cellStyle name="Input 2 2 4 7 6" xfId="12351" xr:uid="{6A948D63-A9FA-40A8-ADC0-2F77E3919525}"/>
    <cellStyle name="Input 2 2 4 8" xfId="7544" xr:uid="{859E2370-8273-4974-A516-6B60A630E76E}"/>
    <cellStyle name="Input 2 2 4 8 2" xfId="14242" xr:uid="{27496B1A-68B4-45CF-8E6B-E278ED10C00A}"/>
    <cellStyle name="Input 2 2 4 9" xfId="9962" xr:uid="{BFF163DE-7BE3-4984-B8B1-C8DCF8371708}"/>
    <cellStyle name="Input 2 2 4 9 2" xfId="16157" xr:uid="{F14FABDE-544C-4682-9D20-C4D373ED8DD4}"/>
    <cellStyle name="Input 2 2 5" xfId="2119" xr:uid="{00000000-0005-0000-0000-000029010000}"/>
    <cellStyle name="Input 2 2 5 10" xfId="6206" xr:uid="{36557A08-95CD-4787-A7C5-57FE7A61D64D}"/>
    <cellStyle name="Input 2 2 5 10 2" xfId="13739" xr:uid="{B3E07E1C-FD12-4338-B5A9-CF0FBB174D0D}"/>
    <cellStyle name="Input 2 2 5 11" xfId="5049" xr:uid="{E963A666-9E67-4B30-963D-D66A4B398A6F}"/>
    <cellStyle name="Input 2 2 5 12" xfId="12582" xr:uid="{15DEE1BA-5851-4487-9000-3C7D791E3DCF}"/>
    <cellStyle name="Input 2 2 5 2" xfId="1094" xr:uid="{00000000-0005-0000-0000-00002A010000}"/>
    <cellStyle name="Input 2 2 5 2 2" xfId="7091" xr:uid="{3FC7B818-BAEB-413B-B31D-3FC92EBAAC54}"/>
    <cellStyle name="Input 2 2 5 2 2 2" xfId="14123" xr:uid="{DB0CC0E7-8BC9-4981-A095-7E138059B104}"/>
    <cellStyle name="Input 2 2 5 2 3" xfId="9691" xr:uid="{8075C236-6274-4A99-ADAD-261049887FD3}"/>
    <cellStyle name="Input 2 2 5 2 3 2" xfId="15886" xr:uid="{E2056E6A-E8D1-4C9A-8D95-7683630DA96C}"/>
    <cellStyle name="Input 2 2 5 2 4" xfId="9553" xr:uid="{73167322-6E16-4F11-AF2A-DC2DF6044F73}"/>
    <cellStyle name="Input 2 2 5 2 4 2" xfId="15748" xr:uid="{81104846-684E-489C-ABFE-8CAC580E0554}"/>
    <cellStyle name="Input 2 2 5 2 5" xfId="4028" xr:uid="{AC03B69F-8C53-4748-B533-50425C932D91}"/>
    <cellStyle name="Input 2 2 5 2 6" xfId="12398" xr:uid="{EBC947F5-B1E4-4FA4-AA00-510F4C3A8BC1}"/>
    <cellStyle name="Input 2 2 5 3" xfId="2833" xr:uid="{00000000-0005-0000-0000-00002B010000}"/>
    <cellStyle name="Input 2 2 5 3 2" xfId="8829" xr:uid="{DD0887B3-BD4A-425D-A9FD-CF1AD5332CD4}"/>
    <cellStyle name="Input 2 2 5 3 2 2" xfId="15024" xr:uid="{995679F1-569C-4AA3-B4AB-6A45DAB24D17}"/>
    <cellStyle name="Input 2 2 5 3 3" xfId="10987" xr:uid="{B77BF2D3-78DB-4382-AED8-6A0100263B49}"/>
    <cellStyle name="Input 2 2 5 3 3 2" xfId="17182" xr:uid="{424DCE68-4E4E-4006-ACE3-06E139DFB121}"/>
    <cellStyle name="Input 2 2 5 3 4" xfId="11788" xr:uid="{68DD9ECD-1C7C-4ABB-853C-A819AF4D18FD}"/>
    <cellStyle name="Input 2 2 5 3 4 2" xfId="17983" xr:uid="{F98ABD6D-173B-4CE6-A88F-108732C6E530}"/>
    <cellStyle name="Input 2 2 5 3 5" xfId="5763" xr:uid="{130ADBF7-B18E-40DB-ACB9-293A477194AD}"/>
    <cellStyle name="Input 2 2 5 3 6" xfId="13296" xr:uid="{9984053E-D108-43A7-817B-A4C7FD11AD04}"/>
    <cellStyle name="Input 2 2 5 4" xfId="2937" xr:uid="{00000000-0005-0000-0000-00002C010000}"/>
    <cellStyle name="Input 2 2 5 4 2" xfId="8933" xr:uid="{FE083E57-32C4-486F-9A61-2074471E15DE}"/>
    <cellStyle name="Input 2 2 5 4 2 2" xfId="15128" xr:uid="{A9A20244-9B93-4069-BAD5-52B5D0B6EF45}"/>
    <cellStyle name="Input 2 2 5 4 3" xfId="11091" xr:uid="{CF9010D3-3E5A-433C-9A4B-7CE7A19BB0B4}"/>
    <cellStyle name="Input 2 2 5 4 3 2" xfId="17286" xr:uid="{ED31ACF5-67FA-4E9B-9855-2483792E8833}"/>
    <cellStyle name="Input 2 2 5 4 4" xfId="11720" xr:uid="{48CD9E9B-9125-461E-91C3-5F67F6B0C85E}"/>
    <cellStyle name="Input 2 2 5 4 4 2" xfId="17915" xr:uid="{FDE20F1C-E3F2-422E-BA20-C9951BF69190}"/>
    <cellStyle name="Input 2 2 5 4 5" xfId="5867" xr:uid="{B8BEEB28-384F-448E-AF59-24440BF2EBA5}"/>
    <cellStyle name="Input 2 2 5 4 6" xfId="13400" xr:uid="{4BCBD018-5712-488A-B3FB-05F3534B0092}"/>
    <cellStyle name="Input 2 2 5 5" xfId="3060" xr:uid="{00000000-0005-0000-0000-00002D010000}"/>
    <cellStyle name="Input 2 2 5 5 2" xfId="9056" xr:uid="{751FE5E8-2996-42E7-AADC-D96481DEF972}"/>
    <cellStyle name="Input 2 2 5 5 2 2" xfId="15251" xr:uid="{164EDD99-AD9E-4D36-AFD9-DD33E2437DB7}"/>
    <cellStyle name="Input 2 2 5 5 3" xfId="11214" xr:uid="{5DE7B42A-D8BA-4ADB-B472-CD331959150F}"/>
    <cellStyle name="Input 2 2 5 5 3 2" xfId="17409" xr:uid="{8A8E09D2-CB5D-4621-BAA5-EFA1AF1678BE}"/>
    <cellStyle name="Input 2 2 5 5 4" xfId="10154" xr:uid="{7718761C-04A8-4401-A83A-7355D9605D24}"/>
    <cellStyle name="Input 2 2 5 5 4 2" xfId="16349" xr:uid="{8400EFC8-82E5-40DE-A2AA-77D678EA6EAE}"/>
    <cellStyle name="Input 2 2 5 5 5" xfId="5990" xr:uid="{2AAF49B8-5D74-4BAF-BEFD-42FBF3FA0032}"/>
    <cellStyle name="Input 2 2 5 5 6" xfId="13523" xr:uid="{AA273AEE-DD2A-47ED-B85E-AD521D310CD0}"/>
    <cellStyle name="Input 2 2 5 6" xfId="2669" xr:uid="{00000000-0005-0000-0000-00002E010000}"/>
    <cellStyle name="Input 2 2 5 6 2" xfId="8665" xr:uid="{116751C8-1608-4B41-BC22-2FDD6FB9213D}"/>
    <cellStyle name="Input 2 2 5 6 2 2" xfId="14860" xr:uid="{EA09FADE-9675-445D-BA94-58C16F569D02}"/>
    <cellStyle name="Input 2 2 5 6 3" xfId="10823" xr:uid="{B31DEDE7-7B6F-4D69-B0F2-C704F129452F}"/>
    <cellStyle name="Input 2 2 5 6 3 2" xfId="17018" xr:uid="{9D4A3330-4756-4BDD-A8C5-2FC8519217B1}"/>
    <cellStyle name="Input 2 2 5 6 4" xfId="9882" xr:uid="{B450682B-C246-4ADB-9983-5BCE9D529A51}"/>
    <cellStyle name="Input 2 2 5 6 4 2" xfId="16077" xr:uid="{50518FF3-126C-4D4E-9454-D90B243BBB2B}"/>
    <cellStyle name="Input 2 2 5 6 5" xfId="5599" xr:uid="{3A6457EA-13FB-47B1-9672-CFE98383C08B}"/>
    <cellStyle name="Input 2 2 5 6 6" xfId="13132" xr:uid="{72BFA839-D8E0-42F4-A779-7D24B562A622}"/>
    <cellStyle name="Input 2 2 5 7" xfId="3209" xr:uid="{00000000-0005-0000-0000-00002F010000}"/>
    <cellStyle name="Input 2 2 5 7 2" xfId="9205" xr:uid="{1FCE6272-1A6B-4BDE-A7FA-3A2E49A3F0EF}"/>
    <cellStyle name="Input 2 2 5 7 2 2" xfId="15400" xr:uid="{E7E28611-B9D1-4E37-BB79-92DE52E5AD47}"/>
    <cellStyle name="Input 2 2 5 7 3" xfId="11363" xr:uid="{3BD58F68-F2FF-462A-9D14-7EEB2D1E54F4}"/>
    <cellStyle name="Input 2 2 5 7 3 2" xfId="17558" xr:uid="{B6F6AF97-9432-4267-9487-5EF22ACAD64E}"/>
    <cellStyle name="Input 2 2 5 7 4" xfId="6234" xr:uid="{05AFBDF2-FB40-4AE9-8814-C1C4C171DF20}"/>
    <cellStyle name="Input 2 2 5 7 4 2" xfId="13761" xr:uid="{AF4950B4-B8B2-4ADF-92A4-AF2BE4F712BA}"/>
    <cellStyle name="Input 2 2 5 7 5" xfId="6139" xr:uid="{F7B54AD7-44AC-4795-AF54-84ACF6A6D366}"/>
    <cellStyle name="Input 2 2 5 7 6" xfId="13672" xr:uid="{DFD02940-343D-4F56-BF24-9FCCA0998B1D}"/>
    <cellStyle name="Input 2 2 5 8" xfId="8115" xr:uid="{7209870A-5F10-4B81-BDD6-93202B726576}"/>
    <cellStyle name="Input 2 2 5 8 2" xfId="14310" xr:uid="{CC6365AD-BCA1-4A51-B67F-01F23F890F2E}"/>
    <cellStyle name="Input 2 2 5 9" xfId="10273" xr:uid="{A5526A6A-A3D2-45FF-A7C0-392923AC9545}"/>
    <cellStyle name="Input 2 2 5 9 2" xfId="16468" xr:uid="{41B075B9-1036-46B1-8824-ACCFCEF29BF3}"/>
    <cellStyle name="Input 2 2 6" xfId="1344" xr:uid="{00000000-0005-0000-0000-000030010000}"/>
    <cellStyle name="Input 2 2 6 10" xfId="6492" xr:uid="{C4B89209-1520-4A6D-8374-329193AD514F}"/>
    <cellStyle name="Input 2 2 6 10 2" xfId="13858" xr:uid="{371AA835-1630-432F-81B9-EEBB7BF6660C}"/>
    <cellStyle name="Input 2 2 6 11" xfId="4278" xr:uid="{01E0C811-C61E-454E-8328-7250A207E7FB}"/>
    <cellStyle name="Input 2 2 6 12" xfId="12475" xr:uid="{F436A18C-53C8-4D52-AF84-0B315953829C}"/>
    <cellStyle name="Input 2 2 6 2" xfId="2639" xr:uid="{00000000-0005-0000-0000-000031010000}"/>
    <cellStyle name="Input 2 2 6 2 2" xfId="8635" xr:uid="{900F4319-DCBF-40EF-AAE7-1F981296618B}"/>
    <cellStyle name="Input 2 2 6 2 2 2" xfId="14830" xr:uid="{7E3B4FF0-85F1-4CBD-90EC-1B27BA1BEAD7}"/>
    <cellStyle name="Input 2 2 6 2 3" xfId="10793" xr:uid="{DB6CB00E-459F-406F-9592-ADDCC480F1AC}"/>
    <cellStyle name="Input 2 2 6 2 3 2" xfId="16988" xr:uid="{D2385078-D7F2-4FD0-A88F-6830B81ACAE7}"/>
    <cellStyle name="Input 2 2 6 2 4" xfId="6516" xr:uid="{84CF5845-4903-4235-B7E9-41CCECF63BD3}"/>
    <cellStyle name="Input 2 2 6 2 4 2" xfId="13882" xr:uid="{C2364649-E905-4E02-A3D5-EF0DB0D56053}"/>
    <cellStyle name="Input 2 2 6 2 5" xfId="5569" xr:uid="{80CA8D8A-868B-4670-ADB3-81FC80F3F0D5}"/>
    <cellStyle name="Input 2 2 6 2 6" xfId="13102" xr:uid="{F624DE7B-9B91-4D9E-8377-FF9FE8A50863}"/>
    <cellStyle name="Input 2 2 6 3" xfId="2206" xr:uid="{00000000-0005-0000-0000-000032010000}"/>
    <cellStyle name="Input 2 2 6 3 2" xfId="8202" xr:uid="{CAC2B3E5-6BA3-47E9-9DB7-5E8A8C460223}"/>
    <cellStyle name="Input 2 2 6 3 2 2" xfId="14397" xr:uid="{49682CF0-3369-495D-A861-E8428999C039}"/>
    <cellStyle name="Input 2 2 6 3 3" xfId="10360" xr:uid="{1F278F42-2C0C-47B0-8D9C-BD873575000F}"/>
    <cellStyle name="Input 2 2 6 3 3 2" xfId="16555" xr:uid="{05A34D50-540F-4EB5-B4D2-0240B5EA4280}"/>
    <cellStyle name="Input 2 2 6 3 4" xfId="12182" xr:uid="{F4FC3148-99B6-4B2F-80F5-12C890B9787E}"/>
    <cellStyle name="Input 2 2 6 3 4 2" xfId="18377" xr:uid="{80EAB09B-DCC6-4AB0-865F-D7913688A8C6}"/>
    <cellStyle name="Input 2 2 6 3 5" xfId="5136" xr:uid="{D8DF9BB1-318F-4CC0-8DA5-E49CC34D1032}"/>
    <cellStyle name="Input 2 2 6 3 6" xfId="12669" xr:uid="{8367C15E-7E47-454C-89D0-7DCB73A3B9A2}"/>
    <cellStyle name="Input 2 2 6 4" xfId="2242" xr:uid="{00000000-0005-0000-0000-000033010000}"/>
    <cellStyle name="Input 2 2 6 4 2" xfId="8238" xr:uid="{2E2BC414-3A1C-440A-A5D1-1AE7838423D9}"/>
    <cellStyle name="Input 2 2 6 4 2 2" xfId="14433" xr:uid="{C52D959B-93B7-454E-88B6-49637E9149FE}"/>
    <cellStyle name="Input 2 2 6 4 3" xfId="10396" xr:uid="{1CAE9107-E4A5-49D5-8EC4-90051F5AD6F6}"/>
    <cellStyle name="Input 2 2 6 4 3 2" xfId="16591" xr:uid="{BB7D0414-A44B-40B1-86F7-EAC54526B8CB}"/>
    <cellStyle name="Input 2 2 6 4 4" xfId="10229" xr:uid="{C08E4179-B3EB-4A24-B996-ACEE21E6A7B9}"/>
    <cellStyle name="Input 2 2 6 4 4 2" xfId="16424" xr:uid="{B28C60E1-0954-41D3-91DC-ED773F5C4A44}"/>
    <cellStyle name="Input 2 2 6 4 5" xfId="5172" xr:uid="{91F73F04-5994-427B-B9B0-5EBC1AC76034}"/>
    <cellStyle name="Input 2 2 6 4 6" xfId="12705" xr:uid="{FFC4E0F7-3575-4C48-88C3-4BD14E0D3791}"/>
    <cellStyle name="Input 2 2 6 5" xfId="2404" xr:uid="{00000000-0005-0000-0000-000034010000}"/>
    <cellStyle name="Input 2 2 6 5 2" xfId="8400" xr:uid="{BE1F605D-2FAB-444F-8607-83BDE718C89E}"/>
    <cellStyle name="Input 2 2 6 5 2 2" xfId="14595" xr:uid="{CB545C32-1A0F-4670-84EB-D14FC34E7F31}"/>
    <cellStyle name="Input 2 2 6 5 3" xfId="10558" xr:uid="{774555BC-4B9D-4EAE-956B-C230AD3ADDDC}"/>
    <cellStyle name="Input 2 2 6 5 3 2" xfId="16753" xr:uid="{77B7B9AE-4BE5-47D0-881E-3A705F4E877E}"/>
    <cellStyle name="Input 2 2 6 5 4" xfId="11623" xr:uid="{95180031-A964-4860-9898-C4EF42D09691}"/>
    <cellStyle name="Input 2 2 6 5 4 2" xfId="17818" xr:uid="{E2595D7A-5E93-4D6E-A604-5CB95D65FE76}"/>
    <cellStyle name="Input 2 2 6 5 5" xfId="5334" xr:uid="{F5371BE4-9757-41C2-8C26-FC0817D0BBF3}"/>
    <cellStyle name="Input 2 2 6 5 6" xfId="12867" xr:uid="{4C556A32-4501-46B7-995B-29C6E657729C}"/>
    <cellStyle name="Input 2 2 6 6" xfId="2215" xr:uid="{00000000-0005-0000-0000-000035010000}"/>
    <cellStyle name="Input 2 2 6 6 2" xfId="8211" xr:uid="{4DAED2DA-C708-4DEA-B91F-13240E18FC87}"/>
    <cellStyle name="Input 2 2 6 6 2 2" xfId="14406" xr:uid="{E038AE43-604B-49BD-A5C7-2ECA6624FA9F}"/>
    <cellStyle name="Input 2 2 6 6 3" xfId="10369" xr:uid="{9271C5B4-00C3-4003-B88A-06879C7DDD83}"/>
    <cellStyle name="Input 2 2 6 6 3 2" xfId="16564" xr:uid="{8CDC68FE-B45A-415A-94F0-6A6BC77E456F}"/>
    <cellStyle name="Input 2 2 6 6 4" xfId="11625" xr:uid="{44900C9F-E400-4549-A24C-FA5A742CCDBF}"/>
    <cellStyle name="Input 2 2 6 6 4 2" xfId="17820" xr:uid="{2DE1A5D6-0A2A-4499-94F0-C33FE2CD2432}"/>
    <cellStyle name="Input 2 2 6 6 5" xfId="5145" xr:uid="{10BAE678-ED1C-4758-9662-D80B24055FA4}"/>
    <cellStyle name="Input 2 2 6 6 6" xfId="12678" xr:uid="{75289BB7-82AB-4A21-A12A-E51BF6B3B8E7}"/>
    <cellStyle name="Input 2 2 6 7" xfId="3036" xr:uid="{00000000-0005-0000-0000-000036010000}"/>
    <cellStyle name="Input 2 2 6 7 2" xfId="9032" xr:uid="{20463D62-21D1-44D5-9828-066B966247C9}"/>
    <cellStyle name="Input 2 2 6 7 2 2" xfId="15227" xr:uid="{0E0259F1-9082-4EB8-B9D9-6574D3672808}"/>
    <cellStyle name="Input 2 2 6 7 3" xfId="11190" xr:uid="{C2AF088E-4483-433C-9B71-4BCA03A027F5}"/>
    <cellStyle name="Input 2 2 6 7 3 2" xfId="17385" xr:uid="{E66F6121-103D-4589-9178-47A9A7232B95}"/>
    <cellStyle name="Input 2 2 6 7 4" xfId="9309" xr:uid="{0C4EDA7C-470F-4379-8571-0315E92DEA17}"/>
    <cellStyle name="Input 2 2 6 7 4 2" xfId="15504" xr:uid="{A5C724C6-B5B3-4348-A15D-FF337BA73BCE}"/>
    <cellStyle name="Input 2 2 6 7 5" xfId="5966" xr:uid="{2301A38B-B64C-43AB-A43B-96BD01FB0577}"/>
    <cellStyle name="Input 2 2 6 7 6" xfId="13499" xr:uid="{8DA6F1DC-A842-4EC9-A92C-E38A3D7C1346}"/>
    <cellStyle name="Input 2 2 6 8" xfId="7341" xr:uid="{9F9B9543-BCEE-4450-A916-9A67C5E0C788}"/>
    <cellStyle name="Input 2 2 6 8 2" xfId="14200" xr:uid="{F35D02D7-FE35-492F-BB67-AB2E44328E77}"/>
    <cellStyle name="Input 2 2 6 9" xfId="9851" xr:uid="{1B4D5D28-D039-4E46-8CB6-176B496566B4}"/>
    <cellStyle name="Input 2 2 6 9 2" xfId="16046" xr:uid="{20E99FB8-D78F-419A-9BC8-5C6AF17AFB19}"/>
    <cellStyle name="Input 2 2 7" xfId="973" xr:uid="{00000000-0005-0000-0000-000037010000}"/>
    <cellStyle name="Input 2 2 7 2" xfId="6970" xr:uid="{FDD69128-125C-4CCC-9E4A-8439CE220CDF}"/>
    <cellStyle name="Input 2 2 7 2 2" xfId="14057" xr:uid="{0BEB0C59-CBAA-40A8-A9B8-D60D55C5647F}"/>
    <cellStyle name="Input 2 2 7 3" xfId="9606" xr:uid="{90FD0890-9262-438E-98AB-788042E4ACB2}"/>
    <cellStyle name="Input 2 2 7 3 2" xfId="15801" xr:uid="{64AD5DDA-88ED-4E3C-AECF-A6B3EDCB5F7E}"/>
    <cellStyle name="Input 2 2 7 4" xfId="9734" xr:uid="{BDE0C7D0-FC67-4653-97E3-B65984DD7AAB}"/>
    <cellStyle name="Input 2 2 7 4 2" xfId="15929" xr:uid="{69B7B143-DF54-44B9-AC68-48AA4066AB31}"/>
    <cellStyle name="Input 2 2 7 5" xfId="3907" xr:uid="{D2187157-96E3-4E67-8CD3-17ABC12FF5F4}"/>
    <cellStyle name="Input 2 2 7 6" xfId="12332" xr:uid="{47C84CAD-FC4A-4FAB-80F4-38FAA57AB6C2}"/>
    <cellStyle name="Input 2 2 8" xfId="763" xr:uid="{00000000-0005-0000-0000-000038010000}"/>
    <cellStyle name="Input 2 2 8 2" xfId="6760" xr:uid="{3FE514F0-1928-4E49-93EA-E70048717D2C}"/>
    <cellStyle name="Input 2 2 8 2 2" xfId="13959" xr:uid="{85488201-F65E-4738-BC5A-481632ADA5BC}"/>
    <cellStyle name="Input 2 2 8 3" xfId="9448" xr:uid="{8CFE4176-A011-4B44-BC32-54F6C9CE1C6E}"/>
    <cellStyle name="Input 2 2 8 3 2" xfId="15643" xr:uid="{00C8734D-2A17-430C-BBD2-4CA49628F21A}"/>
    <cellStyle name="Input 2 2 8 4" xfId="11853" xr:uid="{623476F3-46B9-47AE-BA44-20867ED5E39C}"/>
    <cellStyle name="Input 2 2 8 4 2" xfId="18048" xr:uid="{10474CFD-BB87-40AB-8BEE-0C6C5FE3DA90}"/>
    <cellStyle name="Input 2 2 8 5" xfId="3697" xr:uid="{AA00BE37-2767-4E16-B1E0-4E76CAED73C6}"/>
    <cellStyle name="Input 2 2 8 6" xfId="12234" xr:uid="{503C1F43-C2C0-4003-9FEC-7FC37002DC1F}"/>
    <cellStyle name="Input 2 2 9" xfId="2291" xr:uid="{00000000-0005-0000-0000-000039010000}"/>
    <cellStyle name="Input 2 2 9 2" xfId="8287" xr:uid="{02E0B095-B58C-4E1D-9673-2F652E27E314}"/>
    <cellStyle name="Input 2 2 9 2 2" xfId="14482" xr:uid="{46557C19-9318-4F25-BEDF-8259C35A58C0}"/>
    <cellStyle name="Input 2 2 9 3" xfId="10445" xr:uid="{349DB9D0-28F2-4E6C-AAD3-406CE2464966}"/>
    <cellStyle name="Input 2 2 9 3 2" xfId="16640" xr:uid="{838DCA3B-1355-4DC1-812B-4BF66CF9CDE3}"/>
    <cellStyle name="Input 2 2 9 4" xfId="9297" xr:uid="{1BA9E68F-F00D-4E8E-AE1F-0A6AB086B8F6}"/>
    <cellStyle name="Input 2 2 9 4 2" xfId="15492" xr:uid="{FE8E2474-2CC2-476D-8158-12E3F6E6CF7E}"/>
    <cellStyle name="Input 2 2 9 5" xfId="5221" xr:uid="{67D745F5-A7D1-4F09-B99B-3A202B65E772}"/>
    <cellStyle name="Input 2 2 9 6" xfId="12754" xr:uid="{B88718CD-8E34-4152-B187-98BD52F8449E}"/>
    <cellStyle name="Input 2 3" xfId="413" xr:uid="{00000000-0005-0000-0000-00003A010000}"/>
    <cellStyle name="Input 2 4" xfId="1346" xr:uid="{00000000-0005-0000-0000-00003B010000}"/>
    <cellStyle name="Input 2 4 10" xfId="11923" xr:uid="{7587D5D9-7051-43B2-8ECF-8095C3B578F6}"/>
    <cellStyle name="Input 2 4 10 2" xfId="18118" xr:uid="{768348F7-99C0-44B9-A577-ECD14C2F06AB}"/>
    <cellStyle name="Input 2 4 11" xfId="4280" xr:uid="{56832BD1-7212-481A-A8FE-5E2FED971EC0}"/>
    <cellStyle name="Input 2 4 12" xfId="12477" xr:uid="{9D24AA03-336F-473F-A181-F70ACDB0B575}"/>
    <cellStyle name="Input 2 4 2" xfId="2699" xr:uid="{00000000-0005-0000-0000-00003C010000}"/>
    <cellStyle name="Input 2 4 2 2" xfId="8695" xr:uid="{8117D4A5-0EE9-4889-8779-4A5E36977E6F}"/>
    <cellStyle name="Input 2 4 2 2 2" xfId="14890" xr:uid="{BDF0249A-08C6-4CCD-9040-DF3A275C5EB9}"/>
    <cellStyle name="Input 2 4 2 3" xfId="10853" xr:uid="{696F560A-523E-43D6-B5E7-4369D1BA328C}"/>
    <cellStyle name="Input 2 4 2 3 2" xfId="17048" xr:uid="{10F53486-1871-45FC-9C11-D06005A8A6FE}"/>
    <cellStyle name="Input 2 4 2 4" xfId="11795" xr:uid="{0E1DC344-7E7D-40B1-B0A0-B68065937004}"/>
    <cellStyle name="Input 2 4 2 4 2" xfId="17990" xr:uid="{4BC62BCE-D1BC-400A-92F9-922E43A6B1DC}"/>
    <cellStyle name="Input 2 4 2 5" xfId="5629" xr:uid="{8198932E-2C5A-4E96-B4E2-FAB15BBED983}"/>
    <cellStyle name="Input 2 4 2 6" xfId="13162" xr:uid="{5FF581BC-09C3-47AE-ADF8-825FA4C6EA06}"/>
    <cellStyle name="Input 2 4 3" xfId="2725" xr:uid="{00000000-0005-0000-0000-00003D010000}"/>
    <cellStyle name="Input 2 4 3 2" xfId="8721" xr:uid="{3550154C-6D6E-4D49-977F-D75B64390647}"/>
    <cellStyle name="Input 2 4 3 2 2" xfId="14916" xr:uid="{88469EE7-A318-4915-8702-554A9A519D94}"/>
    <cellStyle name="Input 2 4 3 3" xfId="10879" xr:uid="{4777DEAD-DF0E-40FC-8726-77C3B7043FE9}"/>
    <cellStyle name="Input 2 4 3 3 2" xfId="17074" xr:uid="{4C7D97CB-C16D-46AD-9327-6D80B03CBE21}"/>
    <cellStyle name="Input 2 4 3 4" xfId="9349" xr:uid="{B370A15A-B12C-4BB7-8E79-A7198023EF5D}"/>
    <cellStyle name="Input 2 4 3 4 2" xfId="15544" xr:uid="{14805651-A627-4F5F-972D-AC0D25618ADA}"/>
    <cellStyle name="Input 2 4 3 5" xfId="5655" xr:uid="{CCC30486-C950-4112-93EB-EA6A1ED17EC6}"/>
    <cellStyle name="Input 2 4 3 6" xfId="13188" xr:uid="{C673A856-4E00-4263-86BC-A0A1D18514A8}"/>
    <cellStyle name="Input 2 4 4" xfId="2784" xr:uid="{00000000-0005-0000-0000-00003E010000}"/>
    <cellStyle name="Input 2 4 4 2" xfId="8780" xr:uid="{27FD5EA2-2AD0-4E92-B900-A3221CDAB324}"/>
    <cellStyle name="Input 2 4 4 2 2" xfId="14975" xr:uid="{BB957DAD-BB3C-403A-BC07-3ADFB50B0CFB}"/>
    <cellStyle name="Input 2 4 4 3" xfId="10938" xr:uid="{8B06F316-98E1-4A82-8A34-6E9AB3F19E77}"/>
    <cellStyle name="Input 2 4 4 3 2" xfId="17133" xr:uid="{4056B156-9EF6-437F-9015-2E7F62EF8EE3}"/>
    <cellStyle name="Input 2 4 4 4" xfId="10152" xr:uid="{E9EC93A4-4CD4-42E0-ACFE-40E6CE6C5F70}"/>
    <cellStyle name="Input 2 4 4 4 2" xfId="16347" xr:uid="{85F1AFA0-2045-4675-9AE5-0656243063C6}"/>
    <cellStyle name="Input 2 4 4 5" xfId="5714" xr:uid="{5EF8527B-A802-4984-B774-529529B62DA6}"/>
    <cellStyle name="Input 2 4 4 6" xfId="13247" xr:uid="{F0718DB7-83FD-425C-8140-0E9C9688BD03}"/>
    <cellStyle name="Input 2 4 5" xfId="3027" xr:uid="{00000000-0005-0000-0000-00003F010000}"/>
    <cellStyle name="Input 2 4 5 2" xfId="9023" xr:uid="{313576C1-DCF2-46C4-9270-57D75BB65211}"/>
    <cellStyle name="Input 2 4 5 2 2" xfId="15218" xr:uid="{D25E46E8-B6EE-4EAA-8CFC-9E99D9171B9F}"/>
    <cellStyle name="Input 2 4 5 3" xfId="11181" xr:uid="{9B628E8B-CA34-4EE3-BC0A-AF71FCC1A2C4}"/>
    <cellStyle name="Input 2 4 5 3 2" xfId="17376" xr:uid="{13C1BEC7-F1DB-4155-AE85-8C199BF0086E}"/>
    <cellStyle name="Input 2 4 5 4" xfId="9530" xr:uid="{06773C26-9F81-4B0D-9C95-2403A9FC8C9C}"/>
    <cellStyle name="Input 2 4 5 4 2" xfId="15725" xr:uid="{D7BA62DA-F777-45C2-B819-90E0DD30A87C}"/>
    <cellStyle name="Input 2 4 5 5" xfId="5957" xr:uid="{5442E137-A83B-4D74-9411-E9D20264E7A2}"/>
    <cellStyle name="Input 2 4 5 6" xfId="13490" xr:uid="{FAF0F760-7576-48A1-88F4-A9BE7464683A}"/>
    <cellStyle name="Input 2 4 6" xfId="3123" xr:uid="{00000000-0005-0000-0000-000040010000}"/>
    <cellStyle name="Input 2 4 6 2" xfId="9119" xr:uid="{C49C86DC-4BE3-4558-8668-9D639D6635D0}"/>
    <cellStyle name="Input 2 4 6 2 2" xfId="15314" xr:uid="{C88BA313-9725-4C65-8372-74E8E3B738F3}"/>
    <cellStyle name="Input 2 4 6 3" xfId="11277" xr:uid="{49F1955B-5187-4197-8410-CF6022A8B077}"/>
    <cellStyle name="Input 2 4 6 3 2" xfId="17472" xr:uid="{90E59F1B-595F-44F1-85FC-8767FFDEB189}"/>
    <cellStyle name="Input 2 4 6 4" xfId="12193" xr:uid="{86DCAE6F-137E-41CE-9151-A095967B8A3A}"/>
    <cellStyle name="Input 2 4 6 4 2" xfId="18388" xr:uid="{0CCE1BE0-5130-47BB-A396-052FF5C55846}"/>
    <cellStyle name="Input 2 4 6 5" xfId="6053" xr:uid="{92A5A793-E511-4102-86D2-910C20E20734}"/>
    <cellStyle name="Input 2 4 6 6" xfId="13586" xr:uid="{81D6EC21-D384-486C-8C5E-F056915CDCAF}"/>
    <cellStyle name="Input 2 4 7" xfId="2638" xr:uid="{00000000-0005-0000-0000-000041010000}"/>
    <cellStyle name="Input 2 4 7 2" xfId="8634" xr:uid="{5866A8A5-ACD5-4036-88CB-8176E7DE2DDC}"/>
    <cellStyle name="Input 2 4 7 2 2" xfId="14829" xr:uid="{9D3E4918-8822-454F-94AB-03A30071CDCA}"/>
    <cellStyle name="Input 2 4 7 3" xfId="10792" xr:uid="{29CBAC71-40F0-4C0B-9FFE-BCD76F6DC8A5}"/>
    <cellStyle name="Input 2 4 7 3 2" xfId="16987" xr:uid="{02536145-3DFA-4D07-A6F0-AB6A2681D6FD}"/>
    <cellStyle name="Input 2 4 7 4" xfId="11629" xr:uid="{DEB13D2C-432C-4640-A24C-97B4F9AE177D}"/>
    <cellStyle name="Input 2 4 7 4 2" xfId="17824" xr:uid="{95A2F7E7-F8AB-439F-8A7B-9414842F2196}"/>
    <cellStyle name="Input 2 4 7 5" xfId="5568" xr:uid="{155F1BA6-BEDE-40B1-B0AD-BC5CA71B9645}"/>
    <cellStyle name="Input 2 4 7 6" xfId="13101" xr:uid="{B9E6FA51-E2C2-4BDF-9E74-41D27276E6AD}"/>
    <cellStyle name="Input 2 4 8" xfId="7343" xr:uid="{0E5EA039-23C9-4CEF-AFEA-77C8C11240DC}"/>
    <cellStyle name="Input 2 4 8 2" xfId="14202" xr:uid="{91C9C29F-30C8-456E-9374-6700293B4EA7}"/>
    <cellStyle name="Input 2 4 9" xfId="9853" xr:uid="{5CDD8BEE-1CF6-4224-8C4C-E7A8776AE84D}"/>
    <cellStyle name="Input 2 4 9 2" xfId="16048" xr:uid="{1DA59EB9-5D15-42AB-ACB5-06D8EE221587}"/>
    <cellStyle name="Input 2 5" xfId="806" xr:uid="{00000000-0005-0000-0000-000042010000}"/>
    <cellStyle name="Input 2 5 2" xfId="6803" xr:uid="{3DA002D8-28D6-4519-97E5-1F42E8F4E9C2}"/>
    <cellStyle name="Input 2 5 2 2" xfId="13996" xr:uid="{8A6FFC0E-458B-4ACB-B4BA-9FDC4940BD54}"/>
    <cellStyle name="Input 2 5 3" xfId="9487" xr:uid="{ADD44441-3E57-4845-85E7-6B9C16F9FAF8}"/>
    <cellStyle name="Input 2 5 3 2" xfId="15682" xr:uid="{C4112989-5781-405E-8246-B784A34CBA3F}"/>
    <cellStyle name="Input 2 5 4" xfId="10171" xr:uid="{19E54653-F2C0-4039-98FD-9B635CC09BF7}"/>
    <cellStyle name="Input 2 5 4 2" xfId="16366" xr:uid="{68EF27CA-21DE-475C-B472-D0EB733C7024}"/>
    <cellStyle name="Input 2 5 5" xfId="3740" xr:uid="{2A2D5D29-9478-4B3C-8E60-97E5489F5E67}"/>
    <cellStyle name="Input 2 5 6" xfId="12271" xr:uid="{810E7DFA-9CE3-44C5-AE32-9D08434506C9}"/>
    <cellStyle name="Input 2 6" xfId="6240" xr:uid="{7AFD7EAB-D4A3-4073-BA13-306AA23B920C}"/>
    <cellStyle name="Input 2 6 2" xfId="13767" xr:uid="{313593F0-7DA0-43AA-AB14-D4A5A838F964}"/>
    <cellStyle name="Input 2 7" xfId="3284" xr:uid="{63D55807-1B46-49B0-95A3-805F1903F369}"/>
    <cellStyle name="Input 2 8" xfId="3488" xr:uid="{4B2192B7-8CF6-413A-9B77-CAEDE85CE036}"/>
    <cellStyle name="Input 3" xfId="98" xr:uid="{00000000-0005-0000-0000-000043010000}"/>
    <cellStyle name="Input 3 10" xfId="3489" xr:uid="{6F6B90F0-41B0-4B20-9CED-AD50EF40A13A}"/>
    <cellStyle name="Input 3 2" xfId="267" xr:uid="{00000000-0005-0000-0000-000044010000}"/>
    <cellStyle name="Input 3 2 10" xfId="2658" xr:uid="{00000000-0005-0000-0000-000045010000}"/>
    <cellStyle name="Input 3 2 10 2" xfId="8654" xr:uid="{A65219BE-EFE0-432B-AA3B-5E36C3A6556B}"/>
    <cellStyle name="Input 3 2 10 2 2" xfId="14849" xr:uid="{EB798518-8002-4A41-8295-409534694C17}"/>
    <cellStyle name="Input 3 2 10 3" xfId="10812" xr:uid="{E852D73B-CC78-4227-AA0F-0355A7B53E97}"/>
    <cellStyle name="Input 3 2 10 3 2" xfId="17007" xr:uid="{6176A0DE-CF94-43BE-9FBA-0721087128F4}"/>
    <cellStyle name="Input 3 2 10 4" xfId="11836" xr:uid="{C3C34F5D-4C8C-454E-A957-CB68DBBE0F6F}"/>
    <cellStyle name="Input 3 2 10 4 2" xfId="18031" xr:uid="{B8F7F30B-7831-468A-BF42-403C8AD86F08}"/>
    <cellStyle name="Input 3 2 10 5" xfId="5588" xr:uid="{310DE920-0B62-4074-85C3-C490F3711CA9}"/>
    <cellStyle name="Input 3 2 10 6" xfId="13121" xr:uid="{39A783B9-F14E-4E5E-A7F6-ADEC8CA480A7}"/>
    <cellStyle name="Input 3 2 11" xfId="2195" xr:uid="{00000000-0005-0000-0000-000046010000}"/>
    <cellStyle name="Input 3 2 11 2" xfId="8191" xr:uid="{1F4DD20E-882E-4A5E-9A4D-30477968A6F4}"/>
    <cellStyle name="Input 3 2 11 2 2" xfId="14386" xr:uid="{2A93E30F-1EBC-4B0F-9076-11653CCFC6E7}"/>
    <cellStyle name="Input 3 2 11 3" xfId="10349" xr:uid="{82CA48F5-E2B8-456E-BB63-97DCEBD40620}"/>
    <cellStyle name="Input 3 2 11 3 2" xfId="16544" xr:uid="{A79C97BA-4A9E-4D8A-B9AE-E43207E0CBE4}"/>
    <cellStyle name="Input 3 2 11 4" xfId="10084" xr:uid="{9C1821F9-10B0-447F-BA3E-D297A9A01D41}"/>
    <cellStyle name="Input 3 2 11 4 2" xfId="16279" xr:uid="{84CB3488-950C-477C-9D71-6D329232D414}"/>
    <cellStyle name="Input 3 2 11 5" xfId="5125" xr:uid="{1AF414E0-9431-4547-B497-3FB432F69A32}"/>
    <cellStyle name="Input 3 2 11 6" xfId="12658" xr:uid="{2614006A-74A6-4566-A566-E954834E293C}"/>
    <cellStyle name="Input 3 2 12" xfId="6376" xr:uid="{947CD89B-92FE-4938-B2F3-BA47F47423EB}"/>
    <cellStyle name="Input 3 2 12 2" xfId="13821" xr:uid="{FCCC371D-FAF1-48A6-B58E-8C1C0E01C5E9}"/>
    <cellStyle name="Input 3 2 13" xfId="10194" xr:uid="{B74A5053-D5BC-40D5-8088-275D6339C479}"/>
    <cellStyle name="Input 3 2 13 2" xfId="16389" xr:uid="{39D2566A-F9FD-4EF9-A953-5DE1356C33D2}"/>
    <cellStyle name="Input 3 2 14" xfId="10199" xr:uid="{4B2B2CAD-DED2-4A33-AF75-0DB6B1D9D451}"/>
    <cellStyle name="Input 3 2 14 2" xfId="16394" xr:uid="{710BF6FD-C036-408A-9F4C-AE4993D717C5}"/>
    <cellStyle name="Input 3 2 15" xfId="3390" xr:uid="{7BA241BD-6CEA-4BC9-AA4D-DCD4544F6938}"/>
    <cellStyle name="Input 3 2 16" xfId="3301" xr:uid="{49B532C3-D3C9-487B-9DCE-AB2E9491CCCC}"/>
    <cellStyle name="Input 3 2 2" xfId="664" xr:uid="{00000000-0005-0000-0000-000047010000}"/>
    <cellStyle name="Input 3 2 2 10" xfId="11548" xr:uid="{BD5EA1A2-CCC3-4B11-9CC4-CCFA1211F61B}"/>
    <cellStyle name="Input 3 2 2 10 2" xfId="17743" xr:uid="{E3956349-8CE1-4D8F-B663-A41F5AC6C41D}"/>
    <cellStyle name="Input 3 2 2 11" xfId="9569" xr:uid="{42DDFC15-47A5-4EF3-828C-6EAC9854825C}"/>
    <cellStyle name="Input 3 2 2 11 2" xfId="15764" xr:uid="{A8A750CD-5811-4B4E-9531-587850507525}"/>
    <cellStyle name="Input 3 2 2 12" xfId="3599" xr:uid="{3A0555AB-D914-4283-BEB9-5CEEF95E29D4}"/>
    <cellStyle name="Input 3 2 2 13" xfId="12215" xr:uid="{E5FAE4D0-0B35-431E-9EBD-BF65556C5B60}"/>
    <cellStyle name="Input 3 2 2 2" xfId="1668" xr:uid="{00000000-0005-0000-0000-000048010000}"/>
    <cellStyle name="Input 3 2 2 2 10" xfId="10011" xr:uid="{AB5D6488-319E-4FCC-B045-5662B5F0D563}"/>
    <cellStyle name="Input 3 2 2 2 10 2" xfId="16206" xr:uid="{AB3DE38F-DA5A-4296-AD91-91FF4CCBB569}"/>
    <cellStyle name="Input 3 2 2 2 11" xfId="4602" xr:uid="{AFC7A088-39BE-43F4-849C-7489F5FA989C}"/>
    <cellStyle name="Input 3 2 2 2 12" xfId="12550" xr:uid="{16A6A1D4-4760-41DC-A284-75DF2CABBFA3}"/>
    <cellStyle name="Input 3 2 2 2 2" xfId="2356" xr:uid="{00000000-0005-0000-0000-000049010000}"/>
    <cellStyle name="Input 3 2 2 2 2 2" xfId="8352" xr:uid="{CEF93149-0E0B-48C3-9ED5-ADB40D757DD4}"/>
    <cellStyle name="Input 3 2 2 2 2 2 2" xfId="14547" xr:uid="{3926F960-18F4-46D3-8BDE-C19F95C5CC4B}"/>
    <cellStyle name="Input 3 2 2 2 2 3" xfId="10510" xr:uid="{19049C3B-18DC-4FAE-9668-5B539D1EF2F3}"/>
    <cellStyle name="Input 3 2 2 2 2 3 2" xfId="16705" xr:uid="{FDE72FCB-7C20-4D37-AFA3-6469430B5ED0}"/>
    <cellStyle name="Input 3 2 2 2 2 4" xfId="11846" xr:uid="{E4F8BDB8-0AAA-43BA-93C0-723586B4BD64}"/>
    <cellStyle name="Input 3 2 2 2 2 4 2" xfId="18041" xr:uid="{C8C64F96-E67A-4FDA-850B-27381ED166D0}"/>
    <cellStyle name="Input 3 2 2 2 2 5" xfId="5286" xr:uid="{958D3CB0-F50C-4B20-99FF-2C458D27970B}"/>
    <cellStyle name="Input 3 2 2 2 2 6" xfId="12819" xr:uid="{015442F0-B492-47B2-B9E4-EAE6F83D98B4}"/>
    <cellStyle name="Input 3 2 2 2 3" xfId="2392" xr:uid="{00000000-0005-0000-0000-00004A010000}"/>
    <cellStyle name="Input 3 2 2 2 3 2" xfId="8388" xr:uid="{A041F8FA-4A28-44FD-90C2-D95F591C79BF}"/>
    <cellStyle name="Input 3 2 2 2 3 2 2" xfId="14583" xr:uid="{FE8564ED-92DB-48C0-B705-FAD079B23C51}"/>
    <cellStyle name="Input 3 2 2 2 3 3" xfId="10546" xr:uid="{9AA41F33-5D33-46BD-A055-6C01393BD599}"/>
    <cellStyle name="Input 3 2 2 2 3 3 2" xfId="16741" xr:uid="{93FE1913-4B3A-4823-9802-B652F3EE1ED1}"/>
    <cellStyle name="Input 3 2 2 2 3 4" xfId="11688" xr:uid="{C2F0914A-A434-4E34-9108-AB0B2C708282}"/>
    <cellStyle name="Input 3 2 2 2 3 4 2" xfId="17883" xr:uid="{987345D8-A4B1-4ECD-AD4F-FD7DFBAF1DC3}"/>
    <cellStyle name="Input 3 2 2 2 3 5" xfId="5322" xr:uid="{6664EA40-BEDC-4DE2-B550-60B8E53D46EA}"/>
    <cellStyle name="Input 3 2 2 2 3 6" xfId="12855" xr:uid="{CEE60B16-2F04-4442-AF03-485B8900F409}"/>
    <cellStyle name="Input 3 2 2 2 4" xfId="2717" xr:uid="{00000000-0005-0000-0000-00004B010000}"/>
    <cellStyle name="Input 3 2 2 2 4 2" xfId="8713" xr:uid="{D14AA1AE-5106-40F3-B7F9-93895E99F851}"/>
    <cellStyle name="Input 3 2 2 2 4 2 2" xfId="14908" xr:uid="{D031535E-E4A0-4D9D-B9A8-50D80A3D48FD}"/>
    <cellStyle name="Input 3 2 2 2 4 3" xfId="10871" xr:uid="{FB9F6949-F160-443F-94C4-684B06619727}"/>
    <cellStyle name="Input 3 2 2 2 4 3 2" xfId="17066" xr:uid="{AE6E4A34-77E5-454E-A300-6612B6F9A1B5}"/>
    <cellStyle name="Input 3 2 2 2 4 4" xfId="10023" xr:uid="{0DB840CA-D2E2-4586-897C-6D7DA627F4AB}"/>
    <cellStyle name="Input 3 2 2 2 4 4 2" xfId="16218" xr:uid="{E24A5AEE-1CAE-4337-A8FA-24A4050E8BD7}"/>
    <cellStyle name="Input 3 2 2 2 4 5" xfId="5647" xr:uid="{3D801D8A-996B-4FBD-ABB4-E80FA7397FE0}"/>
    <cellStyle name="Input 3 2 2 2 4 6" xfId="13180" xr:uid="{F4BF9378-63D8-43EE-AF1A-44D7E82250A3}"/>
    <cellStyle name="Input 3 2 2 2 5" xfId="2891" xr:uid="{00000000-0005-0000-0000-00004C010000}"/>
    <cellStyle name="Input 3 2 2 2 5 2" xfId="8887" xr:uid="{B1109E45-D294-4257-90AC-BB81531D1909}"/>
    <cellStyle name="Input 3 2 2 2 5 2 2" xfId="15082" xr:uid="{8F1E2274-AD20-44EB-8D68-8AFACA9673B3}"/>
    <cellStyle name="Input 3 2 2 2 5 3" xfId="11045" xr:uid="{17FB2FCF-6279-4068-B54C-459D4D865B89}"/>
    <cellStyle name="Input 3 2 2 2 5 3 2" xfId="17240" xr:uid="{687A8518-1AC0-4970-87E3-C1189952B36B}"/>
    <cellStyle name="Input 3 2 2 2 5 4" xfId="9897" xr:uid="{0B5C1C5D-80C2-4BE6-8F2F-A84B65E5673F}"/>
    <cellStyle name="Input 3 2 2 2 5 4 2" xfId="16092" xr:uid="{9AEFC443-27E4-4D3B-BFC4-006AF7C9CD81}"/>
    <cellStyle name="Input 3 2 2 2 5 5" xfId="5821" xr:uid="{9A2DD6BC-42AB-4984-9FB8-17578B94365C}"/>
    <cellStyle name="Input 3 2 2 2 5 6" xfId="13354" xr:uid="{6BAA3572-EA24-47CF-AAC2-C913F0C9C215}"/>
    <cellStyle name="Input 3 2 2 2 6" xfId="2448" xr:uid="{00000000-0005-0000-0000-00004D010000}"/>
    <cellStyle name="Input 3 2 2 2 6 2" xfId="8444" xr:uid="{9B2DDCC3-B57E-4AC1-A974-F6F9A05FA279}"/>
    <cellStyle name="Input 3 2 2 2 6 2 2" xfId="14639" xr:uid="{0C54F07A-703A-4FA3-9982-9B70AAF7796A}"/>
    <cellStyle name="Input 3 2 2 2 6 3" xfId="10602" xr:uid="{D89ED8B0-4A81-4E9D-9F8C-B89117D272E2}"/>
    <cellStyle name="Input 3 2 2 2 6 3 2" xfId="16797" xr:uid="{DFF8F4ED-F199-4DAB-A408-90BE7C7D1664}"/>
    <cellStyle name="Input 3 2 2 2 6 4" xfId="11465" xr:uid="{91E468CD-EFA9-4CCD-AECC-B8C7734E37F5}"/>
    <cellStyle name="Input 3 2 2 2 6 4 2" xfId="17660" xr:uid="{F8590853-BCC5-4AEA-AE1D-12969638CD88}"/>
    <cellStyle name="Input 3 2 2 2 6 5" xfId="5378" xr:uid="{5C950405-3B6E-40F0-80A4-D1CFF33334CB}"/>
    <cellStyle name="Input 3 2 2 2 6 6" xfId="12911" xr:uid="{66434242-AB6D-4B6C-B727-2172F93F2B8D}"/>
    <cellStyle name="Input 3 2 2 2 7" xfId="2194" xr:uid="{00000000-0005-0000-0000-00004E010000}"/>
    <cellStyle name="Input 3 2 2 2 7 2" xfId="8190" xr:uid="{1C787464-680F-4D49-AC98-4ACB67939CE4}"/>
    <cellStyle name="Input 3 2 2 2 7 2 2" xfId="14385" xr:uid="{504DAFC0-B6FD-4AEF-A276-88CE9C389FB7}"/>
    <cellStyle name="Input 3 2 2 2 7 3" xfId="10348" xr:uid="{E38138D7-A6EF-4F84-96FA-377723BE6D88}"/>
    <cellStyle name="Input 3 2 2 2 7 3 2" xfId="16543" xr:uid="{37F97159-71AB-4FAB-992C-79745F12601A}"/>
    <cellStyle name="Input 3 2 2 2 7 4" xfId="6215" xr:uid="{6AC54800-A17C-4D57-8BBC-C39A0A3566ED}"/>
    <cellStyle name="Input 3 2 2 2 7 4 2" xfId="13747" xr:uid="{09CA8E28-BC05-44E9-9DC4-6342E5D609A2}"/>
    <cellStyle name="Input 3 2 2 2 7 5" xfId="5124" xr:uid="{1E6C3C4B-8535-4916-B1C8-8C6E2D42F003}"/>
    <cellStyle name="Input 3 2 2 2 7 6" xfId="12657" xr:uid="{246FCBC7-0806-4EC2-A6F1-93C7F693A322}"/>
    <cellStyle name="Input 3 2 2 2 8" xfId="7665" xr:uid="{7BEDF9F8-ECF9-499A-8227-C230AE93849A}"/>
    <cellStyle name="Input 3 2 2 2 8 2" xfId="14275" xr:uid="{1DB4917C-654C-4661-BB09-CFF50EA5D669}"/>
    <cellStyle name="Input 3 2 2 2 9" xfId="10037" xr:uid="{6D7266D2-0F3A-4D58-8295-75DFC2292285}"/>
    <cellStyle name="Input 3 2 2 2 9 2" xfId="16232" xr:uid="{BC9EF7BB-5C65-4C32-98AC-E15B5DF64648}"/>
    <cellStyle name="Input 3 2 2 3" xfId="2135" xr:uid="{00000000-0005-0000-0000-00004F010000}"/>
    <cellStyle name="Input 3 2 2 3 10" xfId="10133" xr:uid="{82A51380-93F4-4271-8C4D-5E77DCDF9F65}"/>
    <cellStyle name="Input 3 2 2 3 10 2" xfId="16328" xr:uid="{519C70AB-965A-4E6F-A216-76DB3D3F74E9}"/>
    <cellStyle name="Input 3 2 2 3 11" xfId="5065" xr:uid="{FAE3AA9F-C4E9-4DBF-BDFF-6CB708FF8F1C}"/>
    <cellStyle name="Input 3 2 2 3 12" xfId="12598" xr:uid="{4FEBDE10-5C67-468A-B3E0-B3A1244AD7E7}"/>
    <cellStyle name="Input 3 2 2 3 2" xfId="2739" xr:uid="{00000000-0005-0000-0000-000050010000}"/>
    <cellStyle name="Input 3 2 2 3 2 2" xfId="8735" xr:uid="{0675F921-BF0A-476D-9799-D1A3A1E18E95}"/>
    <cellStyle name="Input 3 2 2 3 2 2 2" xfId="14930" xr:uid="{A4CD2335-05C5-455D-ABDE-1D42D367AAD8}"/>
    <cellStyle name="Input 3 2 2 3 2 3" xfId="10893" xr:uid="{63DA10B4-FB8F-4999-8BD9-989D617C65BB}"/>
    <cellStyle name="Input 3 2 2 3 2 3 2" xfId="17088" xr:uid="{A1DDD5A2-E86D-4890-B13C-4D3F686CF436}"/>
    <cellStyle name="Input 3 2 2 3 2 4" xfId="11712" xr:uid="{7A9F961F-7BDE-48EA-A251-C1DF94A6BFFB}"/>
    <cellStyle name="Input 3 2 2 3 2 4 2" xfId="17907" xr:uid="{AD8E189F-B9E2-45A6-B8C6-1F1A9CE0FE52}"/>
    <cellStyle name="Input 3 2 2 3 2 5" xfId="5669" xr:uid="{E56310AC-859D-436B-A53F-ABD3978DE64E}"/>
    <cellStyle name="Input 3 2 2 3 2 6" xfId="13202" xr:uid="{24219BAD-E2C9-4771-9E7B-70DE18112BED}"/>
    <cellStyle name="Input 3 2 2 3 3" xfId="2849" xr:uid="{00000000-0005-0000-0000-000051010000}"/>
    <cellStyle name="Input 3 2 2 3 3 2" xfId="8845" xr:uid="{B28AB3F1-EA15-4535-A26F-3450A5A13FBA}"/>
    <cellStyle name="Input 3 2 2 3 3 2 2" xfId="15040" xr:uid="{2B0E81EA-6464-471C-8336-A9B5B53DF09E}"/>
    <cellStyle name="Input 3 2 2 3 3 3" xfId="11003" xr:uid="{A981C431-871C-4195-8EF0-CF31101AC0D2}"/>
    <cellStyle name="Input 3 2 2 3 3 3 2" xfId="17198" xr:uid="{5533D963-28A6-49FE-B5E3-CB95D2DA7644}"/>
    <cellStyle name="Input 3 2 2 3 3 4" xfId="6289" xr:uid="{FBB8FDB9-16C1-4C03-997A-546A7284B4AF}"/>
    <cellStyle name="Input 3 2 2 3 3 4 2" xfId="13810" xr:uid="{6F75F027-3E8C-4995-98DA-C94DA0EA4EAC}"/>
    <cellStyle name="Input 3 2 2 3 3 5" xfId="5779" xr:uid="{C2FB9E86-E10D-454D-83EA-6796A5051E2C}"/>
    <cellStyle name="Input 3 2 2 3 3 6" xfId="13312" xr:uid="{24AB67A1-E8FC-42E6-95FB-FA53CF09EECE}"/>
    <cellStyle name="Input 3 2 2 3 4" xfId="2953" xr:uid="{00000000-0005-0000-0000-000052010000}"/>
    <cellStyle name="Input 3 2 2 3 4 2" xfId="8949" xr:uid="{B2197C14-F8DD-437E-B35A-3701DD669B74}"/>
    <cellStyle name="Input 3 2 2 3 4 2 2" xfId="15144" xr:uid="{293FCFC3-58B6-4182-AE6B-6635AA6DC945}"/>
    <cellStyle name="Input 3 2 2 3 4 3" xfId="11107" xr:uid="{ABD6BD7F-30ED-4E31-AEE6-9A415AB0B3BA}"/>
    <cellStyle name="Input 3 2 2 3 4 3 2" xfId="17302" xr:uid="{DD34E8CB-D955-4BB8-8A63-D62CCA05B0FF}"/>
    <cellStyle name="Input 3 2 2 3 4 4" xfId="9287" xr:uid="{D8B70BCF-BB2C-42C1-9CC9-37F212FC4530}"/>
    <cellStyle name="Input 3 2 2 3 4 4 2" xfId="15482" xr:uid="{4412BD5E-75E2-4233-8B6A-AF50DB9322AD}"/>
    <cellStyle name="Input 3 2 2 3 4 5" xfId="5883" xr:uid="{882B0156-E761-43E2-8ADB-C4BB2F1F20A8}"/>
    <cellStyle name="Input 3 2 2 3 4 6" xfId="13416" xr:uid="{F4965877-25EE-4CE8-88CE-A81D75F4F3D8}"/>
    <cellStyle name="Input 3 2 2 3 5" xfId="3076" xr:uid="{00000000-0005-0000-0000-000053010000}"/>
    <cellStyle name="Input 3 2 2 3 5 2" xfId="9072" xr:uid="{D74F566A-085B-487A-9A80-5D2EF4792343}"/>
    <cellStyle name="Input 3 2 2 3 5 2 2" xfId="15267" xr:uid="{C7341D57-46A9-4AA0-8A84-A08DEE89F6FF}"/>
    <cellStyle name="Input 3 2 2 3 5 3" xfId="11230" xr:uid="{5F2C2374-58F8-4C07-9405-8F52EE2E1DAD}"/>
    <cellStyle name="Input 3 2 2 3 5 3 2" xfId="17425" xr:uid="{8B9D1C5B-FD4A-4B31-8F9E-673FE5DA494F}"/>
    <cellStyle name="Input 3 2 2 3 5 4" xfId="9773" xr:uid="{0B2ECB1A-73A8-44DF-9342-A4435B229F24}"/>
    <cellStyle name="Input 3 2 2 3 5 4 2" xfId="15968" xr:uid="{7E0B4738-7AFF-43D0-B13B-F9C2A01DD8EC}"/>
    <cellStyle name="Input 3 2 2 3 5 5" xfId="6006" xr:uid="{FEB36D08-D2D7-4DC2-A93D-F01CE5D718E3}"/>
    <cellStyle name="Input 3 2 2 3 5 6" xfId="13539" xr:uid="{D1D498AF-4BF9-49E5-BD20-9F495DBD8106}"/>
    <cellStyle name="Input 3 2 2 3 6" xfId="2287" xr:uid="{00000000-0005-0000-0000-000054010000}"/>
    <cellStyle name="Input 3 2 2 3 6 2" xfId="8283" xr:uid="{D9C85126-7818-4F7A-899B-885D853ED534}"/>
    <cellStyle name="Input 3 2 2 3 6 2 2" xfId="14478" xr:uid="{74F1BC5B-467B-458D-9AE7-E7C249EAA8BE}"/>
    <cellStyle name="Input 3 2 2 3 6 3" xfId="10441" xr:uid="{46155555-20CA-49DC-ADB5-BF5D90F632A9}"/>
    <cellStyle name="Input 3 2 2 3 6 3 2" xfId="16636" xr:uid="{A4A4B984-DC7E-4AF5-AB60-6B5DA67C7B10}"/>
    <cellStyle name="Input 3 2 2 3 6 4" xfId="9425" xr:uid="{FF092C6F-AB27-446E-A923-6C44BCFE37B1}"/>
    <cellStyle name="Input 3 2 2 3 6 4 2" xfId="15620" xr:uid="{70F19235-3693-4BEB-B6AC-1C4FC5CA1FAA}"/>
    <cellStyle name="Input 3 2 2 3 6 5" xfId="5217" xr:uid="{CCFDB872-2343-4997-BE13-B7F7C985FDE7}"/>
    <cellStyle name="Input 3 2 2 3 6 6" xfId="12750" xr:uid="{C0737BA5-313C-4BF7-AF00-22238AC1B321}"/>
    <cellStyle name="Input 3 2 2 3 7" xfId="3225" xr:uid="{00000000-0005-0000-0000-000055010000}"/>
    <cellStyle name="Input 3 2 2 3 7 2" xfId="9221" xr:uid="{06780FE7-D822-4633-8E1E-0F41D265F310}"/>
    <cellStyle name="Input 3 2 2 3 7 2 2" xfId="15416" xr:uid="{7276773B-4F57-4469-906B-213E959970B5}"/>
    <cellStyle name="Input 3 2 2 3 7 3" xfId="11379" xr:uid="{AA13CF97-9E94-483E-AAD9-37639DD0A2E3}"/>
    <cellStyle name="Input 3 2 2 3 7 3 2" xfId="17574" xr:uid="{04226A27-D398-4C86-B78C-635ADDE6AE20}"/>
    <cellStyle name="Input 3 2 2 3 7 4" xfId="11517" xr:uid="{692A422D-4804-4699-B639-A363C816305F}"/>
    <cellStyle name="Input 3 2 2 3 7 4 2" xfId="17712" xr:uid="{C81A185E-96C5-43A1-89C8-83CCD938BAED}"/>
    <cellStyle name="Input 3 2 2 3 7 5" xfId="6155" xr:uid="{DBF1BA47-570D-429D-8D35-664F97295302}"/>
    <cellStyle name="Input 3 2 2 3 7 6" xfId="13688" xr:uid="{0FB1D10D-F7D5-4679-931F-E462554E50F2}"/>
    <cellStyle name="Input 3 2 2 3 8" xfId="8131" xr:uid="{02F571C0-9324-42B5-9FA0-60AFE9850937}"/>
    <cellStyle name="Input 3 2 2 3 8 2" xfId="14326" xr:uid="{F9BDDAD0-062C-4251-B8C0-82CADF0C2678}"/>
    <cellStyle name="Input 3 2 2 3 9" xfId="10289" xr:uid="{4EF3CA6B-831A-4669-97FF-CF9D295CF5F9}"/>
    <cellStyle name="Input 3 2 2 3 9 2" xfId="16484" xr:uid="{8F9C3922-53A4-4490-AACD-104C0875E5B7}"/>
    <cellStyle name="Input 3 2 2 4" xfId="2126" xr:uid="{00000000-0005-0000-0000-000056010000}"/>
    <cellStyle name="Input 3 2 2 4 10" xfId="10149" xr:uid="{5875FC14-B2E7-4166-89F7-A66993749168}"/>
    <cellStyle name="Input 3 2 2 4 10 2" xfId="16344" xr:uid="{392FD852-15A2-4FEF-ADA3-85F260F6DF02}"/>
    <cellStyle name="Input 3 2 2 4 11" xfId="5056" xr:uid="{BEF4E7CF-1777-4890-9FF7-12D1A45A5C07}"/>
    <cellStyle name="Input 3 2 2 4 12" xfId="12589" xr:uid="{B6A0B5C2-F1AD-4DC6-B891-A7EA19FF3E73}"/>
    <cellStyle name="Input 3 2 2 4 2" xfId="2730" xr:uid="{00000000-0005-0000-0000-000057010000}"/>
    <cellStyle name="Input 3 2 2 4 2 2" xfId="8726" xr:uid="{01CB5A1B-A80C-47AF-AE0E-3A20FAD54497}"/>
    <cellStyle name="Input 3 2 2 4 2 2 2" xfId="14921" xr:uid="{5F7E502E-ACF6-4B2F-BA34-D098114D0076}"/>
    <cellStyle name="Input 3 2 2 4 2 3" xfId="10884" xr:uid="{5B2D2121-4277-48BB-A7A9-E2FBD98738B8}"/>
    <cellStyle name="Input 3 2 2 4 2 3 2" xfId="17079" xr:uid="{5B3A5659-7CA0-4F7E-AF26-B497F2F95E04}"/>
    <cellStyle name="Input 3 2 2 4 2 4" xfId="12161" xr:uid="{D2138C4E-E883-4EFB-B019-E2051249B586}"/>
    <cellStyle name="Input 3 2 2 4 2 4 2" xfId="18356" xr:uid="{346BD664-1495-4777-B105-B401128BE28F}"/>
    <cellStyle name="Input 3 2 2 4 2 5" xfId="5660" xr:uid="{56F07869-6691-485C-8310-7BAD3881A1DA}"/>
    <cellStyle name="Input 3 2 2 4 2 6" xfId="13193" xr:uid="{D174BF25-6333-411D-9224-489507E5330D}"/>
    <cellStyle name="Input 3 2 2 4 3" xfId="2840" xr:uid="{00000000-0005-0000-0000-000058010000}"/>
    <cellStyle name="Input 3 2 2 4 3 2" xfId="8836" xr:uid="{579D1916-6011-4BFD-8857-C8462BF6F11E}"/>
    <cellStyle name="Input 3 2 2 4 3 2 2" xfId="15031" xr:uid="{E190213D-87BF-4978-BEEF-F13D1D711A9D}"/>
    <cellStyle name="Input 3 2 2 4 3 3" xfId="10994" xr:uid="{3DBC1A6D-DAC1-454A-AE8C-539C703B554C}"/>
    <cellStyle name="Input 3 2 2 4 3 3 2" xfId="17189" xr:uid="{F54BFCDF-2832-4003-BFD9-91EEDD9E9320}"/>
    <cellStyle name="Input 3 2 2 4 3 4" xfId="11694" xr:uid="{96F6C782-6561-498A-9B33-61450C75453A}"/>
    <cellStyle name="Input 3 2 2 4 3 4 2" xfId="17889" xr:uid="{5D05391A-858C-4FFE-B9D3-083316A8B173}"/>
    <cellStyle name="Input 3 2 2 4 3 5" xfId="5770" xr:uid="{6B60377D-7C95-49A4-919C-031F7E64AEB0}"/>
    <cellStyle name="Input 3 2 2 4 3 6" xfId="13303" xr:uid="{9AD3829D-99FB-424C-B806-5A9C3F98DF8F}"/>
    <cellStyle name="Input 3 2 2 4 4" xfId="2944" xr:uid="{00000000-0005-0000-0000-000059010000}"/>
    <cellStyle name="Input 3 2 2 4 4 2" xfId="8940" xr:uid="{EDAA57AC-04A1-4F62-BB8E-B7A5AF84F35E}"/>
    <cellStyle name="Input 3 2 2 4 4 2 2" xfId="15135" xr:uid="{E5759273-C6F5-4664-91EF-6515E746FAEF}"/>
    <cellStyle name="Input 3 2 2 4 4 3" xfId="11098" xr:uid="{C8F5C176-9423-4C11-8216-5F31B07A5891}"/>
    <cellStyle name="Input 3 2 2 4 4 3 2" xfId="17293" xr:uid="{35608CFE-126A-4789-BF7A-E5BA9775EF44}"/>
    <cellStyle name="Input 3 2 2 4 4 4" xfId="12060" xr:uid="{A401F892-186A-459F-8594-8A216B1CAC28}"/>
    <cellStyle name="Input 3 2 2 4 4 4 2" xfId="18255" xr:uid="{9AB756DC-BCC9-4E4D-B451-20FC18B74D51}"/>
    <cellStyle name="Input 3 2 2 4 4 5" xfId="5874" xr:uid="{BE392DBE-DCD7-4480-97C9-EA614E8A6A14}"/>
    <cellStyle name="Input 3 2 2 4 4 6" xfId="13407" xr:uid="{CF01DD10-0DF4-429D-BF5C-245EB838DFCE}"/>
    <cellStyle name="Input 3 2 2 4 5" xfId="3067" xr:uid="{00000000-0005-0000-0000-00005A010000}"/>
    <cellStyle name="Input 3 2 2 4 5 2" xfId="9063" xr:uid="{13EA4C25-8002-457E-AE0C-C2E26ECCF713}"/>
    <cellStyle name="Input 3 2 2 4 5 2 2" xfId="15258" xr:uid="{3D44E57E-0949-4E88-9848-37148D24AE53}"/>
    <cellStyle name="Input 3 2 2 4 5 3" xfId="11221" xr:uid="{096D934B-5AC7-424D-9846-0167E6A88C84}"/>
    <cellStyle name="Input 3 2 2 4 5 3 2" xfId="17416" xr:uid="{599608BA-8B2B-421C-979F-E50498574873}"/>
    <cellStyle name="Input 3 2 2 4 5 4" xfId="11778" xr:uid="{47B937C3-9555-45D3-9A15-6E78354EAF5D}"/>
    <cellStyle name="Input 3 2 2 4 5 4 2" xfId="17973" xr:uid="{493CCCF5-4873-4277-AB31-7FE780EE3A6A}"/>
    <cellStyle name="Input 3 2 2 4 5 5" xfId="5997" xr:uid="{A0D24051-DD98-4A6F-80E5-2C967F9FDB90}"/>
    <cellStyle name="Input 3 2 2 4 5 6" xfId="13530" xr:uid="{FBB2A700-E50F-4DD0-8838-7127FB372B67}"/>
    <cellStyle name="Input 3 2 2 4 6" xfId="2530" xr:uid="{00000000-0005-0000-0000-00005B010000}"/>
    <cellStyle name="Input 3 2 2 4 6 2" xfId="8526" xr:uid="{C1D63F8A-C567-4571-A038-3FD3DF0535D5}"/>
    <cellStyle name="Input 3 2 2 4 6 2 2" xfId="14721" xr:uid="{409C157D-AD56-46F2-9470-699E729BB1B3}"/>
    <cellStyle name="Input 3 2 2 4 6 3" xfId="10684" xr:uid="{3723D66B-8214-4A8D-9B93-4DA9A516F523}"/>
    <cellStyle name="Input 3 2 2 4 6 3 2" xfId="16879" xr:uid="{704E1405-9EA4-4B56-9D9B-75EC961241A6}"/>
    <cellStyle name="Input 3 2 2 4 6 4" xfId="10013" xr:uid="{11953BE9-9BAC-4299-879D-2112B4B7281E}"/>
    <cellStyle name="Input 3 2 2 4 6 4 2" xfId="16208" xr:uid="{88E98B2C-65B2-4BD9-958C-E1C8694BF3D6}"/>
    <cellStyle name="Input 3 2 2 4 6 5" xfId="5460" xr:uid="{923B4900-E58F-4484-8D21-BC3401895567}"/>
    <cellStyle name="Input 3 2 2 4 6 6" xfId="12993" xr:uid="{C7292745-8253-4873-817A-0E024B71906C}"/>
    <cellStyle name="Input 3 2 2 4 7" xfId="3216" xr:uid="{00000000-0005-0000-0000-00005C010000}"/>
    <cellStyle name="Input 3 2 2 4 7 2" xfId="9212" xr:uid="{8C352BD2-ECB3-4ABC-A63F-ABBFFDBA20FA}"/>
    <cellStyle name="Input 3 2 2 4 7 2 2" xfId="15407" xr:uid="{2DB0F721-440A-4D3C-BBB8-501C02637A99}"/>
    <cellStyle name="Input 3 2 2 4 7 3" xfId="11370" xr:uid="{797FD6E4-A684-487F-8102-7D0B89077452}"/>
    <cellStyle name="Input 3 2 2 4 7 3 2" xfId="17565" xr:uid="{7F138515-E5DE-44A0-B1D0-C5B976F65545}"/>
    <cellStyle name="Input 3 2 2 4 7 4" xfId="11925" xr:uid="{D99B804C-F10E-4C24-9CD7-D73B3C8EC07E}"/>
    <cellStyle name="Input 3 2 2 4 7 4 2" xfId="18120" xr:uid="{05DF0EEA-A237-4316-8D6B-F3D1C0088429}"/>
    <cellStyle name="Input 3 2 2 4 7 5" xfId="6146" xr:uid="{E9CC7EFF-B6C0-4B8C-989B-911C98F4E44F}"/>
    <cellStyle name="Input 3 2 2 4 7 6" xfId="13679" xr:uid="{E6407FE8-7B0C-4A11-B5C7-B91266559713}"/>
    <cellStyle name="Input 3 2 2 4 8" xfId="8122" xr:uid="{60F1A648-7839-4E24-81B9-D1A37F0F7C81}"/>
    <cellStyle name="Input 3 2 2 4 8 2" xfId="14317" xr:uid="{EAB57BE3-DC3C-4912-B8AE-616AADF74E9C}"/>
    <cellStyle name="Input 3 2 2 4 9" xfId="10280" xr:uid="{68B9526B-366F-4B8B-A19D-BA0363B61281}"/>
    <cellStyle name="Input 3 2 2 4 9 2" xfId="16475" xr:uid="{6AAD34D7-FEB6-4FBC-A970-7B7BECC0E388}"/>
    <cellStyle name="Input 3 2 2 5" xfId="1235" xr:uid="{00000000-0005-0000-0000-00005D010000}"/>
    <cellStyle name="Input 3 2 2 5 2" xfId="7232" xr:uid="{4A681E7A-2255-4AA3-83B5-F05DE8DF291E}"/>
    <cellStyle name="Input 3 2 2 5 2 2" xfId="14176" xr:uid="{F86647DA-5343-495E-A930-7333463F55F2}"/>
    <cellStyle name="Input 3 2 2 5 3" xfId="9792" xr:uid="{8CB62AA5-0FF6-4A37-8C78-F8973BCBD8A0}"/>
    <cellStyle name="Input 3 2 2 5 3 2" xfId="15987" xr:uid="{07CE7786-A825-4E14-9578-E77E509C86DC}"/>
    <cellStyle name="Input 3 2 2 5 4" xfId="11617" xr:uid="{7103E27C-7856-4E47-A7ED-BFDD0BD7376E}"/>
    <cellStyle name="Input 3 2 2 5 4 2" xfId="17812" xr:uid="{DD138304-1FE5-450B-8ACB-5E01B50E7996}"/>
    <cellStyle name="Input 3 2 2 5 5" xfId="4169" xr:uid="{4D0C2CB5-B7BE-4F9D-8C03-FA24ED4725B7}"/>
    <cellStyle name="Input 3 2 2 5 6" xfId="12451" xr:uid="{C43D9AC1-7B3B-4F22-B767-BF8A84795330}"/>
    <cellStyle name="Input 3 2 2 6" xfId="2313" xr:uid="{00000000-0005-0000-0000-00005E010000}"/>
    <cellStyle name="Input 3 2 2 6 2" xfId="8309" xr:uid="{E525CC74-6701-4174-87AD-B63F8A1D6D96}"/>
    <cellStyle name="Input 3 2 2 6 2 2" xfId="14504" xr:uid="{87B1FC6C-A590-4E1A-9576-1D90B33B2A5C}"/>
    <cellStyle name="Input 3 2 2 6 3" xfId="10467" xr:uid="{3AFF8ED9-6570-4D2D-8705-B1867DD4CBA2}"/>
    <cellStyle name="Input 3 2 2 6 3 2" xfId="16662" xr:uid="{20AA96D6-927D-4F1A-8935-6668B43A7573}"/>
    <cellStyle name="Input 3 2 2 6 4" xfId="9769" xr:uid="{1E52B584-D346-4803-93E8-7F8FD5BAC498}"/>
    <cellStyle name="Input 3 2 2 6 4 2" xfId="15964" xr:uid="{FF7A3052-980B-40F8-82D1-7B69396996A7}"/>
    <cellStyle name="Input 3 2 2 6 5" xfId="5243" xr:uid="{0699EDEF-8333-4BED-A4DE-33FC563B89E1}"/>
    <cellStyle name="Input 3 2 2 6 6" xfId="12776" xr:uid="{D1E139B4-1ACB-4D47-B623-324C04F60B8C}"/>
    <cellStyle name="Input 3 2 2 7" xfId="2396" xr:uid="{00000000-0005-0000-0000-00005F010000}"/>
    <cellStyle name="Input 3 2 2 7 2" xfId="8392" xr:uid="{69E9C78E-CAF2-42AB-AABB-4101A5ED001C}"/>
    <cellStyle name="Input 3 2 2 7 2 2" xfId="14587" xr:uid="{51F60919-9939-4AA9-88C7-3EBCBD3F7523}"/>
    <cellStyle name="Input 3 2 2 7 3" xfId="10550" xr:uid="{2837E6E7-226D-4C7E-A7B4-28AB3B23EFF9}"/>
    <cellStyle name="Input 3 2 2 7 3 2" xfId="16745" xr:uid="{2367363A-B828-4F00-BE7F-02A058EE6E5B}"/>
    <cellStyle name="Input 3 2 2 7 4" xfId="6213" xr:uid="{D83C90FC-E649-4566-A01F-DEBF0C11B0E5}"/>
    <cellStyle name="Input 3 2 2 7 4 2" xfId="13746" xr:uid="{4E731E03-EA97-4E82-9E12-7429B04B82C3}"/>
    <cellStyle name="Input 3 2 2 7 5" xfId="5326" xr:uid="{4CF33718-CBF6-474E-AE04-07C502F744D9}"/>
    <cellStyle name="Input 3 2 2 7 6" xfId="12859" xr:uid="{85B4192B-89DA-4A9C-B7A1-6AA63704342D}"/>
    <cellStyle name="Input 3 2 2 8" xfId="822" xr:uid="{00000000-0005-0000-0000-000060010000}"/>
    <cellStyle name="Input 3 2 2 8 2" xfId="6819" xr:uid="{6CF0A62E-6364-451C-A88A-795D02D20CA0}"/>
    <cellStyle name="Input 3 2 2 8 2 2" xfId="14011" xr:uid="{183C2DF0-2DE3-4313-8A43-B63F045B49ED}"/>
    <cellStyle name="Input 3 2 2 8 3" xfId="9502" xr:uid="{5D83C1BC-783C-45AB-AED5-C1DBF95A87CF}"/>
    <cellStyle name="Input 3 2 2 8 3 2" xfId="15697" xr:uid="{96D301BC-A31F-420B-911B-02EBA926A8F6}"/>
    <cellStyle name="Input 3 2 2 8 4" xfId="9869" xr:uid="{6D93A3A3-EA32-4D99-BE4F-2EFC5E9E87F4}"/>
    <cellStyle name="Input 3 2 2 8 4 2" xfId="16064" xr:uid="{C67A185E-DD9B-41BD-8AAF-2F1291B30B16}"/>
    <cellStyle name="Input 3 2 2 8 5" xfId="3756" xr:uid="{10B64A1A-BE81-4A37-9E2C-EE7719107DF2}"/>
    <cellStyle name="Input 3 2 2 8 6" xfId="12286" xr:uid="{372D39D3-D2F8-4989-9726-F1CCA321D527}"/>
    <cellStyle name="Input 3 2 2 9" xfId="6662" xr:uid="{F1C1F5F9-247F-417B-B46D-1ED1C862584B}"/>
    <cellStyle name="Input 3 2 2 9 2" xfId="13940" xr:uid="{45840D4A-6166-47B2-8C32-C7AAFA8BAC94}"/>
    <cellStyle name="Input 3 2 3" xfId="1455" xr:uid="{00000000-0005-0000-0000-000061010000}"/>
    <cellStyle name="Input 3 2 3 10" xfId="11726" xr:uid="{F5CB8A60-D292-4768-9FF1-A389AB80BC74}"/>
    <cellStyle name="Input 3 2 3 10 2" xfId="17921" xr:uid="{30CD9241-F2EE-40F4-8650-B391DF3BA196}"/>
    <cellStyle name="Input 3 2 3 11" xfId="4389" xr:uid="{6077F7B8-E73E-4C8F-8C0A-AC145CB40DF8}"/>
    <cellStyle name="Input 3 2 3 12" xfId="12504" xr:uid="{ECAD2E74-1C5F-4E15-A921-0BB5A4A08687}"/>
    <cellStyle name="Input 3 2 3 2" xfId="809" xr:uid="{00000000-0005-0000-0000-000062010000}"/>
    <cellStyle name="Input 3 2 3 2 2" xfId="6806" xr:uid="{02CE592D-7159-463E-9A0A-7D8E4C0FBB11}"/>
    <cellStyle name="Input 3 2 3 2 2 2" xfId="13999" xr:uid="{4ACFACB4-3C9B-4C4B-90FE-D3AC7F73CEF5}"/>
    <cellStyle name="Input 3 2 3 2 3" xfId="9490" xr:uid="{B289D23D-7898-475B-9155-9C5B73E36FB7}"/>
    <cellStyle name="Input 3 2 3 2 3 2" xfId="15685" xr:uid="{55D61A1E-9FAC-4EEF-BC31-F863126E177E}"/>
    <cellStyle name="Input 3 2 3 2 4" xfId="10233" xr:uid="{89CBAE5D-2080-45E9-AA0C-4154DEAEB95F}"/>
    <cellStyle name="Input 3 2 3 2 4 2" xfId="16428" xr:uid="{03272885-81EA-4B41-9444-6CE2E66C8260}"/>
    <cellStyle name="Input 3 2 3 2 5" xfId="3743" xr:uid="{99DCF53A-3F1D-4F8E-8A90-63A41E55C2FC}"/>
    <cellStyle name="Input 3 2 3 2 6" xfId="12274" xr:uid="{BDE64797-705F-40EC-BDC8-7F1F6CF8C40A}"/>
    <cellStyle name="Input 3 2 3 3" xfId="2503" xr:uid="{00000000-0005-0000-0000-000063010000}"/>
    <cellStyle name="Input 3 2 3 3 2" xfId="8499" xr:uid="{EE15FE51-6B5D-4AF5-92FA-6FBE3033778A}"/>
    <cellStyle name="Input 3 2 3 3 2 2" xfId="14694" xr:uid="{3FCB3068-3455-4C4F-B45B-EF70E91528F9}"/>
    <cellStyle name="Input 3 2 3 3 3" xfId="10657" xr:uid="{C7E6DB2D-F4CB-45A3-9325-A6B659B9AFAA}"/>
    <cellStyle name="Input 3 2 3 3 3 2" xfId="16852" xr:uid="{4D0A335A-25A5-4D5D-8B6D-1C31092A2596}"/>
    <cellStyle name="Input 3 2 3 3 4" xfId="12142" xr:uid="{19D4B7A8-342F-4339-9146-775EDEBEF414}"/>
    <cellStyle name="Input 3 2 3 3 4 2" xfId="18337" xr:uid="{F4CBDC92-EF04-4A0E-B80B-921545606F46}"/>
    <cellStyle name="Input 3 2 3 3 5" xfId="5433" xr:uid="{708403F5-4286-4B14-B7F9-59D6F0968DA0}"/>
    <cellStyle name="Input 3 2 3 3 6" xfId="12966" xr:uid="{AF7524ED-49A2-437F-BC2C-B9C0E717C3B8}"/>
    <cellStyle name="Input 3 2 3 4" xfId="2782" xr:uid="{00000000-0005-0000-0000-000064010000}"/>
    <cellStyle name="Input 3 2 3 4 2" xfId="8778" xr:uid="{3F1ACE85-6F97-4EA5-8211-A9703ACA1316}"/>
    <cellStyle name="Input 3 2 3 4 2 2" xfId="14973" xr:uid="{DAC56FDE-3D87-4C4C-8633-5180252DBD97}"/>
    <cellStyle name="Input 3 2 3 4 3" xfId="10936" xr:uid="{302363D2-E902-40C2-9742-AB6A629DEE61}"/>
    <cellStyle name="Input 3 2 3 4 3 2" xfId="17131" xr:uid="{F2E5EF60-091E-46AF-80A6-8D26CF02EA9C}"/>
    <cellStyle name="Input 3 2 3 4 4" xfId="11920" xr:uid="{FE9D5BAD-FC90-4E81-91B1-85249E03CC96}"/>
    <cellStyle name="Input 3 2 3 4 4 2" xfId="18115" xr:uid="{6978AC9B-D4CD-4308-9ABD-9736E1B1001E}"/>
    <cellStyle name="Input 3 2 3 4 5" xfId="5712" xr:uid="{E8BAE6CA-964F-44F1-A9D1-4DBEBD26881A}"/>
    <cellStyle name="Input 3 2 3 4 6" xfId="13245" xr:uid="{6506E497-BCF1-49C6-B736-2D8B65EF9BBD}"/>
    <cellStyle name="Input 3 2 3 5" xfId="2286" xr:uid="{00000000-0005-0000-0000-000065010000}"/>
    <cellStyle name="Input 3 2 3 5 2" xfId="8282" xr:uid="{CA0EB766-72E0-4A7A-B6F5-A00275AF20AB}"/>
    <cellStyle name="Input 3 2 3 5 2 2" xfId="14477" xr:uid="{27A1A6E8-D6F9-4088-93CA-F2ACA8C3D0C7}"/>
    <cellStyle name="Input 3 2 3 5 3" xfId="10440" xr:uid="{A44C80CB-2C85-45D1-ADE9-F01980BD35EE}"/>
    <cellStyle name="Input 3 2 3 5 3 2" xfId="16635" xr:uid="{1C20911E-6F90-4DA7-ADB9-076FE52DE3B9}"/>
    <cellStyle name="Input 3 2 3 5 4" xfId="11640" xr:uid="{4B6F2F1E-696A-4EC7-A23E-34721FE46983}"/>
    <cellStyle name="Input 3 2 3 5 4 2" xfId="17835" xr:uid="{149BFFF4-5EA6-48F7-B460-37BCFD8BC472}"/>
    <cellStyle name="Input 3 2 3 5 5" xfId="5216" xr:uid="{10089C9E-63E2-4BC1-A8A2-B2F4E2B47AFE}"/>
    <cellStyle name="Input 3 2 3 5 6" xfId="12749" xr:uid="{83A6BEC7-026B-4DE6-9D61-DE6906DAAA74}"/>
    <cellStyle name="Input 3 2 3 6" xfId="2471" xr:uid="{00000000-0005-0000-0000-000066010000}"/>
    <cellStyle name="Input 3 2 3 6 2" xfId="8467" xr:uid="{EA52A3CA-3980-47EB-8874-42184EA189CC}"/>
    <cellStyle name="Input 3 2 3 6 2 2" xfId="14662" xr:uid="{CF44AF09-FF0A-413D-8B19-8FBEAE934466}"/>
    <cellStyle name="Input 3 2 3 6 3" xfId="10625" xr:uid="{E660DD99-A6BE-4627-8430-76499A49D9AE}"/>
    <cellStyle name="Input 3 2 3 6 3 2" xfId="16820" xr:uid="{8D222B14-0F75-4F2A-8E0B-A4202F4B09BA}"/>
    <cellStyle name="Input 3 2 3 6 4" xfId="11779" xr:uid="{5D103A50-A122-4531-AD47-6D5F2CA9890C}"/>
    <cellStyle name="Input 3 2 3 6 4 2" xfId="17974" xr:uid="{B43C39C4-18ED-4892-B079-A17E50D9C6C9}"/>
    <cellStyle name="Input 3 2 3 6 5" xfId="5401" xr:uid="{1AFC257E-BD12-4CC3-A027-382806814B95}"/>
    <cellStyle name="Input 3 2 3 6 6" xfId="12934" xr:uid="{04BAE13E-598E-4AC8-BC6C-2E993C8BDA7F}"/>
    <cellStyle name="Input 3 2 3 7" xfId="2888" xr:uid="{00000000-0005-0000-0000-000067010000}"/>
    <cellStyle name="Input 3 2 3 7 2" xfId="8884" xr:uid="{F50E345F-6A75-4967-9FA7-E31A13DE2EE4}"/>
    <cellStyle name="Input 3 2 3 7 2 2" xfId="15079" xr:uid="{0E4D31F2-DE7D-4779-A86D-6DC5E68CAD9F}"/>
    <cellStyle name="Input 3 2 3 7 3" xfId="11042" xr:uid="{4A25CEC5-5B19-430D-B918-C5ED00530BF8}"/>
    <cellStyle name="Input 3 2 3 7 3 2" xfId="17237" xr:uid="{5AF1314A-AA1C-429A-85E0-6618D76763CA}"/>
    <cellStyle name="Input 3 2 3 7 4" xfId="11642" xr:uid="{15386F7A-1232-4E3A-BAA6-5FCB41A8A19F}"/>
    <cellStyle name="Input 3 2 3 7 4 2" xfId="17837" xr:uid="{829D01FA-455C-40AA-9F44-5D40690ED7BD}"/>
    <cellStyle name="Input 3 2 3 7 5" xfId="5818" xr:uid="{5E025C67-D052-48FB-8E58-91458EEDB908}"/>
    <cellStyle name="Input 3 2 3 7 6" xfId="13351" xr:uid="{3F950D26-A2D3-4EC4-8360-E795CED01616}"/>
    <cellStyle name="Input 3 2 3 8" xfId="7452" xr:uid="{6497023A-3D0A-423C-851C-9A6AF047A01B}"/>
    <cellStyle name="Input 3 2 3 8 2" xfId="14229" xr:uid="{9E619A29-97B5-4A3C-902E-10C2E65CACC7}"/>
    <cellStyle name="Input 3 2 3 9" xfId="9915" xr:uid="{3A6C7228-8B33-4BD3-A1D8-73233E9DD287}"/>
    <cellStyle name="Input 3 2 3 9 2" xfId="16110" xr:uid="{BDEEB08B-5CB1-46E2-8CEE-6547302D01F0}"/>
    <cellStyle name="Input 3 2 4" xfId="1388" xr:uid="{00000000-0005-0000-0000-000068010000}"/>
    <cellStyle name="Input 3 2 4 10" xfId="11700" xr:uid="{1121F1C6-43A2-4B77-82D6-5F1DD54323AF}"/>
    <cellStyle name="Input 3 2 4 10 2" xfId="17895" xr:uid="{3E666F5E-C5B6-411D-A6A2-993FDA72594B}"/>
    <cellStyle name="Input 3 2 4 11" xfId="4322" xr:uid="{02B35DC3-E1F0-4946-B81E-EE7E869C3EFF}"/>
    <cellStyle name="Input 3 2 4 12" xfId="12494" xr:uid="{6B2E6B0F-78D6-4EEA-9F3C-BC82CEEF8AAF}"/>
    <cellStyle name="Input 3 2 4 2" xfId="803" xr:uid="{00000000-0005-0000-0000-000069010000}"/>
    <cellStyle name="Input 3 2 4 2 2" xfId="6800" xr:uid="{BA5760F6-B68E-4211-9CA8-3B611EBE8456}"/>
    <cellStyle name="Input 3 2 4 2 2 2" xfId="13993" xr:uid="{28AABF62-E495-4528-8418-DEF84418112D}"/>
    <cellStyle name="Input 3 2 4 2 3" xfId="9484" xr:uid="{9B1D9C27-37CF-4926-ADC9-AE20E24410BD}"/>
    <cellStyle name="Input 3 2 4 2 3 2" xfId="15679" xr:uid="{A5960639-F03D-40E2-91D8-13CAA661966A}"/>
    <cellStyle name="Input 3 2 4 2 4" xfId="11531" xr:uid="{A5FAEB15-A703-4EDF-9E2F-2FAE8003005B}"/>
    <cellStyle name="Input 3 2 4 2 4 2" xfId="17726" xr:uid="{8BF41CBE-7A4A-41D1-B413-E034B698A8E2}"/>
    <cellStyle name="Input 3 2 4 2 5" xfId="3737" xr:uid="{B1BC6434-BDDA-4EF5-A82A-51A5E0C9C30E}"/>
    <cellStyle name="Input 3 2 4 2 6" xfId="12268" xr:uid="{3BB673C4-39BB-4AE0-80C5-4F4F3089A5AC}"/>
    <cellStyle name="Input 3 2 4 3" xfId="2695" xr:uid="{00000000-0005-0000-0000-00006A010000}"/>
    <cellStyle name="Input 3 2 4 3 2" xfId="8691" xr:uid="{0BAF707E-24D0-41F8-934B-DEA5F66D1422}"/>
    <cellStyle name="Input 3 2 4 3 2 2" xfId="14886" xr:uid="{12888268-CFAC-4716-8454-D4AF841AB41F}"/>
    <cellStyle name="Input 3 2 4 3 3" xfId="10849" xr:uid="{525BA2C8-E0BB-4C3C-9088-ED8D4C9788FF}"/>
    <cellStyle name="Input 3 2 4 3 3 2" xfId="17044" xr:uid="{D9BEEAE6-4822-446A-8D4D-82C62DACDEF1}"/>
    <cellStyle name="Input 3 2 4 3 4" xfId="10109" xr:uid="{67A6B60C-0F4C-4010-930B-64DCE1298758}"/>
    <cellStyle name="Input 3 2 4 3 4 2" xfId="16304" xr:uid="{6919CD9F-D6C5-4FC8-A931-BAE900CDCAAD}"/>
    <cellStyle name="Input 3 2 4 3 5" xfId="5625" xr:uid="{55DA56A0-8F7F-4826-80C5-E53CBAA5514E}"/>
    <cellStyle name="Input 3 2 4 3 6" xfId="13158" xr:uid="{7468A4E9-1765-4399-98B5-752C038771B0}"/>
    <cellStyle name="Input 3 2 4 4" xfId="815" xr:uid="{00000000-0005-0000-0000-00006B010000}"/>
    <cellStyle name="Input 3 2 4 4 2" xfId="6812" xr:uid="{0D4CA045-D9B5-4B73-8379-A993C3755676}"/>
    <cellStyle name="Input 3 2 4 4 2 2" xfId="14005" xr:uid="{A9A4F530-0FF6-4690-BE53-DADA1042430D}"/>
    <cellStyle name="Input 3 2 4 4 3" xfId="9496" xr:uid="{A5A38F01-96E5-447C-A411-9643CA7749F6}"/>
    <cellStyle name="Input 3 2 4 4 3 2" xfId="15691" xr:uid="{B872BF74-CDBE-4E7F-A4FE-F4D683D32F04}"/>
    <cellStyle name="Input 3 2 4 4 4" xfId="9431" xr:uid="{65D0DBD7-991A-4FE9-9527-400D1163F054}"/>
    <cellStyle name="Input 3 2 4 4 4 2" xfId="15626" xr:uid="{E279A5F2-FF7C-46E8-9259-57A0031D0F97}"/>
    <cellStyle name="Input 3 2 4 4 5" xfId="3749" xr:uid="{32F290AF-5485-4F16-8A2E-B36DE23B5FDF}"/>
    <cellStyle name="Input 3 2 4 4 6" xfId="12280" xr:uid="{27ABE18E-59BE-4EF7-8000-AB9507FCB17A}"/>
    <cellStyle name="Input 3 2 4 5" xfId="2795" xr:uid="{00000000-0005-0000-0000-00006C010000}"/>
    <cellStyle name="Input 3 2 4 5 2" xfId="8791" xr:uid="{FAE2D4C3-C27B-4799-8CF9-900D8B908443}"/>
    <cellStyle name="Input 3 2 4 5 2 2" xfId="14986" xr:uid="{9C7F097B-BD7C-4B4E-AE63-D94D415D5F76}"/>
    <cellStyle name="Input 3 2 4 5 3" xfId="10949" xr:uid="{44F67D6E-C12B-42BA-8827-DDE2019E133D}"/>
    <cellStyle name="Input 3 2 4 5 3 2" xfId="17144" xr:uid="{C9F55CE4-6DF5-42AC-8BD9-20274927336E}"/>
    <cellStyle name="Input 3 2 4 5 4" xfId="11630" xr:uid="{845FF5F0-229D-4092-8523-F4A8FBF58C7B}"/>
    <cellStyle name="Input 3 2 4 5 4 2" xfId="17825" xr:uid="{7D288798-A3BA-4EAD-93AA-6EEFB1FE1E45}"/>
    <cellStyle name="Input 3 2 4 5 5" xfId="5725" xr:uid="{FC5ECBF6-AFE7-439C-A4D1-09E8A83A57BA}"/>
    <cellStyle name="Input 3 2 4 5 6" xfId="13258" xr:uid="{94560712-8FFA-4A8F-A567-96757F213356}"/>
    <cellStyle name="Input 3 2 4 6" xfId="1039" xr:uid="{00000000-0005-0000-0000-00006D010000}"/>
    <cellStyle name="Input 3 2 4 6 2" xfId="7036" xr:uid="{67DFAC2C-63E4-4755-BD18-9A300D8784E0}"/>
    <cellStyle name="Input 3 2 4 6 2 2" xfId="14068" xr:uid="{AF1BE3C5-C0CD-47FC-94EF-7D8F2E522ED3}"/>
    <cellStyle name="Input 3 2 4 6 3" xfId="9636" xr:uid="{69BC0F14-3CA8-4BD8-A3E4-FDA974D58A91}"/>
    <cellStyle name="Input 3 2 4 6 3 2" xfId="15831" xr:uid="{00513249-A482-45F3-A667-6E376827CC04}"/>
    <cellStyle name="Input 3 2 4 6 4" xfId="11601" xr:uid="{18453702-C5DA-45EF-B575-79BA8B345E4D}"/>
    <cellStyle name="Input 3 2 4 6 4 2" xfId="17796" xr:uid="{7E1DF580-0C98-4BD2-AF91-4B8E989626E9}"/>
    <cellStyle name="Input 3 2 4 6 5" xfId="3973" xr:uid="{58F915A4-850E-4A28-8BA9-55DB96B85B9B}"/>
    <cellStyle name="Input 3 2 4 6 6" xfId="12343" xr:uid="{2AB1C238-AC48-4EC0-BC7B-EFD275B43572}"/>
    <cellStyle name="Input 3 2 4 7" xfId="3014" xr:uid="{00000000-0005-0000-0000-00006E010000}"/>
    <cellStyle name="Input 3 2 4 7 2" xfId="9010" xr:uid="{4B631496-BBB4-40FE-870B-617FC0EA074F}"/>
    <cellStyle name="Input 3 2 4 7 2 2" xfId="15205" xr:uid="{555BFE98-A7D6-437A-B79C-8011C142DF5B}"/>
    <cellStyle name="Input 3 2 4 7 3" xfId="11168" xr:uid="{54904F54-5219-4CC5-B778-6CD4682F0195}"/>
    <cellStyle name="Input 3 2 4 7 3 2" xfId="17363" xr:uid="{B0716300-A6C7-430B-8D0A-2F1EC8CE8178}"/>
    <cellStyle name="Input 3 2 4 7 4" xfId="11425" xr:uid="{4D236FFD-3789-456E-95BE-4AD711B46D2E}"/>
    <cellStyle name="Input 3 2 4 7 4 2" xfId="17620" xr:uid="{4BF2342C-BB7B-4D95-B959-890DBED916DF}"/>
    <cellStyle name="Input 3 2 4 7 5" xfId="5944" xr:uid="{19B6EF1C-62CD-4C76-915D-C96CF7173C81}"/>
    <cellStyle name="Input 3 2 4 7 6" xfId="13477" xr:uid="{F1C066B8-0A56-49A6-A328-46D22770BEC7}"/>
    <cellStyle name="Input 3 2 4 8" xfId="7385" xr:uid="{446B8017-A056-4E12-A6F8-CAA43EB81020}"/>
    <cellStyle name="Input 3 2 4 8 2" xfId="14219" xr:uid="{7E7C5E96-26FE-4CD2-9156-FE7DD80C2D64}"/>
    <cellStyle name="Input 3 2 4 9" xfId="9876" xr:uid="{A35CB3D6-E95B-4FD3-9C6B-31525B752ADA}"/>
    <cellStyle name="Input 3 2 4 9 2" xfId="16071" xr:uid="{0F223664-57FE-4A0C-9FB4-494FFABE028D}"/>
    <cellStyle name="Input 3 2 5" xfId="2163" xr:uid="{00000000-0005-0000-0000-00006F010000}"/>
    <cellStyle name="Input 3 2 5 10" xfId="12019" xr:uid="{6E33BAB7-1D6B-4515-99CD-68903494BCB0}"/>
    <cellStyle name="Input 3 2 5 10 2" xfId="18214" xr:uid="{5FE818DC-511C-4312-B0D1-FC1C11D70C93}"/>
    <cellStyle name="Input 3 2 5 11" xfId="5093" xr:uid="{209BAA72-58C1-4DDE-8EA9-6A76205AAC42}"/>
    <cellStyle name="Input 3 2 5 12" xfId="12626" xr:uid="{CE7F6AEC-39B2-4EC8-A3BC-F8CB226E6AD9}"/>
    <cellStyle name="Input 3 2 5 2" xfId="2767" xr:uid="{00000000-0005-0000-0000-000070010000}"/>
    <cellStyle name="Input 3 2 5 2 2" xfId="8763" xr:uid="{00D46589-EA20-4693-BA58-5026AF4A846D}"/>
    <cellStyle name="Input 3 2 5 2 2 2" xfId="14958" xr:uid="{CCB89ED8-CADB-4A61-B93E-072C3F7070DF}"/>
    <cellStyle name="Input 3 2 5 2 3" xfId="10921" xr:uid="{8FDF7F1A-88C8-42E0-9F22-E932E5D9C0BA}"/>
    <cellStyle name="Input 3 2 5 2 3 2" xfId="17116" xr:uid="{0F724F6E-ACD4-4EC6-84A5-DC4654649D3A}"/>
    <cellStyle name="Input 3 2 5 2 4" xfId="10045" xr:uid="{7941E2D3-C07A-40DC-99AD-520C0FB45D11}"/>
    <cellStyle name="Input 3 2 5 2 4 2" xfId="16240" xr:uid="{37D12200-DAAC-4098-8756-290EBF038AB7}"/>
    <cellStyle name="Input 3 2 5 2 5" xfId="5697" xr:uid="{59E67812-FF65-43ED-A8B8-257B28D2F97D}"/>
    <cellStyle name="Input 3 2 5 2 6" xfId="13230" xr:uid="{B5C989C4-2BAC-4EDB-A06E-5260E7485F43}"/>
    <cellStyle name="Input 3 2 5 3" xfId="2877" xr:uid="{00000000-0005-0000-0000-000071010000}"/>
    <cellStyle name="Input 3 2 5 3 2" xfId="8873" xr:uid="{E433453A-95C1-4A4D-91C0-1400420F760A}"/>
    <cellStyle name="Input 3 2 5 3 2 2" xfId="15068" xr:uid="{161B2CCD-6325-4053-844B-FD6B4A8F4225}"/>
    <cellStyle name="Input 3 2 5 3 3" xfId="11031" xr:uid="{52666551-6F45-49BE-8C1D-229208E977AF}"/>
    <cellStyle name="Input 3 2 5 3 3 2" xfId="17226" xr:uid="{30FBDBA4-E00C-445A-9482-1428EAB9A1A0}"/>
    <cellStyle name="Input 3 2 5 3 4" xfId="11586" xr:uid="{5D5E53F9-4279-4904-AF22-D91347D5FDCD}"/>
    <cellStyle name="Input 3 2 5 3 4 2" xfId="17781" xr:uid="{3FC54FA2-CF1D-45F1-9C1B-EDB431CFE58D}"/>
    <cellStyle name="Input 3 2 5 3 5" xfId="5807" xr:uid="{85FB220E-764D-41BB-98FB-C1C85336FBD3}"/>
    <cellStyle name="Input 3 2 5 3 6" xfId="13340" xr:uid="{CDB7446A-DC65-43EE-B848-0D8E5360C812}"/>
    <cellStyle name="Input 3 2 5 4" xfId="2981" xr:uid="{00000000-0005-0000-0000-000072010000}"/>
    <cellStyle name="Input 3 2 5 4 2" xfId="8977" xr:uid="{4DE2B1C9-1947-4663-9A9E-8AFC1505DF93}"/>
    <cellStyle name="Input 3 2 5 4 2 2" xfId="15172" xr:uid="{D795C5D6-3F40-4AD0-9F3A-032AF8F62B51}"/>
    <cellStyle name="Input 3 2 5 4 3" xfId="11135" xr:uid="{2600DB5C-5784-46C0-8B27-B073911CCE82}"/>
    <cellStyle name="Input 3 2 5 4 3 2" xfId="17330" xr:uid="{0511C786-A7E0-41F6-A631-E47B7BA2783B}"/>
    <cellStyle name="Input 3 2 5 4 4" xfId="12088" xr:uid="{B044E9D5-42FC-40C0-BD06-F3270F588E50}"/>
    <cellStyle name="Input 3 2 5 4 4 2" xfId="18283" xr:uid="{05DDC0D8-312E-434C-A922-3062B8253BC4}"/>
    <cellStyle name="Input 3 2 5 4 5" xfId="5911" xr:uid="{2B796509-33EB-413D-B023-68BF85904D89}"/>
    <cellStyle name="Input 3 2 5 4 6" xfId="13444" xr:uid="{7D5CCC72-A581-4FBE-9A95-8ADCDE346EFB}"/>
    <cellStyle name="Input 3 2 5 5" xfId="3104" xr:uid="{00000000-0005-0000-0000-000073010000}"/>
    <cellStyle name="Input 3 2 5 5 2" xfId="9100" xr:uid="{F8304CB2-C787-4BC6-9CEA-B4F0A681F395}"/>
    <cellStyle name="Input 3 2 5 5 2 2" xfId="15295" xr:uid="{3023E29C-99A4-4316-B224-56A6521412BE}"/>
    <cellStyle name="Input 3 2 5 5 3" xfId="11258" xr:uid="{60A63C5B-4A64-42B4-8A3E-EF8B5AA48DED}"/>
    <cellStyle name="Input 3 2 5 5 3 2" xfId="17453" xr:uid="{A1AF4621-FFEF-4329-97C2-C92FB8D9F020}"/>
    <cellStyle name="Input 3 2 5 5 4" xfId="11529" xr:uid="{F2F5B57F-F5B1-488A-AA78-135301968FEB}"/>
    <cellStyle name="Input 3 2 5 5 4 2" xfId="17724" xr:uid="{4B2DB709-B205-474D-B8CC-0CE72BBDE45E}"/>
    <cellStyle name="Input 3 2 5 5 5" xfId="6034" xr:uid="{12F449E9-8BD2-4F53-95CD-2CCB073F6A2D}"/>
    <cellStyle name="Input 3 2 5 5 6" xfId="13567" xr:uid="{68407CAD-A670-408E-9BBF-83091A80AC31}"/>
    <cellStyle name="Input 3 2 5 6" xfId="3176" xr:uid="{00000000-0005-0000-0000-000074010000}"/>
    <cellStyle name="Input 3 2 5 6 2" xfId="9172" xr:uid="{9D4E2A9E-B9F1-4B6A-993C-4733F68EFB4F}"/>
    <cellStyle name="Input 3 2 5 6 2 2" xfId="15367" xr:uid="{2FDF7BCE-A4D4-4CCE-AF6F-3216E0C023CA}"/>
    <cellStyle name="Input 3 2 5 6 3" xfId="11330" xr:uid="{CC559962-B295-4397-BA13-51A816BEE92B}"/>
    <cellStyle name="Input 3 2 5 6 3 2" xfId="17525" xr:uid="{1FCBA8A5-EBE2-47CB-ABE8-4534291A417B}"/>
    <cellStyle name="Input 3 2 5 6 4" xfId="12125" xr:uid="{96142937-0696-4EA7-8701-6138164CC07A}"/>
    <cellStyle name="Input 3 2 5 6 4 2" xfId="18320" xr:uid="{AF78B4CE-301B-47B7-AAEF-FB433093B31D}"/>
    <cellStyle name="Input 3 2 5 6 5" xfId="6106" xr:uid="{0BDB8BB5-92EF-42D1-92C5-885DB657CEF1}"/>
    <cellStyle name="Input 3 2 5 6 6" xfId="13639" xr:uid="{22E08027-DF39-4F53-90A7-FBA929FFA597}"/>
    <cellStyle name="Input 3 2 5 7" xfId="3253" xr:uid="{00000000-0005-0000-0000-000075010000}"/>
    <cellStyle name="Input 3 2 5 7 2" xfId="9249" xr:uid="{728BD4BA-752A-4098-BCF2-684F62A4202F}"/>
    <cellStyle name="Input 3 2 5 7 2 2" xfId="15444" xr:uid="{5F1720F4-ADBF-433D-A8CF-54973407B89F}"/>
    <cellStyle name="Input 3 2 5 7 3" xfId="11407" xr:uid="{C26928F4-F09C-4571-8167-A64893D64328}"/>
    <cellStyle name="Input 3 2 5 7 3 2" xfId="17602" xr:uid="{3146FDFB-F2F4-4928-8164-DAEC5AA16533}"/>
    <cellStyle name="Input 3 2 5 7 4" xfId="6505" xr:uid="{0E752FD3-4183-49FC-8C24-660B9B9B1989}"/>
    <cellStyle name="Input 3 2 5 7 4 2" xfId="13871" xr:uid="{6A9165A0-10EA-45EE-ACD5-D32788B16F1B}"/>
    <cellStyle name="Input 3 2 5 7 5" xfId="6183" xr:uid="{5D87E5A4-F690-4AEC-A823-DC87BBC50DD0}"/>
    <cellStyle name="Input 3 2 5 7 6" xfId="13716" xr:uid="{13E600A1-C95C-4AFA-9711-533D490AE7AC}"/>
    <cellStyle name="Input 3 2 5 8" xfId="8159" xr:uid="{FD90B5C8-A37E-4B8C-AECD-F2F4C57FD768}"/>
    <cellStyle name="Input 3 2 5 8 2" xfId="14354" xr:uid="{AC6BB267-EF38-4BEC-AF65-6997624BECB8}"/>
    <cellStyle name="Input 3 2 5 9" xfId="10317" xr:uid="{FB3FC7A4-DC03-4FAE-8ADC-7526685E055D}"/>
    <cellStyle name="Input 3 2 5 9 2" xfId="16512" xr:uid="{B87BDE2D-1770-42E4-8E01-2B981E68C8E1}"/>
    <cellStyle name="Input 3 2 6" xfId="1556" xr:uid="{00000000-0005-0000-0000-000076010000}"/>
    <cellStyle name="Input 3 2 6 10" xfId="9908" xr:uid="{DBCE21F5-076D-46BB-A72F-47C2E99F9A29}"/>
    <cellStyle name="Input 3 2 6 10 2" xfId="16103" xr:uid="{6BE54BEE-4EFE-4D33-8D79-273B1C1C2920}"/>
    <cellStyle name="Input 3 2 6 11" xfId="4490" xr:uid="{1BF11CCF-CC3F-4088-81D3-B1C0BDC3EC8B}"/>
    <cellStyle name="Input 3 2 6 12" xfId="12526" xr:uid="{EA896BE9-A3BA-48E0-ABDA-A5144161FA3E}"/>
    <cellStyle name="Input 3 2 6 2" xfId="2388" xr:uid="{00000000-0005-0000-0000-000077010000}"/>
    <cellStyle name="Input 3 2 6 2 2" xfId="8384" xr:uid="{C6A72DC5-9927-48AA-9FF5-69E968BC9AF5}"/>
    <cellStyle name="Input 3 2 6 2 2 2" xfId="14579" xr:uid="{49CC1B30-9AD0-4FB0-9CD8-C50611B7F771}"/>
    <cellStyle name="Input 3 2 6 2 3" xfId="10542" xr:uid="{6EDDB38F-E53A-4F9C-B8EF-69C9766671A5}"/>
    <cellStyle name="Input 3 2 6 2 3 2" xfId="16737" xr:uid="{B93BF721-3AB2-4CDA-BC99-18EA6435A503}"/>
    <cellStyle name="Input 3 2 6 2 4" xfId="10027" xr:uid="{525E1CE8-9313-47D1-AF3A-ADA035CBEA28}"/>
    <cellStyle name="Input 3 2 6 2 4 2" xfId="16222" xr:uid="{079F7662-CA2D-4D80-BAB7-D7F3F1412083}"/>
    <cellStyle name="Input 3 2 6 2 5" xfId="5318" xr:uid="{26D2B724-A2D3-476C-9194-56DC96F8C472}"/>
    <cellStyle name="Input 3 2 6 2 6" xfId="12851" xr:uid="{F53189A7-F71E-405E-BDF8-C42854D6BDB8}"/>
    <cellStyle name="Input 3 2 6 3" xfId="2283" xr:uid="{00000000-0005-0000-0000-000078010000}"/>
    <cellStyle name="Input 3 2 6 3 2" xfId="8279" xr:uid="{ADB74BDB-2D89-44A8-9016-7F02977E34D5}"/>
    <cellStyle name="Input 3 2 6 3 2 2" xfId="14474" xr:uid="{9D91B3E5-8783-401E-BEC8-E00B56F87008}"/>
    <cellStyle name="Input 3 2 6 3 3" xfId="10437" xr:uid="{61979354-9C8B-4CB8-9DDA-15FA1044E932}"/>
    <cellStyle name="Input 3 2 6 3 3 2" xfId="16632" xr:uid="{117D8CE8-F68F-4974-8D48-6E56F7940121}"/>
    <cellStyle name="Input 3 2 6 3 4" xfId="12185" xr:uid="{19A77B92-3101-4F5F-93E1-DF719343E0FE}"/>
    <cellStyle name="Input 3 2 6 3 4 2" xfId="18380" xr:uid="{82BD3260-44B7-4C85-825F-6D3E17341BB2}"/>
    <cellStyle name="Input 3 2 6 3 5" xfId="5213" xr:uid="{4C2498EB-F908-401D-AAB5-B74A71973D80}"/>
    <cellStyle name="Input 3 2 6 3 6" xfId="12746" xr:uid="{AC3DDF54-173A-474B-A755-C9F63294035B}"/>
    <cellStyle name="Input 3 2 6 4" xfId="2198" xr:uid="{00000000-0005-0000-0000-000079010000}"/>
    <cellStyle name="Input 3 2 6 4 2" xfId="8194" xr:uid="{32B27D11-A8D8-4EB5-82E0-BC86FB9CFF33}"/>
    <cellStyle name="Input 3 2 6 4 2 2" xfId="14389" xr:uid="{1FC9C5F6-8FE3-4F11-8FDF-0CFC39563D48}"/>
    <cellStyle name="Input 3 2 6 4 3" xfId="10352" xr:uid="{9CB3C869-58F6-426B-8015-C9307148BD36}"/>
    <cellStyle name="Input 3 2 6 4 3 2" xfId="16547" xr:uid="{8700C7D4-B64E-4C56-B192-B91AD59B1F6D}"/>
    <cellStyle name="Input 3 2 6 4 4" xfId="12184" xr:uid="{E593AE84-996E-4BD9-8987-E1D58DD1DF66}"/>
    <cellStyle name="Input 3 2 6 4 4 2" xfId="18379" xr:uid="{25EC3177-BCEC-4D23-BC24-C13FDFBE8D91}"/>
    <cellStyle name="Input 3 2 6 4 5" xfId="5128" xr:uid="{C18C6432-EB08-4882-868B-3817840C3E61}"/>
    <cellStyle name="Input 3 2 6 4 6" xfId="12661" xr:uid="{4AD445B0-5A29-4ADC-B3D3-709F5CEE3A25}"/>
    <cellStyle name="Input 3 2 6 5" xfId="784" xr:uid="{00000000-0005-0000-0000-00007A010000}"/>
    <cellStyle name="Input 3 2 6 5 2" xfId="6781" xr:uid="{7DF92B72-9D92-435E-B64B-A76A02FDF959}"/>
    <cellStyle name="Input 3 2 6 5 2 2" xfId="13978" xr:uid="{3E41C43A-7F2C-4C4F-AD1B-9DFF7B3A6AEB}"/>
    <cellStyle name="Input 3 2 6 5 3" xfId="9469" xr:uid="{85CFDA36-C435-4E45-AA2F-B754764A66DB}"/>
    <cellStyle name="Input 3 2 6 5 3 2" xfId="15664" xr:uid="{9FD51FC6-1D95-400C-AE78-54012E92573D}"/>
    <cellStyle name="Input 3 2 6 5 4" xfId="11533" xr:uid="{5D5FFB2E-D74E-4190-8E83-B5B00FC2E9FC}"/>
    <cellStyle name="Input 3 2 6 5 4 2" xfId="17728" xr:uid="{356E6325-B25D-4C60-8B31-3822007B852D}"/>
    <cellStyle name="Input 3 2 6 5 5" xfId="3718" xr:uid="{36C5FD39-636A-4E17-A2C5-42CC1277A8B0}"/>
    <cellStyle name="Input 3 2 6 5 6" xfId="12253" xr:uid="{C2F681C4-1A63-41C1-8DA7-2E93F5CC6B63}"/>
    <cellStyle name="Input 3 2 6 6" xfId="2270" xr:uid="{00000000-0005-0000-0000-00007B010000}"/>
    <cellStyle name="Input 3 2 6 6 2" xfId="8266" xr:uid="{50A31DD9-5D40-4F30-A2AE-0BA1841D046E}"/>
    <cellStyle name="Input 3 2 6 6 2 2" xfId="14461" xr:uid="{42DB9C13-02FB-4BEF-88FA-16E5D4EEA971}"/>
    <cellStyle name="Input 3 2 6 6 3" xfId="10424" xr:uid="{14258577-420D-4C29-8249-57095D4DE362}"/>
    <cellStyle name="Input 3 2 6 6 3 2" xfId="16619" xr:uid="{D78F86F6-B4CE-4372-9D5A-8A14291AA553}"/>
    <cellStyle name="Input 3 2 6 6 4" xfId="9415" xr:uid="{EF49D3A6-92BB-4969-BF7A-DC9EBC0FF21E}"/>
    <cellStyle name="Input 3 2 6 6 4 2" xfId="15610" xr:uid="{452BC90F-9FF8-46A6-9C2B-F09B438AEF64}"/>
    <cellStyle name="Input 3 2 6 6 5" xfId="5200" xr:uid="{A0C664D3-6DF7-404C-8DBA-0AF124266F27}"/>
    <cellStyle name="Input 3 2 6 6 6" xfId="12733" xr:uid="{7343F3DD-22D8-4D86-948E-5918630ECDA0}"/>
    <cellStyle name="Input 3 2 6 7" xfId="811" xr:uid="{00000000-0005-0000-0000-00007C010000}"/>
    <cellStyle name="Input 3 2 6 7 2" xfId="6808" xr:uid="{0F134644-686A-4A16-949A-706FE9DD8A00}"/>
    <cellStyle name="Input 3 2 6 7 2 2" xfId="14001" xr:uid="{F499A896-33C2-476E-B515-92A59E0C73D7}"/>
    <cellStyle name="Input 3 2 6 7 3" xfId="9492" xr:uid="{174E12ED-1DE0-4A23-A3C1-5608551CA490}"/>
    <cellStyle name="Input 3 2 6 7 3 2" xfId="15687" xr:uid="{73A84A55-E966-4A07-B7D2-6F4C95AF7C2F}"/>
    <cellStyle name="Input 3 2 6 7 4" xfId="10189" xr:uid="{E94CAE50-FBD2-4896-9155-ADCE51531907}"/>
    <cellStyle name="Input 3 2 6 7 4 2" xfId="16384" xr:uid="{FE103514-192A-4B70-B137-8C3E0F88508D}"/>
    <cellStyle name="Input 3 2 6 7 5" xfId="3745" xr:uid="{EFCE776F-E433-4806-8813-AE92EDAA306B}"/>
    <cellStyle name="Input 3 2 6 7 6" xfId="12276" xr:uid="{0991E3DD-C79A-4912-8180-E388A91B4DD8}"/>
    <cellStyle name="Input 3 2 6 8" xfId="7553" xr:uid="{CC6F1446-8443-4ACF-AD7C-22CEC2DB3C10}"/>
    <cellStyle name="Input 3 2 6 8 2" xfId="14251" xr:uid="{10DF741A-736D-49D0-BDE3-6E2E6DE58456}"/>
    <cellStyle name="Input 3 2 6 9" xfId="9971" xr:uid="{42FB1462-FDA3-4DA6-8C60-AF1BE3956A46}"/>
    <cellStyle name="Input 3 2 6 9 2" xfId="16166" xr:uid="{91BEF617-0CAA-4EE5-ACFB-88C9CBA34AA9}"/>
    <cellStyle name="Input 3 2 7" xfId="944" xr:uid="{00000000-0005-0000-0000-00007D010000}"/>
    <cellStyle name="Input 3 2 7 2" xfId="6941" xr:uid="{7117E904-D4A7-4495-9802-5B6A43E2B49F}"/>
    <cellStyle name="Input 3 2 7 2 2" xfId="14052" xr:uid="{D2455AB3-4331-4259-88AB-F2F89D513BBF}"/>
    <cellStyle name="Input 3 2 7 3" xfId="9587" xr:uid="{32844CC3-E392-4828-8565-12E66D539047}"/>
    <cellStyle name="Input 3 2 7 3 2" xfId="15782" xr:uid="{8BD9CAEE-EF64-46C3-B65C-1F3DABB66F26}"/>
    <cellStyle name="Input 3 2 7 4" xfId="11732" xr:uid="{6FCF6E7A-1181-4D5F-A15E-1A367FB11BFF}"/>
    <cellStyle name="Input 3 2 7 4 2" xfId="17927" xr:uid="{5CF71E9B-7660-4E14-8748-30F4CB07D520}"/>
    <cellStyle name="Input 3 2 7 5" xfId="3878" xr:uid="{0A87BB42-6690-47CE-B7FF-B58E56DB554F}"/>
    <cellStyle name="Input 3 2 7 6" xfId="12327" xr:uid="{FFFD3D5F-A8C3-418F-9D6C-4B068182528E}"/>
    <cellStyle name="Input 3 2 8" xfId="1060" xr:uid="{00000000-0005-0000-0000-00007E010000}"/>
    <cellStyle name="Input 3 2 8 2" xfId="7057" xr:uid="{02497302-F4B8-41E4-9401-812E760640F7}"/>
    <cellStyle name="Input 3 2 8 2 2" xfId="14089" xr:uid="{CD60090B-A0C6-4006-9497-61CEFB4798C9}"/>
    <cellStyle name="Input 3 2 8 3" xfId="9657" xr:uid="{3E5CFA4B-BFB6-4CC6-A4CF-64CE41D06AB5}"/>
    <cellStyle name="Input 3 2 8 3 2" xfId="15852" xr:uid="{A6E96BF9-2C4B-44EE-A6CB-882DD597BBDA}"/>
    <cellStyle name="Input 3 2 8 4" xfId="12145" xr:uid="{F87D8C29-41A6-4732-AC6F-F6EE1FAFB69D}"/>
    <cellStyle name="Input 3 2 8 4 2" xfId="18340" xr:uid="{BB77F63F-43E7-42E7-8FED-AD41D9AC3FDC}"/>
    <cellStyle name="Input 3 2 8 5" xfId="3994" xr:uid="{2567442B-BDF1-460D-B5E3-DDA3BCD6F1CB}"/>
    <cellStyle name="Input 3 2 8 6" xfId="12364" xr:uid="{BEA969B3-5D13-4322-9410-3DBABC22B415}"/>
    <cellStyle name="Input 3 2 9" xfId="2545" xr:uid="{00000000-0005-0000-0000-00007F010000}"/>
    <cellStyle name="Input 3 2 9 2" xfId="8541" xr:uid="{6805AD7B-D95A-4B46-9161-6C4D608A0A65}"/>
    <cellStyle name="Input 3 2 9 2 2" xfId="14736" xr:uid="{6FF826C5-70ED-4478-A1C5-3F6B39EA0137}"/>
    <cellStyle name="Input 3 2 9 3" xfId="10699" xr:uid="{E79D64B9-007E-4516-B46E-06EEC975AE14}"/>
    <cellStyle name="Input 3 2 9 3 2" xfId="16894" xr:uid="{88D6E4DF-B593-445D-80A9-C1FE3E978218}"/>
    <cellStyle name="Input 3 2 9 4" xfId="9390" xr:uid="{8868DDB8-DFD2-4B93-9362-A55E6FE0C069}"/>
    <cellStyle name="Input 3 2 9 4 2" xfId="15585" xr:uid="{860C38E8-4E81-4EDD-B861-305AC25FDE54}"/>
    <cellStyle name="Input 3 2 9 5" xfId="5475" xr:uid="{B6B8B86A-CA1A-48A3-ACB6-DE777471E611}"/>
    <cellStyle name="Input 3 2 9 6" xfId="13008" xr:uid="{6C9C58EB-64ED-4D31-8BBA-AA7E083D2B07}"/>
    <cellStyle name="Input 3 3" xfId="1768" xr:uid="{00000000-0005-0000-0000-000080010000}"/>
    <cellStyle name="Input 3 3 10" xfId="7764" xr:uid="{72F91B70-9A79-42CF-A7EA-8310241A3C69}"/>
    <cellStyle name="Input 3 3 10 2" xfId="14287" xr:uid="{1952988B-FB3D-4CEB-8843-4D56659343C0}"/>
    <cellStyle name="Input 3 3 11" xfId="10093" xr:uid="{977BA859-5812-491D-9B22-71B3168FEFBE}"/>
    <cellStyle name="Input 3 3 11 2" xfId="16288" xr:uid="{53EA0915-C6C8-49CE-9F5C-872C57243702}"/>
    <cellStyle name="Input 3 3 12" xfId="10144" xr:uid="{545C573D-A7C5-456B-9EED-8F8A570CB5D0}"/>
    <cellStyle name="Input 3 3 12 2" xfId="16339" xr:uid="{326BC36E-12EE-4223-BDE5-F0AB77E35F07}"/>
    <cellStyle name="Input 3 3 13" xfId="4698" xr:uid="{5C78843D-10F4-459B-82F4-11DF64EA2890}"/>
    <cellStyle name="Input 3 3 14" xfId="12559" xr:uid="{72AEED89-C075-413B-8553-298559BD2475}"/>
    <cellStyle name="Input 3 3 2" xfId="2148" xr:uid="{00000000-0005-0000-0000-000081010000}"/>
    <cellStyle name="Input 3 3 2 10" xfId="10029" xr:uid="{908BAA14-8CC1-44E1-9B89-D30B0D1EB985}"/>
    <cellStyle name="Input 3 3 2 10 2" xfId="16224" xr:uid="{A9B39C80-EE5D-4E71-BE88-3A9867363EF1}"/>
    <cellStyle name="Input 3 3 2 11" xfId="5078" xr:uid="{6487C2A6-C5B5-42BF-9D19-732235278EF6}"/>
    <cellStyle name="Input 3 3 2 12" xfId="12611" xr:uid="{D6D1AD12-12D9-4EE6-A9DB-9EFF4A2C3522}"/>
    <cellStyle name="Input 3 3 2 2" xfId="2752" xr:uid="{00000000-0005-0000-0000-000082010000}"/>
    <cellStyle name="Input 3 3 2 2 2" xfId="8748" xr:uid="{DBC26DB9-9E20-46ED-9785-18A7CD3B4CF9}"/>
    <cellStyle name="Input 3 3 2 2 2 2" xfId="14943" xr:uid="{40E8485C-C0FB-4ECA-82F7-5CBC4D9E804F}"/>
    <cellStyle name="Input 3 3 2 2 3" xfId="10906" xr:uid="{42499537-E69C-4195-9640-D9AF90D68972}"/>
    <cellStyle name="Input 3 3 2 2 3 2" xfId="17101" xr:uid="{C0772B22-AAE5-40B0-BCB9-CA4B2EFA5A5A}"/>
    <cellStyle name="Input 3 3 2 2 4" xfId="9283" xr:uid="{D93CEB75-5CDD-4387-B6F7-46A3EA6AA6BA}"/>
    <cellStyle name="Input 3 3 2 2 4 2" xfId="15478" xr:uid="{749E1F1E-A745-44D8-8E2F-5270A0634305}"/>
    <cellStyle name="Input 3 3 2 2 5" xfId="5682" xr:uid="{60089BE5-8EB2-4B95-950C-EB5DD547AC0B}"/>
    <cellStyle name="Input 3 3 2 2 6" xfId="13215" xr:uid="{A166EE2A-E772-4938-87BC-47F84BF74015}"/>
    <cellStyle name="Input 3 3 2 3" xfId="2862" xr:uid="{00000000-0005-0000-0000-000083010000}"/>
    <cellStyle name="Input 3 3 2 3 2" xfId="8858" xr:uid="{E36B10E6-73EC-4C72-B9FF-80713EED7781}"/>
    <cellStyle name="Input 3 3 2 3 2 2" xfId="15053" xr:uid="{21C52AA9-16F4-402C-AD27-9D2588B33E2F}"/>
    <cellStyle name="Input 3 3 2 3 3" xfId="11016" xr:uid="{E6887F27-42FC-4FFA-AFF2-E736ECEB6ED6}"/>
    <cellStyle name="Input 3 3 2 3 3 2" xfId="17211" xr:uid="{30612F77-F03B-4347-8F5B-70FB95EDBECC}"/>
    <cellStyle name="Input 3 3 2 3 4" xfId="6521" xr:uid="{E824F3B1-E512-4FC3-AEF6-5F90A0BA464A}"/>
    <cellStyle name="Input 3 3 2 3 4 2" xfId="13887" xr:uid="{D285A24A-2566-4102-B99D-49D8D4F5D2A5}"/>
    <cellStyle name="Input 3 3 2 3 5" xfId="5792" xr:uid="{F9A643E2-F367-49FA-8A6B-B18005A5EDB9}"/>
    <cellStyle name="Input 3 3 2 3 6" xfId="13325" xr:uid="{C011C84A-C0E3-43DA-8071-24B15A5DE3D7}"/>
    <cellStyle name="Input 3 3 2 4" xfId="2966" xr:uid="{00000000-0005-0000-0000-000084010000}"/>
    <cellStyle name="Input 3 3 2 4 2" xfId="8962" xr:uid="{48A40A97-83A6-4C69-8FA7-598EF3669104}"/>
    <cellStyle name="Input 3 3 2 4 2 2" xfId="15157" xr:uid="{5DD01F11-677A-464A-A397-4819DE3AC729}"/>
    <cellStyle name="Input 3 3 2 4 3" xfId="11120" xr:uid="{434A0BBA-AC87-40A7-B4B4-5B01852AE621}"/>
    <cellStyle name="Input 3 3 2 4 3 2" xfId="17315" xr:uid="{6F7A37BC-2902-48EF-B539-B671B5AC736A}"/>
    <cellStyle name="Input 3 3 2 4 4" xfId="9983" xr:uid="{013F7D56-9641-4046-83AC-5632E1C6ED1F}"/>
    <cellStyle name="Input 3 3 2 4 4 2" xfId="16178" xr:uid="{D2AAC168-2B50-423B-A0A4-67F98A12DC29}"/>
    <cellStyle name="Input 3 3 2 4 5" xfId="5896" xr:uid="{0C3DB50A-FC81-460D-A88A-40D53F498D89}"/>
    <cellStyle name="Input 3 3 2 4 6" xfId="13429" xr:uid="{0CD0B8BA-C13F-4830-8D4C-4C0ADDBAF134}"/>
    <cellStyle name="Input 3 3 2 5" xfId="3089" xr:uid="{00000000-0005-0000-0000-000085010000}"/>
    <cellStyle name="Input 3 3 2 5 2" xfId="9085" xr:uid="{FB4F3F68-BE57-44C9-927F-11F1C13A66A7}"/>
    <cellStyle name="Input 3 3 2 5 2 2" xfId="15280" xr:uid="{9952392E-2C43-4425-9471-55E218E2312F}"/>
    <cellStyle name="Input 3 3 2 5 3" xfId="11243" xr:uid="{2E16792F-9A44-44C8-83A6-6D4D7AAD2D97}"/>
    <cellStyle name="Input 3 3 2 5 3 2" xfId="17438" xr:uid="{B483BEF6-5A88-4E25-AB41-27A805A9A232}"/>
    <cellStyle name="Input 3 3 2 5 4" xfId="9585" xr:uid="{8F1F7671-9B7D-4AB9-95D2-7FCD131B563E}"/>
    <cellStyle name="Input 3 3 2 5 4 2" xfId="15780" xr:uid="{813342F0-C0F7-4123-8295-E3A92314B50F}"/>
    <cellStyle name="Input 3 3 2 5 5" xfId="6019" xr:uid="{621E5035-D438-40DC-9225-9BF49E0911CD}"/>
    <cellStyle name="Input 3 3 2 5 6" xfId="13552" xr:uid="{6825D4BE-4B66-44EC-8234-4930E0065C6F}"/>
    <cellStyle name="Input 3 3 2 6" xfId="3161" xr:uid="{00000000-0005-0000-0000-000086010000}"/>
    <cellStyle name="Input 3 3 2 6 2" xfId="9157" xr:uid="{FBA3647E-B0FA-4004-9E79-913FD70A1C4C}"/>
    <cellStyle name="Input 3 3 2 6 2 2" xfId="15352" xr:uid="{DBA7EC34-F2AC-4BE0-AAE8-28AE71FFBD64}"/>
    <cellStyle name="Input 3 3 2 6 3" xfId="11315" xr:uid="{1546FFB6-5475-4CCE-BCB5-C0799B7EE8E6}"/>
    <cellStyle name="Input 3 3 2 6 3 2" xfId="17510" xr:uid="{459CE72C-9DAA-4319-8670-43996873A653}"/>
    <cellStyle name="Input 3 3 2 6 4" xfId="10204" xr:uid="{F3FF25FE-D471-4086-874E-E1015ABBF322}"/>
    <cellStyle name="Input 3 3 2 6 4 2" xfId="16399" xr:uid="{03F5713D-4C70-4E8F-B388-E10A046DFEE9}"/>
    <cellStyle name="Input 3 3 2 6 5" xfId="6091" xr:uid="{825D4829-47F8-4251-BA71-E05A8C3E34D7}"/>
    <cellStyle name="Input 3 3 2 6 6" xfId="13624" xr:uid="{9608634B-B4C3-4F00-9DEA-5D4033F7E3B6}"/>
    <cellStyle name="Input 3 3 2 7" xfId="3238" xr:uid="{00000000-0005-0000-0000-000087010000}"/>
    <cellStyle name="Input 3 3 2 7 2" xfId="9234" xr:uid="{39AC7545-A8BE-499B-8E63-C8EF068E29A4}"/>
    <cellStyle name="Input 3 3 2 7 2 2" xfId="15429" xr:uid="{4E3C1CA2-6756-45A0-B4E3-FCD1A456DB10}"/>
    <cellStyle name="Input 3 3 2 7 3" xfId="11392" xr:uid="{148EF893-178B-412B-84E2-EA92686D3464}"/>
    <cellStyle name="Input 3 3 2 7 3 2" xfId="17587" xr:uid="{50A52141-1823-42EB-8CC2-328BD909D9D4}"/>
    <cellStyle name="Input 3 3 2 7 4" xfId="9622" xr:uid="{30BEFFD1-BC29-4915-AE51-0A73B352A4BC}"/>
    <cellStyle name="Input 3 3 2 7 4 2" xfId="15817" xr:uid="{CBE1252B-504F-460F-9A8D-32A95D6A5C8A}"/>
    <cellStyle name="Input 3 3 2 7 5" xfId="6168" xr:uid="{5DFD759D-9976-4977-928E-CC28AE8D445A}"/>
    <cellStyle name="Input 3 3 2 7 6" xfId="13701" xr:uid="{B40E8126-A86C-4F43-80F9-88B67DFA497E}"/>
    <cellStyle name="Input 3 3 2 8" xfId="8144" xr:uid="{31617EA8-0EFF-4DA6-992B-767C95A0234A}"/>
    <cellStyle name="Input 3 3 2 8 2" xfId="14339" xr:uid="{9D35CCD7-9DE3-4B7C-98C7-567E2AA32FE2}"/>
    <cellStyle name="Input 3 3 2 9" xfId="10302" xr:uid="{8976AA43-BBE6-4543-8E8A-5B56DFA3612B}"/>
    <cellStyle name="Input 3 3 2 9 2" xfId="16497" xr:uid="{59D98D89-DE55-4B35-8CCB-F4D2CA83B9D8}"/>
    <cellStyle name="Input 3 3 3" xfId="2125" xr:uid="{00000000-0005-0000-0000-000088010000}"/>
    <cellStyle name="Input 3 3 3 10" xfId="11908" xr:uid="{D184C113-8108-46B8-A70A-9AB6BB10B12E}"/>
    <cellStyle name="Input 3 3 3 10 2" xfId="18103" xr:uid="{7FA0E96B-845F-41F8-848D-5AC76660AA1E}"/>
    <cellStyle name="Input 3 3 3 11" xfId="5055" xr:uid="{AFB2AC7F-515F-4D91-85CE-902A64541B54}"/>
    <cellStyle name="Input 3 3 3 12" xfId="12588" xr:uid="{1DC6F51C-0A27-46B9-9B3E-03D6A676FB4E}"/>
    <cellStyle name="Input 3 3 3 2" xfId="2729" xr:uid="{00000000-0005-0000-0000-000089010000}"/>
    <cellStyle name="Input 3 3 3 2 2" xfId="8725" xr:uid="{7B9FCC36-84A9-4799-B975-B6796C1C64B9}"/>
    <cellStyle name="Input 3 3 3 2 2 2" xfId="14920" xr:uid="{02323D12-FAD3-47A9-8AFA-ABA72089ACE7}"/>
    <cellStyle name="Input 3 3 3 2 3" xfId="10883" xr:uid="{04F850BB-A907-4D6F-968F-D9B4DAC02726}"/>
    <cellStyle name="Input 3 3 3 2 3 2" xfId="17078" xr:uid="{8EE32EC1-70E5-4CE3-9ABD-1FBD98ECEAD4}"/>
    <cellStyle name="Input 3 3 3 2 4" xfId="12037" xr:uid="{11D3B82B-01D2-4FE2-980A-2CCF313AF2CA}"/>
    <cellStyle name="Input 3 3 3 2 4 2" xfId="18232" xr:uid="{2B8B4471-C223-468C-8D19-0CAC29030AA8}"/>
    <cellStyle name="Input 3 3 3 2 5" xfId="5659" xr:uid="{4F30CF88-F234-4B3F-895E-6EF4DD3E69F0}"/>
    <cellStyle name="Input 3 3 3 2 6" xfId="13192" xr:uid="{15DFB5E7-2F79-4E4E-94AC-86493F5415BF}"/>
    <cellStyle name="Input 3 3 3 3" xfId="2839" xr:uid="{00000000-0005-0000-0000-00008A010000}"/>
    <cellStyle name="Input 3 3 3 3 2" xfId="8835" xr:uid="{B8326C9F-5CBB-4AC1-8C7F-DDA4E7CDE51A}"/>
    <cellStyle name="Input 3 3 3 3 2 2" xfId="15030" xr:uid="{CFD3C6A4-0F5E-4D51-BE98-EA452603ACF4}"/>
    <cellStyle name="Input 3 3 3 3 3" xfId="10993" xr:uid="{D930A2E5-BE5D-4D36-BEEB-2EC0975921C7}"/>
    <cellStyle name="Input 3 3 3 3 3 2" xfId="17188" xr:uid="{5662BD71-9096-4873-A3CC-8D641A7FB88E}"/>
    <cellStyle name="Input 3 3 3 3 4" xfId="6232" xr:uid="{62D122F1-3CFF-4530-A298-71C8A34EC058}"/>
    <cellStyle name="Input 3 3 3 3 4 2" xfId="13759" xr:uid="{129103B6-9778-40F7-BEC5-351D705CCFEF}"/>
    <cellStyle name="Input 3 3 3 3 5" xfId="5769" xr:uid="{13BF21CA-59DF-4DE3-9287-38236032E12B}"/>
    <cellStyle name="Input 3 3 3 3 6" xfId="13302" xr:uid="{FC91C264-0165-406C-AA77-E98827D69B0C}"/>
    <cellStyle name="Input 3 3 3 4" xfId="2943" xr:uid="{00000000-0005-0000-0000-00008B010000}"/>
    <cellStyle name="Input 3 3 3 4 2" xfId="8939" xr:uid="{78E3147A-EDC2-4CE8-BEC3-E56D2FE25137}"/>
    <cellStyle name="Input 3 3 3 4 2 2" xfId="15134" xr:uid="{0D26404F-9624-41CF-B002-A0EA2F0D5838}"/>
    <cellStyle name="Input 3 3 3 4 3" xfId="11097" xr:uid="{81526A31-52B6-435F-BBED-3CAFF8427E17}"/>
    <cellStyle name="Input 3 3 3 4 3 2" xfId="17292" xr:uid="{9BE6733C-B845-494D-8D08-0FDFEFADBF31}"/>
    <cellStyle name="Input 3 3 3 4 4" xfId="11631" xr:uid="{A98C2DA7-52F2-4742-A4A0-6C8E779E90E6}"/>
    <cellStyle name="Input 3 3 3 4 4 2" xfId="17826" xr:uid="{B60F3CC5-64DF-4AAB-A913-0899A0D84AAA}"/>
    <cellStyle name="Input 3 3 3 4 5" xfId="5873" xr:uid="{BBB634B0-079F-48D0-8B73-9B0D835490C9}"/>
    <cellStyle name="Input 3 3 3 4 6" xfId="13406" xr:uid="{4FE6738E-6F3A-463F-BDAA-74F4DC41AE6A}"/>
    <cellStyle name="Input 3 3 3 5" xfId="3066" xr:uid="{00000000-0005-0000-0000-00008C010000}"/>
    <cellStyle name="Input 3 3 3 5 2" xfId="9062" xr:uid="{83835043-375B-4B23-944D-5E77FCF34272}"/>
    <cellStyle name="Input 3 3 3 5 2 2" xfId="15257" xr:uid="{8356EAB6-D219-493B-B506-408631B0621E}"/>
    <cellStyle name="Input 3 3 3 5 3" xfId="11220" xr:uid="{385F59F3-8444-4EC2-A1A5-098A80A0B4E8}"/>
    <cellStyle name="Input 3 3 3 5 3 2" xfId="17415" xr:uid="{322FCD86-E45D-4D1A-8462-4890CE194368}"/>
    <cellStyle name="Input 3 3 3 5 4" xfId="11816" xr:uid="{4BF65812-BEF5-4DFA-94C4-5F50BFF32C8F}"/>
    <cellStyle name="Input 3 3 3 5 4 2" xfId="18011" xr:uid="{02624008-8E24-41C0-BAED-F21B92DCAA10}"/>
    <cellStyle name="Input 3 3 3 5 5" xfId="5996" xr:uid="{F4E09358-ED24-4F1E-ACD7-3339352FEC41}"/>
    <cellStyle name="Input 3 3 3 5 6" xfId="13529" xr:uid="{F18C10C9-7107-4B2F-9913-D8B3F6B4ECE0}"/>
    <cellStyle name="Input 3 3 3 6" xfId="854" xr:uid="{00000000-0005-0000-0000-00008D010000}"/>
    <cellStyle name="Input 3 3 3 6 2" xfId="6851" xr:uid="{AA350971-3D00-401E-90F8-6614C56589F3}"/>
    <cellStyle name="Input 3 3 3 6 2 2" xfId="14037" xr:uid="{B32CC268-ACD3-4CD3-8D45-B76142A1A18E}"/>
    <cellStyle name="Input 3 3 3 6 3" xfId="9533" xr:uid="{6933F7BA-882E-4FCA-AD5D-2ECB5AB9BCF4}"/>
    <cellStyle name="Input 3 3 3 6 3 2" xfId="15728" xr:uid="{F247B673-DFA4-4565-88D0-EC82EFF43029}"/>
    <cellStyle name="Input 3 3 3 6 4" xfId="11954" xr:uid="{B2A74A04-96CE-408D-968C-E7A0C22366DB}"/>
    <cellStyle name="Input 3 3 3 6 4 2" xfId="18149" xr:uid="{0AF4D5DC-0E41-495B-AEEC-F83D2DE4755F}"/>
    <cellStyle name="Input 3 3 3 6 5" xfId="3788" xr:uid="{646C80E4-1F02-4C71-A425-248FE1B76A6B}"/>
    <cellStyle name="Input 3 3 3 6 6" xfId="12312" xr:uid="{6F7227AA-4205-424B-88B6-DBD892BDA788}"/>
    <cellStyle name="Input 3 3 3 7" xfId="3215" xr:uid="{00000000-0005-0000-0000-00008E010000}"/>
    <cellStyle name="Input 3 3 3 7 2" xfId="9211" xr:uid="{3681D807-9729-483B-9957-7807854F4C9B}"/>
    <cellStyle name="Input 3 3 3 7 2 2" xfId="15406" xr:uid="{D84F48F1-84BC-48DA-9648-B7611E91B796}"/>
    <cellStyle name="Input 3 3 3 7 3" xfId="11369" xr:uid="{859C7901-EDE9-47F2-ABF2-09C2990D8ABD}"/>
    <cellStyle name="Input 3 3 3 7 3 2" xfId="17564" xr:uid="{BAEABB0A-8B3F-4873-B1F4-F13E126BDE3B}"/>
    <cellStyle name="Input 3 3 3 7 4" xfId="11790" xr:uid="{1010D741-714C-46C7-A0A8-118E50EC131F}"/>
    <cellStyle name="Input 3 3 3 7 4 2" xfId="17985" xr:uid="{8EC5B2A1-7DD6-4746-8075-36A9C0FE7D26}"/>
    <cellStyle name="Input 3 3 3 7 5" xfId="6145" xr:uid="{FB90E790-FE8E-42D6-B0E8-1C9B279CF0FD}"/>
    <cellStyle name="Input 3 3 3 7 6" xfId="13678" xr:uid="{7A0E9356-333E-4BC6-911A-4E36BD89C1E0}"/>
    <cellStyle name="Input 3 3 3 8" xfId="8121" xr:uid="{F00A2454-0731-451B-AB6C-2D89742493C2}"/>
    <cellStyle name="Input 3 3 3 8 2" xfId="14316" xr:uid="{8392FE53-39B1-48FD-91E3-946B00A1450B}"/>
    <cellStyle name="Input 3 3 3 9" xfId="10279" xr:uid="{7FEE6A5F-DA74-4F5E-868C-DA8AAAAEF324}"/>
    <cellStyle name="Input 3 3 3 9 2" xfId="16474" xr:uid="{A6DA28D5-AD2D-4C40-B6C3-441E0DBCAE7F}"/>
    <cellStyle name="Input 3 3 4" xfId="2359" xr:uid="{00000000-0005-0000-0000-00008F010000}"/>
    <cellStyle name="Input 3 3 4 2" xfId="8355" xr:uid="{559F5CB3-0F41-4CB4-9208-6E04D4F6C3D4}"/>
    <cellStyle name="Input 3 3 4 2 2" xfId="14550" xr:uid="{CBCC37C9-7757-48A7-AC20-4E52E091978A}"/>
    <cellStyle name="Input 3 3 4 3" xfId="10513" xr:uid="{C90732E2-8F94-466F-A0E2-820CC189149B}"/>
    <cellStyle name="Input 3 3 4 3 2" xfId="16708" xr:uid="{67D02D6E-F9F5-41EC-9477-75640A9D8A8C}"/>
    <cellStyle name="Input 3 3 4 4" xfId="9426" xr:uid="{E9374FD9-B23F-4861-9BB3-7E1EE66ACBA1}"/>
    <cellStyle name="Input 3 3 4 4 2" xfId="15621" xr:uid="{82EA3F73-F9E9-494C-9FEA-ABD4C5A64A23}"/>
    <cellStyle name="Input 3 3 4 5" xfId="5289" xr:uid="{0FE7330D-620D-42AF-8551-AC1E474F95A6}"/>
    <cellStyle name="Input 3 3 4 6" xfId="12822" xr:uid="{0FF2ED52-F628-4698-952F-65EAEDC2BE3B}"/>
    <cellStyle name="Input 3 3 5" xfId="2370" xr:uid="{00000000-0005-0000-0000-000090010000}"/>
    <cellStyle name="Input 3 3 5 2" xfId="8366" xr:uid="{80E795B6-10CD-4C34-9156-F3EDDA8F3715}"/>
    <cellStyle name="Input 3 3 5 2 2" xfId="14561" xr:uid="{DA5248CE-AEA9-412E-B439-5ADCA7897F0C}"/>
    <cellStyle name="Input 3 3 5 3" xfId="10524" xr:uid="{38AE3BAB-E405-4F78-8408-CCBEE8E20062}"/>
    <cellStyle name="Input 3 3 5 3 2" xfId="16719" xr:uid="{F91E4D5F-F5A2-4E22-B770-85BAA58D647C}"/>
    <cellStyle name="Input 3 3 5 4" xfId="9577" xr:uid="{6FC22265-E1B5-4E94-B104-092ED3116F9D}"/>
    <cellStyle name="Input 3 3 5 4 2" xfId="15772" xr:uid="{B70E4EA1-F463-482F-851A-75E7925CBF0E}"/>
    <cellStyle name="Input 3 3 5 5" xfId="5300" xr:uid="{AFBBA759-6BCF-4C0C-9513-C8A2A4A7F510}"/>
    <cellStyle name="Input 3 3 5 6" xfId="12833" xr:uid="{7B4D23CC-1A49-4994-B936-75BBF3B3CE06}"/>
    <cellStyle name="Input 3 3 6" xfId="2377" xr:uid="{00000000-0005-0000-0000-000091010000}"/>
    <cellStyle name="Input 3 3 6 2" xfId="8373" xr:uid="{50753340-D958-4B38-B292-076634A181CD}"/>
    <cellStyle name="Input 3 3 6 2 2" xfId="14568" xr:uid="{B6C198B9-24B8-4785-9727-D5131CF1EB46}"/>
    <cellStyle name="Input 3 3 6 3" xfId="10531" xr:uid="{8D8D22DF-9A31-46B9-9D7F-17D4DFD86227}"/>
    <cellStyle name="Input 3 3 6 3 2" xfId="16726" xr:uid="{555D5980-6E4F-4EC6-A138-7A9D036AEB2A}"/>
    <cellStyle name="Input 3 3 6 4" xfId="9536" xr:uid="{2D2CA993-C616-4C94-B15E-E9BD4D042E88}"/>
    <cellStyle name="Input 3 3 6 4 2" xfId="15731" xr:uid="{FC6A19BF-FD88-4CDE-8126-992F4648BB00}"/>
    <cellStyle name="Input 3 3 6 5" xfId="5307" xr:uid="{506ACC87-5B7A-415A-AE33-B748476AE681}"/>
    <cellStyle name="Input 3 3 6 6" xfId="12840" xr:uid="{A718DF96-5976-449F-8214-7AE498B2B775}"/>
    <cellStyle name="Input 3 3 7" xfId="3052" xr:uid="{00000000-0005-0000-0000-000092010000}"/>
    <cellStyle name="Input 3 3 7 2" xfId="9048" xr:uid="{FD229836-D481-4AD9-8D8A-77C87F02FEF7}"/>
    <cellStyle name="Input 3 3 7 2 2" xfId="15243" xr:uid="{DA9D8E0A-CEBE-4AB8-913D-91A8D7F849E3}"/>
    <cellStyle name="Input 3 3 7 3" xfId="11206" xr:uid="{81978E41-1E55-4526-B719-EDB00D923A2C}"/>
    <cellStyle name="Input 3 3 7 3 2" xfId="17401" xr:uid="{CDFFE4BE-38D9-4257-885C-198F1BC8F06F}"/>
    <cellStyle name="Input 3 3 7 4" xfId="6242" xr:uid="{17B616CB-2FA8-442E-84BD-3FF078A907AD}"/>
    <cellStyle name="Input 3 3 7 4 2" xfId="13769" xr:uid="{DCF06BE1-3725-475D-9E6B-2235F67A39E4}"/>
    <cellStyle name="Input 3 3 7 5" xfId="5982" xr:uid="{0EA4B4AF-2B14-4C13-8E99-FF7C64C08AAC}"/>
    <cellStyle name="Input 3 3 7 6" xfId="13515" xr:uid="{8317FD30-C582-4061-839B-84807CB97380}"/>
    <cellStyle name="Input 3 3 8" xfId="2893" xr:uid="{00000000-0005-0000-0000-000093010000}"/>
    <cellStyle name="Input 3 3 8 2" xfId="8889" xr:uid="{EB7B4924-CF3F-409B-9B51-F56C477CB1E6}"/>
    <cellStyle name="Input 3 3 8 2 2" xfId="15084" xr:uid="{1E43A718-7933-4AFA-884A-C21DBB6103D6}"/>
    <cellStyle name="Input 3 3 8 3" xfId="11047" xr:uid="{EDE6395E-C211-4AAC-A82E-F70628F11C60}"/>
    <cellStyle name="Input 3 3 8 3 2" xfId="17242" xr:uid="{A4666980-89E8-4580-891D-EC91DD371F11}"/>
    <cellStyle name="Input 3 3 8 4" xfId="10179" xr:uid="{D2ADB1AB-7877-4C44-97BC-CB794FED23B6}"/>
    <cellStyle name="Input 3 3 8 4 2" xfId="16374" xr:uid="{B0FE547A-1C26-4603-A865-4EA26E8A9C97}"/>
    <cellStyle name="Input 3 3 8 5" xfId="5823" xr:uid="{810DA36B-A120-43B8-9C7F-DCB24BC3EC6F}"/>
    <cellStyle name="Input 3 3 8 6" xfId="13356" xr:uid="{8A8278E3-A0F4-4A43-8D8A-7C4F5AEA52FF}"/>
    <cellStyle name="Input 3 3 9" xfId="2416" xr:uid="{00000000-0005-0000-0000-000094010000}"/>
    <cellStyle name="Input 3 3 9 2" xfId="8412" xr:uid="{AD053EE5-0FE5-4AF4-B009-5E1ED9ACC20A}"/>
    <cellStyle name="Input 3 3 9 2 2" xfId="14607" xr:uid="{10F43C95-A344-4216-8F88-EE40E8E7F8A3}"/>
    <cellStyle name="Input 3 3 9 3" xfId="10570" xr:uid="{F79366BE-EB5B-4E35-A7F9-856F7F63C8AE}"/>
    <cellStyle name="Input 3 3 9 3 2" xfId="16765" xr:uid="{F8AE64A7-303F-462E-9EC3-45098EDDBA7D}"/>
    <cellStyle name="Input 3 3 9 4" xfId="10153" xr:uid="{2EC0A8EB-8EA9-4DDD-8C19-999A42F557E7}"/>
    <cellStyle name="Input 3 3 9 4 2" xfId="16348" xr:uid="{FCEE48EE-3849-47FA-98F8-2EC124EF0944}"/>
    <cellStyle name="Input 3 3 9 5" xfId="5346" xr:uid="{0A74D3C3-9954-4E82-9812-978E771AED91}"/>
    <cellStyle name="Input 3 3 9 6" xfId="12879" xr:uid="{2E766F62-5C86-4EDD-A400-DB8D8BC791B6}"/>
    <cellStyle name="Input 3 4" xfId="1345" xr:uid="{00000000-0005-0000-0000-000095010000}"/>
    <cellStyle name="Input 3 4 10" xfId="11574" xr:uid="{EC768439-FC71-4F8A-9DB8-97AA57AEE7E6}"/>
    <cellStyle name="Input 3 4 10 2" xfId="17769" xr:uid="{C53E882D-7146-4C58-891D-2E16D6F9D754}"/>
    <cellStyle name="Input 3 4 11" xfId="4279" xr:uid="{3CC3EEAA-F961-44CD-A774-E4E8D0CAF421}"/>
    <cellStyle name="Input 3 4 12" xfId="12476" xr:uid="{49EBD95C-1955-402D-8FD1-4BD0DF8139D9}"/>
    <cellStyle name="Input 3 4 2" xfId="2552" xr:uid="{00000000-0005-0000-0000-000096010000}"/>
    <cellStyle name="Input 3 4 2 2" xfId="8548" xr:uid="{4B220B16-ACF7-45AA-8461-FC41D3A6FCA1}"/>
    <cellStyle name="Input 3 4 2 2 2" xfId="14743" xr:uid="{C9E79691-95D9-491B-81FA-69610CB56F70}"/>
    <cellStyle name="Input 3 4 2 3" xfId="10706" xr:uid="{954D7059-7DE5-4927-B023-04447D8A157A}"/>
    <cellStyle name="Input 3 4 2 3 2" xfId="16901" xr:uid="{17F0F8F4-E19C-40E8-BE15-B1DF021A082A}"/>
    <cellStyle name="Input 3 4 2 4" xfId="9357" xr:uid="{455873F9-FB39-4C9A-9C61-17D52DB0EE05}"/>
    <cellStyle name="Input 3 4 2 4 2" xfId="15552" xr:uid="{CFF4D51B-E045-4AB6-94EB-AC2EFF47746A}"/>
    <cellStyle name="Input 3 4 2 5" xfId="5482" xr:uid="{B7D1CE9F-747E-4817-AAB3-E929688DECE6}"/>
    <cellStyle name="Input 3 4 2 6" xfId="13015" xr:uid="{8290B3CC-2B09-4C4D-8CD1-9FBCC773B606}"/>
    <cellStyle name="Input 3 4 3" xfId="2563" xr:uid="{00000000-0005-0000-0000-000097010000}"/>
    <cellStyle name="Input 3 4 3 2" xfId="8559" xr:uid="{1B781108-7F67-4593-945F-FD82AC33A7F7}"/>
    <cellStyle name="Input 3 4 3 2 2" xfId="14754" xr:uid="{AD69AF4A-EB68-4627-BF16-37DCE57B6031}"/>
    <cellStyle name="Input 3 4 3 3" xfId="10717" xr:uid="{5B93E2B2-435A-4480-AA11-9B3E36D39BE5}"/>
    <cellStyle name="Input 3 4 3 3 2" xfId="16912" xr:uid="{EF0A3FBE-4A97-4E90-8345-A8A7BDE3838D}"/>
    <cellStyle name="Input 3 4 3 4" xfId="10022" xr:uid="{6C81DAAF-B4E4-4D50-896A-A88830A9616B}"/>
    <cellStyle name="Input 3 4 3 4 2" xfId="16217" xr:uid="{1F159DD7-4C7D-4863-B41D-2BCA7C77766F}"/>
    <cellStyle name="Input 3 4 3 5" xfId="5493" xr:uid="{3333AAE1-6AD1-4A38-9B04-A84628BFD074}"/>
    <cellStyle name="Input 3 4 3 6" xfId="13026" xr:uid="{2A7F8CC7-6F30-4A2C-B6ED-0A9EAFF1E2DF}"/>
    <cellStyle name="Input 3 4 4" xfId="2419" xr:uid="{00000000-0005-0000-0000-000098010000}"/>
    <cellStyle name="Input 3 4 4 2" xfId="8415" xr:uid="{D7D068B0-2BCD-4671-8277-283FA7FD98BB}"/>
    <cellStyle name="Input 3 4 4 2 2" xfId="14610" xr:uid="{0BA670F8-0582-4A70-A5A4-45A0733E64DD}"/>
    <cellStyle name="Input 3 4 4 3" xfId="10573" xr:uid="{7807475A-E88E-4695-A268-39A9680D19F4}"/>
    <cellStyle name="Input 3 4 4 3 2" xfId="16768" xr:uid="{5C5DFB4B-B188-412F-90BF-4E1BCFA1A537}"/>
    <cellStyle name="Input 3 4 4 4" xfId="9271" xr:uid="{E1A4A5CB-B49E-43C2-BEEE-B6D980B79A70}"/>
    <cellStyle name="Input 3 4 4 4 2" xfId="15466" xr:uid="{AA4F22BE-67A0-442E-BFD9-9506C2A628B3}"/>
    <cellStyle name="Input 3 4 4 5" xfId="5349" xr:uid="{B9A1BA1F-0FB0-46FB-82AA-23CE7C38524D}"/>
    <cellStyle name="Input 3 4 4 6" xfId="12882" xr:uid="{E7713C39-1C0A-4584-B0DC-CEDA8BAE433C}"/>
    <cellStyle name="Input 3 4 5" xfId="2456" xr:uid="{00000000-0005-0000-0000-000099010000}"/>
    <cellStyle name="Input 3 4 5 2" xfId="8452" xr:uid="{DE908EFF-D0A9-4FC8-90ED-BFDEC09750EC}"/>
    <cellStyle name="Input 3 4 5 2 2" xfId="14647" xr:uid="{8409E5C7-BA66-4A06-A7E1-81C441EF8145}"/>
    <cellStyle name="Input 3 4 5 3" xfId="10610" xr:uid="{C92CD5B3-310C-4479-8F72-5AB6684CBF4A}"/>
    <cellStyle name="Input 3 4 5 3 2" xfId="16805" xr:uid="{86DC711D-0551-4BA9-96B1-3F8BE9DE5060}"/>
    <cellStyle name="Input 3 4 5 4" xfId="11808" xr:uid="{D6F7ADA3-EB46-4E77-B11C-52608383112C}"/>
    <cellStyle name="Input 3 4 5 4 2" xfId="18003" xr:uid="{C45759CE-CBB0-470A-88EB-5A34847FE581}"/>
    <cellStyle name="Input 3 4 5 5" xfId="5386" xr:uid="{B7C380BC-73DF-4E34-B1B2-10197FDAFC7F}"/>
    <cellStyle name="Input 3 4 5 6" xfId="12919" xr:uid="{8B142C13-C0F4-458E-B725-424139A02284}"/>
    <cellStyle name="Input 3 4 6" xfId="2618" xr:uid="{00000000-0005-0000-0000-00009A010000}"/>
    <cellStyle name="Input 3 4 6 2" xfId="8614" xr:uid="{E2F7A29D-09FF-4512-BC37-255B75B94C1C}"/>
    <cellStyle name="Input 3 4 6 2 2" xfId="14809" xr:uid="{16D355E1-CB7B-431B-BC64-8BC5013E2553}"/>
    <cellStyle name="Input 3 4 6 3" xfId="10772" xr:uid="{9E525061-E736-4210-A9DD-74E042D26003}"/>
    <cellStyle name="Input 3 4 6 3 2" xfId="16967" xr:uid="{05123512-3DDB-40AC-80AD-CE7CDBC77D8D}"/>
    <cellStyle name="Input 3 4 6 4" xfId="9886" xr:uid="{1D39E8CE-E1B1-433A-8291-3D39AB8A1C67}"/>
    <cellStyle name="Input 3 4 6 4 2" xfId="16081" xr:uid="{4315B139-BFAC-4B43-A54C-FD72E7D65E7F}"/>
    <cellStyle name="Input 3 4 6 5" xfId="5548" xr:uid="{7E609BAA-4BA7-4FB9-816E-7E8F7666BB1A}"/>
    <cellStyle name="Input 3 4 6 6" xfId="13081" xr:uid="{CB716EA4-0E80-4BF8-880B-FF413E0BE1DA}"/>
    <cellStyle name="Input 3 4 7" xfId="1071" xr:uid="{00000000-0005-0000-0000-00009B010000}"/>
    <cellStyle name="Input 3 4 7 2" xfId="7068" xr:uid="{FA145B08-A5B3-4AA6-9030-D5D080F90A2D}"/>
    <cellStyle name="Input 3 4 7 2 2" xfId="14100" xr:uid="{439BDD7D-57D5-48FF-8CF9-3EE4EC5F4A2D}"/>
    <cellStyle name="Input 3 4 7 3" xfId="9668" xr:uid="{2F6658A5-8345-427C-91CC-2EF314DDEA5C}"/>
    <cellStyle name="Input 3 4 7 3 2" xfId="15863" xr:uid="{336E2194-B182-4E37-9ED6-88E91DCF75C1}"/>
    <cellStyle name="Input 3 4 7 4" xfId="6515" xr:uid="{FAF63D23-0513-47C4-9193-3E2C8221504A}"/>
    <cellStyle name="Input 3 4 7 4 2" xfId="13881" xr:uid="{7F150AB4-1FDE-45AB-B05D-CAB332E5CE69}"/>
    <cellStyle name="Input 3 4 7 5" xfId="4005" xr:uid="{4CD566BE-099C-4206-90B6-E7EFE1DCDE63}"/>
    <cellStyle name="Input 3 4 7 6" xfId="12375" xr:uid="{84C31D04-62AE-40AE-BF4D-62FCC79C7A72}"/>
    <cellStyle name="Input 3 4 8" xfId="7342" xr:uid="{02E34908-CEB0-4676-A9A5-920089FE01A4}"/>
    <cellStyle name="Input 3 4 8 2" xfId="14201" xr:uid="{FEAF993B-662D-431A-AE53-D78F1EEEB282}"/>
    <cellStyle name="Input 3 4 9" xfId="9852" xr:uid="{A7F59AE0-ED1A-430A-BA1B-90F0889BF42E}"/>
    <cellStyle name="Input 3 4 9 2" xfId="16047" xr:uid="{D83E6549-73E9-4D84-828F-BB06A1656EDB}"/>
    <cellStyle name="Input 3 5" xfId="805" xr:uid="{00000000-0005-0000-0000-00009C010000}"/>
    <cellStyle name="Input 3 5 2" xfId="6802" xr:uid="{44313D84-D8F0-4A87-BDE7-F18D2C05A5C9}"/>
    <cellStyle name="Input 3 5 2 2" xfId="13995" xr:uid="{30050DBF-6B00-4692-864A-027491B02F88}"/>
    <cellStyle name="Input 3 5 3" xfId="9486" xr:uid="{ABFDF6AE-333B-4E68-A9FE-2BBDBD852368}"/>
    <cellStyle name="Input 3 5 3 2" xfId="15681" xr:uid="{D0075FB1-471B-49C6-BEBC-BE0DA61B00DF}"/>
    <cellStyle name="Input 3 5 4" xfId="12052" xr:uid="{C80949A3-BC88-46FA-91ED-96B6FEF6470D}"/>
    <cellStyle name="Input 3 5 4 2" xfId="18247" xr:uid="{804A68AA-9C70-4F97-9E30-A12C589BD4E6}"/>
    <cellStyle name="Input 3 5 5" xfId="3739" xr:uid="{DE4AB348-4648-4802-9202-F8B6DDC52345}"/>
    <cellStyle name="Input 3 5 6" xfId="12270" xr:uid="{43308DD0-AC9F-4BA0-AFE8-683C137F91A9}"/>
    <cellStyle name="Input 3 6" xfId="2185" xr:uid="{00000000-0005-0000-0000-00009D010000}"/>
    <cellStyle name="Input 3 6 2" xfId="8181" xr:uid="{D6A20038-D516-4ADC-9607-82F354D95136}"/>
    <cellStyle name="Input 3 6 2 2" xfId="14376" xr:uid="{E04454E1-F1AD-4DBF-93EA-28059B323F6C}"/>
    <cellStyle name="Input 3 6 3" xfId="10339" xr:uid="{659EB6D0-95CA-4F22-B969-744A81F08E98}"/>
    <cellStyle name="Input 3 6 3 2" xfId="16534" xr:uid="{BBD26A0D-6D70-4B2E-B4B9-79AD39C22985}"/>
    <cellStyle name="Input 3 6 4" xfId="11761" xr:uid="{E348BB53-20A1-40DC-8C05-57E315F2999C}"/>
    <cellStyle name="Input 3 6 4 2" xfId="17956" xr:uid="{51E8A1C7-0096-479A-968C-CE0288BCE051}"/>
    <cellStyle name="Input 3 6 5" xfId="5115" xr:uid="{5BDDDB33-2EB6-44DF-8AAA-30B1B22F1928}"/>
    <cellStyle name="Input 3 6 6" xfId="12648" xr:uid="{3F97CE87-74B6-4DF7-ADCF-4FB4EBE0192A}"/>
    <cellStyle name="Input 3 7" xfId="6239" xr:uid="{39A6C8D4-5528-40AC-8A47-41FBB3C6DD27}"/>
    <cellStyle name="Input 3 7 2" xfId="13766" xr:uid="{6D234E26-CF80-4375-AA81-37C3B15A1DE9}"/>
    <cellStyle name="Input 3 8" xfId="11613" xr:uid="{87217CAC-9AD3-4A57-A4F0-2127D521D632}"/>
    <cellStyle name="Input 3 8 2" xfId="17808" xr:uid="{B96B1555-A110-4EFA-A999-2F1EDB1E0FE9}"/>
    <cellStyle name="Input 3 9" xfId="3283" xr:uid="{61031DB3-D183-4BB6-BA6E-C623674FE1D3}"/>
    <cellStyle name="Input 4" xfId="412" xr:uid="{00000000-0005-0000-0000-00009E010000}"/>
    <cellStyle name="Input 5" xfId="1331" xr:uid="{00000000-0005-0000-0000-00009F010000}"/>
    <cellStyle name="Input 5 10" xfId="12127" xr:uid="{0FACEDB9-AFC4-4D34-9904-D3401F372330}"/>
    <cellStyle name="Input 5 10 2" xfId="18322" xr:uid="{D4E5D826-21A6-4FE7-AC32-523D2F35538B}"/>
    <cellStyle name="Input 5 11" xfId="4265" xr:uid="{12531F61-C6A8-44C7-99E6-9ED264A4F594}"/>
    <cellStyle name="Input 5 12" xfId="12468" xr:uid="{5EB32AB6-0104-4E78-B511-3BFE628850FE}"/>
    <cellStyle name="Input 5 2" xfId="2431" xr:uid="{00000000-0005-0000-0000-0000A0010000}"/>
    <cellStyle name="Input 5 2 2" xfId="8427" xr:uid="{DFE06C84-066D-489C-9A73-63E0BA9C6723}"/>
    <cellStyle name="Input 5 2 2 2" xfId="14622" xr:uid="{DCD29C13-328E-4E4F-A88A-B2EA82F0FBBF}"/>
    <cellStyle name="Input 5 2 3" xfId="10585" xr:uid="{E87BF011-8BBC-4CF7-A94C-911ABDD452D1}"/>
    <cellStyle name="Input 5 2 3 2" xfId="16780" xr:uid="{EF5DDA54-383B-4B37-896B-60CAE565C980}"/>
    <cellStyle name="Input 5 2 4" xfId="9771" xr:uid="{DBF89268-5F1D-4205-B158-1A1F4D0440C6}"/>
    <cellStyle name="Input 5 2 4 2" xfId="15966" xr:uid="{2C5AC5F3-F11B-47FC-9FDC-D3551042F9DB}"/>
    <cellStyle name="Input 5 2 5" xfId="5361" xr:uid="{9CCC3B1D-2491-4441-810A-D97E0BE660B2}"/>
    <cellStyle name="Input 5 2 6" xfId="12894" xr:uid="{2A6C4F7D-7350-4234-A405-458A20DD886C}"/>
    <cellStyle name="Input 5 3" xfId="2184" xr:uid="{00000000-0005-0000-0000-0000A1010000}"/>
    <cellStyle name="Input 5 3 2" xfId="8180" xr:uid="{AAEBE226-5657-41DD-88F9-A8EEF47DDBED}"/>
    <cellStyle name="Input 5 3 2 2" xfId="14375" xr:uid="{126E5226-B611-46F6-AED0-BC2E63747C96}"/>
    <cellStyle name="Input 5 3 3" xfId="10338" xr:uid="{0BE0AE0D-EC2C-467B-9EFB-8CAC7238FA25}"/>
    <cellStyle name="Input 5 3 3 2" xfId="16533" xr:uid="{17529664-BC11-4236-952C-6683B73609DB}"/>
    <cellStyle name="Input 5 3 4" xfId="11508" xr:uid="{9EC776DC-DE15-41D6-AF20-8EAE44A7B002}"/>
    <cellStyle name="Input 5 3 4 2" xfId="17703" xr:uid="{035453F6-F50C-4C27-94AA-FB28B6AD2293}"/>
    <cellStyle name="Input 5 3 5" xfId="5114" xr:uid="{06C9742E-845E-4208-A0ED-003BEF35C9F7}"/>
    <cellStyle name="Input 5 3 6" xfId="12647" xr:uid="{9320AF70-9F34-4DCA-BC83-A375F4A1903B}"/>
    <cellStyle name="Input 5 4" xfId="2810" xr:uid="{00000000-0005-0000-0000-0000A2010000}"/>
    <cellStyle name="Input 5 4 2" xfId="8806" xr:uid="{08817A9C-0FD0-4C64-9ECE-900390CFBB24}"/>
    <cellStyle name="Input 5 4 2 2" xfId="15001" xr:uid="{2CDAD59A-EC59-4254-8CA4-1BB61E27F9F8}"/>
    <cellStyle name="Input 5 4 3" xfId="10964" xr:uid="{68F109ED-BB4E-48AC-BB1C-628D52356CB3}"/>
    <cellStyle name="Input 5 4 3 2" xfId="17159" xr:uid="{4F907139-7DE3-4001-B922-D36BEF38E5F6}"/>
    <cellStyle name="Input 5 4 4" xfId="11652" xr:uid="{8229B6BA-F652-48B7-A130-B8DBCE646340}"/>
    <cellStyle name="Input 5 4 4 2" xfId="17847" xr:uid="{674C0100-5A27-4B63-85E7-50D21FB23799}"/>
    <cellStyle name="Input 5 4 5" xfId="5740" xr:uid="{379D8602-F573-43EE-98E3-644BAA1C5980}"/>
    <cellStyle name="Input 5 4 6" xfId="13273" xr:uid="{E1760E2D-3782-4D0C-BC20-66B2EFAFDD26}"/>
    <cellStyle name="Input 5 5" xfId="816" xr:uid="{00000000-0005-0000-0000-0000A3010000}"/>
    <cellStyle name="Input 5 5 2" xfId="6813" xr:uid="{E41089F6-6E3D-4887-AD99-196D36576AB2}"/>
    <cellStyle name="Input 5 5 2 2" xfId="14006" xr:uid="{91BECD28-B0DD-4EB2-AF8F-CE28DCB38EA0}"/>
    <cellStyle name="Input 5 5 3" xfId="9497" xr:uid="{58574B49-4090-4B12-90D1-6CA98A40019B}"/>
    <cellStyle name="Input 5 5 3 2" xfId="15692" xr:uid="{3DC0B228-3376-4585-B1A8-26B0B47C9E00}"/>
    <cellStyle name="Input 5 5 4" xfId="10231" xr:uid="{DDE96CCA-AE76-4313-A5E0-B7267EA300EF}"/>
    <cellStyle name="Input 5 5 4 2" xfId="16426" xr:uid="{0DB29FE7-357F-465F-BAAF-0BDCE5243F4D}"/>
    <cellStyle name="Input 5 5 5" xfId="3750" xr:uid="{A52B2316-5FC4-477E-B508-023F1BC179BC}"/>
    <cellStyle name="Input 5 5 6" xfId="12281" xr:uid="{36DB106C-F6BE-41BB-B6A8-93B0D0A4E385}"/>
    <cellStyle name="Input 5 6" xfId="2302" xr:uid="{00000000-0005-0000-0000-0000A4010000}"/>
    <cellStyle name="Input 5 6 2" xfId="8298" xr:uid="{4E15D24D-7A1D-4B0A-94E7-C652A535C74A}"/>
    <cellStyle name="Input 5 6 2 2" xfId="14493" xr:uid="{6C657509-3567-4E99-B6B3-3649944CF6E8}"/>
    <cellStyle name="Input 5 6 3" xfId="10456" xr:uid="{9206CC4B-D905-441C-A3C1-3E78238A81DA}"/>
    <cellStyle name="Input 5 6 3 2" xfId="16651" xr:uid="{EA26C175-E142-4506-86C9-E353901B8D30}"/>
    <cellStyle name="Input 5 6 4" xfId="9779" xr:uid="{992D44C9-ED03-4C40-9626-F888470D3C31}"/>
    <cellStyle name="Input 5 6 4 2" xfId="15974" xr:uid="{347F387B-80D8-4005-968E-F3C131CB3075}"/>
    <cellStyle name="Input 5 6 5" xfId="5232" xr:uid="{280FA18E-F629-4A62-BC42-AFC039E504E1}"/>
    <cellStyle name="Input 5 6 6" xfId="12765" xr:uid="{EE9D3347-0655-4756-9193-D630D1B8E33C}"/>
    <cellStyle name="Input 5 7" xfId="2524" xr:uid="{00000000-0005-0000-0000-0000A5010000}"/>
    <cellStyle name="Input 5 7 2" xfId="8520" xr:uid="{CE831C37-A409-4B5A-8667-63835A9BDEC5}"/>
    <cellStyle name="Input 5 7 2 2" xfId="14715" xr:uid="{5D58DDD0-A5FE-4FDA-90DE-F70F686B1E7B}"/>
    <cellStyle name="Input 5 7 3" xfId="10678" xr:uid="{CB974ED0-54D2-4DE7-BE44-1CD11F5FAE9D}"/>
    <cellStyle name="Input 5 7 3 2" xfId="16873" xr:uid="{B8A08318-EA9C-4842-882B-6CF60189EAB6}"/>
    <cellStyle name="Input 5 7 4" xfId="10090" xr:uid="{0AD6472D-6A52-4175-81E1-94BEFE968D97}"/>
    <cellStyle name="Input 5 7 4 2" xfId="16285" xr:uid="{6BEE8FA2-DA7F-4157-820C-7D73392C574A}"/>
    <cellStyle name="Input 5 7 5" xfId="5454" xr:uid="{806B221F-89D1-469F-9BF9-D647387BC442}"/>
    <cellStyle name="Input 5 7 6" xfId="12987" xr:uid="{0BDEABEF-D076-4191-89BD-002AD5EDAD17}"/>
    <cellStyle name="Input 5 8" xfId="7328" xr:uid="{CC928C35-F940-4ED7-9830-E315EE5F8E4F}"/>
    <cellStyle name="Input 5 8 2" xfId="14193" xr:uid="{DF36A16A-6A6C-473F-8EB3-A5C04E36251B}"/>
    <cellStyle name="Input 5 9" xfId="9842" xr:uid="{175B99D3-88C4-4B6E-8B2D-DB970CEE80B8}"/>
    <cellStyle name="Input 5 9 2" xfId="16037" xr:uid="{731823F9-3F16-4A4B-B4C0-F5A54A20E329}"/>
    <cellStyle name="Input 6" xfId="774" xr:uid="{00000000-0005-0000-0000-0000A6010000}"/>
    <cellStyle name="Input 6 2" xfId="6771" xr:uid="{0680AF63-EA19-4287-A84D-43220396F1B4}"/>
    <cellStyle name="Input 6 2 2" xfId="13970" xr:uid="{B449CDF7-6412-416D-A500-367B36EBEA93}"/>
    <cellStyle name="Input 6 3" xfId="9459" xr:uid="{EC3062F2-EA40-412C-997E-2F20C52E54F1}"/>
    <cellStyle name="Input 6 3 2" xfId="15654" xr:uid="{B0FAD079-927F-4E29-8EAF-E217FD46D95B}"/>
    <cellStyle name="Input 6 4" xfId="11597" xr:uid="{E211FE5A-4BAF-4AE9-92F9-7B358458FAA8}"/>
    <cellStyle name="Input 6 4 2" xfId="17792" xr:uid="{93E9362F-6B18-4844-846F-2A8D19CC308F}"/>
    <cellStyle name="Input 6 5" xfId="3708" xr:uid="{6EA94CE3-1336-4A6A-9E8A-8DED6793C3F8}"/>
    <cellStyle name="Input 6 6" xfId="12245" xr:uid="{3EC42FC4-73B6-460E-BAC9-3006ABEC72C6}"/>
    <cellStyle name="Input 7" xfId="6207" xr:uid="{2E928B06-1DB1-48FB-92ED-361E753F0F34}"/>
    <cellStyle name="Input 7 2" xfId="13740" xr:uid="{31E43E7A-9181-440A-80B6-A9C27B543386}"/>
    <cellStyle name="Input 8" xfId="3270" xr:uid="{9529EDD4-DE61-4A99-BF83-E111D093A1E0}"/>
    <cellStyle name="Input 9" xfId="3493" xr:uid="{66B9C023-4164-4251-944B-0DA6A62EBB76}"/>
    <cellStyle name="Izhod 2" xfId="103" xr:uid="{00000000-0005-0000-0000-0000A7010000}"/>
    <cellStyle name="Izhod 2 10" xfId="2567" xr:uid="{00000000-0005-0000-0000-0000A8010000}"/>
    <cellStyle name="Izhod 2 10 2" xfId="8563" xr:uid="{D17C944D-73C6-4CC1-9D32-535590FD0016}"/>
    <cellStyle name="Izhod 2 10 2 2" xfId="14758" xr:uid="{11172674-F295-4F2F-B1FB-73C7CEC93E71}"/>
    <cellStyle name="Izhod 2 10 3" xfId="10721" xr:uid="{115E18B6-1862-40EB-9DD1-E4DD1FA816EC}"/>
    <cellStyle name="Izhod 2 10 3 2" xfId="16916" xr:uid="{ACE02AAD-A032-463D-8F35-0809F7B5CAB6}"/>
    <cellStyle name="Izhod 2 10 4" xfId="11690" xr:uid="{4C3DB115-CE80-4610-A0FF-D57222EE02FC}"/>
    <cellStyle name="Izhod 2 10 4 2" xfId="17885" xr:uid="{8114285A-580D-4607-A1BF-36FEA771FD48}"/>
    <cellStyle name="Izhod 2 10 5" xfId="5497" xr:uid="{33588FA1-40CB-411C-A8C0-26A0B6A33F5C}"/>
    <cellStyle name="Izhod 2 10 6" xfId="13030" xr:uid="{8E389472-6011-498B-ACDF-478BCC60FAEE}"/>
    <cellStyle name="Izhod 2 11" xfId="2546" xr:uid="{00000000-0005-0000-0000-0000A9010000}"/>
    <cellStyle name="Izhod 2 11 2" xfId="8542" xr:uid="{06315216-4B47-4023-B5A7-ABF28DF55F5D}"/>
    <cellStyle name="Izhod 2 11 2 2" xfId="14737" xr:uid="{69E86CFD-48C0-4E06-BC70-B0A4F915144A}"/>
    <cellStyle name="Izhod 2 11 3" xfId="10700" xr:uid="{5A558FC2-A0A9-4466-83CA-5E006A4D9364}"/>
    <cellStyle name="Izhod 2 11 3 2" xfId="16895" xr:uid="{F80AA42F-CBFC-4428-BF58-948711112211}"/>
    <cellStyle name="Izhod 2 11 4" xfId="11657" xr:uid="{8E4BE9BF-0E2B-481B-83CD-07522E73BA41}"/>
    <cellStyle name="Izhod 2 11 4 2" xfId="17852" xr:uid="{7A316D38-F2A6-4565-BAE4-4B5AE97FE882}"/>
    <cellStyle name="Izhod 2 11 5" xfId="5476" xr:uid="{6A078700-D7EE-4FFA-9050-C48C8241E6B6}"/>
    <cellStyle name="Izhod 2 11 6" xfId="13009" xr:uid="{828840B6-D069-431F-9B03-D2856EC48FC0}"/>
    <cellStyle name="Izhod 2 12" xfId="2526" xr:uid="{00000000-0005-0000-0000-0000AA010000}"/>
    <cellStyle name="Izhod 2 12 2" xfId="8522" xr:uid="{EE03641A-8AB8-4335-B690-0BBAC1AA2AFA}"/>
    <cellStyle name="Izhod 2 12 2 2" xfId="14717" xr:uid="{908EEA73-C840-4143-8B59-1FE2177A8E05}"/>
    <cellStyle name="Izhod 2 12 3" xfId="10680" xr:uid="{58BE8FAA-1893-4D51-AC6D-69AB832D1F48}"/>
    <cellStyle name="Izhod 2 12 3 2" xfId="16875" xr:uid="{03CEF726-4C93-41E8-8159-A9EA93C7A171}"/>
    <cellStyle name="Izhod 2 12 4" xfId="9953" xr:uid="{53E6DBF8-9191-4981-B6D7-D4749E1A9851}"/>
    <cellStyle name="Izhod 2 12 4 2" xfId="16148" xr:uid="{85B27609-F4FC-4F3A-B069-2454F1CB292B}"/>
    <cellStyle name="Izhod 2 12 5" xfId="5456" xr:uid="{C305E8C9-F0CC-4650-9116-40578434FF99}"/>
    <cellStyle name="Izhod 2 12 6" xfId="12989" xr:uid="{E793D8E5-A6AC-4044-BFF9-9D709E82AD79}"/>
    <cellStyle name="Izhod 2 13" xfId="6243" xr:uid="{FA7E2D10-5E01-49CE-A13C-948C4D61EC10}"/>
    <cellStyle name="Izhod 2 13 2" xfId="13770" xr:uid="{B034F19C-6690-4F54-A812-C4A649A3441B}"/>
    <cellStyle name="Izhod 2 14" xfId="11635" xr:uid="{B8796DAA-C188-414A-9B31-B2EA116006DF}"/>
    <cellStyle name="Izhod 2 14 2" xfId="17830" xr:uid="{B93728EC-68FC-481B-8AB0-9ECC784DD717}"/>
    <cellStyle name="Izhod 2 15" xfId="6254" xr:uid="{DAD9DF66-A90E-479A-AFAF-4164C864944E}"/>
    <cellStyle name="Izhod 2 15 2" xfId="13780" xr:uid="{3BDE71B3-5660-4246-9F7C-134014A789E9}"/>
    <cellStyle name="Izhod 2 16" xfId="3285" xr:uid="{1BEAF51B-F645-43E3-87A9-05E76DCA3361}"/>
    <cellStyle name="Izhod 2 17" xfId="3297" xr:uid="{6F325FDB-A0B9-465F-B079-B0635073B747}"/>
    <cellStyle name="Izhod 2 2" xfId="260" xr:uid="{00000000-0005-0000-0000-0000AB010000}"/>
    <cellStyle name="Izhod 2 2 10" xfId="2645" xr:uid="{00000000-0005-0000-0000-0000AC010000}"/>
    <cellStyle name="Izhod 2 2 10 2" xfId="8641" xr:uid="{7017AD60-946D-4D1D-9BF3-23DA7FC5E1D7}"/>
    <cellStyle name="Izhod 2 2 10 2 2" xfId="14836" xr:uid="{3D88550A-9998-4765-8D22-C95C5937BAAB}"/>
    <cellStyle name="Izhod 2 2 10 3" xfId="10799" xr:uid="{AB3BF45D-7959-4CB0-881C-598478103E19}"/>
    <cellStyle name="Izhod 2 2 10 3 2" xfId="16994" xr:uid="{820996EC-AEF2-4940-8446-28096A791589}"/>
    <cellStyle name="Izhod 2 2 10 4" xfId="9896" xr:uid="{F99D32B4-8969-4C40-AC29-B1EB3814E6AD}"/>
    <cellStyle name="Izhod 2 2 10 4 2" xfId="16091" xr:uid="{C7E35339-0F10-47D3-86BE-E69A350DBFD3}"/>
    <cellStyle name="Izhod 2 2 10 5" xfId="5575" xr:uid="{E2CC3BDD-DEF9-40A2-B480-49C6A303ABFF}"/>
    <cellStyle name="Izhod 2 2 10 6" xfId="13108" xr:uid="{9CAED1EA-F832-4726-B62F-E27D04AB9F32}"/>
    <cellStyle name="Izhod 2 2 11" xfId="2366" xr:uid="{00000000-0005-0000-0000-0000AD010000}"/>
    <cellStyle name="Izhod 2 2 11 2" xfId="8362" xr:uid="{4B8D8105-6ED8-4374-B605-1AA3B0FFE416}"/>
    <cellStyle name="Izhod 2 2 11 2 2" xfId="14557" xr:uid="{0B973D16-FB68-4023-8159-190AB5CF54BF}"/>
    <cellStyle name="Izhod 2 2 11 3" xfId="10520" xr:uid="{D7B49071-4D55-44B2-B9CE-359485339E16}"/>
    <cellStyle name="Izhod 2 2 11 3 2" xfId="16715" xr:uid="{6A09C999-03FD-4D87-86A5-5B91A94FEA5E}"/>
    <cellStyle name="Izhod 2 2 11 4" xfId="11593" xr:uid="{6778E54D-B378-4772-AEC5-6EE65A2B7607}"/>
    <cellStyle name="Izhod 2 2 11 4 2" xfId="17788" xr:uid="{C7DA81FB-A678-4385-A853-1BF1377FB42A}"/>
    <cellStyle name="Izhod 2 2 11 5" xfId="5296" xr:uid="{DD0FE31A-71D7-425A-9E47-A3A7F161116A}"/>
    <cellStyle name="Izhod 2 2 11 6" xfId="12829" xr:uid="{C04A0250-9E0D-4E9B-BE0B-F334A2BE9647}"/>
    <cellStyle name="Izhod 2 2 12" xfId="6369" xr:uid="{8C6ED6B3-F89F-42C6-9620-6331C3922D3A}"/>
    <cellStyle name="Izhod 2 2 12 2" xfId="13815" xr:uid="{D1EFA878-1F7D-47F8-848F-CD9943E76F13}"/>
    <cellStyle name="Izhod 2 2 13" xfId="9412" xr:uid="{DEC291B5-6FA0-4D92-80A1-A13BDA1DB842}"/>
    <cellStyle name="Izhod 2 2 13 2" xfId="15607" xr:uid="{DD306EB6-4021-4E05-A27E-F70DCD1ECF46}"/>
    <cellStyle name="Izhod 2 2 14" xfId="12107" xr:uid="{19AA7A4A-49C1-4A01-9672-4D9184531209}"/>
    <cellStyle name="Izhod 2 2 14 2" xfId="18302" xr:uid="{B270D624-CF0E-43DA-9BAC-7461BD6FB5EB}"/>
    <cellStyle name="Izhod 2 2 15" xfId="3383" xr:uid="{6D717343-01AD-413B-8DA5-64153E5463EA}"/>
    <cellStyle name="Izhod 2 2 16" xfId="3482" xr:uid="{F6999804-FCE4-4E79-B990-3073CC5E38D5}"/>
    <cellStyle name="Izhod 2 2 2" xfId="657" xr:uid="{00000000-0005-0000-0000-0000AE010000}"/>
    <cellStyle name="Izhod 2 2 2 10" xfId="6655" xr:uid="{6891B4DF-D0EC-40E3-9A18-4EA9D5239447}"/>
    <cellStyle name="Izhod 2 2 2 10 2" xfId="13934" xr:uid="{E748163E-9F9A-4EEC-B9F3-4C502C75E966}"/>
    <cellStyle name="Izhod 2 2 2 11" xfId="9336" xr:uid="{86F1EA09-A372-4EBE-93A1-2A1DC463B7FF}"/>
    <cellStyle name="Izhod 2 2 2 11 2" xfId="15531" xr:uid="{492285C5-3953-49FD-92C3-BC258961C741}"/>
    <cellStyle name="Izhod 2 2 2 12" xfId="12099" xr:uid="{5F62F3B4-66E5-4B47-8CEE-598C35D9386E}"/>
    <cellStyle name="Izhod 2 2 2 12 2" xfId="18294" xr:uid="{0A5643D0-2F29-42E6-AD74-61EF00F92F5B}"/>
    <cellStyle name="Izhod 2 2 2 13" xfId="3592" xr:uid="{85D00CA3-FD2F-4867-A53D-AB8FF2FD999F}"/>
    <cellStyle name="Izhod 2 2 2 14" xfId="12209" xr:uid="{4C5441D5-0816-43A6-9240-F4B21EA470E4}"/>
    <cellStyle name="Izhod 2 2 2 2" xfId="1661" xr:uid="{00000000-0005-0000-0000-0000AF010000}"/>
    <cellStyle name="Izhod 2 2 2 2 10" xfId="10030" xr:uid="{56DAB65A-1A00-4C2D-AC24-BB836AC003F1}"/>
    <cellStyle name="Izhod 2 2 2 2 10 2" xfId="16225" xr:uid="{E89B324E-073B-416A-A4BE-A409E907C791}"/>
    <cellStyle name="Izhod 2 2 2 2 11" xfId="12165" xr:uid="{4D2854EC-E052-4487-B739-75072456100E}"/>
    <cellStyle name="Izhod 2 2 2 2 11 2" xfId="18360" xr:uid="{75DA3D4D-2BA6-4EF8-90AF-1FC1E6748B37}"/>
    <cellStyle name="Izhod 2 2 2 2 12" xfId="4595" xr:uid="{5243AA85-40A0-4700-B45E-76FFB3A313D3}"/>
    <cellStyle name="Izhod 2 2 2 2 13" xfId="12544" xr:uid="{6464EAA0-04D3-4332-BB61-18F178615B7B}"/>
    <cellStyle name="Izhod 2 2 2 2 2" xfId="2673" xr:uid="{00000000-0005-0000-0000-0000B0010000}"/>
    <cellStyle name="Izhod 2 2 2 2 2 2" xfId="8669" xr:uid="{057F4CEB-853A-45AB-AA02-ADDE80CEB830}"/>
    <cellStyle name="Izhod 2 2 2 2 2 2 2" xfId="14864" xr:uid="{826E3C10-33DD-478E-997C-59160BDD3CE6}"/>
    <cellStyle name="Izhod 2 2 2 2 2 3" xfId="10827" xr:uid="{FE180834-D1DF-4C0D-A3CC-AF67501ED2F1}"/>
    <cellStyle name="Izhod 2 2 2 2 2 3 2" xfId="17022" xr:uid="{9E07ED9C-C036-4194-A99F-32F585B6B2E5}"/>
    <cellStyle name="Izhod 2 2 2 2 2 4" xfId="6212" xr:uid="{41DB7347-1787-4C43-A645-280EDA2FC92C}"/>
    <cellStyle name="Izhod 2 2 2 2 2 4 2" xfId="13745" xr:uid="{7BBBBF13-732A-4C66-85EC-DA3FF2F14B08}"/>
    <cellStyle name="Izhod 2 2 2 2 2 5" xfId="5603" xr:uid="{5808DF21-098E-4374-9B59-7FD366E09C56}"/>
    <cellStyle name="Izhod 2 2 2 2 2 6" xfId="13136" xr:uid="{B168502C-ABBD-4704-A7A5-AAE123E77574}"/>
    <cellStyle name="Izhod 2 2 2 2 3" xfId="2400" xr:uid="{00000000-0005-0000-0000-0000B1010000}"/>
    <cellStyle name="Izhod 2 2 2 2 3 2" xfId="8396" xr:uid="{08862D4A-DCE0-4A7E-983A-1208E8A2A212}"/>
    <cellStyle name="Izhod 2 2 2 2 3 2 2" xfId="14591" xr:uid="{B5E03842-FCF0-4207-9581-8644B891F33B}"/>
    <cellStyle name="Izhod 2 2 2 2 3 3" xfId="10554" xr:uid="{17C25D0F-CF50-4354-B3D5-84C81D6483C2}"/>
    <cellStyle name="Izhod 2 2 2 2 3 3 2" xfId="16749" xr:uid="{04F99EC0-C1FB-4906-B829-DD659A771D96}"/>
    <cellStyle name="Izhod 2 2 2 2 3 4" xfId="9313" xr:uid="{54EEF89E-2051-434C-B2B8-966484508519}"/>
    <cellStyle name="Izhod 2 2 2 2 3 4 2" xfId="15508" xr:uid="{CE4F8402-CB07-474A-8AB6-2C07895CE7D2}"/>
    <cellStyle name="Izhod 2 2 2 2 3 5" xfId="5330" xr:uid="{B7981847-4B3B-484F-9324-FBB0BB24F662}"/>
    <cellStyle name="Izhod 2 2 2 2 3 6" xfId="12863" xr:uid="{7F9ABE68-899B-46DF-B0F5-3CA91BCB0BF7}"/>
    <cellStyle name="Izhod 2 2 2 2 4" xfId="802" xr:uid="{00000000-0005-0000-0000-0000B2010000}"/>
    <cellStyle name="Izhod 2 2 2 2 4 2" xfId="6799" xr:uid="{C03F7DA3-BF8A-4D7B-B78C-EBAB1CCCCB11}"/>
    <cellStyle name="Izhod 2 2 2 2 4 2 2" xfId="13992" xr:uid="{E309A05B-E192-4232-9BB4-919A45D44298}"/>
    <cellStyle name="Izhod 2 2 2 2 4 3" xfId="9483" xr:uid="{44B63B1E-17CE-4851-A90E-8D71C1D2CE0B}"/>
    <cellStyle name="Izhod 2 2 2 2 4 3 2" xfId="15678" xr:uid="{8BEC2D94-F742-4042-AECC-E03108A128AF}"/>
    <cellStyle name="Izhod 2 2 2 2 4 4" xfId="11500" xr:uid="{7C275FF3-D319-472D-8D7B-7A374A4828FC}"/>
    <cellStyle name="Izhod 2 2 2 2 4 4 2" xfId="17695" xr:uid="{9674AE4B-7621-4ED6-8697-19F0E15FB0E8}"/>
    <cellStyle name="Izhod 2 2 2 2 4 5" xfId="3736" xr:uid="{828F1B53-F719-4276-8ADB-34D06291BC05}"/>
    <cellStyle name="Izhod 2 2 2 2 4 6" xfId="12267" xr:uid="{1F49BE5C-32C8-48AD-910E-9F06DF78D967}"/>
    <cellStyle name="Izhod 2 2 2 2 5" xfId="3005" xr:uid="{00000000-0005-0000-0000-0000B3010000}"/>
    <cellStyle name="Izhod 2 2 2 2 5 2" xfId="9001" xr:uid="{B978E543-BE79-44CA-97DF-BACD846A579D}"/>
    <cellStyle name="Izhod 2 2 2 2 5 2 2" xfId="15196" xr:uid="{8E5231C7-A20B-4E33-B952-540CD8AFB12C}"/>
    <cellStyle name="Izhod 2 2 2 2 5 3" xfId="11159" xr:uid="{0C503D2F-6140-40AB-A82A-B15DCCBCF074}"/>
    <cellStyle name="Izhod 2 2 2 2 5 3 2" xfId="17354" xr:uid="{670EA869-E0FE-47A0-AF85-76E757CF110C}"/>
    <cellStyle name="Izhod 2 2 2 2 5 4" xfId="9298" xr:uid="{9DBFC28A-BE52-4F26-8D04-6FBF1C1BB4D5}"/>
    <cellStyle name="Izhod 2 2 2 2 5 4 2" xfId="15493" xr:uid="{15A5D089-CA59-4178-AAA5-42EFE276F87B}"/>
    <cellStyle name="Izhod 2 2 2 2 5 5" xfId="5935" xr:uid="{59AB9996-F393-4FF7-9EDB-E473BCF2ED09}"/>
    <cellStyle name="Izhod 2 2 2 2 5 6" xfId="13468" xr:uid="{1AF3F855-65FA-4813-B575-7283CD842A32}"/>
    <cellStyle name="Izhod 2 2 2 2 6" xfId="3032" xr:uid="{00000000-0005-0000-0000-0000B4010000}"/>
    <cellStyle name="Izhod 2 2 2 2 6 2" xfId="9028" xr:uid="{A53A1936-4023-4914-8D2B-872F2881D5D1}"/>
    <cellStyle name="Izhod 2 2 2 2 6 2 2" xfId="15223" xr:uid="{63A1E40A-9BED-4799-B4B3-916DC8BC60B6}"/>
    <cellStyle name="Izhod 2 2 2 2 6 3" xfId="11186" xr:uid="{688CA93E-86CC-4006-8862-F082B6F8FC2E}"/>
    <cellStyle name="Izhod 2 2 2 2 6 3 2" xfId="17381" xr:uid="{FF531C19-D81C-47F2-9B8F-DBACDAF7295D}"/>
    <cellStyle name="Izhod 2 2 2 2 6 4" xfId="9320" xr:uid="{45EA343C-860A-4685-AD0E-14889E980224}"/>
    <cellStyle name="Izhod 2 2 2 2 6 4 2" xfId="15515" xr:uid="{D94768DA-65FA-4F25-8C5A-47C4BAF4647D}"/>
    <cellStyle name="Izhod 2 2 2 2 6 5" xfId="5962" xr:uid="{58059957-17D2-4816-9704-4128C9111C0D}"/>
    <cellStyle name="Izhod 2 2 2 2 6 6" xfId="13495" xr:uid="{BB637E47-0313-463A-B6D0-5CB795528FBE}"/>
    <cellStyle name="Izhod 2 2 2 2 7" xfId="3129" xr:uid="{00000000-0005-0000-0000-0000B5010000}"/>
    <cellStyle name="Izhod 2 2 2 2 7 2" xfId="9125" xr:uid="{A37A09FD-2C3F-4E00-B695-B22979C0AB8B}"/>
    <cellStyle name="Izhod 2 2 2 2 7 2 2" xfId="15320" xr:uid="{242D2E95-9255-4B4B-A552-CCBC817609C2}"/>
    <cellStyle name="Izhod 2 2 2 2 7 3" xfId="11283" xr:uid="{A1FE138A-2C95-429B-8DF7-59A807B8A715}"/>
    <cellStyle name="Izhod 2 2 2 2 7 3 2" xfId="17478" xr:uid="{AF53FB81-719C-4EC3-9BB0-42BCB264B021}"/>
    <cellStyle name="Izhod 2 2 2 2 7 4" xfId="11742" xr:uid="{C1BED759-A412-4CD4-987B-E72417B1C81B}"/>
    <cellStyle name="Izhod 2 2 2 2 7 4 2" xfId="17937" xr:uid="{27B48663-DC52-4025-AAEC-0CE91A208ACD}"/>
    <cellStyle name="Izhod 2 2 2 2 7 5" xfId="6059" xr:uid="{1741E0BA-9AD0-48A2-811C-DE5EB514402D}"/>
    <cellStyle name="Izhod 2 2 2 2 7 6" xfId="13592" xr:uid="{3B9A6CE3-2E96-4CF1-91F8-3905FA594BC3}"/>
    <cellStyle name="Izhod 2 2 2 2 8" xfId="2218" xr:uid="{00000000-0005-0000-0000-0000B6010000}"/>
    <cellStyle name="Izhod 2 2 2 2 8 2" xfId="8214" xr:uid="{92F38892-6916-4BD8-AA82-B327EF09BD71}"/>
    <cellStyle name="Izhod 2 2 2 2 8 2 2" xfId="14409" xr:uid="{B85B2CF4-B806-463F-A8AA-6F58D103A435}"/>
    <cellStyle name="Izhod 2 2 2 2 8 3" xfId="10372" xr:uid="{BB50CB32-2D04-439D-877C-37AB95B9AA82}"/>
    <cellStyle name="Izhod 2 2 2 2 8 3 2" xfId="16567" xr:uid="{8DBECFCB-8C7C-4DDF-9A6A-B5FBA2EEB4CD}"/>
    <cellStyle name="Izhod 2 2 2 2 8 4" xfId="9780" xr:uid="{6ECEA4C5-A280-4FF0-AC6B-530F3719DEBD}"/>
    <cellStyle name="Izhod 2 2 2 2 8 4 2" xfId="15975" xr:uid="{FF11D6DF-0682-4E19-A533-C08180CA1503}"/>
    <cellStyle name="Izhod 2 2 2 2 8 5" xfId="5148" xr:uid="{5F8C4D24-6704-4282-9759-33901F1C56E8}"/>
    <cellStyle name="Izhod 2 2 2 2 8 6" xfId="12681" xr:uid="{4782E556-AB25-45FF-B990-6BB9B90DB58B}"/>
    <cellStyle name="Izhod 2 2 2 2 9" xfId="7658" xr:uid="{C74EB37D-37DA-4555-8AFA-ADC5ADBF0B0E}"/>
    <cellStyle name="Izhod 2 2 2 2 9 2" xfId="14269" xr:uid="{BD0DF91A-7601-4510-BD8F-BBF0406E081F}"/>
    <cellStyle name="Izhod 2 2 2 3" xfId="2129" xr:uid="{00000000-0005-0000-0000-0000B7010000}"/>
    <cellStyle name="Izhod 2 2 2 3 10" xfId="10283" xr:uid="{9BE45045-6DF7-4A63-A5E0-BD5790E668BB}"/>
    <cellStyle name="Izhod 2 2 2 3 10 2" xfId="16478" xr:uid="{A732813E-9442-4D64-9498-01476E3314AD}"/>
    <cellStyle name="Izhod 2 2 2 3 11" xfId="10113" xr:uid="{D513B9AA-0AE3-4A93-8009-B44776C27FE7}"/>
    <cellStyle name="Izhod 2 2 2 3 11 2" xfId="16308" xr:uid="{063C3904-5FC4-4D01-B0F7-76EB45C7B668}"/>
    <cellStyle name="Izhod 2 2 2 3 12" xfId="5059" xr:uid="{95292B52-64B1-409B-A2DB-9226F983CF8B}"/>
    <cellStyle name="Izhod 2 2 2 3 13" xfId="12592" xr:uid="{81F1776E-D8C9-4F25-BEF0-7C34FB96352F}"/>
    <cellStyle name="Izhod 2 2 2 3 2" xfId="2733" xr:uid="{00000000-0005-0000-0000-0000B8010000}"/>
    <cellStyle name="Izhod 2 2 2 3 2 2" xfId="8729" xr:uid="{879A1407-C9F9-453A-8F9E-00B031B2A995}"/>
    <cellStyle name="Izhod 2 2 2 3 2 2 2" xfId="14924" xr:uid="{B93B2DB0-2051-465E-86D7-FEF60BD66458}"/>
    <cellStyle name="Izhod 2 2 2 3 2 3" xfId="10887" xr:uid="{B2BCE9D6-6DD3-4F6F-A8B8-B6D8225F604E}"/>
    <cellStyle name="Izhod 2 2 2 3 2 3 2" xfId="17082" xr:uid="{AB8C2A20-FAC7-4A6D-A5E9-BA85986C027A}"/>
    <cellStyle name="Izhod 2 2 2 3 2 4" xfId="10117" xr:uid="{9B32CE07-2A60-44F0-B31D-DC29B3E18D09}"/>
    <cellStyle name="Izhod 2 2 2 3 2 4 2" xfId="16312" xr:uid="{77E9A834-3C5F-4321-BCD0-CA1DC297AFA8}"/>
    <cellStyle name="Izhod 2 2 2 3 2 5" xfId="5663" xr:uid="{E0FD78EB-0123-4908-BA21-01D6E3EFEDA6}"/>
    <cellStyle name="Izhod 2 2 2 3 2 6" xfId="13196" xr:uid="{16B8408D-E377-4FA4-BA7B-3919D5CA3294}"/>
    <cellStyle name="Izhod 2 2 2 3 3" xfId="2843" xr:uid="{00000000-0005-0000-0000-0000B9010000}"/>
    <cellStyle name="Izhod 2 2 2 3 3 2" xfId="8839" xr:uid="{B9D9F022-C882-44B8-BF84-A614D651A133}"/>
    <cellStyle name="Izhod 2 2 2 3 3 2 2" xfId="15034" xr:uid="{E52DAA1E-3EEB-4C2B-A112-FCB248CE9601}"/>
    <cellStyle name="Izhod 2 2 2 3 3 3" xfId="10997" xr:uid="{0AB029AD-E501-4AF7-9051-CDEC15C63E87}"/>
    <cellStyle name="Izhod 2 2 2 3 3 3 2" xfId="17192" xr:uid="{45FAD950-EBCC-4480-A1CD-55BFD77B4C21}"/>
    <cellStyle name="Izhod 2 2 2 3 3 4" xfId="6540" xr:uid="{726CBE1B-4F44-471E-A863-F692A5D23A33}"/>
    <cellStyle name="Izhod 2 2 2 3 3 4 2" xfId="13906" xr:uid="{78B002C8-56C4-46E5-B7D1-1752E4794E7D}"/>
    <cellStyle name="Izhod 2 2 2 3 3 5" xfId="5773" xr:uid="{029A36C1-21EA-459B-836C-EE2B44459973}"/>
    <cellStyle name="Izhod 2 2 2 3 3 6" xfId="13306" xr:uid="{9D857590-8706-4341-B585-DCC16C22B52A}"/>
    <cellStyle name="Izhod 2 2 2 3 4" xfId="2947" xr:uid="{00000000-0005-0000-0000-0000BA010000}"/>
    <cellStyle name="Izhod 2 2 2 3 4 2" xfId="8943" xr:uid="{C3731EE0-6802-4BDB-98BD-93DC59BC262A}"/>
    <cellStyle name="Izhod 2 2 2 3 4 2 2" xfId="15138" xr:uid="{62AFC625-C9C4-457A-8F1C-92B7277C5FA8}"/>
    <cellStyle name="Izhod 2 2 2 3 4 3" xfId="11101" xr:uid="{8DC66FD1-FAEA-44EC-9806-14CA34EA5B2C}"/>
    <cellStyle name="Izhod 2 2 2 3 4 3 2" xfId="17296" xr:uid="{40381577-50D2-46E7-832F-44AD06971E6F}"/>
    <cellStyle name="Izhod 2 2 2 3 4 4" xfId="9430" xr:uid="{FA9344C5-D2AF-403B-99A5-9E0AE722E44F}"/>
    <cellStyle name="Izhod 2 2 2 3 4 4 2" xfId="15625" xr:uid="{60D0FA58-CE9E-4206-98EB-0D30ED335CCB}"/>
    <cellStyle name="Izhod 2 2 2 3 4 5" xfId="5877" xr:uid="{69ABDC3E-0740-41D5-A9B0-898B07C8D6B8}"/>
    <cellStyle name="Izhod 2 2 2 3 4 6" xfId="13410" xr:uid="{F5EEE365-74A5-4D8D-8BD6-B3A986585733}"/>
    <cellStyle name="Izhod 2 2 2 3 5" xfId="3070" xr:uid="{00000000-0005-0000-0000-0000BB010000}"/>
    <cellStyle name="Izhod 2 2 2 3 5 2" xfId="9066" xr:uid="{D8936B91-17AE-413D-A407-0349B17CCDB0}"/>
    <cellStyle name="Izhod 2 2 2 3 5 2 2" xfId="15261" xr:uid="{B334420A-70AE-49D0-82A8-F40C9450BA31}"/>
    <cellStyle name="Izhod 2 2 2 3 5 3" xfId="11224" xr:uid="{16C2AC06-9574-47A0-8B3A-98DE92E26D18}"/>
    <cellStyle name="Izhod 2 2 2 3 5 3 2" xfId="17419" xr:uid="{EC544971-5857-41B5-A7A2-33AAC5A9B455}"/>
    <cellStyle name="Izhod 2 2 2 3 5 4" xfId="11676" xr:uid="{F08FAACF-32ED-42CB-B570-284C7C981535}"/>
    <cellStyle name="Izhod 2 2 2 3 5 4 2" xfId="17871" xr:uid="{1AC9B598-B24E-4A19-A386-4873749F072D}"/>
    <cellStyle name="Izhod 2 2 2 3 5 5" xfId="6000" xr:uid="{CC262B24-11AB-4F99-AF0A-281A17A76C86}"/>
    <cellStyle name="Izhod 2 2 2 3 5 6" xfId="13533" xr:uid="{BBBC66E8-398A-4A4D-AE30-4315D6C1F75A}"/>
    <cellStyle name="Izhod 2 2 2 3 6" xfId="3143" xr:uid="{00000000-0005-0000-0000-0000BC010000}"/>
    <cellStyle name="Izhod 2 2 2 3 6 2" xfId="9139" xr:uid="{E026C749-9525-4F18-B6F3-57935B13ABE7}"/>
    <cellStyle name="Izhod 2 2 2 3 6 2 2" xfId="15334" xr:uid="{8FB85320-4F90-46A3-A484-697B057D64FF}"/>
    <cellStyle name="Izhod 2 2 2 3 6 3" xfId="11297" xr:uid="{029AF80B-5D84-4D97-8163-7AA6F716A512}"/>
    <cellStyle name="Izhod 2 2 2 3 6 3 2" xfId="17492" xr:uid="{63007522-66A1-493D-83C3-57563C89A24C}"/>
    <cellStyle name="Izhod 2 2 2 3 6 4" xfId="10246" xr:uid="{B50FC477-6709-4082-8F26-0F8EA3CA460A}"/>
    <cellStyle name="Izhod 2 2 2 3 6 4 2" xfId="16441" xr:uid="{6EA30305-B387-4A3E-B9DF-D7842E8BA68F}"/>
    <cellStyle name="Izhod 2 2 2 3 6 5" xfId="6073" xr:uid="{B889E3C2-5113-48F3-9117-BA5F132F6C10}"/>
    <cellStyle name="Izhod 2 2 2 3 6 6" xfId="13606" xr:uid="{5CF067BA-8119-46F0-8953-4593BAEB3F00}"/>
    <cellStyle name="Izhod 2 2 2 3 7" xfId="840" xr:uid="{00000000-0005-0000-0000-0000BD010000}"/>
    <cellStyle name="Izhod 2 2 2 3 7 2" xfId="6837" xr:uid="{9EE0527F-B4A8-406C-B295-C8DE789CA526}"/>
    <cellStyle name="Izhod 2 2 2 3 7 2 2" xfId="14028" xr:uid="{1E6AB633-BBF8-4B9C-AD67-3CA583CF52CD}"/>
    <cellStyle name="Izhod 2 2 2 3 7 3" xfId="9520" xr:uid="{DD4A525B-524E-473A-BFC2-8C47549E062F}"/>
    <cellStyle name="Izhod 2 2 2 3 7 3 2" xfId="15715" xr:uid="{F5E26750-B20B-41B7-A233-C25F95181538}"/>
    <cellStyle name="Izhod 2 2 2 3 7 4" xfId="9920" xr:uid="{A1739319-8856-4C99-96ED-FFB7BC5E0C04}"/>
    <cellStyle name="Izhod 2 2 2 3 7 4 2" xfId="16115" xr:uid="{77C399A4-63C4-49A9-BDD3-A422B7F47FC1}"/>
    <cellStyle name="Izhod 2 2 2 3 7 5" xfId="3774" xr:uid="{3E5E74D3-FB95-49C8-A41E-D32F7592669F}"/>
    <cellStyle name="Izhod 2 2 2 3 7 6" xfId="12303" xr:uid="{A2184868-D392-4ED2-9B96-9DFF0EBFC5DD}"/>
    <cellStyle name="Izhod 2 2 2 3 8" xfId="3219" xr:uid="{00000000-0005-0000-0000-0000BE010000}"/>
    <cellStyle name="Izhod 2 2 2 3 8 2" xfId="9215" xr:uid="{F5CA9047-EF4F-4214-A007-F335F981D240}"/>
    <cellStyle name="Izhod 2 2 2 3 8 2 2" xfId="15410" xr:uid="{9487CA77-8A49-41B6-B439-55179627ACE1}"/>
    <cellStyle name="Izhod 2 2 2 3 8 3" xfId="11373" xr:uid="{F846B81F-DB5F-4404-971F-805B9DE748F7}"/>
    <cellStyle name="Izhod 2 2 2 3 8 3 2" xfId="17568" xr:uid="{B978A8BA-8D5C-4577-B34E-2F837F8DE082}"/>
    <cellStyle name="Izhod 2 2 2 3 8 4" xfId="9924" xr:uid="{3BD219B5-9700-4700-9453-86A3A5CFD89B}"/>
    <cellStyle name="Izhod 2 2 2 3 8 4 2" xfId="16119" xr:uid="{813F924C-A08D-42D7-BEF0-8682F64F05B9}"/>
    <cellStyle name="Izhod 2 2 2 3 8 5" xfId="6149" xr:uid="{F82F02CC-39BA-48AC-A9A7-6A245565D5A8}"/>
    <cellStyle name="Izhod 2 2 2 3 8 6" xfId="13682" xr:uid="{B6F10C6D-A7FE-4A54-B661-086DD8A71F7A}"/>
    <cellStyle name="Izhod 2 2 2 3 9" xfId="8125" xr:uid="{49FFB5FD-5420-441D-8311-6E25F0A732E3}"/>
    <cellStyle name="Izhod 2 2 2 3 9 2" xfId="14320" xr:uid="{550AC610-F052-4A5D-A137-F0EDA07D4109}"/>
    <cellStyle name="Izhod 2 2 2 4" xfId="1543" xr:uid="{00000000-0005-0000-0000-0000BF010000}"/>
    <cellStyle name="Izhod 2 2 2 4 10" xfId="9958" xr:uid="{B1B9F1CE-8A49-4B15-9177-73514234A278}"/>
    <cellStyle name="Izhod 2 2 2 4 10 2" xfId="16153" xr:uid="{A84FCE2A-3BC7-47E3-ACBC-1A13A21EE52C}"/>
    <cellStyle name="Izhod 2 2 2 4 11" xfId="10102" xr:uid="{B6084A7C-E93D-4800-94EE-FF5DA3BDDF8C}"/>
    <cellStyle name="Izhod 2 2 2 4 11 2" xfId="16297" xr:uid="{D011D952-6754-4C33-9AF2-DD175EEB1689}"/>
    <cellStyle name="Izhod 2 2 2 4 12" xfId="4477" xr:uid="{F21A4935-3D48-42A8-8D86-6EECD4A44F64}"/>
    <cellStyle name="Izhod 2 2 2 4 13" xfId="12513" xr:uid="{BBE6BB50-4868-4350-8316-A9E09FD553C8}"/>
    <cellStyle name="Izhod 2 2 2 4 2" xfId="2373" xr:uid="{00000000-0005-0000-0000-0000C0010000}"/>
    <cellStyle name="Izhod 2 2 2 4 2 2" xfId="8369" xr:uid="{8A2797A4-8B29-4B22-B39B-D97AC870EF50}"/>
    <cellStyle name="Izhod 2 2 2 4 2 2 2" xfId="14564" xr:uid="{0E1215D7-49A3-4486-BC39-DC1C80102CEA}"/>
    <cellStyle name="Izhod 2 2 2 4 2 3" xfId="10527" xr:uid="{843E4835-E840-423E-8A0D-505F254823D1}"/>
    <cellStyle name="Izhod 2 2 2 4 2 3 2" xfId="16722" xr:uid="{2DDA7580-0A95-4227-9AD4-0E7237D94029}"/>
    <cellStyle name="Izhod 2 2 2 4 2 4" xfId="10173" xr:uid="{2421CEA2-E7E1-40C4-8C28-A4FFD76AD039}"/>
    <cellStyle name="Izhod 2 2 2 4 2 4 2" xfId="16368" xr:uid="{51800D47-1C80-4024-B2F5-4115697C5BFA}"/>
    <cellStyle name="Izhod 2 2 2 4 2 5" xfId="5303" xr:uid="{F086A97A-600A-4162-A3B5-85AD72F7E643}"/>
    <cellStyle name="Izhod 2 2 2 4 2 6" xfId="12836" xr:uid="{A28D2EC7-322D-4C82-876C-9CB321B4D7B0}"/>
    <cellStyle name="Izhod 2 2 2 4 3" xfId="2274" xr:uid="{00000000-0005-0000-0000-0000C1010000}"/>
    <cellStyle name="Izhod 2 2 2 4 3 2" xfId="8270" xr:uid="{41FDD5D2-330D-4B53-821B-74E476D79C02}"/>
    <cellStyle name="Izhod 2 2 2 4 3 2 2" xfId="14465" xr:uid="{6B8B836B-5309-4F8B-9DA1-948EA2DDB10D}"/>
    <cellStyle name="Izhod 2 2 2 4 3 3" xfId="10428" xr:uid="{FBF2C731-6689-4162-9523-B1E4740315BB}"/>
    <cellStyle name="Izhod 2 2 2 4 3 3 2" xfId="16623" xr:uid="{F0BFC922-F0D8-49DB-A479-FEBEC26532B8}"/>
    <cellStyle name="Izhod 2 2 2 4 3 4" xfId="11708" xr:uid="{EEAE7B2E-FEB9-4DF5-B36C-1C322596F817}"/>
    <cellStyle name="Izhod 2 2 2 4 3 4 2" xfId="17903" xr:uid="{40CAA82F-F065-4250-BC64-99DBB4984B21}"/>
    <cellStyle name="Izhod 2 2 2 4 3 5" xfId="5204" xr:uid="{30E24BF7-BED7-45FC-AC67-43F1E87BAA48}"/>
    <cellStyle name="Izhod 2 2 2 4 3 6" xfId="12737" xr:uid="{7E4BF096-DF26-4657-9B8B-373C5D1C23D0}"/>
    <cellStyle name="Izhod 2 2 2 4 4" xfId="2200" xr:uid="{00000000-0005-0000-0000-0000C2010000}"/>
    <cellStyle name="Izhod 2 2 2 4 4 2" xfId="8196" xr:uid="{A44A1752-1529-4B22-83CE-334CD869B04D}"/>
    <cellStyle name="Izhod 2 2 2 4 4 2 2" xfId="14391" xr:uid="{1DBB82E5-D367-4DCD-AB58-BB045D0908FD}"/>
    <cellStyle name="Izhod 2 2 2 4 4 3" xfId="10354" xr:uid="{438CB79F-8C09-453A-93D9-55ABBDC126AA}"/>
    <cellStyle name="Izhod 2 2 2 4 4 3 2" xfId="16549" xr:uid="{C37D2A4A-A803-42F7-8771-408D64D6951E}"/>
    <cellStyle name="Izhod 2 2 2 4 4 4" xfId="6246" xr:uid="{0300DD5B-CFA6-4A40-BB0C-015AF9D23D01}"/>
    <cellStyle name="Izhod 2 2 2 4 4 4 2" xfId="13773" xr:uid="{962ED7C3-FFAF-4C20-B35C-3A4C29A8DE55}"/>
    <cellStyle name="Izhod 2 2 2 4 4 5" xfId="5130" xr:uid="{948DF8B4-1F15-48CE-89DA-DF1DB04D2D13}"/>
    <cellStyle name="Izhod 2 2 2 4 4 6" xfId="12663" xr:uid="{2B0107DD-25E4-47A3-8CF3-483AC5FC9789}"/>
    <cellStyle name="Izhod 2 2 2 4 5" xfId="2579" xr:uid="{00000000-0005-0000-0000-0000C3010000}"/>
    <cellStyle name="Izhod 2 2 2 4 5 2" xfId="8575" xr:uid="{7D7696FE-B11B-4BE8-837F-6DC32BDE7138}"/>
    <cellStyle name="Izhod 2 2 2 4 5 2 2" xfId="14770" xr:uid="{D02D5191-BB2C-40B4-9FD7-B9031F512065}"/>
    <cellStyle name="Izhod 2 2 2 4 5 3" xfId="10733" xr:uid="{DF91F3C4-FCE9-49C9-BAE4-39E1D9930F91}"/>
    <cellStyle name="Izhod 2 2 2 4 5 3 2" xfId="16928" xr:uid="{23574F87-10A2-484A-9FDC-A79D69860C5C}"/>
    <cellStyle name="Izhod 2 2 2 4 5 4" xfId="11503" xr:uid="{5278D468-863B-4550-9385-3C5880CC22F4}"/>
    <cellStyle name="Izhod 2 2 2 4 5 4 2" xfId="17698" xr:uid="{05281EFF-7459-4423-9205-7F0499D4D69D}"/>
    <cellStyle name="Izhod 2 2 2 4 5 5" xfId="5509" xr:uid="{789B1622-2319-4674-AE59-2017B0749F2A}"/>
    <cellStyle name="Izhod 2 2 2 4 5 6" xfId="13042" xr:uid="{FEEE4DF5-B131-4512-8DAE-01F88F18C052}"/>
    <cellStyle name="Izhod 2 2 2 4 6" xfId="2437" xr:uid="{00000000-0005-0000-0000-0000C4010000}"/>
    <cellStyle name="Izhod 2 2 2 4 6 2" xfId="8433" xr:uid="{73A91EF1-C9D4-437B-8ABF-9B1DB8C24F09}"/>
    <cellStyle name="Izhod 2 2 2 4 6 2 2" xfId="14628" xr:uid="{EBEA42DD-7D51-4DDD-933C-8FA5D8158D91}"/>
    <cellStyle name="Izhod 2 2 2 4 6 3" xfId="10591" xr:uid="{14367891-D72C-4A39-AA24-21DD110AAA25}"/>
    <cellStyle name="Izhod 2 2 2 4 6 3 2" xfId="16786" xr:uid="{9886EBD9-83FA-441E-B4FF-CFC7CE381523}"/>
    <cellStyle name="Izhod 2 2 2 4 6 4" xfId="9427" xr:uid="{A7EFD1D9-ADC0-494D-BA2D-D51EA6BDF562}"/>
    <cellStyle name="Izhod 2 2 2 4 6 4 2" xfId="15622" xr:uid="{777B7B2E-30D1-4CA0-92DA-691205AEDA55}"/>
    <cellStyle name="Izhod 2 2 2 4 6 5" xfId="5367" xr:uid="{4984DD1B-40E1-4654-BDEE-F4C08F9A009F}"/>
    <cellStyle name="Izhod 2 2 2 4 6 6" xfId="12900" xr:uid="{5E741904-9D27-4275-B02A-2A360E84445C}"/>
    <cellStyle name="Izhod 2 2 2 4 7" xfId="3043" xr:uid="{00000000-0005-0000-0000-0000C5010000}"/>
    <cellStyle name="Izhod 2 2 2 4 7 2" xfId="9039" xr:uid="{817FED6A-8642-4EE2-8057-978FB0D0DD5C}"/>
    <cellStyle name="Izhod 2 2 2 4 7 2 2" xfId="15234" xr:uid="{9F31F43F-E12E-4C2D-A911-787F9569A71B}"/>
    <cellStyle name="Izhod 2 2 2 4 7 3" xfId="11197" xr:uid="{0872E49D-DE1C-47C9-AEFA-73A7BD37EA73}"/>
    <cellStyle name="Izhod 2 2 2 4 7 3 2" xfId="17392" xr:uid="{927C1A6A-9BAD-4715-8C78-B448ABAC5C55}"/>
    <cellStyle name="Izhod 2 2 2 4 7 4" xfId="6483" xr:uid="{090BB676-41AC-4964-A77A-040A5DD89A56}"/>
    <cellStyle name="Izhod 2 2 2 4 7 4 2" xfId="13849" xr:uid="{BC897339-9F29-4A87-8129-76AE20833A60}"/>
    <cellStyle name="Izhod 2 2 2 4 7 5" xfId="5973" xr:uid="{585198C3-35B8-4E45-A385-7C19F109F313}"/>
    <cellStyle name="Izhod 2 2 2 4 7 6" xfId="13506" xr:uid="{E99C1649-A564-4454-9F67-EC81832D97CE}"/>
    <cellStyle name="Izhod 2 2 2 4 8" xfId="3147" xr:uid="{00000000-0005-0000-0000-0000C6010000}"/>
    <cellStyle name="Izhod 2 2 2 4 8 2" xfId="9143" xr:uid="{3CD4274B-1D19-447D-A53F-ED2E6A797587}"/>
    <cellStyle name="Izhod 2 2 2 4 8 2 2" xfId="15338" xr:uid="{93B6408E-4D96-4F96-B1FF-C77BD358C3C6}"/>
    <cellStyle name="Izhod 2 2 2 4 8 3" xfId="11301" xr:uid="{AF4CBEAF-FEC2-4C1B-9D12-1C9F3CC94A9C}"/>
    <cellStyle name="Izhod 2 2 2 4 8 3 2" xfId="17496" xr:uid="{A5F2FD83-DB47-4A79-8B28-31A229140B4B}"/>
    <cellStyle name="Izhod 2 2 2 4 8 4" xfId="11558" xr:uid="{12AF4D02-C2A4-4AA6-91DD-302E6D8E88F2}"/>
    <cellStyle name="Izhod 2 2 2 4 8 4 2" xfId="17753" xr:uid="{B2022BD2-DE8B-4304-89FC-E4B625836620}"/>
    <cellStyle name="Izhod 2 2 2 4 8 5" xfId="6077" xr:uid="{3C4262EA-1BB3-42FF-80B8-79F37D5E8605}"/>
    <cellStyle name="Izhod 2 2 2 4 8 6" xfId="13610" xr:uid="{54831106-6E76-4170-AA9E-9F3AD25B3004}"/>
    <cellStyle name="Izhod 2 2 2 4 9" xfId="7540" xr:uid="{30B4F89E-253F-4BB9-A5D3-E6ACF05953E1}"/>
    <cellStyle name="Izhod 2 2 2 4 9 2" xfId="14238" xr:uid="{858E9E87-4190-48DB-A1C9-19AA92B62DB0}"/>
    <cellStyle name="Izhod 2 2 2 5" xfId="2169" xr:uid="{00000000-0005-0000-0000-0000C7010000}"/>
    <cellStyle name="Izhod 2 2 2 5 10" xfId="10323" xr:uid="{AD239D62-6700-427E-BFFB-771F3AE3DF71}"/>
    <cellStyle name="Izhod 2 2 2 5 10 2" xfId="16518" xr:uid="{0062AFA8-0367-4737-9E33-53078FDB99AD}"/>
    <cellStyle name="Izhod 2 2 2 5 11" xfId="11451" xr:uid="{1F06A669-1B02-4722-9343-9A6D7BD2B520}"/>
    <cellStyle name="Izhod 2 2 2 5 11 2" xfId="17646" xr:uid="{0AB5B150-6FC7-4DC8-AD5F-5B2F265183F4}"/>
    <cellStyle name="Izhod 2 2 2 5 12" xfId="5099" xr:uid="{2D2C61DE-E196-4640-8C9E-D1FAD22F7A43}"/>
    <cellStyle name="Izhod 2 2 2 5 13" xfId="12632" xr:uid="{CDC5C319-BE81-47C8-BE75-797EA31464EC}"/>
    <cellStyle name="Izhod 2 2 2 5 2" xfId="2773" xr:uid="{00000000-0005-0000-0000-0000C8010000}"/>
    <cellStyle name="Izhod 2 2 2 5 2 2" xfId="8769" xr:uid="{5FD3F414-FAF6-4717-82CF-D757E7EDBD35}"/>
    <cellStyle name="Izhod 2 2 2 5 2 2 2" xfId="14964" xr:uid="{EA0E20FC-C483-4B45-A0DA-B08B25523F18}"/>
    <cellStyle name="Izhod 2 2 2 5 2 3" xfId="10927" xr:uid="{B57554CD-203B-477B-8F84-2AB8D43BBE8A}"/>
    <cellStyle name="Izhod 2 2 2 5 2 3 2" xfId="17122" xr:uid="{75FA4D40-5DD7-44CE-836F-179C22E5ECF9}"/>
    <cellStyle name="Izhod 2 2 2 5 2 4" xfId="11486" xr:uid="{6ACF75CC-A597-4DCC-8111-E0DFFAC49120}"/>
    <cellStyle name="Izhod 2 2 2 5 2 4 2" xfId="17681" xr:uid="{DD04BBA3-50C2-4B79-8572-88D6EC93B180}"/>
    <cellStyle name="Izhod 2 2 2 5 2 5" xfId="5703" xr:uid="{AD59F8C2-AA21-439E-9E53-95E2A8F293C2}"/>
    <cellStyle name="Izhod 2 2 2 5 2 6" xfId="13236" xr:uid="{75CB4AD5-3086-4432-9DF9-AC2E8A552778}"/>
    <cellStyle name="Izhod 2 2 2 5 3" xfId="2883" xr:uid="{00000000-0005-0000-0000-0000C9010000}"/>
    <cellStyle name="Izhod 2 2 2 5 3 2" xfId="8879" xr:uid="{B5DBCAC1-80EC-46EC-8D7B-8FB70DA292EF}"/>
    <cellStyle name="Izhod 2 2 2 5 3 2 2" xfId="15074" xr:uid="{32D671B2-B62B-4D33-971B-8B29BC521047}"/>
    <cellStyle name="Izhod 2 2 2 5 3 3" xfId="11037" xr:uid="{1E20798F-BE13-4368-96DF-E28DA7437919}"/>
    <cellStyle name="Izhod 2 2 2 5 3 3 2" xfId="17232" xr:uid="{A8DAAEFF-A97A-4667-8224-095462CED669}"/>
    <cellStyle name="Izhod 2 2 2 5 3 4" xfId="9268" xr:uid="{7742794C-F0AB-4D90-AFA9-A905156AF375}"/>
    <cellStyle name="Izhod 2 2 2 5 3 4 2" xfId="15463" xr:uid="{2BD3F290-1282-4D49-9DB7-64C98268CB40}"/>
    <cellStyle name="Izhod 2 2 2 5 3 5" xfId="5813" xr:uid="{1F66176F-70D9-464D-A31F-729BAF26459F}"/>
    <cellStyle name="Izhod 2 2 2 5 3 6" xfId="13346" xr:uid="{069EC7F7-631C-4115-8EAB-9160A4D8DCA5}"/>
    <cellStyle name="Izhod 2 2 2 5 4" xfId="2987" xr:uid="{00000000-0005-0000-0000-0000CA010000}"/>
    <cellStyle name="Izhod 2 2 2 5 4 2" xfId="8983" xr:uid="{35F71694-CD68-47BC-BBCC-9651E97AC186}"/>
    <cellStyle name="Izhod 2 2 2 5 4 2 2" xfId="15178" xr:uid="{3CF3B7C2-5BEF-4DB7-8565-F0EEE752A461}"/>
    <cellStyle name="Izhod 2 2 2 5 4 3" xfId="11141" xr:uid="{54E3B7C2-3209-4426-BE9A-22C6CED99F33}"/>
    <cellStyle name="Izhod 2 2 2 5 4 3 2" xfId="17336" xr:uid="{1916D754-8584-4F8D-9A21-4615E52A17FF}"/>
    <cellStyle name="Izhod 2 2 2 5 4 4" xfId="12124" xr:uid="{D22B1199-20D1-429F-A732-C7E6C3B7B38B}"/>
    <cellStyle name="Izhod 2 2 2 5 4 4 2" xfId="18319" xr:uid="{AD2587EA-17C5-437D-8F4D-ADDC1023AC2E}"/>
    <cellStyle name="Izhod 2 2 2 5 4 5" xfId="5917" xr:uid="{090973B5-5B88-4280-A37A-458AE5464524}"/>
    <cellStyle name="Izhod 2 2 2 5 4 6" xfId="13450" xr:uid="{9627271C-0FD5-448E-8F94-1BAA6056CEAF}"/>
    <cellStyle name="Izhod 2 2 2 5 5" xfId="3050" xr:uid="{00000000-0005-0000-0000-0000CB010000}"/>
    <cellStyle name="Izhod 2 2 2 5 5 2" xfId="9046" xr:uid="{18A40AFE-1967-4726-9455-77D31EBA9964}"/>
    <cellStyle name="Izhod 2 2 2 5 5 2 2" xfId="15241" xr:uid="{ACF62C42-A318-43A6-9875-9E20BB4D197A}"/>
    <cellStyle name="Izhod 2 2 2 5 5 3" xfId="11204" xr:uid="{44094180-F042-4888-AD3F-FA1D07A83325}"/>
    <cellStyle name="Izhod 2 2 2 5 5 3 2" xfId="17399" xr:uid="{4A55BAEB-2D65-47B6-9FB6-1008413A7B72}"/>
    <cellStyle name="Izhod 2 2 2 5 5 4" xfId="9759" xr:uid="{4239034B-5EEA-4E16-ACC9-AC24A9D68645}"/>
    <cellStyle name="Izhod 2 2 2 5 5 4 2" xfId="15954" xr:uid="{E5594351-9816-4318-A90A-89D482A35C3B}"/>
    <cellStyle name="Izhod 2 2 2 5 5 5" xfId="5980" xr:uid="{A3F19851-65AB-417B-9DE6-4AEB3CDE024B}"/>
    <cellStyle name="Izhod 2 2 2 5 5 6" xfId="13513" xr:uid="{B421CE07-005B-4C4D-88FE-CF9AE566B8D9}"/>
    <cellStyle name="Izhod 2 2 2 5 6" xfId="3110" xr:uid="{00000000-0005-0000-0000-0000CC010000}"/>
    <cellStyle name="Izhod 2 2 2 5 6 2" xfId="9106" xr:uid="{6568DC5F-1B58-4D88-97C9-507AB2256018}"/>
    <cellStyle name="Izhod 2 2 2 5 6 2 2" xfId="15301" xr:uid="{FBDD873F-7F98-40B8-8446-1FD5A5C7B372}"/>
    <cellStyle name="Izhod 2 2 2 5 6 3" xfId="11264" xr:uid="{78AC2437-2055-435C-9DF7-CAE7E31C73ED}"/>
    <cellStyle name="Izhod 2 2 2 5 6 3 2" xfId="17459" xr:uid="{FCCF1B39-BD14-444F-B5E5-916E4F358468}"/>
    <cellStyle name="Izhod 2 2 2 5 6 4" xfId="11830" xr:uid="{1FF14719-3FAB-41C3-9D76-3A4BCD36DEFF}"/>
    <cellStyle name="Izhod 2 2 2 5 6 4 2" xfId="18025" xr:uid="{FC0315B8-FBD2-4D33-9E0C-FB7E0131B8C0}"/>
    <cellStyle name="Izhod 2 2 2 5 6 5" xfId="6040" xr:uid="{8B8251E8-418B-40D0-866E-F9433477A735}"/>
    <cellStyle name="Izhod 2 2 2 5 6 6" xfId="13573" xr:uid="{08D9288B-8717-4016-B637-327870FC6B3C}"/>
    <cellStyle name="Izhod 2 2 2 5 7" xfId="3182" xr:uid="{00000000-0005-0000-0000-0000CD010000}"/>
    <cellStyle name="Izhod 2 2 2 5 7 2" xfId="9178" xr:uid="{1AF8F2B8-32BC-4314-97C7-7CF0F13228F1}"/>
    <cellStyle name="Izhod 2 2 2 5 7 2 2" xfId="15373" xr:uid="{4BBD3042-562D-4319-ABDF-1DB33F7B7C5E}"/>
    <cellStyle name="Izhod 2 2 2 5 7 3" xfId="11336" xr:uid="{B0B70A67-9DA0-4EA2-B53B-E126836DB86B}"/>
    <cellStyle name="Izhod 2 2 2 5 7 3 2" xfId="17531" xr:uid="{0D05468C-114A-4576-8B85-F8E8AFBFFC7C}"/>
    <cellStyle name="Izhod 2 2 2 5 7 4" xfId="12164" xr:uid="{6F4F7F67-63EA-4F08-A9E4-982CD0164612}"/>
    <cellStyle name="Izhod 2 2 2 5 7 4 2" xfId="18359" xr:uid="{15E0A7B2-C759-4C24-9BB7-BCA3A8B9EE5C}"/>
    <cellStyle name="Izhod 2 2 2 5 7 5" xfId="6112" xr:uid="{8A330039-965B-41FD-900E-26B0A176F6E3}"/>
    <cellStyle name="Izhod 2 2 2 5 7 6" xfId="13645" xr:uid="{97C4A6C9-E1B9-4EDE-8F5F-992364D112E5}"/>
    <cellStyle name="Izhod 2 2 2 5 8" xfId="3259" xr:uid="{00000000-0005-0000-0000-0000CE010000}"/>
    <cellStyle name="Izhod 2 2 2 5 8 2" xfId="9255" xr:uid="{49971B46-5655-4222-B026-9B0E342D6DAF}"/>
    <cellStyle name="Izhod 2 2 2 5 8 2 2" xfId="15450" xr:uid="{E430D069-FD6E-41D0-A5A6-BC0291BA3C47}"/>
    <cellStyle name="Izhod 2 2 2 5 8 3" xfId="11413" xr:uid="{43846746-446B-4766-AB8B-DDC3E60376A4}"/>
    <cellStyle name="Izhod 2 2 2 5 8 3 2" xfId="17608" xr:uid="{1FE258E0-C37A-4239-BDEF-AA1DE79B20E3}"/>
    <cellStyle name="Izhod 2 2 2 5 8 4" xfId="6498" xr:uid="{5FC702C8-C59E-4EA8-B076-928358441A74}"/>
    <cellStyle name="Izhod 2 2 2 5 8 4 2" xfId="13864" xr:uid="{4B688048-95BD-44BF-A445-0ECC8DACB86E}"/>
    <cellStyle name="Izhod 2 2 2 5 8 5" xfId="6189" xr:uid="{7444F55B-854C-4734-B376-2A09B2FEFD40}"/>
    <cellStyle name="Izhod 2 2 2 5 8 6" xfId="13722" xr:uid="{755AF843-D6CB-442C-829F-183926BF7359}"/>
    <cellStyle name="Izhod 2 2 2 5 9" xfId="8165" xr:uid="{6BA3E025-31C3-4E86-9F2F-05A96463801F}"/>
    <cellStyle name="Izhod 2 2 2 5 9 2" xfId="14360" xr:uid="{06728A6F-167B-4F30-8B9F-44D06DC03B9C}"/>
    <cellStyle name="Izhod 2 2 2 6" xfId="1228" xr:uid="{00000000-0005-0000-0000-0000CF010000}"/>
    <cellStyle name="Izhod 2 2 2 6 2" xfId="7225" xr:uid="{682AAACF-D4F9-4C1B-9C7F-3F182464E10E}"/>
    <cellStyle name="Izhod 2 2 2 6 2 2" xfId="14170" xr:uid="{DFA43B1C-2287-422C-809F-736DE4EB4EA0}"/>
    <cellStyle name="Izhod 2 2 2 6 3" xfId="9785" xr:uid="{EA114323-AFCE-431D-B93A-9373A81F49A9}"/>
    <cellStyle name="Izhod 2 2 2 6 3 2" xfId="15980" xr:uid="{F5A2CCFA-FF1E-4558-ACB6-228CB28A03CD}"/>
    <cellStyle name="Izhod 2 2 2 6 4" xfId="10239" xr:uid="{3D674928-F51A-45C9-BD17-062567F1DE61}"/>
    <cellStyle name="Izhod 2 2 2 6 4 2" xfId="16434" xr:uid="{A291420F-E9F9-42C3-9EE8-26D9CB379EE5}"/>
    <cellStyle name="Izhod 2 2 2 6 5" xfId="4162" xr:uid="{0FF3EEA6-7AE2-4EEA-9AE4-762B68C0A55A}"/>
    <cellStyle name="Izhod 2 2 2 6 6" xfId="12445" xr:uid="{DD202539-0005-4CC5-B15C-A096B0006FEB}"/>
    <cellStyle name="Izhod 2 2 2 7" xfId="2307" xr:uid="{00000000-0005-0000-0000-0000D0010000}"/>
    <cellStyle name="Izhod 2 2 2 7 2" xfId="8303" xr:uid="{35695023-113B-437F-AE5F-0DC34B3697F8}"/>
    <cellStyle name="Izhod 2 2 2 7 2 2" xfId="14498" xr:uid="{BFCE94EA-FA02-41D1-B780-261428A2DC06}"/>
    <cellStyle name="Izhod 2 2 2 7 3" xfId="10461" xr:uid="{DA3F4B8A-9C08-4A99-B436-222EFF7AA8B5}"/>
    <cellStyle name="Izhod 2 2 2 7 3 2" xfId="16656" xr:uid="{B347EFC3-935D-462D-9A52-01183B8CF510}"/>
    <cellStyle name="Izhod 2 2 2 7 4" xfId="11715" xr:uid="{5DD8B2C5-35B5-45B7-B97F-D1F0187187D4}"/>
    <cellStyle name="Izhod 2 2 2 7 4 2" xfId="17910" xr:uid="{01273423-2859-4934-814A-1FDB87B8AC93}"/>
    <cellStyle name="Izhod 2 2 2 7 5" xfId="5237" xr:uid="{02F46580-C829-4F54-B5BF-B1CBE74DA5FD}"/>
    <cellStyle name="Izhod 2 2 2 7 6" xfId="12770" xr:uid="{E2D18233-650C-44DB-B606-C57D6B2966E4}"/>
    <cellStyle name="Izhod 2 2 2 8" xfId="1044" xr:uid="{00000000-0005-0000-0000-0000D1010000}"/>
    <cellStyle name="Izhod 2 2 2 8 2" xfId="7041" xr:uid="{C2871206-6E86-4AE3-BA55-2918E4F7FD7F}"/>
    <cellStyle name="Izhod 2 2 2 8 2 2" xfId="14073" xr:uid="{4B70B72E-CD6C-4FD6-87B8-2299DE2584A3}"/>
    <cellStyle name="Izhod 2 2 2 8 3" xfId="9641" xr:uid="{F0E26694-D627-48C3-8146-4379EA9CDE92}"/>
    <cellStyle name="Izhod 2 2 2 8 3 2" xfId="15836" xr:uid="{74BA385F-BD0D-42EB-9B9A-57432B99D770}"/>
    <cellStyle name="Izhod 2 2 2 8 4" xfId="9751" xr:uid="{A61CADF7-A11E-4F1D-AB3C-85A1729C2CC6}"/>
    <cellStyle name="Izhod 2 2 2 8 4 2" xfId="15946" xr:uid="{F041A1B3-99A9-45F0-BA5A-431C511B6545}"/>
    <cellStyle name="Izhod 2 2 2 8 5" xfId="3978" xr:uid="{14C7D95F-9725-40AA-9A5C-740C28221F8E}"/>
    <cellStyle name="Izhod 2 2 2 8 6" xfId="12348" xr:uid="{F60A7DFD-57D0-4E94-8669-11BD14446587}"/>
    <cellStyle name="Izhod 2 2 2 9" xfId="2655" xr:uid="{00000000-0005-0000-0000-0000D2010000}"/>
    <cellStyle name="Izhod 2 2 2 9 2" xfId="8651" xr:uid="{51C28F73-BE08-4533-A834-62114EACC4D4}"/>
    <cellStyle name="Izhod 2 2 2 9 2 2" xfId="14846" xr:uid="{F9004192-C82E-46D1-9046-3A88238133EF}"/>
    <cellStyle name="Izhod 2 2 2 9 3" xfId="10809" xr:uid="{0FC5DBB6-D880-44BE-BF16-85FD831B7AFE}"/>
    <cellStyle name="Izhod 2 2 2 9 3 2" xfId="17004" xr:uid="{7BFC18C2-0A6B-496B-B05A-4466D1746F79}"/>
    <cellStyle name="Izhod 2 2 2 9 4" xfId="9576" xr:uid="{34C04B30-14E7-40BF-924F-0CB3CD7F40F3}"/>
    <cellStyle name="Izhod 2 2 2 9 4 2" xfId="15771" xr:uid="{7AAC930B-04B1-42EA-B438-2E8A61A8C475}"/>
    <cellStyle name="Izhod 2 2 2 9 5" xfId="5585" xr:uid="{163A3926-E8C3-46F8-9CCC-0D11128706C5}"/>
    <cellStyle name="Izhod 2 2 2 9 6" xfId="13118" xr:uid="{1571D210-8694-43F2-B22F-C2B4862FCC56}"/>
    <cellStyle name="Izhod 2 2 3" xfId="1448" xr:uid="{00000000-0005-0000-0000-0000D3010000}"/>
    <cellStyle name="Izhod 2 2 3 10" xfId="9909" xr:uid="{E2C454A8-22AC-44A4-BCE3-514F839435FF}"/>
    <cellStyle name="Izhod 2 2 3 10 2" xfId="16104" xr:uid="{AB6D18AC-DBEC-4087-9BCF-79D6C991B261}"/>
    <cellStyle name="Izhod 2 2 3 11" xfId="11420" xr:uid="{B3F9EB6E-5A47-42A1-80BC-89937517210F}"/>
    <cellStyle name="Izhod 2 2 3 11 2" xfId="17615" xr:uid="{210B3354-FFB7-4575-8EF4-7E010CEA876E}"/>
    <cellStyle name="Izhod 2 2 3 12" xfId="4382" xr:uid="{0824F362-39EA-489A-BB27-F30BFB2FC8D5}"/>
    <cellStyle name="Izhod 2 2 3 13" xfId="12498" xr:uid="{C2BDAF10-391C-4635-9A7C-1A6E67B423E0}"/>
    <cellStyle name="Izhod 2 2 3 2" xfId="2636" xr:uid="{00000000-0005-0000-0000-0000D4010000}"/>
    <cellStyle name="Izhod 2 2 3 2 2" xfId="8632" xr:uid="{944D4F1D-6C9D-4930-8C8B-21D93D525073}"/>
    <cellStyle name="Izhod 2 2 3 2 2 2" xfId="14827" xr:uid="{58134941-2B9B-4EBD-A926-F499FD268E81}"/>
    <cellStyle name="Izhod 2 2 3 2 3" xfId="10790" xr:uid="{0E8166A2-7C1F-400D-A1A2-E34FEEC5C863}"/>
    <cellStyle name="Izhod 2 2 3 2 3 2" xfId="16985" xr:uid="{75AD692C-CAD6-4707-AB15-2D4659FF0636}"/>
    <cellStyle name="Izhod 2 2 3 2 4" xfId="11711" xr:uid="{15B31627-77F1-44AB-B2C1-5D023DACE4A2}"/>
    <cellStyle name="Izhod 2 2 3 2 4 2" xfId="17906" xr:uid="{C57EE15E-07A3-425A-88A1-62D6DC5E9384}"/>
    <cellStyle name="Izhod 2 2 3 2 5" xfId="5566" xr:uid="{A19AFAEA-8875-4821-A7C7-384BA2AFE465}"/>
    <cellStyle name="Izhod 2 2 3 2 6" xfId="13099" xr:uid="{86041993-5A4C-4004-8B10-38CD9547F4ED}"/>
    <cellStyle name="Izhod 2 2 3 3" xfId="835" xr:uid="{00000000-0005-0000-0000-0000D5010000}"/>
    <cellStyle name="Izhod 2 2 3 3 2" xfId="6832" xr:uid="{6AA7C336-025E-4460-BC7D-27591809A926}"/>
    <cellStyle name="Izhod 2 2 3 3 2 2" xfId="14024" xr:uid="{60B93DC2-0C57-43E9-B708-D75A79033532}"/>
    <cellStyle name="Izhod 2 2 3 3 3" xfId="9515" xr:uid="{C4B685BE-598C-48CA-A93C-C5F6661A1BCA}"/>
    <cellStyle name="Izhod 2 2 3 3 3 2" xfId="15710" xr:uid="{5216FD34-3D77-4409-BD3F-177CC3599036}"/>
    <cellStyle name="Izhod 2 2 3 3 4" xfId="11938" xr:uid="{C8BBC258-D31B-4126-99BC-B97481A5AEA4}"/>
    <cellStyle name="Izhod 2 2 3 3 4 2" xfId="18133" xr:uid="{8EECCD0E-9F9E-4EE1-A661-9AA3CEBF8103}"/>
    <cellStyle name="Izhod 2 2 3 3 5" xfId="3769" xr:uid="{669DFAE7-5BD8-4BDD-9E87-4D8209CC1502}"/>
    <cellStyle name="Izhod 2 2 3 3 6" xfId="12299" xr:uid="{0F78A252-5744-40CF-BD04-8B1EC047924A}"/>
    <cellStyle name="Izhod 2 2 3 4" xfId="2383" xr:uid="{00000000-0005-0000-0000-0000D6010000}"/>
    <cellStyle name="Izhod 2 2 3 4 2" xfId="8379" xr:uid="{17FD01CC-6026-4229-B5F9-3F1C374DE21C}"/>
    <cellStyle name="Izhod 2 2 3 4 2 2" xfId="14574" xr:uid="{82486B03-7207-4B35-8CB2-DD53DDFCEA12}"/>
    <cellStyle name="Izhod 2 2 3 4 3" xfId="10537" xr:uid="{ABCCFAB2-7C77-404B-9907-6E0737C9C8F0}"/>
    <cellStyle name="Izhod 2 2 3 4 3 2" xfId="16732" xr:uid="{5006E16B-B109-46A2-86F3-22C1C8F990D9}"/>
    <cellStyle name="Izhod 2 2 3 4 4" xfId="11969" xr:uid="{1C4B6897-9B79-4D70-B74D-7358C828CFD4}"/>
    <cellStyle name="Izhod 2 2 3 4 4 2" xfId="18164" xr:uid="{4233928B-2A67-469B-ACA2-622F326F0614}"/>
    <cellStyle name="Izhod 2 2 3 4 5" xfId="5313" xr:uid="{6F607188-6D09-4891-BC9E-7BD04B279B6F}"/>
    <cellStyle name="Izhod 2 2 3 4 6" xfId="12846" xr:uid="{7FEB4EC0-50B9-439F-8A53-94B6959D014B}"/>
    <cellStyle name="Izhod 2 2 3 5" xfId="2432" xr:uid="{00000000-0005-0000-0000-0000D7010000}"/>
    <cellStyle name="Izhod 2 2 3 5 2" xfId="8428" xr:uid="{2F58894B-E3C8-4DE3-8BB0-2FB8362AB9CC}"/>
    <cellStyle name="Izhod 2 2 3 5 2 2" xfId="14623" xr:uid="{4819E677-A15C-484D-A5E1-E22805A1A055}"/>
    <cellStyle name="Izhod 2 2 3 5 3" xfId="10586" xr:uid="{FADDBA44-AA54-46E2-BE35-A9A04092223F}"/>
    <cellStyle name="Izhod 2 2 3 5 3 2" xfId="16781" xr:uid="{FE952A68-C637-4CEA-9A41-0D28FF60F2DE}"/>
    <cellStyle name="Izhod 2 2 3 5 4" xfId="11660" xr:uid="{80BAA03B-B0DD-4600-BF11-0F224F7C631E}"/>
    <cellStyle name="Izhod 2 2 3 5 4 2" xfId="17855" xr:uid="{A8C001FF-9DDA-438C-B33D-F1AF7245AC96}"/>
    <cellStyle name="Izhod 2 2 3 5 5" xfId="5362" xr:uid="{42C823AD-8253-492B-A310-A88D855FA941}"/>
    <cellStyle name="Izhod 2 2 3 5 6" xfId="12895" xr:uid="{2462B647-8B79-4BE0-81A2-5576582AC055}"/>
    <cellStyle name="Izhod 2 2 3 6" xfId="2414" xr:uid="{00000000-0005-0000-0000-0000D8010000}"/>
    <cellStyle name="Izhod 2 2 3 6 2" xfId="8410" xr:uid="{AC703EDF-FF47-4873-A8A9-466B6011371D}"/>
    <cellStyle name="Izhod 2 2 3 6 2 2" xfId="14605" xr:uid="{1D737C56-162E-4AC7-8E6B-6B0469428B05}"/>
    <cellStyle name="Izhod 2 2 3 6 3" xfId="10568" xr:uid="{725A7A7C-9E2A-44AE-83CA-C42804A2F528}"/>
    <cellStyle name="Izhod 2 2 3 6 3 2" xfId="16763" xr:uid="{77920CFC-0F4D-47E3-B0C3-3EFE9C0D4128}"/>
    <cellStyle name="Izhod 2 2 3 6 4" xfId="6278" xr:uid="{05D9F0CD-DE62-43CF-83FF-DC9D0595E1EF}"/>
    <cellStyle name="Izhod 2 2 3 6 4 2" xfId="13803" xr:uid="{CEF45F92-DA08-482B-AF7F-17C32FD49DCD}"/>
    <cellStyle name="Izhod 2 2 3 6 5" xfId="5344" xr:uid="{1E669E3C-703E-4CA1-8F26-4323B6B60E0B}"/>
    <cellStyle name="Izhod 2 2 3 6 6" xfId="12877" xr:uid="{F84A04C8-58A1-425A-A1EF-022A1C180D3A}"/>
    <cellStyle name="Izhod 2 2 3 7" xfId="2423" xr:uid="{00000000-0005-0000-0000-0000D9010000}"/>
    <cellStyle name="Izhod 2 2 3 7 2" xfId="8419" xr:uid="{564A6E17-852F-41A1-BAE4-EB67D8D86EE1}"/>
    <cellStyle name="Izhod 2 2 3 7 2 2" xfId="14614" xr:uid="{658294DB-3499-4A0D-9257-2854457A28FC}"/>
    <cellStyle name="Izhod 2 2 3 7 3" xfId="10577" xr:uid="{A31E7C62-D96B-4AA3-9AFA-E830291F7AF0}"/>
    <cellStyle name="Izhod 2 2 3 7 3 2" xfId="16772" xr:uid="{869C3C91-3129-4557-BD69-C0C57971026C}"/>
    <cellStyle name="Izhod 2 2 3 7 4" xfId="11771" xr:uid="{B10CC311-0204-4C83-B875-A93F8B40366F}"/>
    <cellStyle name="Izhod 2 2 3 7 4 2" xfId="17966" xr:uid="{4BADC1C8-2B03-4FF3-A54A-CC87690DEB65}"/>
    <cellStyle name="Izhod 2 2 3 7 5" xfId="5353" xr:uid="{23E7A53B-E193-4829-9268-719904786DE2}"/>
    <cellStyle name="Izhod 2 2 3 7 6" xfId="12886" xr:uid="{0AD984A8-5EEA-42D6-AED3-224B2EA761B3}"/>
    <cellStyle name="Izhod 2 2 3 8" xfId="2520" xr:uid="{00000000-0005-0000-0000-0000DA010000}"/>
    <cellStyle name="Izhod 2 2 3 8 2" xfId="8516" xr:uid="{A1119F7B-3F5F-4BC5-80DB-A9425A3B03F6}"/>
    <cellStyle name="Izhod 2 2 3 8 2 2" xfId="14711" xr:uid="{5CEA8833-7057-4FCA-8CF5-92676172856D}"/>
    <cellStyle name="Izhod 2 2 3 8 3" xfId="10674" xr:uid="{66A7CD45-6A86-4E19-A0F2-870A98620E9F}"/>
    <cellStyle name="Izhod 2 2 3 8 3 2" xfId="16869" xr:uid="{680C8D1C-F7A7-40B3-B0FA-6029D742F8BD}"/>
    <cellStyle name="Izhod 2 2 3 8 4" xfId="10127" xr:uid="{8A14B68F-136C-4CEF-96BB-CBE99976C84B}"/>
    <cellStyle name="Izhod 2 2 3 8 4 2" xfId="16322" xr:uid="{6D03006E-300D-4D96-AC6D-FB4345C4D84C}"/>
    <cellStyle name="Izhod 2 2 3 8 5" xfId="5450" xr:uid="{A6E4BDEB-F219-4AA8-B040-B31FAB48C95E}"/>
    <cellStyle name="Izhod 2 2 3 8 6" xfId="12983" xr:uid="{485A0B70-AEB8-4C37-B80F-2F7CC469170F}"/>
    <cellStyle name="Izhod 2 2 3 9" xfId="7445" xr:uid="{2E85E215-6A07-47FC-B455-C04078BCCC8F}"/>
    <cellStyle name="Izhod 2 2 3 9 2" xfId="14223" xr:uid="{DD837017-CCB5-4D41-835B-01D8E9E0BB8F}"/>
    <cellStyle name="Izhod 2 2 4" xfId="1329" xr:uid="{00000000-0005-0000-0000-0000DB010000}"/>
    <cellStyle name="Izhod 2 2 4 10" xfId="9840" xr:uid="{5F906C70-8BA4-4685-9E75-5300BB0C9D3D}"/>
    <cellStyle name="Izhod 2 2 4 10 2" xfId="16035" xr:uid="{2BAFA8E0-7FF5-4ED2-A53E-046B8C2EB43E}"/>
    <cellStyle name="Izhod 2 2 4 11" xfId="10247" xr:uid="{65B7556A-D0FF-4410-94B6-CB1A5E7F9BEE}"/>
    <cellStyle name="Izhod 2 2 4 11 2" xfId="16442" xr:uid="{181995BA-C2CD-4DED-95CB-868C10885BB1}"/>
    <cellStyle name="Izhod 2 2 4 12" xfId="4263" xr:uid="{FBD9C78A-6A2F-4886-8B9F-24E48E8298D4}"/>
    <cellStyle name="Izhod 2 2 4 13" xfId="12466" xr:uid="{6BA2B7F7-F555-4E7B-AF0F-0560984E1162}"/>
    <cellStyle name="Izhod 2 2 4 2" xfId="2285" xr:uid="{00000000-0005-0000-0000-0000DC010000}"/>
    <cellStyle name="Izhod 2 2 4 2 2" xfId="8281" xr:uid="{029108A0-D9F2-4289-9DFD-A5DAE309BB88}"/>
    <cellStyle name="Izhod 2 2 4 2 2 2" xfId="14476" xr:uid="{4C5DDDB3-441D-476D-87ED-0FB3844DA4F8}"/>
    <cellStyle name="Izhod 2 2 4 2 3" xfId="10439" xr:uid="{7BFE89C5-0DB0-4F9A-B7A1-EA0936489DA4}"/>
    <cellStyle name="Izhod 2 2 4 2 3 2" xfId="16634" xr:uid="{FA954A48-04DC-4CE8-B262-3E14988ED8B9}"/>
    <cellStyle name="Izhod 2 2 4 2 4" xfId="11709" xr:uid="{E6B4B2B7-FD6E-4F87-9FDD-FF52CB44FC4A}"/>
    <cellStyle name="Izhod 2 2 4 2 4 2" xfId="17904" xr:uid="{7F49CC9D-71D8-41B0-B512-346C12F758EC}"/>
    <cellStyle name="Izhod 2 2 4 2 5" xfId="5215" xr:uid="{7751AD22-668E-4F96-A884-8197E14F8CFA}"/>
    <cellStyle name="Izhod 2 2 4 2 6" xfId="12748" xr:uid="{433F7DAE-77D8-4E6C-866C-041C0BE1E099}"/>
    <cellStyle name="Izhod 2 2 4 3" xfId="2556" xr:uid="{00000000-0005-0000-0000-0000DD010000}"/>
    <cellStyle name="Izhod 2 2 4 3 2" xfId="8552" xr:uid="{308526D9-F89C-4B8D-B96F-AB0AA517B912}"/>
    <cellStyle name="Izhod 2 2 4 3 2 2" xfId="14747" xr:uid="{8A0997D3-64D0-43A0-AEA2-69FC55C3E014}"/>
    <cellStyle name="Izhod 2 2 4 3 3" xfId="10710" xr:uid="{48A3AEC4-16CC-49BA-A755-E235755208F9}"/>
    <cellStyle name="Izhod 2 2 4 3 3 2" xfId="16905" xr:uid="{C851B178-852E-49A3-AABE-8FCBF3BCD1A2}"/>
    <cellStyle name="Izhod 2 2 4 3 4" xfId="9408" xr:uid="{595DED74-9DAF-4749-85D9-02CBC865B580}"/>
    <cellStyle name="Izhod 2 2 4 3 4 2" xfId="15603" xr:uid="{EB546283-2021-4721-8987-5131E0599E7F}"/>
    <cellStyle name="Izhod 2 2 4 3 5" xfId="5486" xr:uid="{AAC02ABD-ED63-40D1-8BDE-12E49C50342F}"/>
    <cellStyle name="Izhod 2 2 4 3 6" xfId="13019" xr:uid="{51DFB93C-9602-4533-830E-3D051903D11C}"/>
    <cellStyle name="Izhod 2 2 4 4" xfId="2605" xr:uid="{00000000-0005-0000-0000-0000DE010000}"/>
    <cellStyle name="Izhod 2 2 4 4 2" xfId="8601" xr:uid="{85577DD9-3F29-46B3-AF9B-2A80C439B08D}"/>
    <cellStyle name="Izhod 2 2 4 4 2 2" xfId="14796" xr:uid="{8750013E-8DF2-4D37-B2C2-2D34BCCBA68F}"/>
    <cellStyle name="Izhod 2 2 4 4 3" xfId="10759" xr:uid="{3BFF4AEA-C653-4307-ABD4-D2B1FCFF3EE7}"/>
    <cellStyle name="Izhod 2 2 4 4 3 2" xfId="16954" xr:uid="{726B38FC-E1AA-4392-866B-839F18676EF7}"/>
    <cellStyle name="Izhod 2 2 4 4 4" xfId="9434" xr:uid="{25787ECC-DA31-4FEA-B1C4-BD493EEEA06A}"/>
    <cellStyle name="Izhod 2 2 4 4 4 2" xfId="15629" xr:uid="{A14BD341-5522-4ADC-8417-CBF382F09F57}"/>
    <cellStyle name="Izhod 2 2 4 4 5" xfId="5535" xr:uid="{85CB2CB1-ABC1-4FF0-ABF3-CBCFA456BB70}"/>
    <cellStyle name="Izhod 2 2 4 4 6" xfId="13068" xr:uid="{9A7C02E5-B060-4AEE-B649-882CCCC311B9}"/>
    <cellStyle name="Izhod 2 2 4 5" xfId="2704" xr:uid="{00000000-0005-0000-0000-0000DF010000}"/>
    <cellStyle name="Izhod 2 2 4 5 2" xfId="8700" xr:uid="{8BAEBBBF-DA52-43FE-9A8A-E83C1DB5B345}"/>
    <cellStyle name="Izhod 2 2 4 5 2 2" xfId="14895" xr:uid="{73259D9C-59C3-4C74-A132-45E049ED9435}"/>
    <cellStyle name="Izhod 2 2 4 5 3" xfId="10858" xr:uid="{2734C13C-0948-4774-8C98-F8F10939CB5F}"/>
    <cellStyle name="Izhod 2 2 4 5 3 2" xfId="17053" xr:uid="{377F2DF7-0AFA-45C1-8DF4-D26BF69B4B9E}"/>
    <cellStyle name="Izhod 2 2 4 5 4" xfId="11581" xr:uid="{D03D794D-73E8-4871-98F3-5869EDA08A68}"/>
    <cellStyle name="Izhod 2 2 4 5 4 2" xfId="17776" xr:uid="{04A48DE0-42DF-420F-8E2D-454F8AFFDC8C}"/>
    <cellStyle name="Izhod 2 2 4 5 5" xfId="5634" xr:uid="{44E2E379-8B89-4462-BA6F-885437DDB643}"/>
    <cellStyle name="Izhod 2 2 4 5 6" xfId="13167" xr:uid="{A36E8A31-6F0B-4570-81FE-582E0A017299}"/>
    <cellStyle name="Izhod 2 2 4 6" xfId="1034" xr:uid="{00000000-0005-0000-0000-0000E0010000}"/>
    <cellStyle name="Izhod 2 2 4 6 2" xfId="7031" xr:uid="{171443EE-8680-40F6-9732-35AE7555DE5D}"/>
    <cellStyle name="Izhod 2 2 4 6 2 2" xfId="14063" xr:uid="{F87EC574-A8DD-4079-9C12-36E95F2F4A5B}"/>
    <cellStyle name="Izhod 2 2 4 6 3" xfId="9631" xr:uid="{4B2CA496-E3FB-4253-9869-EBF82C882EA8}"/>
    <cellStyle name="Izhod 2 2 4 6 3 2" xfId="15826" xr:uid="{279746B2-8056-435C-B6E2-514736C60B72}"/>
    <cellStyle name="Izhod 2 2 4 6 4" xfId="11909" xr:uid="{94EF98A5-0A65-4A2B-9AA2-A0DF8A2ECE12}"/>
    <cellStyle name="Izhod 2 2 4 6 4 2" xfId="18104" xr:uid="{56FC085C-01C5-4726-ADA2-845233768A15}"/>
    <cellStyle name="Izhod 2 2 4 6 5" xfId="3968" xr:uid="{91FBFAE1-99D7-4DFD-B461-54CB6336EA0A}"/>
    <cellStyle name="Izhod 2 2 4 6 6" xfId="12338" xr:uid="{4495BCD5-8385-454A-9249-C69DBA521E2F}"/>
    <cellStyle name="Izhod 2 2 4 7" xfId="1102" xr:uid="{00000000-0005-0000-0000-0000E1010000}"/>
    <cellStyle name="Izhod 2 2 4 7 2" xfId="7099" xr:uid="{62DDECBB-357E-429E-A42B-0F6273F377FE}"/>
    <cellStyle name="Izhod 2 2 4 7 2 2" xfId="14131" xr:uid="{DA33F40D-8937-4BCE-B0C2-2EA235F0D0B4}"/>
    <cellStyle name="Izhod 2 2 4 7 3" xfId="9699" xr:uid="{B3519CBC-8C70-4112-812A-AB4B2B2C4A18}"/>
    <cellStyle name="Izhod 2 2 4 7 3 2" xfId="15894" xr:uid="{252F2195-460E-4631-9848-689575637EAE}"/>
    <cellStyle name="Izhod 2 2 4 7 4" xfId="12051" xr:uid="{C3F87F97-5A04-4CFA-8E8E-16107D1CB160}"/>
    <cellStyle name="Izhod 2 2 4 7 4 2" xfId="18246" xr:uid="{33E5C7D5-E159-4D32-BA27-C2D8830ADFFD}"/>
    <cellStyle name="Izhod 2 2 4 7 5" xfId="4036" xr:uid="{E2274B5F-4E80-4041-ABCF-45CBC954D1F7}"/>
    <cellStyle name="Izhod 2 2 4 7 6" xfId="12406" xr:uid="{F47ABDE5-D4F8-4ACF-BDF7-61218134D4BA}"/>
    <cellStyle name="Izhod 2 2 4 8" xfId="3121" xr:uid="{00000000-0005-0000-0000-0000E2010000}"/>
    <cellStyle name="Izhod 2 2 4 8 2" xfId="9117" xr:uid="{EA4F7E4D-62B3-486B-B918-C4161501DE5D}"/>
    <cellStyle name="Izhod 2 2 4 8 2 2" xfId="15312" xr:uid="{7AEA8AB5-01E0-42BB-A83B-71EC296B56BF}"/>
    <cellStyle name="Izhod 2 2 4 8 3" xfId="11275" xr:uid="{AF2D99DD-8471-45EE-8E54-F0AE86652E6B}"/>
    <cellStyle name="Izhod 2 2 4 8 3 2" xfId="17470" xr:uid="{7AC70F21-0C0B-4174-B894-AEDDDB0CB541}"/>
    <cellStyle name="Izhod 2 2 4 8 4" xfId="9802" xr:uid="{5F7CDBDA-1D30-4200-A88C-DEE5D843FB71}"/>
    <cellStyle name="Izhod 2 2 4 8 4 2" xfId="15997" xr:uid="{06CDD31F-0714-4899-B567-22BB86BED34F}"/>
    <cellStyle name="Izhod 2 2 4 8 5" xfId="6051" xr:uid="{B9A6E70D-9174-4A79-BD2F-92FCBF3EB8E1}"/>
    <cellStyle name="Izhod 2 2 4 8 6" xfId="13584" xr:uid="{DB828F31-9D97-4452-8DFC-C7C54346F3D0}"/>
    <cellStyle name="Izhod 2 2 4 9" xfId="7326" xr:uid="{5E150B4B-13C3-4ED4-9695-447FE826B0DB}"/>
    <cellStyle name="Izhod 2 2 4 9 2" xfId="14191" xr:uid="{263D6A5A-5360-4243-9008-3807C253B060}"/>
    <cellStyle name="Izhod 2 2 5" xfId="2120" xr:uid="{00000000-0005-0000-0000-0000E3010000}"/>
    <cellStyle name="Izhod 2 2 5 10" xfId="10274" xr:uid="{C84F2774-DBE8-4240-9834-AB70DA7263BF}"/>
    <cellStyle name="Izhod 2 2 5 10 2" xfId="16469" xr:uid="{AC873797-5ADD-436D-8357-D7EC860D5B82}"/>
    <cellStyle name="Izhod 2 2 5 11" xfId="6556" xr:uid="{D55C543E-7125-404D-BF83-2A3EE9D2EB16}"/>
    <cellStyle name="Izhod 2 2 5 11 2" xfId="13922" xr:uid="{71817171-79DC-47FB-B134-7ED0503E1B15}"/>
    <cellStyle name="Izhod 2 2 5 12" xfId="5050" xr:uid="{3633D723-C3D1-4665-9F49-5AAEAEF1AB90}"/>
    <cellStyle name="Izhod 2 2 5 13" xfId="12583" xr:uid="{F0D0A2C1-8F3E-41CC-83C5-AB9503C10F43}"/>
    <cellStyle name="Izhod 2 2 5 2" xfId="795" xr:uid="{00000000-0005-0000-0000-0000E4010000}"/>
    <cellStyle name="Izhod 2 2 5 2 2" xfId="6792" xr:uid="{1A5E8F74-4608-4D84-A07C-3AB0359B36C8}"/>
    <cellStyle name="Izhod 2 2 5 2 2 2" xfId="13985" xr:uid="{3F8D1D4F-132B-40F2-B53E-62B9486CC523}"/>
    <cellStyle name="Izhod 2 2 5 2 3" xfId="9476" xr:uid="{54171045-7E58-4530-BE66-3CA66AC991D4}"/>
    <cellStyle name="Izhod 2 2 5 2 3 2" xfId="15671" xr:uid="{8BFE8E07-B25B-4AFD-B584-6CDCCBBECF30}"/>
    <cellStyle name="Izhod 2 2 5 2 4" xfId="11912" xr:uid="{5D74909D-AA1C-4DE7-86CF-276A32CC57BD}"/>
    <cellStyle name="Izhod 2 2 5 2 4 2" xfId="18107" xr:uid="{3B23E5F8-98F0-43E6-A6D0-2B5DB36DBB98}"/>
    <cellStyle name="Izhod 2 2 5 2 5" xfId="3729" xr:uid="{34D99D4E-5B51-4624-89A2-83AFAAA0A870}"/>
    <cellStyle name="Izhod 2 2 5 2 6" xfId="12260" xr:uid="{E271BA18-0D05-4304-8E29-531831605941}"/>
    <cellStyle name="Izhod 2 2 5 3" xfId="2834" xr:uid="{00000000-0005-0000-0000-0000E5010000}"/>
    <cellStyle name="Izhod 2 2 5 3 2" xfId="8830" xr:uid="{E44E688F-A1D0-47D4-8C2A-4DEEA7999F13}"/>
    <cellStyle name="Izhod 2 2 5 3 2 2" xfId="15025" xr:uid="{695A8AD9-0A01-451A-A2A3-F73B283CF17B}"/>
    <cellStyle name="Izhod 2 2 5 3 3" xfId="10988" xr:uid="{3A73A204-E8B9-4658-ACF2-E2BAD88B9A82}"/>
    <cellStyle name="Izhod 2 2 5 3 3 2" xfId="17183" xr:uid="{42948045-2B85-4BBA-8025-C9AC977795FC}"/>
    <cellStyle name="Izhod 2 2 5 3 4" xfId="11419" xr:uid="{3F991FD6-A898-4FBA-A19B-1315D8908E09}"/>
    <cellStyle name="Izhod 2 2 5 3 4 2" xfId="17614" xr:uid="{CAAEF23F-9520-455F-A792-9B7A2C4C8899}"/>
    <cellStyle name="Izhod 2 2 5 3 5" xfId="5764" xr:uid="{67705179-9AE8-4F23-9F86-C779F0032B0A}"/>
    <cellStyle name="Izhod 2 2 5 3 6" xfId="13297" xr:uid="{3A9467BD-2210-4454-A49D-5973DC32111B}"/>
    <cellStyle name="Izhod 2 2 5 4" xfId="2938" xr:uid="{00000000-0005-0000-0000-0000E6010000}"/>
    <cellStyle name="Izhod 2 2 5 4 2" xfId="8934" xr:uid="{C6A04AFB-514B-4289-B405-0DC009504E8C}"/>
    <cellStyle name="Izhod 2 2 5 4 2 2" xfId="15129" xr:uid="{88155DE3-B28C-4052-91E2-AF50216D3796}"/>
    <cellStyle name="Izhod 2 2 5 4 3" xfId="11092" xr:uid="{BA6CC732-2DDE-4F32-A03E-D52C70A6FCD0}"/>
    <cellStyle name="Izhod 2 2 5 4 3 2" xfId="17287" xr:uid="{12B56471-DE5B-4938-B72D-CA38C8A69C3A}"/>
    <cellStyle name="Izhod 2 2 5 4 4" xfId="12074" xr:uid="{6D01C214-61AB-4950-81A7-34A8ADF9C7F3}"/>
    <cellStyle name="Izhod 2 2 5 4 4 2" xfId="18269" xr:uid="{1AE7934A-C1F9-4046-B740-ABB3E4D3C251}"/>
    <cellStyle name="Izhod 2 2 5 4 5" xfId="5868" xr:uid="{53549692-D09F-441F-8B1F-0CE4BF0EEA1D}"/>
    <cellStyle name="Izhod 2 2 5 4 6" xfId="13401" xr:uid="{8D9FC6B1-ECB9-467E-B5A9-EA93CF6EC402}"/>
    <cellStyle name="Izhod 2 2 5 5" xfId="3061" xr:uid="{00000000-0005-0000-0000-0000E7010000}"/>
    <cellStyle name="Izhod 2 2 5 5 2" xfId="9057" xr:uid="{068EE947-0FBC-4D97-969E-BEE00F07D0CD}"/>
    <cellStyle name="Izhod 2 2 5 5 2 2" xfId="15252" xr:uid="{7BA5129F-8647-462F-AD4B-A1EEA87F1DA6}"/>
    <cellStyle name="Izhod 2 2 5 5 3" xfId="11215" xr:uid="{D77529EC-F5F3-43B6-B7DA-624C448E83C9}"/>
    <cellStyle name="Izhod 2 2 5 5 3 2" xfId="17410" xr:uid="{D40C233B-85FC-46C3-9BCF-4756F80F151B}"/>
    <cellStyle name="Izhod 2 2 5 5 4" xfId="9867" xr:uid="{5BF18205-37FE-4A24-AC62-51835E357C33}"/>
    <cellStyle name="Izhod 2 2 5 5 4 2" xfId="16062" xr:uid="{E544A513-FBC4-42D1-A020-5000DD09017C}"/>
    <cellStyle name="Izhod 2 2 5 5 5" xfId="5991" xr:uid="{6BA936D2-7581-4193-ACC3-47BD64FC4364}"/>
    <cellStyle name="Izhod 2 2 5 5 6" xfId="13524" xr:uid="{2412A360-15E8-4A22-9373-DE922747CE51}"/>
    <cellStyle name="Izhod 2 2 5 6" xfId="3138" xr:uid="{00000000-0005-0000-0000-0000E8010000}"/>
    <cellStyle name="Izhod 2 2 5 6 2" xfId="9134" xr:uid="{DB83EEAA-A407-4968-A9F9-9F554DA4DFE1}"/>
    <cellStyle name="Izhod 2 2 5 6 2 2" xfId="15329" xr:uid="{39DE5164-5DD1-43A1-A9BC-BE6BA9B36DC7}"/>
    <cellStyle name="Izhod 2 2 5 6 3" xfId="11292" xr:uid="{EBDE5D05-8E31-4810-B25D-9742BF7A236D}"/>
    <cellStyle name="Izhod 2 2 5 6 3 2" xfId="17487" xr:uid="{2C066D40-091A-41F2-BB62-E5260EEAAF44}"/>
    <cellStyle name="Izhod 2 2 5 6 4" xfId="12016" xr:uid="{28336F38-FCCE-4988-9879-047BD8FB7877}"/>
    <cellStyle name="Izhod 2 2 5 6 4 2" xfId="18211" xr:uid="{FD47EB69-C31F-4AA3-8744-1519FA7036AE}"/>
    <cellStyle name="Izhod 2 2 5 6 5" xfId="6068" xr:uid="{DD0A1965-35B4-4BD8-B116-C887DC257EDB}"/>
    <cellStyle name="Izhod 2 2 5 6 6" xfId="13601" xr:uid="{9D34F6AD-2CB1-488A-92BC-381696135567}"/>
    <cellStyle name="Izhod 2 2 5 7" xfId="2480" xr:uid="{00000000-0005-0000-0000-0000E9010000}"/>
    <cellStyle name="Izhod 2 2 5 7 2" xfId="8476" xr:uid="{978FEA5D-AF42-408F-A1B5-39BB0887A75F}"/>
    <cellStyle name="Izhod 2 2 5 7 2 2" xfId="14671" xr:uid="{24D029D0-0CE9-4B29-AEDA-C8C7253FB629}"/>
    <cellStyle name="Izhod 2 2 5 7 3" xfId="10634" xr:uid="{B7C0FDC1-FB0A-40F0-916D-0C7EB012F121}"/>
    <cellStyle name="Izhod 2 2 5 7 3 2" xfId="16829" xr:uid="{F0401CF6-C934-48D7-9BB6-0FC82E85E0D6}"/>
    <cellStyle name="Izhod 2 2 5 7 4" xfId="9275" xr:uid="{D47FE8DC-0596-466A-8071-A961DD16485C}"/>
    <cellStyle name="Izhod 2 2 5 7 4 2" xfId="15470" xr:uid="{12375089-C53D-4A1C-9B47-F60E2F59A7B3}"/>
    <cellStyle name="Izhod 2 2 5 7 5" xfId="5410" xr:uid="{DC5B2D25-953D-49FA-95AB-80EB1461202C}"/>
    <cellStyle name="Izhod 2 2 5 7 6" xfId="12943" xr:uid="{0D1FEBB8-BD2A-43CC-A412-3D344B0D4079}"/>
    <cellStyle name="Izhod 2 2 5 8" xfId="3210" xr:uid="{00000000-0005-0000-0000-0000EA010000}"/>
    <cellStyle name="Izhod 2 2 5 8 2" xfId="9206" xr:uid="{165BD445-0FE4-4CAF-B65B-7320B67C47F2}"/>
    <cellStyle name="Izhod 2 2 5 8 2 2" xfId="15401" xr:uid="{112EB968-CF4B-4E86-9030-0AF990F604D1}"/>
    <cellStyle name="Izhod 2 2 5 8 3" xfId="11364" xr:uid="{4D66A305-3E48-443B-8291-F47C72C99789}"/>
    <cellStyle name="Izhod 2 2 5 8 3 2" xfId="17559" xr:uid="{75A85521-1D4A-4052-BB2E-0EBDB8EFE073}"/>
    <cellStyle name="Izhod 2 2 5 8 4" xfId="6245" xr:uid="{BDBC7742-CA37-42BA-BC7A-D3C7A13EA310}"/>
    <cellStyle name="Izhod 2 2 5 8 4 2" xfId="13772" xr:uid="{C48588E4-5B05-45AC-94BE-0703B61F2EC2}"/>
    <cellStyle name="Izhod 2 2 5 8 5" xfId="6140" xr:uid="{AD82BE4E-078B-4F36-B9BB-E66417FF94A0}"/>
    <cellStyle name="Izhod 2 2 5 8 6" xfId="13673" xr:uid="{FE26DFCC-F999-4706-80D1-9B0086B8212B}"/>
    <cellStyle name="Izhod 2 2 5 9" xfId="8116" xr:uid="{893EF0E1-8C58-4408-988A-5DBDF16C60E6}"/>
    <cellStyle name="Izhod 2 2 5 9 2" xfId="14311" xr:uid="{7046EA5D-EC20-4DAA-AE7B-E12046C95C12}"/>
    <cellStyle name="Izhod 2 2 6" xfId="2165" xr:uid="{00000000-0005-0000-0000-0000EB010000}"/>
    <cellStyle name="Izhod 2 2 6 10" xfId="10319" xr:uid="{20DD0775-DF0E-419A-A2A4-D62B9BC8D3BC}"/>
    <cellStyle name="Izhod 2 2 6 10 2" xfId="16514" xr:uid="{71387D6C-B241-483C-BF93-BA64D6E67CA9}"/>
    <cellStyle name="Izhod 2 2 6 11" xfId="11636" xr:uid="{691779FB-BA72-4199-B6DA-B78899051448}"/>
    <cellStyle name="Izhod 2 2 6 11 2" xfId="17831" xr:uid="{D89D7F10-CD8B-41E6-A56E-8F2303652487}"/>
    <cellStyle name="Izhod 2 2 6 12" xfId="5095" xr:uid="{E1C8DC4D-0F5E-4CC7-B180-2BE636689D2C}"/>
    <cellStyle name="Izhod 2 2 6 13" xfId="12628" xr:uid="{1638FB81-A53A-447D-8BC7-8614353E44AC}"/>
    <cellStyle name="Izhod 2 2 6 2" xfId="2769" xr:uid="{00000000-0005-0000-0000-0000EC010000}"/>
    <cellStyle name="Izhod 2 2 6 2 2" xfId="8765" xr:uid="{D69747F8-EAB6-42FC-9C3E-A05904A170F3}"/>
    <cellStyle name="Izhod 2 2 6 2 2 2" xfId="14960" xr:uid="{1F8D196D-D0B5-43B8-8B8B-0A212EF74A34}"/>
    <cellStyle name="Izhod 2 2 6 2 3" xfId="10923" xr:uid="{3A5A6192-67AE-4143-8D32-DA52D59B95F2}"/>
    <cellStyle name="Izhod 2 2 6 2 3 2" xfId="17118" xr:uid="{50EC0DDD-E8B2-4270-847C-DA171623C862}"/>
    <cellStyle name="Izhod 2 2 6 2 4" xfId="9760" xr:uid="{C166D147-88B1-4ACF-85FE-6176A2E6898D}"/>
    <cellStyle name="Izhod 2 2 6 2 4 2" xfId="15955" xr:uid="{6E38719C-D08C-4D3D-8529-09737E270333}"/>
    <cellStyle name="Izhod 2 2 6 2 5" xfId="5699" xr:uid="{0A9D77F1-F8FF-4827-817E-0C855F962A70}"/>
    <cellStyle name="Izhod 2 2 6 2 6" xfId="13232" xr:uid="{EDD8D2A4-2028-4EF7-931E-1F8407900FA5}"/>
    <cellStyle name="Izhod 2 2 6 3" xfId="2879" xr:uid="{00000000-0005-0000-0000-0000ED010000}"/>
    <cellStyle name="Izhod 2 2 6 3 2" xfId="8875" xr:uid="{6FE25A14-B72E-4635-9DFC-34AFF37240C4}"/>
    <cellStyle name="Izhod 2 2 6 3 2 2" xfId="15070" xr:uid="{F1CE8344-C4D3-4579-8B1A-584BF328414F}"/>
    <cellStyle name="Izhod 2 2 6 3 3" xfId="11033" xr:uid="{F32AF736-DAAA-4B42-9EBD-AE33589B45E3}"/>
    <cellStyle name="Izhod 2 2 6 3 3 2" xfId="17228" xr:uid="{AF96AD4E-EA9E-4737-B4EA-B74ADCE4FFB5}"/>
    <cellStyle name="Izhod 2 2 6 3 4" xfId="11560" xr:uid="{8C92D639-C023-4B74-B2B2-966B164EC471}"/>
    <cellStyle name="Izhod 2 2 6 3 4 2" xfId="17755" xr:uid="{77CF4B98-AEBF-45F8-B7FD-F38E70EA9084}"/>
    <cellStyle name="Izhod 2 2 6 3 5" xfId="5809" xr:uid="{1A05C561-1B91-4277-99B3-05E955356FE6}"/>
    <cellStyle name="Izhod 2 2 6 3 6" xfId="13342" xr:uid="{D87CA281-7DC5-4514-ACD9-2002028D8104}"/>
    <cellStyle name="Izhod 2 2 6 4" xfId="2983" xr:uid="{00000000-0005-0000-0000-0000EE010000}"/>
    <cellStyle name="Izhod 2 2 6 4 2" xfId="8979" xr:uid="{A6339027-0639-47AA-9A7D-9AB592AE41F2}"/>
    <cellStyle name="Izhod 2 2 6 4 2 2" xfId="15174" xr:uid="{CF9D273E-8922-4A15-9F90-CFBE61914508}"/>
    <cellStyle name="Izhod 2 2 6 4 3" xfId="11137" xr:uid="{2F1EC303-8301-4FFB-80A4-C9627F47C5AB}"/>
    <cellStyle name="Izhod 2 2 6 4 3 2" xfId="17332" xr:uid="{AC593CF2-8EF8-466C-B1AF-6A4D93160ED8}"/>
    <cellStyle name="Izhod 2 2 6 4 4" xfId="9935" xr:uid="{6DCDA939-8726-48A7-B769-ABEF4F9912B0}"/>
    <cellStyle name="Izhod 2 2 6 4 4 2" xfId="16130" xr:uid="{8B07093F-9821-4D96-BA55-3623E3786B48}"/>
    <cellStyle name="Izhod 2 2 6 4 5" xfId="5913" xr:uid="{BD0B361F-7D59-4720-9F9E-C282ADA8E8F2}"/>
    <cellStyle name="Izhod 2 2 6 4 6" xfId="13446" xr:uid="{97CB6C5C-D5E5-4928-BC24-9EEAF4D80C3D}"/>
    <cellStyle name="Izhod 2 2 6 5" xfId="3049" xr:uid="{00000000-0005-0000-0000-0000EF010000}"/>
    <cellStyle name="Izhod 2 2 6 5 2" xfId="9045" xr:uid="{0789DBFE-1E9E-4338-878C-D2628D4BABBB}"/>
    <cellStyle name="Izhod 2 2 6 5 2 2" xfId="15240" xr:uid="{E9A99493-5ADF-4E9C-A9BE-F7DC11AE0F66}"/>
    <cellStyle name="Izhod 2 2 6 5 3" xfId="11203" xr:uid="{1D3B9225-524C-4DDB-900F-C163B582AD54}"/>
    <cellStyle name="Izhod 2 2 6 5 3 2" xfId="17398" xr:uid="{B5D194ED-1316-4AC0-9091-6ACECFC1C57D}"/>
    <cellStyle name="Izhod 2 2 6 5 4" xfId="9888" xr:uid="{31EF67CB-E1E9-4C3C-8F7E-7B9F978CDC37}"/>
    <cellStyle name="Izhod 2 2 6 5 4 2" xfId="16083" xr:uid="{EB89D322-6DBB-4BFA-AB03-A32EE0049BAE}"/>
    <cellStyle name="Izhod 2 2 6 5 5" xfId="5979" xr:uid="{0045F22B-CBA9-4EFB-9A04-CFE949244FF5}"/>
    <cellStyle name="Izhod 2 2 6 5 6" xfId="13512" xr:uid="{1051172F-5D56-4265-BB10-ED0ACAA5FC6C}"/>
    <cellStyle name="Izhod 2 2 6 6" xfId="3106" xr:uid="{00000000-0005-0000-0000-0000F0010000}"/>
    <cellStyle name="Izhod 2 2 6 6 2" xfId="9102" xr:uid="{E725E499-DAED-41FB-95EB-FEF83E2204BD}"/>
    <cellStyle name="Izhod 2 2 6 6 2 2" xfId="15297" xr:uid="{AAA405E9-D506-48E4-9B25-7F59000DCD98}"/>
    <cellStyle name="Izhod 2 2 6 6 3" xfId="11260" xr:uid="{6CFA1A40-9980-4547-8A5F-2721E116C4CC}"/>
    <cellStyle name="Izhod 2 2 6 6 3 2" xfId="17455" xr:uid="{4E08BA4A-7117-4C19-8F5E-AEBBF29BCD29}"/>
    <cellStyle name="Izhod 2 2 6 6 4" xfId="10209" xr:uid="{08E188F9-0101-40FC-A41E-0A813D18F874}"/>
    <cellStyle name="Izhod 2 2 6 6 4 2" xfId="16404" xr:uid="{CFFD8A36-1048-4D78-B7D0-8291372EC4CB}"/>
    <cellStyle name="Izhod 2 2 6 6 5" xfId="6036" xr:uid="{052F79B6-2B35-4466-92C9-523748EA61FF}"/>
    <cellStyle name="Izhod 2 2 6 6 6" xfId="13569" xr:uid="{EACEF4A7-161B-4A1A-8D96-F5A0C83B0EA3}"/>
    <cellStyle name="Izhod 2 2 6 7" xfId="3178" xr:uid="{00000000-0005-0000-0000-0000F1010000}"/>
    <cellStyle name="Izhod 2 2 6 7 2" xfId="9174" xr:uid="{DC689CDC-1D51-42BB-ACFF-0664EF43D3ED}"/>
    <cellStyle name="Izhod 2 2 6 7 2 2" xfId="15369" xr:uid="{A8020558-1A73-4F20-827C-F258F23D3E40}"/>
    <cellStyle name="Izhod 2 2 6 7 3" xfId="11332" xr:uid="{4813C1C3-A163-443E-9D74-A0B300550BC8}"/>
    <cellStyle name="Izhod 2 2 6 7 3 2" xfId="17527" xr:uid="{97459278-7F26-4A78-94D9-20FDDAED55B0}"/>
    <cellStyle name="Izhod 2 2 6 7 4" xfId="10000" xr:uid="{66422668-DD02-40AA-BED7-E2F0BAE30483}"/>
    <cellStyle name="Izhod 2 2 6 7 4 2" xfId="16195" xr:uid="{24443A8C-C675-4C28-91DD-B3D17CF13F90}"/>
    <cellStyle name="Izhod 2 2 6 7 5" xfId="6108" xr:uid="{703692DD-7994-4A0D-B7A4-8DBFA85F6F46}"/>
    <cellStyle name="Izhod 2 2 6 7 6" xfId="13641" xr:uid="{87BEA959-6A3F-40F8-96D1-8D4437870935}"/>
    <cellStyle name="Izhod 2 2 6 8" xfId="3255" xr:uid="{00000000-0005-0000-0000-0000F2010000}"/>
    <cellStyle name="Izhod 2 2 6 8 2" xfId="9251" xr:uid="{4D382176-224A-47F4-A010-38FF2AD60127}"/>
    <cellStyle name="Izhod 2 2 6 8 2 2" xfId="15446" xr:uid="{2B884FE4-47BE-447D-BFB3-BFA683F69917}"/>
    <cellStyle name="Izhod 2 2 6 8 3" xfId="11409" xr:uid="{E846214D-7CC2-4097-A3B0-4112256D770D}"/>
    <cellStyle name="Izhod 2 2 6 8 3 2" xfId="17604" xr:uid="{CD607F54-FE60-4BE0-9A5B-5AB3CD9E0E67}"/>
    <cellStyle name="Izhod 2 2 6 8 4" xfId="9881" xr:uid="{B2CF2B44-26E5-4D53-BA46-6E643AA79139}"/>
    <cellStyle name="Izhod 2 2 6 8 4 2" xfId="16076" xr:uid="{D228F460-0A3A-4FBF-BB45-6C07AD3E7534}"/>
    <cellStyle name="Izhod 2 2 6 8 5" xfId="6185" xr:uid="{C1832EF1-10FB-4E44-904F-B9E7BB424A5A}"/>
    <cellStyle name="Izhod 2 2 6 8 6" xfId="13718" xr:uid="{55C9BD59-5B55-45E3-8031-36D178BC6F0D}"/>
    <cellStyle name="Izhod 2 2 6 9" xfId="8161" xr:uid="{29E82E19-6F38-4438-8C8E-A849CFF2F613}"/>
    <cellStyle name="Izhod 2 2 6 9 2" xfId="14356" xr:uid="{3609DA50-AB05-423A-A6B0-BD75C28224BF}"/>
    <cellStyle name="Izhod 2 2 7" xfId="937" xr:uid="{00000000-0005-0000-0000-0000F3010000}"/>
    <cellStyle name="Izhod 2 2 7 2" xfId="6934" xr:uid="{EE380605-3319-4094-9307-40A250B8821A}"/>
    <cellStyle name="Izhod 2 2 7 2 2" xfId="14046" xr:uid="{FAA68324-CFC4-49DF-A2BD-DE61FF98416D}"/>
    <cellStyle name="Izhod 2 2 7 3" xfId="9580" xr:uid="{B0A23881-D75B-4110-AA4D-B391507C30C6}"/>
    <cellStyle name="Izhod 2 2 7 3 2" xfId="15775" xr:uid="{C808E3D0-CB6D-4FEE-B6A1-4717C60638A3}"/>
    <cellStyle name="Izhod 2 2 7 4" xfId="9558" xr:uid="{19CED62B-C9C3-435E-988A-EDBF062A7664}"/>
    <cellStyle name="Izhod 2 2 7 4 2" xfId="15753" xr:uid="{C259FC82-4078-41AD-87BA-4E5E246C612F}"/>
    <cellStyle name="Izhod 2 2 7 5" xfId="3871" xr:uid="{160239C3-21FB-4A62-A476-643B4A6D2F3E}"/>
    <cellStyle name="Izhod 2 2 7 6" xfId="12321" xr:uid="{2949F35E-1923-42B5-95D9-1BF1617D48FE}"/>
    <cellStyle name="Izhod 2 2 8" xfId="834" xr:uid="{00000000-0005-0000-0000-0000F4010000}"/>
    <cellStyle name="Izhod 2 2 8 2" xfId="6831" xr:uid="{5BB81265-37C1-453D-9867-FEF9DF0AA726}"/>
    <cellStyle name="Izhod 2 2 8 2 2" xfId="14023" xr:uid="{6E25C0FD-93FF-4744-BD66-34EE4E5921C0}"/>
    <cellStyle name="Izhod 2 2 8 3" xfId="9514" xr:uid="{C3B3BC6F-B53D-4D73-ABAE-DE0FA1E37022}"/>
    <cellStyle name="Izhod 2 2 8 3 2" xfId="15709" xr:uid="{53997706-C0DF-4009-9A16-28BB802845C3}"/>
    <cellStyle name="Izhod 2 2 8 4" xfId="9377" xr:uid="{CBD3D3C0-813A-4B6C-9A74-0FA4CD642628}"/>
    <cellStyle name="Izhod 2 2 8 4 2" xfId="15572" xr:uid="{3F3A9ED0-BCB0-45C6-826C-9571C8CA9446}"/>
    <cellStyle name="Izhod 2 2 8 5" xfId="3768" xr:uid="{4A3E0D41-5312-4D3E-ADF6-E18557262757}"/>
    <cellStyle name="Izhod 2 2 8 6" xfId="12298" xr:uid="{CD6C7E8C-02C7-4A4B-A492-AFD9EFF03A8E}"/>
    <cellStyle name="Izhod 2 2 9" xfId="2601" xr:uid="{00000000-0005-0000-0000-0000F5010000}"/>
    <cellStyle name="Izhod 2 2 9 2" xfId="8597" xr:uid="{9D8C9ED2-5CD7-4708-B6E7-4FB19448D0E5}"/>
    <cellStyle name="Izhod 2 2 9 2 2" xfId="14792" xr:uid="{D49BA655-7022-4D7E-BC5E-4C5E5B063D4F}"/>
    <cellStyle name="Izhod 2 2 9 3" xfId="10755" xr:uid="{A846AFCC-BA41-45A3-A95A-0DABFFA881BC}"/>
    <cellStyle name="Izhod 2 2 9 3 2" xfId="16950" xr:uid="{CD30C5F2-7F5F-4BE0-9420-9D4F87B269CC}"/>
    <cellStyle name="Izhod 2 2 9 4" xfId="9537" xr:uid="{0222B4F5-04F6-47D6-919E-73A3095825F5}"/>
    <cellStyle name="Izhod 2 2 9 4 2" xfId="15732" xr:uid="{AB2B2778-AE4D-4127-86B8-214C87FE9CFA}"/>
    <cellStyle name="Izhod 2 2 9 5" xfId="5531" xr:uid="{871C1BE1-EBFD-409B-9063-41CD9BB11B37}"/>
    <cellStyle name="Izhod 2 2 9 6" xfId="13064" xr:uid="{FD35FD4C-C084-44D8-A239-B21D4F7225DD}"/>
    <cellStyle name="Izhod 2 3" xfId="414" xr:uid="{00000000-0005-0000-0000-0000F6010000}"/>
    <cellStyle name="Izhod 2 4" xfId="569" xr:uid="{00000000-0005-0000-0000-0000F7010000}"/>
    <cellStyle name="Izhod 2 4 10" xfId="6567" xr:uid="{F32EA79A-37A5-4964-AD1E-460652548E9F}"/>
    <cellStyle name="Izhod 2 4 10 2" xfId="13927" xr:uid="{2127D463-35E2-46E5-A574-83ACE55B04FD}"/>
    <cellStyle name="Izhod 2 4 11" xfId="11543" xr:uid="{60EE1764-D0BC-4422-A811-2A338414C7DD}"/>
    <cellStyle name="Izhod 2 4 11 2" xfId="17738" xr:uid="{23987FB7-9D5B-4755-98AA-E444155BE0EB}"/>
    <cellStyle name="Izhod 2 4 12" xfId="10072" xr:uid="{FEDED0A4-26E8-423F-9606-070544D7BC7A}"/>
    <cellStyle name="Izhod 2 4 12 2" xfId="16267" xr:uid="{5EB8BC3A-1175-49D9-90B4-50A5489491E8}"/>
    <cellStyle name="Izhod 2 4 13" xfId="3504" xr:uid="{2AA2B3FE-6326-4BA9-A382-8E815E51C61B}"/>
    <cellStyle name="Izhod 2 4 14" xfId="12202" xr:uid="{02EC460D-F52A-4383-92D5-F9AF26120B8F}"/>
    <cellStyle name="Izhod 2 4 2" xfId="1573" xr:uid="{00000000-0005-0000-0000-0000F8010000}"/>
    <cellStyle name="Izhod 2 4 2 10" xfId="9986" xr:uid="{465CF7D4-81BC-4D72-8531-66B2A8D4F2C4}"/>
    <cellStyle name="Izhod 2 4 2 10 2" xfId="16181" xr:uid="{73144B94-4075-47EB-8A3E-FEF8029E0A7B}"/>
    <cellStyle name="Izhod 2 4 2 11" xfId="10158" xr:uid="{CBACB675-9A73-48A0-ABCE-12EB19FA3983}"/>
    <cellStyle name="Izhod 2 4 2 11 2" xfId="16353" xr:uid="{C26CB7D2-D9B0-445A-867A-53B9C1372893}"/>
    <cellStyle name="Izhod 2 4 2 12" xfId="4507" xr:uid="{FE59FE26-BA95-4022-A28A-68A39F69157E}"/>
    <cellStyle name="Izhod 2 4 2 13" xfId="12537" xr:uid="{E97F3160-950B-4FD2-B6D9-FE69B2A99814}"/>
    <cellStyle name="Izhod 2 4 2 2" xfId="2278" xr:uid="{00000000-0005-0000-0000-0000F9010000}"/>
    <cellStyle name="Izhod 2 4 2 2 2" xfId="8274" xr:uid="{C5821A61-AF6E-4356-9990-CA83AD2E7897}"/>
    <cellStyle name="Izhod 2 4 2 2 2 2" xfId="14469" xr:uid="{7F4D9851-995D-4C9B-BF56-E53CBF2A6E5C}"/>
    <cellStyle name="Izhod 2 4 2 2 3" xfId="10432" xr:uid="{B9EE981C-0593-476F-9FAF-B0E9C61FF61A}"/>
    <cellStyle name="Izhod 2 4 2 2 3 2" xfId="16627" xr:uid="{AF492CE9-057A-4304-9347-F12ADA3E71AE}"/>
    <cellStyle name="Izhod 2 4 2 2 4" xfId="11421" xr:uid="{ABC73DB7-E9AE-4943-8BDA-E92E498BAFF8}"/>
    <cellStyle name="Izhod 2 4 2 2 4 2" xfId="17616" xr:uid="{54FC2E8A-3E99-4A9D-B1CD-D86FDDC33A2A}"/>
    <cellStyle name="Izhod 2 4 2 2 5" xfId="5208" xr:uid="{D044FD82-9BF4-4823-A531-A9045917AAA8}"/>
    <cellStyle name="Izhod 2 4 2 2 6" xfId="12741" xr:uid="{7E146705-EDFE-4856-AC1B-50E272BE67DD}"/>
    <cellStyle name="Izhod 2 4 2 3" xfId="1096" xr:uid="{00000000-0005-0000-0000-0000FA010000}"/>
    <cellStyle name="Izhod 2 4 2 3 2" xfId="7093" xr:uid="{7A3D3E59-C542-4102-8D3E-7AB080E2D068}"/>
    <cellStyle name="Izhod 2 4 2 3 2 2" xfId="14125" xr:uid="{F9634E63-C95A-470B-BC1A-E713A429BDF6}"/>
    <cellStyle name="Izhod 2 4 2 3 3" xfId="9693" xr:uid="{232BE380-AC89-496F-8F2E-34ECE65DA522}"/>
    <cellStyle name="Izhod 2 4 2 3 3 2" xfId="15888" xr:uid="{5F09244E-D822-4C1A-8AE2-2BB65442F01C}"/>
    <cellStyle name="Izhod 2 4 2 3 4" xfId="6477" xr:uid="{2474D02D-8C70-4A70-B255-28D44EA7B72F}"/>
    <cellStyle name="Izhod 2 4 2 3 4 2" xfId="13843" xr:uid="{64DDA175-A7C9-431F-A6B9-21B91AF02764}"/>
    <cellStyle name="Izhod 2 4 2 3 5" xfId="4030" xr:uid="{94D265F3-3082-4DC3-9277-E81177937304}"/>
    <cellStyle name="Izhod 2 4 2 3 6" xfId="12400" xr:uid="{79ECBC15-0CA7-4B3F-9F3B-35C7BB02E13F}"/>
    <cellStyle name="Izhod 2 4 2 4" xfId="2642" xr:uid="{00000000-0005-0000-0000-0000FB010000}"/>
    <cellStyle name="Izhod 2 4 2 4 2" xfId="8638" xr:uid="{4B32BB84-9971-4122-AB32-13D407B24C00}"/>
    <cellStyle name="Izhod 2 4 2 4 2 2" xfId="14833" xr:uid="{BC01DA65-6428-4281-BF8E-B440A470719E}"/>
    <cellStyle name="Izhod 2 4 2 4 3" xfId="10796" xr:uid="{2854FFD3-3C7E-48A6-976B-580A2C35CF19}"/>
    <cellStyle name="Izhod 2 4 2 4 3 2" xfId="16991" xr:uid="{E3E03DDA-D04C-4B04-801B-F1960FC4A947}"/>
    <cellStyle name="Izhod 2 4 2 4 4" xfId="9625" xr:uid="{96CC25D6-C5E3-4882-BDC6-516D830B993A}"/>
    <cellStyle name="Izhod 2 4 2 4 4 2" xfId="15820" xr:uid="{EBAA49C9-11C1-4DCD-8703-A4BA33E49B4F}"/>
    <cellStyle name="Izhod 2 4 2 4 5" xfId="5572" xr:uid="{89E0C01E-721B-4DBF-9EB0-3656D0756253}"/>
    <cellStyle name="Izhod 2 4 2 4 6" xfId="13105" xr:uid="{BBA7976A-7A65-4E85-9297-194A821C062D}"/>
    <cellStyle name="Izhod 2 4 2 5" xfId="2202" xr:uid="{00000000-0005-0000-0000-0000FC010000}"/>
    <cellStyle name="Izhod 2 4 2 5 2" xfId="8198" xr:uid="{3E326CC3-1082-4A53-99C4-4572697EE309}"/>
    <cellStyle name="Izhod 2 4 2 5 2 2" xfId="14393" xr:uid="{096647F1-1CDE-4D5C-B368-21D2FBC2BF5A}"/>
    <cellStyle name="Izhod 2 4 2 5 3" xfId="10356" xr:uid="{7593BAA6-F859-42FD-995A-518416C425E0}"/>
    <cellStyle name="Izhod 2 4 2 5 3 2" xfId="16551" xr:uid="{01AED09C-186A-490D-BC18-3217F7809861}"/>
    <cellStyle name="Izhod 2 4 2 5 4" xfId="12120" xr:uid="{B831DDCC-B393-44F9-AD6A-1E0AB11B4E52}"/>
    <cellStyle name="Izhod 2 4 2 5 4 2" xfId="18315" xr:uid="{F2E218D8-C9DD-4144-AC0A-3C62C09E128E}"/>
    <cellStyle name="Izhod 2 4 2 5 5" xfId="5132" xr:uid="{22038B6A-EBF6-4F2C-987E-70FC1B29DA7E}"/>
    <cellStyle name="Izhod 2 4 2 5 6" xfId="12665" xr:uid="{CC8DA87E-40C1-4440-B7D4-AD508AFF3EBE}"/>
    <cellStyle name="Izhod 2 4 2 6" xfId="2719" xr:uid="{00000000-0005-0000-0000-0000FD010000}"/>
    <cellStyle name="Izhod 2 4 2 6 2" xfId="8715" xr:uid="{F96DF5B2-4A79-4FA2-BC03-4DE39AAEAAE1}"/>
    <cellStyle name="Izhod 2 4 2 6 2 2" xfId="14910" xr:uid="{530B7135-CDED-4637-A792-D1380D1FA1B2}"/>
    <cellStyle name="Izhod 2 4 2 6 3" xfId="10873" xr:uid="{6C663B64-FDD8-47A6-8806-47B3424618DA}"/>
    <cellStyle name="Izhod 2 4 2 6 3 2" xfId="17068" xr:uid="{E862E84F-089F-445E-9109-4D85BCF4D9B1}"/>
    <cellStyle name="Izhod 2 4 2 6 4" xfId="10240" xr:uid="{8074FF89-0C97-486D-8DD2-AEDDA3B6A1EE}"/>
    <cellStyle name="Izhod 2 4 2 6 4 2" xfId="16435" xr:uid="{1927EDDD-C76A-4E05-8789-9E1D23D63D8D}"/>
    <cellStyle name="Izhod 2 4 2 6 5" xfId="5649" xr:uid="{2EDB50B0-D761-4B3D-BE14-50C5A7774C53}"/>
    <cellStyle name="Izhod 2 4 2 6 6" xfId="13182" xr:uid="{3B58BFF1-962B-444E-B475-6E7B0A55AA08}"/>
    <cellStyle name="Izhod 2 4 2 7" xfId="2220" xr:uid="{00000000-0005-0000-0000-0000FE010000}"/>
    <cellStyle name="Izhod 2 4 2 7 2" xfId="8216" xr:uid="{A9016AA0-A7DE-4927-8FDE-6224A0EAB575}"/>
    <cellStyle name="Izhod 2 4 2 7 2 2" xfId="14411" xr:uid="{101EA703-E42E-4D1B-8E89-D99096C0B76E}"/>
    <cellStyle name="Izhod 2 4 2 7 3" xfId="10374" xr:uid="{6527EBC9-365E-45CA-83FC-58D0A5CB0914}"/>
    <cellStyle name="Izhod 2 4 2 7 3 2" xfId="16569" xr:uid="{010A4BF2-D473-46D4-824D-9B3C75DA4780}"/>
    <cellStyle name="Izhod 2 4 2 7 4" xfId="11782" xr:uid="{0BF75D22-8BF2-4302-A36C-4D36567B868A}"/>
    <cellStyle name="Izhod 2 4 2 7 4 2" xfId="17977" xr:uid="{C78AF74A-D6E1-486C-A7CE-416CC83A3D5A}"/>
    <cellStyle name="Izhod 2 4 2 7 5" xfId="5150" xr:uid="{C142B567-565C-4AA9-8C2D-38B46FAE243E}"/>
    <cellStyle name="Izhod 2 4 2 7 6" xfId="12683" xr:uid="{CA378146-C29E-47BA-B6FC-018A4FBD484C}"/>
    <cellStyle name="Izhod 2 4 2 8" xfId="2615" xr:uid="{00000000-0005-0000-0000-0000FF010000}"/>
    <cellStyle name="Izhod 2 4 2 8 2" xfId="8611" xr:uid="{9E61B25A-B1FE-464C-95D3-2CA18C1CC156}"/>
    <cellStyle name="Izhod 2 4 2 8 2 2" xfId="14806" xr:uid="{A51B53EA-99B3-4D92-AFBE-AF43AB4631AE}"/>
    <cellStyle name="Izhod 2 4 2 8 3" xfId="10769" xr:uid="{89A4AA91-491F-42D1-A869-9E07CFBB1FEA}"/>
    <cellStyle name="Izhod 2 4 2 8 3 2" xfId="16964" xr:uid="{928A7099-498C-4444-BAF4-228D372AC71E}"/>
    <cellStyle name="Izhod 2 4 2 8 4" xfId="6497" xr:uid="{34118AC2-0511-447C-8273-DC379AF49231}"/>
    <cellStyle name="Izhod 2 4 2 8 4 2" xfId="13863" xr:uid="{60660EBD-3DBA-44E4-816D-9DD8A78AC584}"/>
    <cellStyle name="Izhod 2 4 2 8 5" xfId="5545" xr:uid="{AB6A56A5-AC16-4CAE-89FD-2E83E39821FC}"/>
    <cellStyle name="Izhod 2 4 2 8 6" xfId="13078" xr:uid="{5F01CAF9-3589-4F04-9511-035860C5CD0E}"/>
    <cellStyle name="Izhod 2 4 2 9" xfId="7570" xr:uid="{00F0B3F3-427F-4DD4-B894-802C983DC627}"/>
    <cellStyle name="Izhod 2 4 2 9 2" xfId="14262" xr:uid="{D6907BAF-0282-4DDC-B66C-75B7AF08710F}"/>
    <cellStyle name="Izhod 2 4 3" xfId="2114" xr:uid="{00000000-0005-0000-0000-000000020000}"/>
    <cellStyle name="Izhod 2 4 3 10" xfId="10268" xr:uid="{D2CF37BD-FD6F-405F-8B19-6719F0CF4BAE}"/>
    <cellStyle name="Izhod 2 4 3 10 2" xfId="16463" xr:uid="{28B7EDEB-25EC-428A-BCBE-6F34B41CC0CC}"/>
    <cellStyle name="Izhod 2 4 3 11" xfId="9775" xr:uid="{7B1C763F-D9CA-4C05-8434-1DE13294938D}"/>
    <cellStyle name="Izhod 2 4 3 11 2" xfId="15970" xr:uid="{FE71DDCF-365E-4013-94A9-0931044F90F5}"/>
    <cellStyle name="Izhod 2 4 3 12" xfId="5044" xr:uid="{A4A474B6-229B-4B58-8FAF-05EF9FA2556A}"/>
    <cellStyle name="Izhod 2 4 3 13" xfId="12577" xr:uid="{F265BC64-471F-4316-9482-39DE96133AB3}"/>
    <cellStyle name="Izhod 2 4 3 2" xfId="2176" xr:uid="{00000000-0005-0000-0000-000001020000}"/>
    <cellStyle name="Izhod 2 4 3 2 2" xfId="8172" xr:uid="{971F5BA7-1FC8-4097-8C09-5F136772805B}"/>
    <cellStyle name="Izhod 2 4 3 2 2 2" xfId="14367" xr:uid="{4E9D2B23-A505-4AFA-82D5-F63304D5E338}"/>
    <cellStyle name="Izhod 2 4 3 2 3" xfId="10330" xr:uid="{7236B5B0-5C4D-457B-BF59-CE47683F8859}"/>
    <cellStyle name="Izhod 2 4 3 2 3 2" xfId="16525" xr:uid="{D07C35E0-A2B9-4498-8225-185BC64C5946}"/>
    <cellStyle name="Izhod 2 4 3 2 4" xfId="11435" xr:uid="{CD3CD30C-5D09-4FF9-B087-D844AEE649F1}"/>
    <cellStyle name="Izhod 2 4 3 2 4 2" xfId="17630" xr:uid="{CC9B186D-492D-4488-A00D-93B214D25E23}"/>
    <cellStyle name="Izhod 2 4 3 2 5" xfId="5106" xr:uid="{E641CBBB-3D65-44AE-9587-EFD8BB59C06A}"/>
    <cellStyle name="Izhod 2 4 3 2 6" xfId="12639" xr:uid="{380C9754-C4DA-49B4-8B69-14AD1EEE7D26}"/>
    <cellStyle name="Izhod 2 4 3 3" xfId="2828" xr:uid="{00000000-0005-0000-0000-000002020000}"/>
    <cellStyle name="Izhod 2 4 3 3 2" xfId="8824" xr:uid="{3FC6952C-DF37-4B79-B88A-15F33A98B9DD}"/>
    <cellStyle name="Izhod 2 4 3 3 2 2" xfId="15019" xr:uid="{77DC16F0-F179-45B9-8B5E-384FEA8EC90F}"/>
    <cellStyle name="Izhod 2 4 3 3 3" xfId="10982" xr:uid="{598B6082-E7C8-4D8E-B4C6-27FD9A686B7A}"/>
    <cellStyle name="Izhod 2 4 3 3 3 2" xfId="17177" xr:uid="{07FCB45F-62C8-4DD1-9989-11FFCCD13B3E}"/>
    <cellStyle name="Izhod 2 4 3 3 4" xfId="11637" xr:uid="{C690D7A7-3941-4896-B81D-C71E9DC20872}"/>
    <cellStyle name="Izhod 2 4 3 3 4 2" xfId="17832" xr:uid="{D1E24C5B-6D00-49A3-94E6-522C779E74BF}"/>
    <cellStyle name="Izhod 2 4 3 3 5" xfId="5758" xr:uid="{FBE6280E-66EE-436B-9DE7-BF5DFB04DAB8}"/>
    <cellStyle name="Izhod 2 4 3 3 6" xfId="13291" xr:uid="{89A67ABE-DF65-483C-AB20-BA02EA3E1CB5}"/>
    <cellStyle name="Izhod 2 4 3 4" xfId="2932" xr:uid="{00000000-0005-0000-0000-000003020000}"/>
    <cellStyle name="Izhod 2 4 3 4 2" xfId="8928" xr:uid="{DA5775DF-3257-4F46-B7E9-32566856FEE6}"/>
    <cellStyle name="Izhod 2 4 3 4 2 2" xfId="15123" xr:uid="{D7CAE55C-0E23-49DC-B5CE-5A3A1AD75D98}"/>
    <cellStyle name="Izhod 2 4 3 4 3" xfId="11086" xr:uid="{DFDA6A3A-CC3E-405E-9B29-FE6A25211821}"/>
    <cellStyle name="Izhod 2 4 3 4 3 2" xfId="17281" xr:uid="{21560386-D443-4036-B05D-A55DBBEC5BD0}"/>
    <cellStyle name="Izhod 2 4 3 4 4" xfId="11823" xr:uid="{FC48CD7C-35E0-4734-B150-53EBD8949E43}"/>
    <cellStyle name="Izhod 2 4 3 4 4 2" xfId="18018" xr:uid="{4CC5CEF3-5ADC-431C-8FBB-2AC26224FEA7}"/>
    <cellStyle name="Izhod 2 4 3 4 5" xfId="5862" xr:uid="{E0D4FE2F-C0D0-49CA-9C8C-A818F216B9C6}"/>
    <cellStyle name="Izhod 2 4 3 4 6" xfId="13395" xr:uid="{6AFDA3F8-D1FE-4FA0-AB4F-F93609A8FC41}"/>
    <cellStyle name="Izhod 2 4 3 5" xfId="3055" xr:uid="{00000000-0005-0000-0000-000004020000}"/>
    <cellStyle name="Izhod 2 4 3 5 2" xfId="9051" xr:uid="{7CD5AF06-7303-4C46-A816-5092DFFC2009}"/>
    <cellStyle name="Izhod 2 4 3 5 2 2" xfId="15246" xr:uid="{57AC4AE1-583A-4B22-94A5-4D8ABA82FCCF}"/>
    <cellStyle name="Izhod 2 4 3 5 3" xfId="11209" xr:uid="{09B0633B-8C09-4325-A928-EDCCE46CA361}"/>
    <cellStyle name="Izhod 2 4 3 5 3 2" xfId="17404" xr:uid="{481BFE5F-FF0B-41C6-8E61-4188E2FD90D2}"/>
    <cellStyle name="Izhod 2 4 3 5 4" xfId="12044" xr:uid="{03BE7F8A-3622-4F1C-A312-7D67E807E598}"/>
    <cellStyle name="Izhod 2 4 3 5 4 2" xfId="18239" xr:uid="{6E7D3FB8-B999-4DA7-AE84-45DC53238070}"/>
    <cellStyle name="Izhod 2 4 3 5 5" xfId="5985" xr:uid="{446D9BEE-31B6-4E69-916E-DD629CB86BE1}"/>
    <cellStyle name="Izhod 2 4 3 5 6" xfId="13518" xr:uid="{B708655D-01CE-4BF6-88EE-4AD5F122E4A5}"/>
    <cellStyle name="Izhod 2 4 3 6" xfId="3136" xr:uid="{00000000-0005-0000-0000-000005020000}"/>
    <cellStyle name="Izhod 2 4 3 6 2" xfId="9132" xr:uid="{D09B458A-0CEC-460D-B436-00459ACB73DE}"/>
    <cellStyle name="Izhod 2 4 3 6 2 2" xfId="15327" xr:uid="{1715EA39-5DC9-43F9-8567-0F8D4C19FA09}"/>
    <cellStyle name="Izhod 2 4 3 6 3" xfId="11290" xr:uid="{E14B9A87-256F-4B27-8A53-AE6F3735B981}"/>
    <cellStyle name="Izhod 2 4 3 6 3 2" xfId="17485" xr:uid="{BC8AE067-6131-4372-9E8E-B27B8A7FCB49}"/>
    <cellStyle name="Izhod 2 4 3 6 4" xfId="10167" xr:uid="{057248BB-F25A-4A43-943D-07BBE44F8F1C}"/>
    <cellStyle name="Izhod 2 4 3 6 4 2" xfId="16362" xr:uid="{A34199C9-2C0E-479D-BFEA-0C0A0A5D906C}"/>
    <cellStyle name="Izhod 2 4 3 6 5" xfId="6066" xr:uid="{EA8D71CD-9CC0-492D-847B-380AB5BA654D}"/>
    <cellStyle name="Izhod 2 4 3 6 6" xfId="13599" xr:uid="{D1212917-EB2C-4984-A280-864D8F86DE1B}"/>
    <cellStyle name="Izhod 2 4 3 7" xfId="2328" xr:uid="{00000000-0005-0000-0000-000006020000}"/>
    <cellStyle name="Izhod 2 4 3 7 2" xfId="8324" xr:uid="{4D872EAC-466A-44BB-90D9-02446CD3FB2E}"/>
    <cellStyle name="Izhod 2 4 3 7 2 2" xfId="14519" xr:uid="{47F3DA03-29D0-491B-8AE0-245C7E5B2DB5}"/>
    <cellStyle name="Izhod 2 4 3 7 3" xfId="10482" xr:uid="{C6574DC6-0156-4339-8699-794966B879EE}"/>
    <cellStyle name="Izhod 2 4 3 7 3 2" xfId="16677" xr:uid="{C7CE9152-E236-489F-A685-199C8EF0B809}"/>
    <cellStyle name="Izhod 2 4 3 7 4" xfId="11632" xr:uid="{D72E5010-EB9D-43AE-8FEA-1A2B2F0DBF03}"/>
    <cellStyle name="Izhod 2 4 3 7 4 2" xfId="17827" xr:uid="{5FD03522-436B-4A39-A9DE-6F13A75E1BFF}"/>
    <cellStyle name="Izhod 2 4 3 7 5" xfId="5258" xr:uid="{EF994C10-7177-4930-8B35-5A73D37DE2D6}"/>
    <cellStyle name="Izhod 2 4 3 7 6" xfId="12791" xr:uid="{C1F315A4-2D59-4278-921C-468602CA5FF9}"/>
    <cellStyle name="Izhod 2 4 3 8" xfId="3204" xr:uid="{00000000-0005-0000-0000-000007020000}"/>
    <cellStyle name="Izhod 2 4 3 8 2" xfId="9200" xr:uid="{E071E625-0797-4D76-BDA3-C3B1763CC7BD}"/>
    <cellStyle name="Izhod 2 4 3 8 2 2" xfId="15395" xr:uid="{6F5A0B17-3F19-45E5-9944-46E3C15A1EB5}"/>
    <cellStyle name="Izhod 2 4 3 8 3" xfId="11358" xr:uid="{B6A31DBC-6032-4AD9-81CF-ECD555275381}"/>
    <cellStyle name="Izhod 2 4 3 8 3 2" xfId="17553" xr:uid="{6C115430-F050-40B5-93FB-E11BE7FA7766}"/>
    <cellStyle name="Izhod 2 4 3 8 4" xfId="11914" xr:uid="{52B359B8-732E-479F-AD11-9BFFA2BC75B6}"/>
    <cellStyle name="Izhod 2 4 3 8 4 2" xfId="18109" xr:uid="{6F104089-995B-4AE5-9861-43255DA2C6EF}"/>
    <cellStyle name="Izhod 2 4 3 8 5" xfId="6134" xr:uid="{6B0679B1-E9B6-4885-8F65-A51130175B8A}"/>
    <cellStyle name="Izhod 2 4 3 8 6" xfId="13667" xr:uid="{838B18D2-0138-46CC-AAA6-C976BDE8AE31}"/>
    <cellStyle name="Izhod 2 4 3 9" xfId="8110" xr:uid="{302B2521-2E70-40EE-A4B5-EA7E17149C7B}"/>
    <cellStyle name="Izhod 2 4 3 9 2" xfId="14305" xr:uid="{65EBAF61-59D7-433C-85E2-A54716EC3F74}"/>
    <cellStyle name="Izhod 2 4 4" xfId="2121" xr:uid="{00000000-0005-0000-0000-000008020000}"/>
    <cellStyle name="Izhod 2 4 4 10" xfId="10275" xr:uid="{7AED98D8-3B90-4C04-ACF5-ADF397949C6B}"/>
    <cellStyle name="Izhod 2 4 4 10 2" xfId="16470" xr:uid="{01C0DDAC-A529-442A-83E8-F74C15BFDAEA}"/>
    <cellStyle name="Izhod 2 4 4 11" xfId="11528" xr:uid="{0E35C2F0-F9FA-4FDC-843C-E5F48B839AE5}"/>
    <cellStyle name="Izhod 2 4 4 11 2" xfId="17723" xr:uid="{16982BA6-709C-493F-A0E8-17C163A37E9E}"/>
    <cellStyle name="Izhod 2 4 4 12" xfId="5051" xr:uid="{E0FDDA01-F27F-4DAD-B0FD-2F15A77B6422}"/>
    <cellStyle name="Izhod 2 4 4 13" xfId="12584" xr:uid="{FC30FA67-1B77-4913-8B56-D8001CF2571F}"/>
    <cellStyle name="Izhod 2 4 4 2" xfId="1093" xr:uid="{00000000-0005-0000-0000-000009020000}"/>
    <cellStyle name="Izhod 2 4 4 2 2" xfId="7090" xr:uid="{3BCD896A-F5D9-4163-AD52-414488753A57}"/>
    <cellStyle name="Izhod 2 4 4 2 2 2" xfId="14122" xr:uid="{6312C6C0-7B1E-4035-86C0-3AA7729C023D}"/>
    <cellStyle name="Izhod 2 4 4 2 3" xfId="9690" xr:uid="{A3BFF4C8-F54B-4FB0-9C82-CDB72FAFB87C}"/>
    <cellStyle name="Izhod 2 4 4 2 3 2" xfId="15885" xr:uid="{7463A191-3607-40E5-BE1A-CB9B8535BC84}"/>
    <cellStyle name="Izhod 2 4 4 2 4" xfId="10126" xr:uid="{37D2279E-0064-4E0C-8867-4B204EA155A8}"/>
    <cellStyle name="Izhod 2 4 4 2 4 2" xfId="16321" xr:uid="{C0A414D2-1264-46BE-928C-57A7E0A071FC}"/>
    <cellStyle name="Izhod 2 4 4 2 5" xfId="4027" xr:uid="{ACD75977-D150-4DED-A34B-F7EF7EAB03A3}"/>
    <cellStyle name="Izhod 2 4 4 2 6" xfId="12397" xr:uid="{373E1026-A172-4008-84AD-4120BE1DC7C3}"/>
    <cellStyle name="Izhod 2 4 4 3" xfId="2835" xr:uid="{00000000-0005-0000-0000-00000A020000}"/>
    <cellStyle name="Izhod 2 4 4 3 2" xfId="8831" xr:uid="{6FCC2284-BD82-4B59-B270-A773B3B1A1EC}"/>
    <cellStyle name="Izhod 2 4 4 3 2 2" xfId="15026" xr:uid="{C033F8B9-F867-4D32-8788-2BBDCE7774E4}"/>
    <cellStyle name="Izhod 2 4 4 3 3" xfId="10989" xr:uid="{F99EEA27-DDA5-49BD-9DFB-3822E4E9EE13}"/>
    <cellStyle name="Izhod 2 4 4 3 3 2" xfId="17184" xr:uid="{44C7024D-9A39-42F3-800D-301EF9B30952}"/>
    <cellStyle name="Izhod 2 4 4 3 4" xfId="9875" xr:uid="{DC45971A-E170-4BF2-8981-EC6EF821E885}"/>
    <cellStyle name="Izhod 2 4 4 3 4 2" xfId="16070" xr:uid="{82202428-D6A6-464D-833F-C9B41695A62D}"/>
    <cellStyle name="Izhod 2 4 4 3 5" xfId="5765" xr:uid="{AF4FFC7B-F9C5-4548-B0BF-D9A8ADEFC6CE}"/>
    <cellStyle name="Izhod 2 4 4 3 6" xfId="13298" xr:uid="{839AD662-52C1-4AD1-9795-ACD2D2804D10}"/>
    <cellStyle name="Izhod 2 4 4 4" xfId="2939" xr:uid="{00000000-0005-0000-0000-00000B020000}"/>
    <cellStyle name="Izhod 2 4 4 4 2" xfId="8935" xr:uid="{DD825862-6CD8-47B2-922C-AED8AD6C75D2}"/>
    <cellStyle name="Izhod 2 4 4 4 2 2" xfId="15130" xr:uid="{9C495D6A-1B52-47C2-9A7F-4967D7E0B48F}"/>
    <cellStyle name="Izhod 2 4 4 4 3" xfId="11093" xr:uid="{2D7CEDBF-4EEA-4F93-BDD7-667D6A7FD526}"/>
    <cellStyle name="Izhod 2 4 4 4 3 2" xfId="17288" xr:uid="{939FBB6F-BFA0-4639-8694-FAC8B08C96C0}"/>
    <cellStyle name="Izhod 2 4 4 4 4" xfId="9344" xr:uid="{EF6205BE-91C7-4B49-9790-8985AD99457D}"/>
    <cellStyle name="Izhod 2 4 4 4 4 2" xfId="15539" xr:uid="{DC5FA871-139B-4CCA-AED8-FBCC704D382B}"/>
    <cellStyle name="Izhod 2 4 4 4 5" xfId="5869" xr:uid="{6FC27669-E16A-4FF5-AC45-1FC455149CAD}"/>
    <cellStyle name="Izhod 2 4 4 4 6" xfId="13402" xr:uid="{E9795937-75BC-4732-9A04-5FF625783487}"/>
    <cellStyle name="Izhod 2 4 4 5" xfId="3062" xr:uid="{00000000-0005-0000-0000-00000C020000}"/>
    <cellStyle name="Izhod 2 4 4 5 2" xfId="9058" xr:uid="{E88A6D22-93D6-4254-B680-9179E1589CD1}"/>
    <cellStyle name="Izhod 2 4 4 5 2 2" xfId="15253" xr:uid="{BA2BC112-F653-4A3E-A8E3-BCE28831AF10}"/>
    <cellStyle name="Izhod 2 4 4 5 3" xfId="11216" xr:uid="{8B459C0E-5D5F-40DA-A54D-8A1B486723DE}"/>
    <cellStyle name="Izhod 2 4 4 5 3 2" xfId="17411" xr:uid="{3A77D496-4414-4EA1-ABE5-6164B5EE4CCA}"/>
    <cellStyle name="Izhod 2 4 4 5 4" xfId="12077" xr:uid="{4F83D517-0F00-4954-BA2A-CDEA69E6EA45}"/>
    <cellStyle name="Izhod 2 4 4 5 4 2" xfId="18272" xr:uid="{98FDAC99-80C8-4CEF-9F1A-F4868B5D6DE2}"/>
    <cellStyle name="Izhod 2 4 4 5 5" xfId="5992" xr:uid="{F5A6D083-9DA7-4D17-AF35-5EA9908EBF3E}"/>
    <cellStyle name="Izhod 2 4 4 5 6" xfId="13525" xr:uid="{3CABB8ED-DDBB-4AD8-911F-9DDB0F5CC277}"/>
    <cellStyle name="Izhod 2 4 4 6" xfId="3139" xr:uid="{00000000-0005-0000-0000-00000D020000}"/>
    <cellStyle name="Izhod 2 4 4 6 2" xfId="9135" xr:uid="{9E095FA1-E349-4623-B67B-B6D2487E1FCC}"/>
    <cellStyle name="Izhod 2 4 4 6 2 2" xfId="15330" xr:uid="{138D4BD3-9155-4585-A68C-B57F2B49E28E}"/>
    <cellStyle name="Izhod 2 4 4 6 3" xfId="11293" xr:uid="{35338BBF-2007-4A27-B8C1-ABDAE440E896}"/>
    <cellStyle name="Izhod 2 4 4 6 3 2" xfId="17488" xr:uid="{777E571F-C1A2-48C2-9D90-162D6E58973B}"/>
    <cellStyle name="Izhod 2 4 4 6 4" xfId="11647" xr:uid="{3E88B571-A770-4739-8D4F-8C7C08EF8380}"/>
    <cellStyle name="Izhod 2 4 4 6 4 2" xfId="17842" xr:uid="{884DAFBE-6FBA-4B62-8591-10D5A35F8507}"/>
    <cellStyle name="Izhod 2 4 4 6 5" xfId="6069" xr:uid="{817B83CE-4F56-43D2-BA20-203D7AD9B42A}"/>
    <cellStyle name="Izhod 2 4 4 6 6" xfId="13602" xr:uid="{FE71DA55-3F9F-4B5E-91EF-95957676C201}"/>
    <cellStyle name="Izhod 2 4 4 7" xfId="2720" xr:uid="{00000000-0005-0000-0000-00000E020000}"/>
    <cellStyle name="Izhod 2 4 4 7 2" xfId="8716" xr:uid="{C47FF9D0-15D4-4EE9-A77A-C61AA8B7EA47}"/>
    <cellStyle name="Izhod 2 4 4 7 2 2" xfId="14911" xr:uid="{5C95AB3F-70BD-4D6D-A27A-5DA12AE7E215}"/>
    <cellStyle name="Izhod 2 4 4 7 3" xfId="10874" xr:uid="{7DD60D9A-2DA0-4D9A-BC3C-205E7EB0A709}"/>
    <cellStyle name="Izhod 2 4 4 7 3 2" xfId="17069" xr:uid="{E6A15278-5259-43B4-A809-DCAC9C1FA826}"/>
    <cellStyle name="Izhod 2 4 4 7 4" xfId="11664" xr:uid="{32944F2E-B443-4F2C-AAD8-1BAB8EAFB678}"/>
    <cellStyle name="Izhod 2 4 4 7 4 2" xfId="17859" xr:uid="{CC039E5F-F342-4FB3-8F3C-EBC2AA25DC0D}"/>
    <cellStyle name="Izhod 2 4 4 7 5" xfId="5650" xr:uid="{70C1DF01-513C-455F-BAB3-FA2062C68576}"/>
    <cellStyle name="Izhod 2 4 4 7 6" xfId="13183" xr:uid="{472BCDA1-BAB3-40E2-B90F-D9CC182F5CEF}"/>
    <cellStyle name="Izhod 2 4 4 8" xfId="3211" xr:uid="{00000000-0005-0000-0000-00000F020000}"/>
    <cellStyle name="Izhod 2 4 4 8 2" xfId="9207" xr:uid="{A92BBC6C-0B1F-45D6-ACA2-602EA91FD02E}"/>
    <cellStyle name="Izhod 2 4 4 8 2 2" xfId="15402" xr:uid="{3E5CC927-520C-4ACD-B44C-D1D6085D9195}"/>
    <cellStyle name="Izhod 2 4 4 8 3" xfId="11365" xr:uid="{0A9776EF-D2C7-45DF-B293-39ED87B189D6}"/>
    <cellStyle name="Izhod 2 4 4 8 3 2" xfId="17560" xr:uid="{1FF1E717-47DA-4245-8239-45938CBC80F8}"/>
    <cellStyle name="Izhod 2 4 4 8 4" xfId="9799" xr:uid="{1D3C13B7-CC5C-4CC0-967F-27C9FB228BA8}"/>
    <cellStyle name="Izhod 2 4 4 8 4 2" xfId="15994" xr:uid="{449C418A-FF9A-493E-BBCB-4AAC33DE8CEF}"/>
    <cellStyle name="Izhod 2 4 4 8 5" xfId="6141" xr:uid="{7C43AF57-C5FD-4D17-8E94-25E27943C294}"/>
    <cellStyle name="Izhod 2 4 4 8 6" xfId="13674" xr:uid="{AAA1001E-7227-485F-B012-EF5E5BFBA86D}"/>
    <cellStyle name="Izhod 2 4 4 9" xfId="8117" xr:uid="{D5F834E2-855D-49C6-BB3B-D5920227C98C}"/>
    <cellStyle name="Izhod 2 4 4 9 2" xfId="14312" xr:uid="{FF03C8A7-F487-4FAF-91FC-25D500F09343}"/>
    <cellStyle name="Izhod 2 4 5" xfId="2128" xr:uid="{00000000-0005-0000-0000-000010020000}"/>
    <cellStyle name="Izhod 2 4 5 10" xfId="10282" xr:uid="{F460C457-F2DB-4FC1-B25F-5B957EAC20E4}"/>
    <cellStyle name="Izhod 2 4 5 10 2" xfId="16477" xr:uid="{5FA37F5B-B2EA-47ED-9A2E-E84E37FA8675}"/>
    <cellStyle name="Izhod 2 4 5 11" xfId="10170" xr:uid="{552EDA81-4BF7-4900-B8D8-489BD97797C4}"/>
    <cellStyle name="Izhod 2 4 5 11 2" xfId="16365" xr:uid="{0E12E837-9327-40E6-B514-3BA38C002F9D}"/>
    <cellStyle name="Izhod 2 4 5 12" xfId="5058" xr:uid="{71DF35ED-459B-43A8-A8DF-F7CF3C42559A}"/>
    <cellStyle name="Izhod 2 4 5 13" xfId="12591" xr:uid="{B2ECDE8F-8A54-4903-864B-F2423C63CAFE}"/>
    <cellStyle name="Izhod 2 4 5 2" xfId="2732" xr:uid="{00000000-0005-0000-0000-000011020000}"/>
    <cellStyle name="Izhod 2 4 5 2 2" xfId="8728" xr:uid="{749613CE-5B59-45FE-BE69-D0CA157AE949}"/>
    <cellStyle name="Izhod 2 4 5 2 2 2" xfId="14923" xr:uid="{9B1D0F87-F6D6-4EF9-9A8E-27A3874CC285}"/>
    <cellStyle name="Izhod 2 4 5 2 3" xfId="10886" xr:uid="{DECFBA7D-7642-4BB8-BAD0-491B0B5AC9FB}"/>
    <cellStyle name="Izhod 2 4 5 2 3 2" xfId="17081" xr:uid="{37664BC1-E9D0-461E-9CF8-64A4A94F802A}"/>
    <cellStyle name="Izhod 2 4 5 2 4" xfId="11562" xr:uid="{FC940302-6FCE-49D4-8B5C-5FD4C086FAC2}"/>
    <cellStyle name="Izhod 2 4 5 2 4 2" xfId="17757" xr:uid="{FB14CDAD-6E7C-485F-A1BF-57970E1A2F38}"/>
    <cellStyle name="Izhod 2 4 5 2 5" xfId="5662" xr:uid="{47B41C21-B5EF-4F6A-B05B-97C7A29DF3EC}"/>
    <cellStyle name="Izhod 2 4 5 2 6" xfId="13195" xr:uid="{C9386975-FA3A-4293-BA0F-33AF74BA5683}"/>
    <cellStyle name="Izhod 2 4 5 3" xfId="2842" xr:uid="{00000000-0005-0000-0000-000012020000}"/>
    <cellStyle name="Izhod 2 4 5 3 2" xfId="8838" xr:uid="{930A9CE0-28A9-457B-AF25-43C8F2CA2A17}"/>
    <cellStyle name="Izhod 2 4 5 3 2 2" xfId="15033" xr:uid="{247F4FE6-E4AB-4AFB-91D0-8ADDEDE1AA7C}"/>
    <cellStyle name="Izhod 2 4 5 3 3" xfId="10996" xr:uid="{6404C553-46BF-4003-BBA3-57AAEA9E3FED}"/>
    <cellStyle name="Izhod 2 4 5 3 3 2" xfId="17191" xr:uid="{80600E86-6DE1-4DC7-9FDF-34158A7E8AF5}"/>
    <cellStyle name="Izhod 2 4 5 3 4" xfId="11865" xr:uid="{14232535-2A09-4D94-A663-76ADE9CA8205}"/>
    <cellStyle name="Izhod 2 4 5 3 4 2" xfId="18060" xr:uid="{0697BDC7-0725-4829-9C42-6AD140928A91}"/>
    <cellStyle name="Izhod 2 4 5 3 5" xfId="5772" xr:uid="{5295A5E4-6044-4FEC-97BA-BC0731E6038B}"/>
    <cellStyle name="Izhod 2 4 5 3 6" xfId="13305" xr:uid="{371F46C8-DABE-4F3C-B5AD-6007F9F648F9}"/>
    <cellStyle name="Izhod 2 4 5 4" xfId="2946" xr:uid="{00000000-0005-0000-0000-000013020000}"/>
    <cellStyle name="Izhod 2 4 5 4 2" xfId="8942" xr:uid="{E2D18A5B-6303-443C-97A5-BE4CD5EC81FF}"/>
    <cellStyle name="Izhod 2 4 5 4 2 2" xfId="15137" xr:uid="{67767BDE-4E11-4CA8-B8E1-A761A4A4AB87}"/>
    <cellStyle name="Izhod 2 4 5 4 3" xfId="11100" xr:uid="{1FC66CDD-28EB-44CD-936C-504E8CEA4817}"/>
    <cellStyle name="Izhod 2 4 5 4 3 2" xfId="17295" xr:uid="{B4AE679A-D6F2-477B-8AD9-530566E8343A}"/>
    <cellStyle name="Izhod 2 4 5 4 4" xfId="9424" xr:uid="{50058233-CB73-49D2-ACD7-2B14B1EF5969}"/>
    <cellStyle name="Izhod 2 4 5 4 4 2" xfId="15619" xr:uid="{CA1FE43B-6254-43E1-8053-F958276311DC}"/>
    <cellStyle name="Izhod 2 4 5 4 5" xfId="5876" xr:uid="{65012E03-15F0-44DC-A928-64611915BD6E}"/>
    <cellStyle name="Izhod 2 4 5 4 6" xfId="13409" xr:uid="{D7C0A234-5145-415C-B6C3-3B8B28420F85}"/>
    <cellStyle name="Izhod 2 4 5 5" xfId="3040" xr:uid="{00000000-0005-0000-0000-000014020000}"/>
    <cellStyle name="Izhod 2 4 5 5 2" xfId="9036" xr:uid="{CDFDD85F-6EE7-4EA4-BF59-C6B71D01B9F3}"/>
    <cellStyle name="Izhod 2 4 5 5 2 2" xfId="15231" xr:uid="{0B299345-4A77-41DC-BBF1-B8B439A126BE}"/>
    <cellStyle name="Izhod 2 4 5 5 3" xfId="11194" xr:uid="{031EFAC6-48D6-4CE6-BFF0-64AF6FA37631}"/>
    <cellStyle name="Izhod 2 4 5 5 3 2" xfId="17389" xr:uid="{DB50E7DD-2485-48F1-ACC6-CE46900F515D}"/>
    <cellStyle name="Izhod 2 4 5 5 4" xfId="10241" xr:uid="{7B06F4DA-6D38-46E8-B4CF-A7F263C2FECD}"/>
    <cellStyle name="Izhod 2 4 5 5 4 2" xfId="16436" xr:uid="{F18151E7-27AD-4B66-B045-481C2DF27A09}"/>
    <cellStyle name="Izhod 2 4 5 5 5" xfId="5970" xr:uid="{727FCABA-C2EC-42F5-985B-46BEA828E44D}"/>
    <cellStyle name="Izhod 2 4 5 5 6" xfId="13503" xr:uid="{90FB11EA-0FE4-4429-A0E8-B41075D9A931}"/>
    <cellStyle name="Izhod 2 4 5 6" xfId="3069" xr:uid="{00000000-0005-0000-0000-000015020000}"/>
    <cellStyle name="Izhod 2 4 5 6 2" xfId="9065" xr:uid="{36964060-90B2-4469-A1F2-DF98AD3613CC}"/>
    <cellStyle name="Izhod 2 4 5 6 2 2" xfId="15260" xr:uid="{D776AB13-9BD3-484D-B960-BC89A755D47C}"/>
    <cellStyle name="Izhod 2 4 5 6 3" xfId="11223" xr:uid="{7793406D-84FE-4480-AE2C-BBDCE81639C9}"/>
    <cellStyle name="Izhod 2 4 5 6 3 2" xfId="17418" xr:uid="{D2F5AAE2-F58C-4A58-A8CB-B0EE8C1BF65C}"/>
    <cellStyle name="Izhod 2 4 5 6 4" xfId="11665" xr:uid="{7D6CC99A-378E-42F8-BB1B-D08D6C0F1E11}"/>
    <cellStyle name="Izhod 2 4 5 6 4 2" xfId="17860" xr:uid="{57E237FF-0D53-41F5-9422-1DE88A8FEEFE}"/>
    <cellStyle name="Izhod 2 4 5 6 5" xfId="5999" xr:uid="{97E7956C-C63D-4386-8BFF-E7632223C6E2}"/>
    <cellStyle name="Izhod 2 4 5 6 6" xfId="13532" xr:uid="{8518FD1C-EF1C-473D-92DE-83D4B4B068AD}"/>
    <cellStyle name="Izhod 2 4 5 7" xfId="2491" xr:uid="{00000000-0005-0000-0000-000016020000}"/>
    <cellStyle name="Izhod 2 4 5 7 2" xfId="8487" xr:uid="{AA0BBD57-B9C5-4ED2-9DDF-9B973C82E3D5}"/>
    <cellStyle name="Izhod 2 4 5 7 2 2" xfId="14682" xr:uid="{79F8CEC5-FE0F-498B-8444-1A1BB7738E04}"/>
    <cellStyle name="Izhod 2 4 5 7 3" xfId="10645" xr:uid="{4D252148-15A5-4693-A018-00E85150F34D}"/>
    <cellStyle name="Izhod 2 4 5 7 3 2" xfId="16840" xr:uid="{BF41D634-FA40-480D-B0FF-225CB9FB792E}"/>
    <cellStyle name="Izhod 2 4 5 7 4" xfId="9764" xr:uid="{58014CEE-BF7B-4F1E-8460-0D2154B4407E}"/>
    <cellStyle name="Izhod 2 4 5 7 4 2" xfId="15959" xr:uid="{F94C34A8-DA37-4D67-8848-453CE979E52D}"/>
    <cellStyle name="Izhod 2 4 5 7 5" xfId="5421" xr:uid="{E6189B9C-AF47-4062-BFC6-4EA721AE0F10}"/>
    <cellStyle name="Izhod 2 4 5 7 6" xfId="12954" xr:uid="{952E0A10-8E01-4D2C-92B1-B2AA3C1E9196}"/>
    <cellStyle name="Izhod 2 4 5 8" xfId="3218" xr:uid="{00000000-0005-0000-0000-000017020000}"/>
    <cellStyle name="Izhod 2 4 5 8 2" xfId="9214" xr:uid="{419FEF6E-C355-47B6-A6B3-A6C3427DB5CA}"/>
    <cellStyle name="Izhod 2 4 5 8 2 2" xfId="15409" xr:uid="{F00E5E9A-4EB7-42C2-A615-04A0A7A321E9}"/>
    <cellStyle name="Izhod 2 4 5 8 3" xfId="11372" xr:uid="{416E60C6-65B0-47CE-B563-5E209CA3C990}"/>
    <cellStyle name="Izhod 2 4 5 8 3 2" xfId="17567" xr:uid="{3F65A87A-F72E-4CA1-920A-9CA125350EFC}"/>
    <cellStyle name="Izhod 2 4 5 8 4" xfId="10164" xr:uid="{EB1EEC18-9639-44AA-9A67-C3B27CB94635}"/>
    <cellStyle name="Izhod 2 4 5 8 4 2" xfId="16359" xr:uid="{42EF7BDB-530D-4670-9550-004A44718DB2}"/>
    <cellStyle name="Izhod 2 4 5 8 5" xfId="6148" xr:uid="{25C067D7-7F01-4539-AE95-A7A663E8A258}"/>
    <cellStyle name="Izhod 2 4 5 8 6" xfId="13681" xr:uid="{379B1C05-46AE-4DB3-90F4-895BCDAFC113}"/>
    <cellStyle name="Izhod 2 4 5 9" xfId="8124" xr:uid="{C5C590CA-3B67-4782-9B5E-3BB53EDBB13A}"/>
    <cellStyle name="Izhod 2 4 5 9 2" xfId="14319" xr:uid="{8F893734-1E93-4A3D-9A8A-FE8803B202B0}"/>
    <cellStyle name="Izhod 2 4 6" xfId="1140" xr:uid="{00000000-0005-0000-0000-000018020000}"/>
    <cellStyle name="Izhod 2 4 6 2" xfId="7137" xr:uid="{24E49A41-791F-4A14-8143-CD3AAB0313B8}"/>
    <cellStyle name="Izhod 2 4 6 2 2" xfId="14163" xr:uid="{91CF448F-4024-4904-BC30-FAB9F85D3D23}"/>
    <cellStyle name="Izhod 2 4 6 3" xfId="9736" xr:uid="{8E06CB35-6CE8-44FB-9130-72B608BCE684}"/>
    <cellStyle name="Izhod 2 4 6 3 2" xfId="15931" xr:uid="{5E845847-0BB1-4E9B-B2C4-F69406B87131}"/>
    <cellStyle name="Izhod 2 4 6 4" xfId="9375" xr:uid="{CAAC19D5-283E-4727-A416-9B72C199A143}"/>
    <cellStyle name="Izhod 2 4 6 4 2" xfId="15570" xr:uid="{DBC9A4E9-E4E0-4AA6-B2BC-A08997C8C1BA}"/>
    <cellStyle name="Izhod 2 4 6 5" xfId="4074" xr:uid="{64FE86CC-01E7-4C8F-932C-4E750C6397DF}"/>
    <cellStyle name="Izhod 2 4 6 6" xfId="12438" xr:uid="{E2E72304-C011-4E27-94EA-24BABD928286}"/>
    <cellStyle name="Izhod 2 4 7" xfId="2260" xr:uid="{00000000-0005-0000-0000-000019020000}"/>
    <cellStyle name="Izhod 2 4 7 2" xfId="8256" xr:uid="{92B68484-35E6-4EDB-8725-B115D39278AB}"/>
    <cellStyle name="Izhod 2 4 7 2 2" xfId="14451" xr:uid="{30A1DD1B-2D61-4A63-8EA7-EF1A9A9DA1BD}"/>
    <cellStyle name="Izhod 2 4 7 3" xfId="10414" xr:uid="{E20E74F5-4B97-408B-A196-97DE21BA3AA9}"/>
    <cellStyle name="Izhod 2 4 7 3 2" xfId="16609" xr:uid="{08DE46ED-E238-49C1-BC7B-E4DD3BC99948}"/>
    <cellStyle name="Izhod 2 4 7 4" xfId="9277" xr:uid="{CBD6B0CB-CBB7-42D7-B97D-3C3CDD0B46FE}"/>
    <cellStyle name="Izhod 2 4 7 4 2" xfId="15472" xr:uid="{50AC9302-39D4-4D67-A2B0-EC030F1AC507}"/>
    <cellStyle name="Izhod 2 4 7 5" xfId="5190" xr:uid="{B5356E3A-3FAD-40EB-9B98-896D0C22843A}"/>
    <cellStyle name="Izhod 2 4 7 6" xfId="12723" xr:uid="{B0B7E68B-2958-4D82-A9EE-55AB754E8761}"/>
    <cellStyle name="Izhod 2 4 8" xfId="2517" xr:uid="{00000000-0005-0000-0000-00001A020000}"/>
    <cellStyle name="Izhod 2 4 8 2" xfId="8513" xr:uid="{D2469B5B-42FE-41BC-8150-D21E436D72D5}"/>
    <cellStyle name="Izhod 2 4 8 2 2" xfId="14708" xr:uid="{976568A7-56CA-4AF9-8427-C9E4CF87AFAB}"/>
    <cellStyle name="Izhod 2 4 8 3" xfId="10671" xr:uid="{CF0441FE-99C8-4316-B036-D40EC9898387}"/>
    <cellStyle name="Izhod 2 4 8 3 2" xfId="16866" xr:uid="{6B984FCE-1139-4D6F-8CBD-66BD145D74C4}"/>
    <cellStyle name="Izhod 2 4 8 4" xfId="11973" xr:uid="{2B2C6A7B-F764-41A8-B5F6-E18FA683A7DB}"/>
    <cellStyle name="Izhod 2 4 8 4 2" xfId="18168" xr:uid="{325A4577-4B3C-42B3-B8B2-20C21A754456}"/>
    <cellStyle name="Izhod 2 4 8 5" xfId="5447" xr:uid="{63B9D2F2-9816-4A4B-ADA4-0277571B96CD}"/>
    <cellStyle name="Izhod 2 4 8 6" xfId="12980" xr:uid="{EFF417AB-BF42-4DC1-8DEA-74AB6C459677}"/>
    <cellStyle name="Izhod 2 4 9" xfId="2580" xr:uid="{00000000-0005-0000-0000-00001B020000}"/>
    <cellStyle name="Izhod 2 4 9 2" xfId="8576" xr:uid="{FD694C9F-1B0A-49B9-B5DE-111ADDCB2F4B}"/>
    <cellStyle name="Izhod 2 4 9 2 2" xfId="14771" xr:uid="{8D85CBBE-B027-4833-850B-0645193C2F29}"/>
    <cellStyle name="Izhod 2 4 9 3" xfId="10734" xr:uid="{075A8CC5-1D01-4A32-B672-CA76B1F6A24C}"/>
    <cellStyle name="Izhod 2 4 9 3 2" xfId="16929" xr:uid="{76692C9D-A93A-4532-95C5-CAF1555E554D}"/>
    <cellStyle name="Izhod 2 4 9 4" xfId="11719" xr:uid="{5617A08A-EFFD-463A-9094-AEE9CAD1A37A}"/>
    <cellStyle name="Izhod 2 4 9 4 2" xfId="17914" xr:uid="{123639B2-CD26-4A7C-A114-618C7EE1300C}"/>
    <cellStyle name="Izhod 2 4 9 5" xfId="5510" xr:uid="{C4BA0B14-5D66-4E81-B9A7-094798C1BE38}"/>
    <cellStyle name="Izhod 2 4 9 6" xfId="13043" xr:uid="{CAFD2C93-4196-4F9C-B842-6AA4FDB133D9}"/>
    <cellStyle name="Izhod 2 5" xfId="1349" xr:uid="{00000000-0005-0000-0000-00001C020000}"/>
    <cellStyle name="Izhod 2 5 10" xfId="9856" xr:uid="{0D10079A-3429-4931-B2A6-00C42EC54FD4}"/>
    <cellStyle name="Izhod 2 5 10 2" xfId="16051" xr:uid="{B0B86A53-750C-4DBB-A675-6E06366B4BCE}"/>
    <cellStyle name="Izhod 2 5 11" xfId="11447" xr:uid="{57023BA8-6FD0-4825-A643-00E5DC7E0035}"/>
    <cellStyle name="Izhod 2 5 11 2" xfId="17642" xr:uid="{1E7A507A-FDD2-4ABD-89CA-8E8296EB66AC}"/>
    <cellStyle name="Izhod 2 5 12" xfId="4283" xr:uid="{5765C556-F77A-49D0-AEFD-99F3BEFF0764}"/>
    <cellStyle name="Izhod 2 5 13" xfId="12480" xr:uid="{60C76CF0-7387-4CAF-A9F6-1CB83F6D5C54}"/>
    <cellStyle name="Izhod 2 5 2" xfId="1062" xr:uid="{00000000-0005-0000-0000-00001D020000}"/>
    <cellStyle name="Izhod 2 5 2 2" xfId="7059" xr:uid="{2ACA13E3-4E29-4AB1-95E5-447EA2ECF988}"/>
    <cellStyle name="Izhod 2 5 2 2 2" xfId="14091" xr:uid="{A74506AD-DD83-49AD-B2E0-1AB21F803485}"/>
    <cellStyle name="Izhod 2 5 2 3" xfId="9659" xr:uid="{186B88B3-6441-4F43-AE1F-65EA7CEA519E}"/>
    <cellStyle name="Izhod 2 5 2 3 2" xfId="15854" xr:uid="{F086C8B9-0AE5-409D-9DDA-C9C7C5D77379}"/>
    <cellStyle name="Izhod 2 5 2 4" xfId="12055" xr:uid="{38BC8AE1-F081-4365-B7B8-51DB06FB8F54}"/>
    <cellStyle name="Izhod 2 5 2 4 2" xfId="18250" xr:uid="{5505ECC3-BD83-4833-922D-11A4B03F6259}"/>
    <cellStyle name="Izhod 2 5 2 5" xfId="3996" xr:uid="{E1B0E3AF-5697-4C0D-AE67-3FB9A856F104}"/>
    <cellStyle name="Izhod 2 5 2 6" xfId="12366" xr:uid="{C1BB2ECE-B518-431F-9CF3-505359C542AD}"/>
    <cellStyle name="Izhod 2 5 3" xfId="2666" xr:uid="{00000000-0005-0000-0000-00001E020000}"/>
    <cellStyle name="Izhod 2 5 3 2" xfId="8662" xr:uid="{53BD27B9-0FB6-4C7C-8CF9-7C2EE0C7EDA1}"/>
    <cellStyle name="Izhod 2 5 3 2 2" xfId="14857" xr:uid="{0442C502-D5BB-47AD-BE4B-BEAC37352235}"/>
    <cellStyle name="Izhod 2 5 3 3" xfId="10820" xr:uid="{917DF51A-9ED0-4A97-9286-05A9D0637CF5}"/>
    <cellStyle name="Izhod 2 5 3 3 2" xfId="17015" xr:uid="{778F2523-8BF3-4CCD-9A16-7B46F54EC6E9}"/>
    <cellStyle name="Izhod 2 5 3 4" xfId="9435" xr:uid="{B03D624F-0003-4955-8EC0-AAED3485CEF8}"/>
    <cellStyle name="Izhod 2 5 3 4 2" xfId="15630" xr:uid="{801DC816-3CCE-4DC3-B613-AC92C248C17C}"/>
    <cellStyle name="Izhod 2 5 3 5" xfId="5596" xr:uid="{D906B71A-2273-4467-9DF5-7843E078420C}"/>
    <cellStyle name="Izhod 2 5 3 6" xfId="13129" xr:uid="{48BAC000-7A62-4356-BA36-2C5C697804F5}"/>
    <cellStyle name="Izhod 2 5 4" xfId="2384" xr:uid="{00000000-0005-0000-0000-00001F020000}"/>
    <cellStyle name="Izhod 2 5 4 2" xfId="8380" xr:uid="{D8C68CB9-8F00-4B97-A8A1-3E9837EC2AB7}"/>
    <cellStyle name="Izhod 2 5 4 2 2" xfId="14575" xr:uid="{F673E989-0237-409A-8B2B-EFCC4B8B92D5}"/>
    <cellStyle name="Izhod 2 5 4 3" xfId="10538" xr:uid="{5B9FE3E2-D56B-4AD2-A555-1BE1218B0B08}"/>
    <cellStyle name="Izhod 2 5 4 3 2" xfId="16733" xr:uid="{C0737639-24F0-46B9-8A99-6754ABADC2B6}"/>
    <cellStyle name="Izhod 2 5 4 4" xfId="11634" xr:uid="{EACE055A-DEEB-4D78-A0C1-8842155DFD45}"/>
    <cellStyle name="Izhod 2 5 4 4 2" xfId="17829" xr:uid="{61514E88-A95A-479C-8C84-FFDA7EEF5A12}"/>
    <cellStyle name="Izhod 2 5 4 5" xfId="5314" xr:uid="{307CD7DD-5C01-43BE-9019-7DFA0FD8583E}"/>
    <cellStyle name="Izhod 2 5 4 6" xfId="12847" xr:uid="{2F570AE0-CC32-43E9-875C-1124A595698D}"/>
    <cellStyle name="Izhod 2 5 5" xfId="2364" xr:uid="{00000000-0005-0000-0000-000020020000}"/>
    <cellStyle name="Izhod 2 5 5 2" xfId="8360" xr:uid="{63283F50-B73E-4128-B170-353D8F51BCFB}"/>
    <cellStyle name="Izhod 2 5 5 2 2" xfId="14555" xr:uid="{2A85866C-CB97-4209-9597-077CCB2F294E}"/>
    <cellStyle name="Izhod 2 5 5 3" xfId="10518" xr:uid="{FF0618DF-4D23-465F-9A36-06A08CAC8E62}"/>
    <cellStyle name="Izhod 2 5 5 3 2" xfId="16713" xr:uid="{887FC4B6-8EFE-4D89-B8E9-631009022714}"/>
    <cellStyle name="Izhod 2 5 5 4" xfId="10063" xr:uid="{9B9BB5E0-BD74-437A-BD30-64760346B296}"/>
    <cellStyle name="Izhod 2 5 5 4 2" xfId="16258" xr:uid="{E52DD932-17D1-4EF4-9F13-85274FC9ED97}"/>
    <cellStyle name="Izhod 2 5 5 5" xfId="5294" xr:uid="{D6796831-AADB-43D1-83E3-3B1F8156EB59}"/>
    <cellStyle name="Izhod 2 5 5 6" xfId="12827" xr:uid="{63B0B179-CF77-4814-A3DA-7E6C16DD58FD}"/>
    <cellStyle name="Izhod 2 5 6" xfId="2895" xr:uid="{00000000-0005-0000-0000-000021020000}"/>
    <cellStyle name="Izhod 2 5 6 2" xfId="8891" xr:uid="{D57A7467-DF8D-45CA-AAF6-66407A9461B4}"/>
    <cellStyle name="Izhod 2 5 6 2 2" xfId="15086" xr:uid="{FB39ACBA-363F-46D4-A573-65FE9CB73D5B}"/>
    <cellStyle name="Izhod 2 5 6 3" xfId="11049" xr:uid="{1AAE85C9-8032-433B-83AD-E480C51CA6F0}"/>
    <cellStyle name="Izhod 2 5 6 3 2" xfId="17244" xr:uid="{8C9D18D1-2547-4EEF-A684-B667CA138E14}"/>
    <cellStyle name="Izhod 2 5 6 4" xfId="12034" xr:uid="{9900B9A1-77E9-4E47-BB8A-669C739BA2FA}"/>
    <cellStyle name="Izhod 2 5 6 4 2" xfId="18229" xr:uid="{64FC5DDF-87F7-4D46-8A4A-1FA72B7DC888}"/>
    <cellStyle name="Izhod 2 5 6 5" xfId="5825" xr:uid="{B4DAC8E5-9120-4C12-BC5A-004DEBADE778}"/>
    <cellStyle name="Izhod 2 5 6 6" xfId="13358" xr:uid="{1EB1379F-BDBF-4530-B98A-58A23B3F517D}"/>
    <cellStyle name="Izhod 2 5 7" xfId="1107" xr:uid="{00000000-0005-0000-0000-000022020000}"/>
    <cellStyle name="Izhod 2 5 7 2" xfId="7104" xr:uid="{5CAA2F48-3A5E-4E6F-B75F-64714D039C3B}"/>
    <cellStyle name="Izhod 2 5 7 2 2" xfId="14136" xr:uid="{AB17D3F6-A786-4116-AAC3-38F38696B273}"/>
    <cellStyle name="Izhod 2 5 7 3" xfId="9704" xr:uid="{A4A64996-885E-4036-8183-81FFECAF2BEF}"/>
    <cellStyle name="Izhod 2 5 7 3 2" xfId="15899" xr:uid="{D0B7D809-7A2F-4EEF-8036-5C6770455CEB}"/>
    <cellStyle name="Izhod 2 5 7 4" xfId="11504" xr:uid="{0A395A59-0904-4CE0-8E80-5C1141F1E1DC}"/>
    <cellStyle name="Izhod 2 5 7 4 2" xfId="17699" xr:uid="{B0AC7F92-7243-496A-B51B-C26C58F5F0E2}"/>
    <cellStyle name="Izhod 2 5 7 5" xfId="4041" xr:uid="{0F65D75C-B90A-4A00-8B50-B2B51075D9B8}"/>
    <cellStyle name="Izhod 2 5 7 6" xfId="12411" xr:uid="{89726B8C-4FB9-4A8A-A0DF-8C4183D96AB9}"/>
    <cellStyle name="Izhod 2 5 8" xfId="2298" xr:uid="{00000000-0005-0000-0000-000023020000}"/>
    <cellStyle name="Izhod 2 5 8 2" xfId="8294" xr:uid="{9F7E2D95-C9CE-4370-A7FC-CA69A3A1F41C}"/>
    <cellStyle name="Izhod 2 5 8 2 2" xfId="14489" xr:uid="{0F2F9B93-99ED-4C31-A1D9-533A8DF41991}"/>
    <cellStyle name="Izhod 2 5 8 3" xfId="10452" xr:uid="{CC7AA46A-D541-4B91-991C-30768A764F74}"/>
    <cellStyle name="Izhod 2 5 8 3 2" xfId="16647" xr:uid="{4C42F003-9A3C-42A3-8573-894C354BCDEE}"/>
    <cellStyle name="Izhod 2 5 8 4" xfId="12059" xr:uid="{D4DF198E-C9B3-4672-898A-00F3959E2215}"/>
    <cellStyle name="Izhod 2 5 8 4 2" xfId="18254" xr:uid="{F39BF014-9138-4991-A1FA-328E53F63C7E}"/>
    <cellStyle name="Izhod 2 5 8 5" xfId="5228" xr:uid="{1D54E9AD-C798-4EE2-9BAF-736B2EBA6304}"/>
    <cellStyle name="Izhod 2 5 8 6" xfId="12761" xr:uid="{7FD776E5-CAC1-4DE4-883E-38302E9EEB7E}"/>
    <cellStyle name="Izhod 2 5 9" xfId="7346" xr:uid="{8E9A5244-F6B8-49C1-ABDC-F652A46C7419}"/>
    <cellStyle name="Izhod 2 5 9 2" xfId="14205" xr:uid="{05126E72-CF51-4196-80F3-DF7112158C15}"/>
    <cellStyle name="Izhod 2 6" xfId="1360" xr:uid="{00000000-0005-0000-0000-000024020000}"/>
    <cellStyle name="Izhod 2 6 10" xfId="9866" xr:uid="{EC9C6EF1-FACC-40B4-94C9-7C71603318F8}"/>
    <cellStyle name="Izhod 2 6 10 2" xfId="16061" xr:uid="{371E7751-D8AA-4D66-9C70-24D42EF1D9E7}"/>
    <cellStyle name="Izhod 2 6 11" xfId="10224" xr:uid="{2F63AEB3-F546-4270-A644-9EB86985FDFC}"/>
    <cellStyle name="Izhod 2 6 11 2" xfId="16419" xr:uid="{3E41E782-98C2-45BC-AF29-5E4535E05BAB}"/>
    <cellStyle name="Izhod 2 6 12" xfId="4294" xr:uid="{54F0FBDE-DA18-4786-82B8-1CC509347D6B}"/>
    <cellStyle name="Izhod 2 6 13" xfId="12490" xr:uid="{C15AF70F-E5F2-4D01-B66A-CD89C22B978E}"/>
    <cellStyle name="Izhod 2 6 2" xfId="2514" xr:uid="{00000000-0005-0000-0000-000025020000}"/>
    <cellStyle name="Izhod 2 6 2 2" xfId="8510" xr:uid="{9873039E-7095-420C-80F5-8A12E56CEE73}"/>
    <cellStyle name="Izhod 2 6 2 2 2" xfId="14705" xr:uid="{E4A9C7CF-2F0D-4CA2-ABF7-FACA1197097F}"/>
    <cellStyle name="Izhod 2 6 2 3" xfId="10668" xr:uid="{3BEDE249-4674-4452-B345-4B8338B99195}"/>
    <cellStyle name="Izhod 2 6 2 3 2" xfId="16863" xr:uid="{433548AE-D756-45F6-87D5-3FED3814C945}"/>
    <cellStyle name="Izhod 2 6 2 4" xfId="11489" xr:uid="{3054DC26-BE0A-4206-BEB5-D76B26121444}"/>
    <cellStyle name="Izhod 2 6 2 4 2" xfId="17684" xr:uid="{18DADA7C-8EBD-4426-BDF4-A161E9DD3A03}"/>
    <cellStyle name="Izhod 2 6 2 5" xfId="5444" xr:uid="{EE010B84-8A43-40A3-87C9-2CE31EC0DE81}"/>
    <cellStyle name="Izhod 2 6 2 6" xfId="12977" xr:uid="{AADC7348-E7F3-4A61-9075-3DFCE9139370}"/>
    <cellStyle name="Izhod 2 6 3" xfId="2551" xr:uid="{00000000-0005-0000-0000-000026020000}"/>
    <cellStyle name="Izhod 2 6 3 2" xfId="8547" xr:uid="{533FFD7C-409E-4852-9EE2-338330B450F5}"/>
    <cellStyle name="Izhod 2 6 3 2 2" xfId="14742" xr:uid="{60DC8C3C-AA65-4A40-83AA-FFB2B07C552E}"/>
    <cellStyle name="Izhod 2 6 3 3" xfId="10705" xr:uid="{E4E98259-2687-4F35-8088-05F5AD161BA5}"/>
    <cellStyle name="Izhod 2 6 3 3 2" xfId="16900" xr:uid="{0500B5A4-2F99-49DC-AB22-F938A1E6D7D0}"/>
    <cellStyle name="Izhod 2 6 3 4" xfId="11959" xr:uid="{07D5C246-56FA-484C-9F1A-2DE8EFFEE267}"/>
    <cellStyle name="Izhod 2 6 3 4 2" xfId="18154" xr:uid="{7EF4DBDD-B3A0-4475-98F6-8EA1F6795F8A}"/>
    <cellStyle name="Izhod 2 6 3 5" xfId="5481" xr:uid="{BBC77D2B-54CA-43E7-B0D8-4D60E730B7AE}"/>
    <cellStyle name="Izhod 2 6 3 6" xfId="13014" xr:uid="{8F472B2D-1F4D-41C1-B08B-E20B407A2F60}"/>
    <cellStyle name="Izhod 2 6 4" xfId="2372" xr:uid="{00000000-0005-0000-0000-000027020000}"/>
    <cellStyle name="Izhod 2 6 4 2" xfId="8368" xr:uid="{15CC9F5E-EE07-454A-AA88-BD28097B48A4}"/>
    <cellStyle name="Izhod 2 6 4 2 2" xfId="14563" xr:uid="{B7366A1D-AEBD-4DC7-9E15-1320DB59CAF3}"/>
    <cellStyle name="Izhod 2 6 4 3" xfId="10526" xr:uid="{5102F83D-6D48-4E5D-9B8E-2B914EC457EE}"/>
    <cellStyle name="Izhod 2 6 4 3 2" xfId="16721" xr:uid="{AECE4507-D7E8-419A-B7D9-44559ED9317C}"/>
    <cellStyle name="Izhod 2 6 4 4" xfId="11906" xr:uid="{28CA0D97-FB39-4FFB-8EEE-EDEDF770B538}"/>
    <cellStyle name="Izhod 2 6 4 4 2" xfId="18101" xr:uid="{715F2D12-25CE-4741-96D6-B12EFFECB355}"/>
    <cellStyle name="Izhod 2 6 4 5" xfId="5302" xr:uid="{F0D80941-7491-4A90-94BE-56877D779F35}"/>
    <cellStyle name="Izhod 2 6 4 6" xfId="12835" xr:uid="{71312984-199A-4797-968D-BC0A16D69A24}"/>
    <cellStyle name="Izhod 2 6 5" xfId="2216" xr:uid="{00000000-0005-0000-0000-000028020000}"/>
    <cellStyle name="Izhod 2 6 5 2" xfId="8212" xr:uid="{0B737104-C220-4895-A6C9-B23BBEC5274B}"/>
    <cellStyle name="Izhod 2 6 5 2 2" xfId="14407" xr:uid="{A4B528ED-A4A2-4C48-8FA7-DF9B057DB41D}"/>
    <cellStyle name="Izhod 2 6 5 3" xfId="10370" xr:uid="{099D9D76-69AF-4A7C-80CC-14F0DC09DF30}"/>
    <cellStyle name="Izhod 2 6 5 3 2" xfId="16565" xr:uid="{D322F787-9E16-44CC-BE67-6C4F1EAA4D88}"/>
    <cellStyle name="Izhod 2 6 5 4" xfId="12102" xr:uid="{84E0A296-5120-4A58-97F1-E097CA9A711C}"/>
    <cellStyle name="Izhod 2 6 5 4 2" xfId="18297" xr:uid="{11694F1A-D01F-47A9-8EE5-77DF6411C47A}"/>
    <cellStyle name="Izhod 2 6 5 5" xfId="5146" xr:uid="{77D31008-5286-4CB0-A6E7-83AF45E673BB}"/>
    <cellStyle name="Izhod 2 6 5 6" xfId="12679" xr:uid="{201F6C0C-413F-4BA8-B07E-FAB5875A73D0}"/>
    <cellStyle name="Izhod 2 6 6" xfId="3023" xr:uid="{00000000-0005-0000-0000-000029020000}"/>
    <cellStyle name="Izhod 2 6 6 2" xfId="9019" xr:uid="{8DB0D086-4540-44E4-8CC0-2128B80A8F1C}"/>
    <cellStyle name="Izhod 2 6 6 2 2" xfId="15214" xr:uid="{9DC4C1B5-7052-4DEC-896C-EAC712569219}"/>
    <cellStyle name="Izhod 2 6 6 3" xfId="11177" xr:uid="{8992552A-FCBC-4966-B46E-720207536BD1}"/>
    <cellStyle name="Izhod 2 6 6 3 2" xfId="17372" xr:uid="{166E2384-775A-4FF0-AC6A-16A313142C0F}"/>
    <cellStyle name="Izhod 2 6 6 4" xfId="11756" xr:uid="{35BF3A5D-25BE-47E6-B75D-36E1EB23427A}"/>
    <cellStyle name="Izhod 2 6 6 4 2" xfId="17951" xr:uid="{BFB19CAC-C307-45D6-8F1D-3DB8B43EA0BA}"/>
    <cellStyle name="Izhod 2 6 6 5" xfId="5953" xr:uid="{73C9FD84-7A17-4997-8D43-6DA9F312F362}"/>
    <cellStyle name="Izhod 2 6 6 6" xfId="13486" xr:uid="{B1DAA2F1-A601-48C6-AC66-9D5BDC690C73}"/>
    <cellStyle name="Izhod 2 6 7" xfId="1083" xr:uid="{00000000-0005-0000-0000-00002A020000}"/>
    <cellStyle name="Izhod 2 6 7 2" xfId="7080" xr:uid="{3B08BBC0-B7EE-497B-A02C-FCBFCF576A19}"/>
    <cellStyle name="Izhod 2 6 7 2 2" xfId="14112" xr:uid="{43CE0111-9889-4ED7-A1FC-0F9F13AE7225}"/>
    <cellStyle name="Izhod 2 6 7 3" xfId="9680" xr:uid="{F79A171D-7E2C-43D7-93CC-3AAC0FD54971}"/>
    <cellStyle name="Izhod 2 6 7 3 2" xfId="15875" xr:uid="{520B775F-BA14-4943-AB8B-FA8EB1444282}"/>
    <cellStyle name="Izhod 2 6 7 4" xfId="12002" xr:uid="{720E4128-16E1-4FBF-98A5-1C9EAB12A314}"/>
    <cellStyle name="Izhod 2 6 7 4 2" xfId="18197" xr:uid="{5EEA1DAE-CF68-4D2F-8863-B1C1449BBE42}"/>
    <cellStyle name="Izhod 2 6 7 5" xfId="4017" xr:uid="{4842B48C-6B6A-4C28-87F3-BF6812884EFE}"/>
    <cellStyle name="Izhod 2 6 7 6" xfId="12387" xr:uid="{83FA96D5-5A87-4648-8953-3AEEB69B2D28}"/>
    <cellStyle name="Izhod 2 6 8" xfId="3048" xr:uid="{00000000-0005-0000-0000-00002B020000}"/>
    <cellStyle name="Izhod 2 6 8 2" xfId="9044" xr:uid="{1B6A6AB1-F100-48D1-AC25-F26EB8601F62}"/>
    <cellStyle name="Izhod 2 6 8 2 2" xfId="15239" xr:uid="{CECD367E-8647-42CC-BF48-779AF44C9C3A}"/>
    <cellStyle name="Izhod 2 6 8 3" xfId="11202" xr:uid="{1EEF8CEB-64E3-41E7-81B2-557AA7163B79}"/>
    <cellStyle name="Izhod 2 6 8 3 2" xfId="17397" xr:uid="{42234C66-F39A-470F-A942-80A20FDE1D82}"/>
    <cellStyle name="Izhod 2 6 8 4" xfId="11442" xr:uid="{916BCEF4-ECDF-44D9-A9C6-2C245B8600B9}"/>
    <cellStyle name="Izhod 2 6 8 4 2" xfId="17637" xr:uid="{0C88D877-0985-41F3-822F-4204834AA7F3}"/>
    <cellStyle name="Izhod 2 6 8 5" xfId="5978" xr:uid="{53D453EF-F8B7-4712-989B-33A206FF1BB8}"/>
    <cellStyle name="Izhod 2 6 8 6" xfId="13511" xr:uid="{005815BB-9FA9-4CAD-82E4-2C484AE02D48}"/>
    <cellStyle name="Izhod 2 6 9" xfId="7357" xr:uid="{06285ACD-7602-47C5-8BA3-3E9F3D2C3FC6}"/>
    <cellStyle name="Izhod 2 6 9 2" xfId="14215" xr:uid="{6D755EF5-A6BC-4F59-BD18-E453370C47F1}"/>
    <cellStyle name="Izhod 2 7" xfId="1332" xr:uid="{00000000-0005-0000-0000-00002C020000}"/>
    <cellStyle name="Izhod 2 7 10" xfId="9843" xr:uid="{AB95A418-0452-40F8-89EA-7F32EC287ED0}"/>
    <cellStyle name="Izhod 2 7 10 2" xfId="16038" xr:uid="{83A7D4F0-AF61-47E2-B977-891C91B0662A}"/>
    <cellStyle name="Izhod 2 7 11" xfId="10206" xr:uid="{9EE30F01-E39B-4779-93B0-76D1A254A672}"/>
    <cellStyle name="Izhod 2 7 11 2" xfId="16401" xr:uid="{7A101E87-39EC-4608-A90F-841BAABA0A9F}"/>
    <cellStyle name="Izhod 2 7 12" xfId="4266" xr:uid="{CFFFE173-BBEA-4048-BF0F-3396A9D0464F}"/>
    <cellStyle name="Izhod 2 7 13" xfId="12469" xr:uid="{CB1534F1-E522-4806-B014-91DC258A554B}"/>
    <cellStyle name="Izhod 2 7 2" xfId="2617" xr:uid="{00000000-0005-0000-0000-00002D020000}"/>
    <cellStyle name="Izhod 2 7 2 2" xfId="8613" xr:uid="{C623AFC1-1A5D-47C8-B8F9-D8126E8731BC}"/>
    <cellStyle name="Izhod 2 7 2 2 2" xfId="14808" xr:uid="{6742F0AA-8988-47D1-8F66-1D8EAF6F9B9F}"/>
    <cellStyle name="Izhod 2 7 2 3" xfId="10771" xr:uid="{1EF86864-28CF-4A0F-A415-0DB609B5D1E5}"/>
    <cellStyle name="Izhod 2 7 2 3 2" xfId="16966" xr:uid="{E67DA376-CBF4-4578-A759-32E6652A1FD0}"/>
    <cellStyle name="Izhod 2 7 2 4" xfId="11787" xr:uid="{269DFEB6-D9A5-4A98-BCF3-3C6E10620016}"/>
    <cellStyle name="Izhod 2 7 2 4 2" xfId="17982" xr:uid="{10EFA938-1384-447E-B061-23CA7A67FCC6}"/>
    <cellStyle name="Izhod 2 7 2 5" xfId="5547" xr:uid="{A72D3871-2020-459B-A1E2-8B9586B15BE5}"/>
    <cellStyle name="Izhod 2 7 2 6" xfId="13080" xr:uid="{C62AD9B7-B9A6-4395-8C42-4E23BA3FB679}"/>
    <cellStyle name="Izhod 2 7 3" xfId="2535" xr:uid="{00000000-0005-0000-0000-00002E020000}"/>
    <cellStyle name="Izhod 2 7 3 2" xfId="8531" xr:uid="{9C2AA661-43FB-4292-89FF-7FA058E54E8C}"/>
    <cellStyle name="Izhod 2 7 3 2 2" xfId="14726" xr:uid="{112E8C13-A7A5-405F-94AC-37AA592CCB3E}"/>
    <cellStyle name="Izhod 2 7 3 3" xfId="10689" xr:uid="{97598DEE-7DE8-455A-B3F0-2B8BA6616407}"/>
    <cellStyle name="Izhod 2 7 3 3 2" xfId="16884" xr:uid="{A4D3A6B4-6FCB-4D57-AB9B-FF23AAE178C3}"/>
    <cellStyle name="Izhod 2 7 3 4" xfId="9370" xr:uid="{686AAC86-6FE8-4790-A9E7-66EBD5B341B4}"/>
    <cellStyle name="Izhod 2 7 3 4 2" xfId="15565" xr:uid="{3008324C-958C-41B7-9159-34294E977E33}"/>
    <cellStyle name="Izhod 2 7 3 5" xfId="5465" xr:uid="{0B020C55-BEED-4AD0-A903-F8D016E7811F}"/>
    <cellStyle name="Izhod 2 7 3 6" xfId="12998" xr:uid="{B6EFE364-0DBD-4028-A0F8-BE7A5D01ABB7}"/>
    <cellStyle name="Izhod 2 7 4" xfId="2421" xr:uid="{00000000-0005-0000-0000-00002F020000}"/>
    <cellStyle name="Izhod 2 7 4 2" xfId="8417" xr:uid="{8D1D3993-DEB3-4F69-99EF-96FE2D1C4414}"/>
    <cellStyle name="Izhod 2 7 4 2 2" xfId="14612" xr:uid="{FA8DDDC1-6618-4981-8C43-B67FC1B9685E}"/>
    <cellStyle name="Izhod 2 7 4 3" xfId="10575" xr:uid="{18DF52A6-D02D-4F37-9FBE-352CF8A1EAD9}"/>
    <cellStyle name="Izhod 2 7 4 3 2" xfId="16770" xr:uid="{CA1936C8-73DA-4E6B-ADF1-7D8762D10E52}"/>
    <cellStyle name="Izhod 2 7 4 4" xfId="10249" xr:uid="{7020C420-96B0-49A7-8F87-709A957CD107}"/>
    <cellStyle name="Izhod 2 7 4 4 2" xfId="16444" xr:uid="{92C22476-BD5B-4EEC-9C12-89F7E9A75C05}"/>
    <cellStyle name="Izhod 2 7 4 5" xfId="5351" xr:uid="{FA9FF68B-0226-45CE-8C1E-47101EA25AA5}"/>
    <cellStyle name="Izhod 2 7 4 6" xfId="12884" xr:uid="{069AC3FB-D8AB-4C8E-B726-FC05C9C3510C}"/>
    <cellStyle name="Izhod 2 7 5" xfId="2252" xr:uid="{00000000-0005-0000-0000-000030020000}"/>
    <cellStyle name="Izhod 2 7 5 2" xfId="8248" xr:uid="{A225C805-B277-46E6-81E7-2C614AB4C182}"/>
    <cellStyle name="Izhod 2 7 5 2 2" xfId="14443" xr:uid="{57E912BD-8288-4B01-8321-6D7BC9EB344D}"/>
    <cellStyle name="Izhod 2 7 5 3" xfId="10406" xr:uid="{90638EE4-D0B9-4396-AA5F-F558272080DC}"/>
    <cellStyle name="Izhod 2 7 5 3 2" xfId="16601" xr:uid="{11B3D29F-23A9-409B-AF92-7A57FCCBA347}"/>
    <cellStyle name="Izhod 2 7 5 4" xfId="6465" xr:uid="{C04080E5-5CAF-4C31-AC19-DC58E6ED8E5C}"/>
    <cellStyle name="Izhod 2 7 5 4 2" xfId="13831" xr:uid="{16CD6B7A-715F-4B3B-8E93-7A3B0AC6D3E6}"/>
    <cellStyle name="Izhod 2 7 5 5" xfId="5182" xr:uid="{242672D9-49FC-4129-AF15-59DED97E98C8}"/>
    <cellStyle name="Izhod 2 7 5 6" xfId="12715" xr:uid="{2C47CF4C-1C8C-4799-957B-A025B907717D}"/>
    <cellStyle name="Izhod 2 7 6" xfId="2284" xr:uid="{00000000-0005-0000-0000-000031020000}"/>
    <cellStyle name="Izhod 2 7 6 2" xfId="8280" xr:uid="{26E93FC7-964D-430D-809F-B0F36F4B92E1}"/>
    <cellStyle name="Izhod 2 7 6 2 2" xfId="14475" xr:uid="{6C7B5652-092B-449A-B70B-60CBC0238EC1}"/>
    <cellStyle name="Izhod 2 7 6 3" xfId="10438" xr:uid="{370E3657-53C0-4EF7-9573-417C7A1CE74A}"/>
    <cellStyle name="Izhod 2 7 6 3 2" xfId="16633" xr:uid="{137BDD52-D88A-4938-9503-DF78FC77A105}"/>
    <cellStyle name="Izhod 2 7 6 4" xfId="11460" xr:uid="{BE0542A0-0C82-4C14-9DCA-3C8D77B1E1E5}"/>
    <cellStyle name="Izhod 2 7 6 4 2" xfId="17655" xr:uid="{F93D8544-5722-4F1C-83F3-CB95F74E03C5}"/>
    <cellStyle name="Izhod 2 7 6 5" xfId="5214" xr:uid="{E1D4CAB2-3E95-40DE-9F9E-699A9E1B8ECA}"/>
    <cellStyle name="Izhod 2 7 6 6" xfId="12747" xr:uid="{ACD69CA5-FA66-4727-B960-89C1BEA859A3}"/>
    <cellStyle name="Izhod 2 7 7" xfId="820" xr:uid="{00000000-0005-0000-0000-000032020000}"/>
    <cellStyle name="Izhod 2 7 7 2" xfId="6817" xr:uid="{D7DD7A26-D919-4BC0-AF4C-AB050402BA83}"/>
    <cellStyle name="Izhod 2 7 7 2 2" xfId="14009" xr:uid="{180066F1-FBBD-4AFD-AB68-53469400FB2F}"/>
    <cellStyle name="Izhod 2 7 7 3" xfId="9500" xr:uid="{4933A5E6-45E0-4097-9937-1F9AA24CD7EF}"/>
    <cellStyle name="Izhod 2 7 7 3 2" xfId="15695" xr:uid="{FFACEBFB-1289-4842-8FB1-72273BCCDAD7}"/>
    <cellStyle name="Izhod 2 7 7 4" xfId="9465" xr:uid="{FAD7A168-E2AE-4278-B4E5-BA52CF7F8007}"/>
    <cellStyle name="Izhod 2 7 7 4 2" xfId="15660" xr:uid="{BC7BA5CD-BB5A-416D-88D2-81CD6DC05D22}"/>
    <cellStyle name="Izhod 2 7 7 5" xfId="3754" xr:uid="{08E20138-F976-401E-B351-480BB7FE7854}"/>
    <cellStyle name="Izhod 2 7 7 6" xfId="12284" xr:uid="{A48452DB-E8DE-4CD7-87FE-17D8D111CD30}"/>
    <cellStyle name="Izhod 2 7 8" xfId="2447" xr:uid="{00000000-0005-0000-0000-000033020000}"/>
    <cellStyle name="Izhod 2 7 8 2" xfId="8443" xr:uid="{8E6B4B97-B29C-4084-9973-58032531B89C}"/>
    <cellStyle name="Izhod 2 7 8 2 2" xfId="14638" xr:uid="{01692FCD-C674-4449-9F82-C38CE818A6DD}"/>
    <cellStyle name="Izhod 2 7 8 3" xfId="10601" xr:uid="{E3376F60-E2E7-45DE-A8CE-1968A23267B8}"/>
    <cellStyle name="Izhod 2 7 8 3 2" xfId="16796" xr:uid="{18DAAC59-EA67-45CF-B0F9-B920AF5B5BA4}"/>
    <cellStyle name="Izhod 2 7 8 4" xfId="11921" xr:uid="{F1CD41CD-476D-42EB-A4D4-E54EECB18BD5}"/>
    <cellStyle name="Izhod 2 7 8 4 2" xfId="18116" xr:uid="{73F9B913-0454-4CF1-A3B5-62BCBA852F0E}"/>
    <cellStyle name="Izhod 2 7 8 5" xfId="5377" xr:uid="{F455C019-C576-4FD6-9A5A-F7A0F244E2BF}"/>
    <cellStyle name="Izhod 2 7 8 6" xfId="12910" xr:uid="{FA6A5E1F-5DBB-44A7-B676-8A9B0676894A}"/>
    <cellStyle name="Izhod 2 7 9" xfId="7329" xr:uid="{16998DF9-4E34-4705-8155-81079425CBC6}"/>
    <cellStyle name="Izhod 2 7 9 2" xfId="14194" xr:uid="{4DD19232-CD26-4B47-87E1-6928A0FE231D}"/>
    <cellStyle name="Izhod 2 8" xfId="808" xr:uid="{00000000-0005-0000-0000-000034020000}"/>
    <cellStyle name="Izhod 2 8 2" xfId="6805" xr:uid="{68045680-4C6A-4876-8FA4-E3A7D451BA49}"/>
    <cellStyle name="Izhod 2 8 2 2" xfId="13998" xr:uid="{4D96D9EA-5E8F-4529-8A90-200AFD60EA8E}"/>
    <cellStyle name="Izhod 2 8 3" xfId="9489" xr:uid="{9844E071-3798-4644-8EA8-A5FF3DBA0E44}"/>
    <cellStyle name="Izhod 2 8 3 2" xfId="15684" xr:uid="{4F2D58A6-A88E-4AE9-ADCB-BFB7D64B5DD0}"/>
    <cellStyle name="Izhod 2 8 4" xfId="11951" xr:uid="{C9E44B7A-CCD7-4E87-956B-42199594CB39}"/>
    <cellStyle name="Izhod 2 8 4 2" xfId="18146" xr:uid="{E7FE31FB-2F16-4F34-89D2-CFF30CD97353}"/>
    <cellStyle name="Izhod 2 8 5" xfId="3742" xr:uid="{D3CFF4EF-4FBB-43A6-BF6C-19DDBAA6963B}"/>
    <cellStyle name="Izhod 2 8 6" xfId="12273" xr:uid="{05C03E7D-C343-47C3-B58A-23831D713277}"/>
    <cellStyle name="Izhod 2 9" xfId="838" xr:uid="{00000000-0005-0000-0000-000035020000}"/>
    <cellStyle name="Izhod 2 9 2" xfId="6835" xr:uid="{8733E8C6-29DA-427F-A7A7-589C66079AB3}"/>
    <cellStyle name="Izhod 2 9 2 2" xfId="14027" xr:uid="{9836087E-97C4-4301-AB64-DF37792CD3C8}"/>
    <cellStyle name="Izhod 2 9 3" xfId="9518" xr:uid="{B142795C-E9C3-47B5-93DC-448107314ED7}"/>
    <cellStyle name="Izhod 2 9 3 2" xfId="15713" xr:uid="{146D230D-1355-4FC4-B5D1-9A9CFB31ABD6}"/>
    <cellStyle name="Izhod 2 9 4" xfId="10086" xr:uid="{DE9B32D2-1D16-49BB-BB1D-3873FCA44141}"/>
    <cellStyle name="Izhod 2 9 4 2" xfId="16281" xr:uid="{F21F14BA-3A65-4854-94BC-610AB14959CA}"/>
    <cellStyle name="Izhod 2 9 5" xfId="3772" xr:uid="{EFF9E156-A507-4D61-9141-F0BE29F80773}"/>
    <cellStyle name="Izhod 2 9 6" xfId="12302" xr:uid="{696B3566-F544-4F76-AD0F-5C87193556B5}"/>
    <cellStyle name="Linked Cell" xfId="42" xr:uid="{00000000-0005-0000-0000-000036020000}"/>
    <cellStyle name="Linked Cell 2" xfId="415" xr:uid="{00000000-0005-0000-0000-000037020000}"/>
    <cellStyle name="Naslov 1 2" xfId="106" xr:uid="{00000000-0005-0000-0000-000038020000}"/>
    <cellStyle name="Naslov 1 2 2" xfId="416" xr:uid="{00000000-0005-0000-0000-000039020000}"/>
    <cellStyle name="Naslov 2 2" xfId="107" xr:uid="{00000000-0005-0000-0000-00003A020000}"/>
    <cellStyle name="Naslov 2 2 2" xfId="417" xr:uid="{00000000-0005-0000-0000-00003B020000}"/>
    <cellStyle name="Naslov 3 2" xfId="111" xr:uid="{00000000-0005-0000-0000-00003C020000}"/>
    <cellStyle name="Naslov 3 2 2" xfId="418" xr:uid="{00000000-0005-0000-0000-00003D020000}"/>
    <cellStyle name="Naslov 4 2" xfId="112" xr:uid="{00000000-0005-0000-0000-00003E020000}"/>
    <cellStyle name="Naslov 4 2 2" xfId="419" xr:uid="{00000000-0005-0000-0000-00003F020000}"/>
    <cellStyle name="Naslov 5" xfId="73" xr:uid="{00000000-0005-0000-0000-000040020000}"/>
    <cellStyle name="Naslov 5 2" xfId="420" xr:uid="{00000000-0005-0000-0000-000041020000}"/>
    <cellStyle name="Naslov 6" xfId="74" xr:uid="{00000000-0005-0000-0000-000042020000}"/>
    <cellStyle name="Naslov 6 2" xfId="421" xr:uid="{00000000-0005-0000-0000-000043020000}"/>
    <cellStyle name="Navadno" xfId="0" builtinId="0"/>
    <cellStyle name="Navadno 10 2" xfId="2" xr:uid="{00000000-0005-0000-0000-000045020000}"/>
    <cellStyle name="Navadno 10 2 2" xfId="61" xr:uid="{00000000-0005-0000-0000-000046020000}"/>
    <cellStyle name="Navadno 10 2 2 2" xfId="422" xr:uid="{00000000-0005-0000-0000-000047020000}"/>
    <cellStyle name="Navadno 10 2 3" xfId="1758" xr:uid="{00000000-0005-0000-0000-000048020000}"/>
    <cellStyle name="Navadno 2" xfId="3" xr:uid="{00000000-0005-0000-0000-000049020000}"/>
    <cellStyle name="Navadno 2 10" xfId="4" xr:uid="{00000000-0005-0000-0000-00004A020000}"/>
    <cellStyle name="Navadno 2 10 2" xfId="424" xr:uid="{00000000-0005-0000-0000-00004B020000}"/>
    <cellStyle name="Navadno 2 10 2 2" xfId="1757" xr:uid="{00000000-0005-0000-0000-00004C020000}"/>
    <cellStyle name="Navadno 2 10 3" xfId="1759" xr:uid="{00000000-0005-0000-0000-00004D020000}"/>
    <cellStyle name="Navadno 2 2" xfId="7" xr:uid="{00000000-0005-0000-0000-00004E020000}"/>
    <cellStyle name="Navadno 2 2 2" xfId="67" xr:uid="{00000000-0005-0000-0000-00004F020000}"/>
    <cellStyle name="Navadno 2 2 2 2" xfId="79" xr:uid="{00000000-0005-0000-0000-000050020000}"/>
    <cellStyle name="Navadno 2 2 3" xfId="156" xr:uid="{00000000-0005-0000-0000-000051020000}"/>
    <cellStyle name="Navadno 2 2 4" xfId="121" xr:uid="{00000000-0005-0000-0000-000052020000}"/>
    <cellStyle name="Navadno 2 2 5" xfId="259" xr:uid="{00000000-0005-0000-0000-000053020000}"/>
    <cellStyle name="Navadno 2 3" xfId="56" xr:uid="{00000000-0005-0000-0000-000054020000}"/>
    <cellStyle name="Navadno 2 3 2" xfId="164" xr:uid="{00000000-0005-0000-0000-000055020000}"/>
    <cellStyle name="Navadno 2 3 2 2" xfId="426" xr:uid="{00000000-0005-0000-0000-000056020000}"/>
    <cellStyle name="Navadno 2 3 3" xfId="153" xr:uid="{00000000-0005-0000-0000-000057020000}"/>
    <cellStyle name="Navadno 2 3 4" xfId="425" xr:uid="{00000000-0005-0000-0000-000058020000}"/>
    <cellStyle name="Navadno 2 4" xfId="64" xr:uid="{00000000-0005-0000-0000-000059020000}"/>
    <cellStyle name="Navadno 2 4 2" xfId="173" xr:uid="{00000000-0005-0000-0000-00005A020000}"/>
    <cellStyle name="Navadno 2 4 3" xfId="151" xr:uid="{00000000-0005-0000-0000-00005B020000}"/>
    <cellStyle name="Navadno 2 4 3 2" xfId="428" xr:uid="{00000000-0005-0000-0000-00005C020000}"/>
    <cellStyle name="Navadno 2 4 4" xfId="427" xr:uid="{00000000-0005-0000-0000-00005D020000}"/>
    <cellStyle name="Navadno 2 4 5" xfId="80" xr:uid="{00000000-0005-0000-0000-00005E020000}"/>
    <cellStyle name="Navadno 2 5" xfId="66" xr:uid="{00000000-0005-0000-0000-00005F020000}"/>
    <cellStyle name="Navadno 2 5 2" xfId="176" xr:uid="{00000000-0005-0000-0000-000060020000}"/>
    <cellStyle name="Navadno 2 6" xfId="141" xr:uid="{00000000-0005-0000-0000-000061020000}"/>
    <cellStyle name="Navadno 2 6 2" xfId="198" xr:uid="{00000000-0005-0000-0000-000062020000}"/>
    <cellStyle name="Navadno 2 6 2 2" xfId="429" xr:uid="{00000000-0005-0000-0000-000063020000}"/>
    <cellStyle name="Navadno 2 7" xfId="423" xr:uid="{00000000-0005-0000-0000-000064020000}"/>
    <cellStyle name="Navadno 3" xfId="43" xr:uid="{00000000-0005-0000-0000-000065020000}"/>
    <cellStyle name="Navadno 3 2" xfId="51" xr:uid="{00000000-0005-0000-0000-000066020000}"/>
    <cellStyle name="Navadno 3 2 2" xfId="117" xr:uid="{00000000-0005-0000-0000-000067020000}"/>
    <cellStyle name="Navadno 3 2 2 2" xfId="177" xr:uid="{00000000-0005-0000-0000-000068020000}"/>
    <cellStyle name="Navadno 3 2 3" xfId="174" xr:uid="{00000000-0005-0000-0000-000069020000}"/>
    <cellStyle name="Navadno 3 2 3 2" xfId="431" xr:uid="{00000000-0005-0000-0000-00006A020000}"/>
    <cellStyle name="Navadno 3 2 4" xfId="161" xr:uid="{00000000-0005-0000-0000-00006B020000}"/>
    <cellStyle name="Navadno 3 2 5" xfId="430" xr:uid="{00000000-0005-0000-0000-00006C020000}"/>
    <cellStyle name="Navadno 3 2 6" xfId="78" xr:uid="{00000000-0005-0000-0000-00006D020000}"/>
    <cellStyle name="Navadno 3 3" xfId="60" xr:uid="{00000000-0005-0000-0000-00006E020000}"/>
    <cellStyle name="Navadno 3 3 2" xfId="432" xr:uid="{00000000-0005-0000-0000-00006F020000}"/>
    <cellStyle name="Navadno 3 4" xfId="157" xr:uid="{00000000-0005-0000-0000-000070020000}"/>
    <cellStyle name="Navadno 3 5" xfId="154" xr:uid="{00000000-0005-0000-0000-000071020000}"/>
    <cellStyle name="Navadno 3 5 2" xfId="433" xr:uid="{00000000-0005-0000-0000-000072020000}"/>
    <cellStyle name="Navadno 3 6" xfId="218" xr:uid="{00000000-0005-0000-0000-000073020000}"/>
    <cellStyle name="Navadno 3 6 2" xfId="434" xr:uid="{00000000-0005-0000-0000-000074020000}"/>
    <cellStyle name="Navadno 31" xfId="5" xr:uid="{00000000-0005-0000-0000-000075020000}"/>
    <cellStyle name="Navadno 4" xfId="50" xr:uid="{00000000-0005-0000-0000-000076020000}"/>
    <cellStyle name="Navadno 4 2" xfId="104" xr:uid="{00000000-0005-0000-0000-000077020000}"/>
    <cellStyle name="Navadno 4 2 2" xfId="158" xr:uid="{00000000-0005-0000-0000-000078020000}"/>
    <cellStyle name="Navadno 4 2 3" xfId="435" xr:uid="{00000000-0005-0000-0000-000079020000}"/>
    <cellStyle name="Navadno 4 2 4" xfId="82" xr:uid="{00000000-0005-0000-0000-00007A020000}"/>
    <cellStyle name="Navadno 4 3" xfId="139" xr:uid="{00000000-0005-0000-0000-00007B020000}"/>
    <cellStyle name="Navadno 4 3 2" xfId="436" xr:uid="{00000000-0005-0000-0000-00007C020000}"/>
    <cellStyle name="Navadno 4 4" xfId="170" xr:uid="{00000000-0005-0000-0000-00007D020000}"/>
    <cellStyle name="Navadno 4 5" xfId="148" xr:uid="{00000000-0005-0000-0000-00007E020000}"/>
    <cellStyle name="Navadno 4 5 2" xfId="437" xr:uid="{00000000-0005-0000-0000-00007F020000}"/>
    <cellStyle name="Navadno 4 6" xfId="75" xr:uid="{00000000-0005-0000-0000-000080020000}"/>
    <cellStyle name="Navadno 4 7" xfId="122" xr:uid="{00000000-0005-0000-0000-000081020000}"/>
    <cellStyle name="Navadno 5" xfId="62" xr:uid="{00000000-0005-0000-0000-000082020000}"/>
    <cellStyle name="Navadno 5 2" xfId="115" xr:uid="{00000000-0005-0000-0000-000083020000}"/>
    <cellStyle name="Navadno 5 2 2" xfId="439" xr:uid="{00000000-0005-0000-0000-000084020000}"/>
    <cellStyle name="Navadno 5 2 3" xfId="159" xr:uid="{00000000-0005-0000-0000-000085020000}"/>
    <cellStyle name="Navadno 5 3" xfId="116" xr:uid="{00000000-0005-0000-0000-000086020000}"/>
    <cellStyle name="Navadno 5 3 2" xfId="152" xr:uid="{00000000-0005-0000-0000-000087020000}"/>
    <cellStyle name="Navadno 5 4" xfId="119" xr:uid="{00000000-0005-0000-0000-000088020000}"/>
    <cellStyle name="Navadno 5 4 2" xfId="440" xr:uid="{00000000-0005-0000-0000-000089020000}"/>
    <cellStyle name="Navadno 5 4 3" xfId="149" xr:uid="{00000000-0005-0000-0000-00008A020000}"/>
    <cellStyle name="Navadno 5 5" xfId="105" xr:uid="{00000000-0005-0000-0000-00008B020000}"/>
    <cellStyle name="Navadno 5 5 2" xfId="438" xr:uid="{00000000-0005-0000-0000-00008C020000}"/>
    <cellStyle name="Navadno 6" xfId="63" xr:uid="{00000000-0005-0000-0000-00008D020000}"/>
    <cellStyle name="Navadno 6 2" xfId="357" xr:uid="{00000000-0005-0000-0000-00008E020000}"/>
    <cellStyle name="Navadno 6 3" xfId="441" xr:uid="{00000000-0005-0000-0000-00008F020000}"/>
    <cellStyle name="Navadno 6 4" xfId="197" xr:uid="{00000000-0005-0000-0000-000090020000}"/>
    <cellStyle name="Navadno 7" xfId="355" xr:uid="{00000000-0005-0000-0000-000091020000}"/>
    <cellStyle name="Navadno 8" xfId="356" xr:uid="{00000000-0005-0000-0000-000092020000}"/>
    <cellStyle name="Navadno 9" xfId="358" xr:uid="{00000000-0005-0000-0000-000093020000}"/>
    <cellStyle name="Navadno_List1" xfId="752" xr:uid="{00000000-0005-0000-0000-000094020000}"/>
    <cellStyle name="Neutral" xfId="44" xr:uid="{00000000-0005-0000-0000-000095020000}"/>
    <cellStyle name="Neutral 5" xfId="442" xr:uid="{00000000-0005-0000-0000-000096020000}"/>
    <cellStyle name="Nevtralno 2" xfId="57" xr:uid="{00000000-0005-0000-0000-000097020000}"/>
    <cellStyle name="Nevtralno 2 2" xfId="165" xr:uid="{00000000-0005-0000-0000-000098020000}"/>
    <cellStyle name="Nevtralno 2 2 2" xfId="444" xr:uid="{00000000-0005-0000-0000-000099020000}"/>
    <cellStyle name="Nevtralno 2 3" xfId="443" xr:uid="{00000000-0005-0000-0000-00009A020000}"/>
    <cellStyle name="Nevtralno 2 4" xfId="113" xr:uid="{00000000-0005-0000-0000-00009B020000}"/>
    <cellStyle name="Normal 2" xfId="52" xr:uid="{00000000-0005-0000-0000-00009C020000}"/>
    <cellStyle name="Normal 2 2" xfId="108" xr:uid="{00000000-0005-0000-0000-00009D020000}"/>
    <cellStyle name="Normal_renata - vse-MLEKO-IN-MLECNI" xfId="150" xr:uid="{00000000-0005-0000-0000-00009E020000}"/>
    <cellStyle name="Note" xfId="45" xr:uid="{00000000-0005-0000-0000-00009F020000}"/>
    <cellStyle name="Note 10" xfId="2339" xr:uid="{00000000-0005-0000-0000-0000A0020000}"/>
    <cellStyle name="Note 10 2" xfId="8335" xr:uid="{C9E2B9AD-3672-4F2D-A1B1-F96B124090CB}"/>
    <cellStyle name="Note 10 2 2" xfId="14530" xr:uid="{46A87093-EA07-4788-82A4-4FFA85CEAD73}"/>
    <cellStyle name="Note 10 3" xfId="10493" xr:uid="{29BC03EF-C296-40C2-B80E-C509A8FBF8BE}"/>
    <cellStyle name="Note 10 3 2" xfId="16688" xr:uid="{D9C42021-F869-476B-BB20-AF9491B7A193}"/>
    <cellStyle name="Note 10 4" xfId="9828" xr:uid="{686C176A-7ECB-44D2-9263-8D985BDE8A4A}"/>
    <cellStyle name="Note 10 4 2" xfId="16023" xr:uid="{3C89B879-1691-41C8-85A3-0DDC3FBA5606}"/>
    <cellStyle name="Note 10 5" xfId="5269" xr:uid="{1C028533-0BF1-4C78-A6A4-5608479209A2}"/>
    <cellStyle name="Note 10 6" xfId="12802" xr:uid="{C6FC2722-4E02-4F9C-8ECA-F6F03585550A}"/>
    <cellStyle name="Note 11" xfId="2245" xr:uid="{00000000-0005-0000-0000-0000A1020000}"/>
    <cellStyle name="Note 11 2" xfId="8241" xr:uid="{BD7DCFE4-A6A3-415F-BF2E-5D6CA8DB8641}"/>
    <cellStyle name="Note 11 2 2" xfId="14436" xr:uid="{A8FB05CF-FF71-4607-A3E6-EA8FCECA3269}"/>
    <cellStyle name="Note 11 3" xfId="10399" xr:uid="{FF0CD20A-9082-4706-8C65-ABC4345550EB}"/>
    <cellStyle name="Note 11 3 2" xfId="16594" xr:uid="{208696FD-52A5-4F11-B65A-7A7764951D83}"/>
    <cellStyle name="Note 11 4" xfId="10049" xr:uid="{24D21749-1B46-483E-8220-DDBF9CE07CAB}"/>
    <cellStyle name="Note 11 4 2" xfId="16244" xr:uid="{A3AB171C-7226-4B3F-89D7-6132ED459E32}"/>
    <cellStyle name="Note 11 5" xfId="5175" xr:uid="{1DDDAB29-AD5D-40EC-8F8F-0BE6A9CBB8A6}"/>
    <cellStyle name="Note 11 6" xfId="12708" xr:uid="{D8E830B9-7F57-4103-B837-322AD5799A09}"/>
    <cellStyle name="Note 12" xfId="6209" xr:uid="{3D6AEA66-A7F2-4AC2-9432-1811D52CDD54}"/>
    <cellStyle name="Note 12 2" xfId="13742" xr:uid="{320BA69A-ACD5-4E6E-9F0E-FE4E570862EF}"/>
    <cellStyle name="Note 13" xfId="12020" xr:uid="{91FF1CEF-7618-4299-A54E-E55011EBA948}"/>
    <cellStyle name="Note 13 2" xfId="18215" xr:uid="{EEFC754C-E57A-4597-8199-5A906324B35D}"/>
    <cellStyle name="Note 14" xfId="9747" xr:uid="{65D32051-C53F-404C-917C-22F6366729BB}"/>
    <cellStyle name="Note 14 2" xfId="15942" xr:uid="{7A47A305-BE35-4A2F-9117-7F2EDAFA81F6}"/>
    <cellStyle name="Note 15" xfId="3272" xr:uid="{DD3538FC-F7E4-4DAE-8E6A-978C6F46F253}"/>
    <cellStyle name="Note 16" xfId="3492" xr:uid="{DC44AFB1-45EA-44CC-B7DA-6338F94BB5CA}"/>
    <cellStyle name="Note 2" xfId="110" xr:uid="{00000000-0005-0000-0000-0000A2020000}"/>
    <cellStyle name="Note 2 10" xfId="2682" xr:uid="{00000000-0005-0000-0000-0000A3020000}"/>
    <cellStyle name="Note 2 10 2" xfId="8678" xr:uid="{C27417EE-247B-4C5C-B2A2-10CB7033CC07}"/>
    <cellStyle name="Note 2 10 2 2" xfId="14873" xr:uid="{2D17AE1A-1ED1-40A3-A8E3-6195BDC7BC5B}"/>
    <cellStyle name="Note 2 10 3" xfId="10836" xr:uid="{F577C34D-55E7-4A4A-9F9E-1ACCD2CF1A90}"/>
    <cellStyle name="Note 2 10 3 2" xfId="17031" xr:uid="{2735DF37-575D-4270-A38C-49A857D1844B}"/>
    <cellStyle name="Note 2 10 4" xfId="11985" xr:uid="{C07AF227-4033-47F0-8222-E6BEE6F385A5}"/>
    <cellStyle name="Note 2 10 4 2" xfId="18180" xr:uid="{5E372C03-44DD-4012-996C-4F4567EC9330}"/>
    <cellStyle name="Note 2 10 5" xfId="5612" xr:uid="{1F48C92E-2DB9-41DB-87D2-1EE9A879E287}"/>
    <cellStyle name="Note 2 10 6" xfId="13145" xr:uid="{3685AE25-E10B-4C7A-BF8E-87D5E6CCBBD5}"/>
    <cellStyle name="Note 2 11" xfId="6248" xr:uid="{0B435265-5E0E-4BA8-999A-45F56343CBFF}"/>
    <cellStyle name="Note 2 11 2" xfId="13775" xr:uid="{874154BD-1603-4C60-BC80-83E598212207}"/>
    <cellStyle name="Note 2 12" xfId="10098" xr:uid="{7028A940-93B7-4DBB-965A-9E4A794F2EB2}"/>
    <cellStyle name="Note 2 12 2" xfId="16293" xr:uid="{081BA626-EA75-4D57-8174-D933E9489151}"/>
    <cellStyle name="Note 2 13" xfId="11490" xr:uid="{9EA3E87B-357F-4B03-BBBB-685885EB3746}"/>
    <cellStyle name="Note 2 13 2" xfId="17685" xr:uid="{B1F03FB6-0004-4E95-A8B2-0C36D82D3267}"/>
    <cellStyle name="Note 2 14" xfId="3287" xr:uid="{34765C05-CE0F-4ACC-87D0-07841714E2C9}"/>
    <cellStyle name="Note 2 15" xfId="3487" xr:uid="{6876570B-7FA5-4F99-89D2-CD7FBB468BEF}"/>
    <cellStyle name="Note 2 2" xfId="297" xr:uid="{00000000-0005-0000-0000-0000A4020000}"/>
    <cellStyle name="Note 2 2 10" xfId="2901" xr:uid="{00000000-0005-0000-0000-0000A5020000}"/>
    <cellStyle name="Note 2 2 10 2" xfId="8897" xr:uid="{FFCA12F9-457E-45E8-A82A-CD8E676EC19C}"/>
    <cellStyle name="Note 2 2 10 2 2" xfId="15092" xr:uid="{375704CB-8FDD-4939-920A-3AEB4CB608B9}"/>
    <cellStyle name="Note 2 2 10 3" xfId="11055" xr:uid="{62A6EC21-4C38-44C7-ADCB-488580697F8D}"/>
    <cellStyle name="Note 2 2 10 3 2" xfId="17250" xr:uid="{152898BE-E1AB-4853-9A51-D99970317CD6}"/>
    <cellStyle name="Note 2 2 10 4" xfId="11592" xr:uid="{D49858D2-C4EE-43FB-8533-DF001C29D63D}"/>
    <cellStyle name="Note 2 2 10 4 2" xfId="17787" xr:uid="{61041DC3-C02D-4379-A913-68490BB2C6C2}"/>
    <cellStyle name="Note 2 2 10 5" xfId="5831" xr:uid="{0D167795-FFCE-40F9-8461-A31D0F64A199}"/>
    <cellStyle name="Note 2 2 10 6" xfId="13364" xr:uid="{8515907C-D03D-4F3A-860C-0C5587C8BE78}"/>
    <cellStyle name="Note 2 2 11" xfId="6406" xr:uid="{569D3FFF-49E1-4BD5-A94B-B889A011FA4D}"/>
    <cellStyle name="Note 2 2 11 2" xfId="13827" xr:uid="{08CA0D9C-F581-4D1E-8644-9F87E0CAF4CB}"/>
    <cellStyle name="Note 2 2 12" xfId="10168" xr:uid="{291BFA79-D8CC-4C35-ACC5-2BC380BD116A}"/>
    <cellStyle name="Note 2 2 12 2" xfId="16363" xr:uid="{5299D0AB-1138-476C-B878-4B8D9869650F}"/>
    <cellStyle name="Note 2 2 13" xfId="11736" xr:uid="{6DAF51E0-DAAA-4277-87E3-B434B575BDE7}"/>
    <cellStyle name="Note 2 2 13 2" xfId="17931" xr:uid="{E7BD4AE6-D4C2-4F8C-87AA-1899E2E05272}"/>
    <cellStyle name="Note 2 2 14" xfId="3420" xr:uid="{9DC7B160-7B04-4061-87F4-456558FD2C18}"/>
    <cellStyle name="Note 2 2 15" xfId="3479" xr:uid="{BA46E243-4CFC-4C73-9C34-45FFCCEE0CC5}"/>
    <cellStyle name="Note 2 2 2" xfId="694" xr:uid="{00000000-0005-0000-0000-0000A6020000}"/>
    <cellStyle name="Note 2 2 2 10" xfId="10108" xr:uid="{B872CE34-21CE-4879-B3F9-E6DC98017BBA}"/>
    <cellStyle name="Note 2 2 2 10 2" xfId="16303" xr:uid="{19137809-48DB-471D-8276-540D5ACB0FB8}"/>
    <cellStyle name="Note 2 2 2 11" xfId="3629" xr:uid="{DC480234-32A5-4CD3-8411-7E7CA06619C7}"/>
    <cellStyle name="Note 2 2 2 12" xfId="12221" xr:uid="{50499C91-433D-4813-9051-B0988E20784A}"/>
    <cellStyle name="Note 2 2 2 2" xfId="1698" xr:uid="{00000000-0005-0000-0000-0000A7020000}"/>
    <cellStyle name="Note 2 2 2 2 10" xfId="9360" xr:uid="{7F13E49A-6AEE-4F15-B660-AC34A08BA6CA}"/>
    <cellStyle name="Note 2 2 2 2 10 2" xfId="15555" xr:uid="{2189DAE3-A7FD-4BED-AF94-E5BD5C859971}"/>
    <cellStyle name="Note 2 2 2 2 11" xfId="4632" xr:uid="{1ECCBFA4-BF20-4367-AF08-9311957B7082}"/>
    <cellStyle name="Note 2 2 2 2 12" xfId="12556" xr:uid="{18EDDA43-7E81-4F85-8045-5E0745318E33}"/>
    <cellStyle name="Note 2 2 2 2 2" xfId="2360" xr:uid="{00000000-0005-0000-0000-0000A8020000}"/>
    <cellStyle name="Note 2 2 2 2 2 2" xfId="8356" xr:uid="{48AB22EA-A225-49AA-B934-97DEB3E18CE1}"/>
    <cellStyle name="Note 2 2 2 2 2 2 2" xfId="14551" xr:uid="{8F23112D-11E4-4BB0-AAE6-1534884CC426}"/>
    <cellStyle name="Note 2 2 2 2 2 3" xfId="10514" xr:uid="{9AF26B32-7F5D-48A1-81B0-788B32315F6B}"/>
    <cellStyle name="Note 2 2 2 2 2 3 2" xfId="16709" xr:uid="{B1BCCAB3-DE97-4AAA-AA77-CBB8FB666681}"/>
    <cellStyle name="Note 2 2 2 2 2 4" xfId="12151" xr:uid="{9D04B793-8FA3-4CA2-A163-78971E3A439E}"/>
    <cellStyle name="Note 2 2 2 2 2 4 2" xfId="18346" xr:uid="{94957C8A-4918-409F-AA89-82D1F13E2529}"/>
    <cellStyle name="Note 2 2 2 2 2 5" xfId="5290" xr:uid="{26CFBF21-0D7A-4AE6-83CC-83358E483AF7}"/>
    <cellStyle name="Note 2 2 2 2 2 6" xfId="12823" xr:uid="{59D560B1-1A01-4C69-9578-4DDCA5E968A0}"/>
    <cellStyle name="Note 2 2 2 2 3" xfId="2479" xr:uid="{00000000-0005-0000-0000-0000A9020000}"/>
    <cellStyle name="Note 2 2 2 2 3 2" xfId="8475" xr:uid="{C017BFE2-79C3-4E90-907D-1D7A1990B734}"/>
    <cellStyle name="Note 2 2 2 2 3 2 2" xfId="14670" xr:uid="{9A4BF7BC-6579-4065-B584-B860E971B6EA}"/>
    <cellStyle name="Note 2 2 2 2 3 3" xfId="10633" xr:uid="{75DF73F1-783F-49C6-AB6D-301C11983CAC}"/>
    <cellStyle name="Note 2 2 2 2 3 3 2" xfId="16828" xr:uid="{851EDFEF-F94D-45B4-8CA9-724E5C2E4B36}"/>
    <cellStyle name="Note 2 2 2 2 3 4" xfId="10223" xr:uid="{730BE3B6-0511-400F-B67E-6A6915C1D572}"/>
    <cellStyle name="Note 2 2 2 2 3 4 2" xfId="16418" xr:uid="{666CC85E-C583-411F-8BCA-A7E4233BB522}"/>
    <cellStyle name="Note 2 2 2 2 3 5" xfId="5409" xr:uid="{F3EC67ED-7723-449D-8CA2-6DB2B8631B56}"/>
    <cellStyle name="Note 2 2 2 2 3 6" xfId="12942" xr:uid="{6994F484-BE6E-4860-B336-01BCF1929042}"/>
    <cellStyle name="Note 2 2 2 2 4" xfId="2235" xr:uid="{00000000-0005-0000-0000-0000AA020000}"/>
    <cellStyle name="Note 2 2 2 2 4 2" xfId="8231" xr:uid="{7106CCDD-8309-4089-A1A0-008F9C8DB566}"/>
    <cellStyle name="Note 2 2 2 2 4 2 2" xfId="14426" xr:uid="{69FC926A-21AA-49BB-82B4-C84D8DF50E64}"/>
    <cellStyle name="Note 2 2 2 2 4 3" xfId="10389" xr:uid="{54F81103-A7FD-4237-BBA6-262A2ADC178C}"/>
    <cellStyle name="Note 2 2 2 2 4 3 2" xfId="16584" xr:uid="{58A0D785-F919-4625-870B-DC70F955B4AD}"/>
    <cellStyle name="Note 2 2 2 2 4 4" xfId="11482" xr:uid="{55F751CE-B1AA-4106-9E97-CBF0A8B4CC17}"/>
    <cellStyle name="Note 2 2 2 2 4 4 2" xfId="17677" xr:uid="{436AFD2F-F167-4493-B776-F52012904D6B}"/>
    <cellStyle name="Note 2 2 2 2 4 5" xfId="5165" xr:uid="{0AC98C8E-1D76-414D-8D40-6AFC221F4051}"/>
    <cellStyle name="Note 2 2 2 2 4 6" xfId="12698" xr:uid="{4CA1D277-C903-4B32-8C84-B441FD1696B7}"/>
    <cellStyle name="Note 2 2 2 2 5" xfId="2477" xr:uid="{00000000-0005-0000-0000-0000AB020000}"/>
    <cellStyle name="Note 2 2 2 2 5 2" xfId="8473" xr:uid="{C4686AE3-E7A3-422F-8093-6EC23FB44410}"/>
    <cellStyle name="Note 2 2 2 2 5 2 2" xfId="14668" xr:uid="{7ABA7BFA-A3F4-4AED-856C-3A64EA194360}"/>
    <cellStyle name="Note 2 2 2 2 5 3" xfId="10631" xr:uid="{424242A4-BC67-4BB1-B3D2-E85B3F5DAF4B}"/>
    <cellStyle name="Note 2 2 2 2 5 3 2" xfId="16826" xr:uid="{2A03C0AB-9C8F-49B9-B8AF-BC8DD1755748}"/>
    <cellStyle name="Note 2 2 2 2 5 4" xfId="11922" xr:uid="{2A9B2BAA-6CDD-4F55-AB08-9BA477DD4349}"/>
    <cellStyle name="Note 2 2 2 2 5 4 2" xfId="18117" xr:uid="{26B85CA6-B59B-4EC3-BE7A-6177858B2149}"/>
    <cellStyle name="Note 2 2 2 2 5 5" xfId="5407" xr:uid="{BB064BB0-51C9-4451-BB77-BFAFA2FD9094}"/>
    <cellStyle name="Note 2 2 2 2 5 6" xfId="12940" xr:uid="{32385884-3200-4038-BF5A-5B08D08A1DA0}"/>
    <cellStyle name="Note 2 2 2 2 6" xfId="796" xr:uid="{00000000-0005-0000-0000-0000AC020000}"/>
    <cellStyle name="Note 2 2 2 2 6 2" xfId="6793" xr:uid="{19833BA2-0A96-4A1E-A79D-1C8308FFBBEB}"/>
    <cellStyle name="Note 2 2 2 2 6 2 2" xfId="13986" xr:uid="{2C9B3808-7CCB-463D-97A9-71667D54A83B}"/>
    <cellStyle name="Note 2 2 2 2 6 3" xfId="9477" xr:uid="{D51BF6E0-B005-4577-9BA7-67BB72B65EEB}"/>
    <cellStyle name="Note 2 2 2 2 6 3 2" xfId="15672" xr:uid="{3A6191CE-B3F3-4C60-B49F-F5133A9B6837}"/>
    <cellStyle name="Note 2 2 2 2 6 4" xfId="6249" xr:uid="{F454DB30-5EFD-4B94-88F5-E7A355BD5A1A}"/>
    <cellStyle name="Note 2 2 2 2 6 4 2" xfId="13776" xr:uid="{3A98014C-8DA3-47E0-902C-AF2326B50AA1}"/>
    <cellStyle name="Note 2 2 2 2 6 5" xfId="3730" xr:uid="{B75332FA-04E0-48C6-8F18-5CD7F10A39D5}"/>
    <cellStyle name="Note 2 2 2 2 6 6" xfId="12261" xr:uid="{1AC82DCB-826C-46B7-90CB-04329F6091C8}"/>
    <cellStyle name="Note 2 2 2 2 7" xfId="2599" xr:uid="{00000000-0005-0000-0000-0000AD020000}"/>
    <cellStyle name="Note 2 2 2 2 7 2" xfId="8595" xr:uid="{FB066688-AFB4-4190-AA2D-C9DC57389367}"/>
    <cellStyle name="Note 2 2 2 2 7 2 2" xfId="14790" xr:uid="{6E2D97CE-7A0F-4AD1-A766-ED110BD654B9}"/>
    <cellStyle name="Note 2 2 2 2 7 3" xfId="10753" xr:uid="{6753053B-79FB-42E9-A976-E1375D1E8C6B}"/>
    <cellStyle name="Note 2 2 2 2 7 3 2" xfId="16948" xr:uid="{51ED1519-E473-49C7-81F5-0863FD33B679}"/>
    <cellStyle name="Note 2 2 2 2 7 4" xfId="12094" xr:uid="{75B774C5-15F4-4F5E-81B1-8660268369ED}"/>
    <cellStyle name="Note 2 2 2 2 7 4 2" xfId="18289" xr:uid="{0501CAE3-09D6-487D-B1B1-9869EF70CAEB}"/>
    <cellStyle name="Note 2 2 2 2 7 5" xfId="5529" xr:uid="{95AD368D-0F96-4393-A50A-5649E346B85F}"/>
    <cellStyle name="Note 2 2 2 2 7 6" xfId="13062" xr:uid="{F7BAF1B9-DB99-4C96-AC92-F8943675A565}"/>
    <cellStyle name="Note 2 2 2 2 8" xfId="7695" xr:uid="{A0CC0DC8-98DA-4B1F-B066-C0FC75EDEA9C}"/>
    <cellStyle name="Note 2 2 2 2 8 2" xfId="14281" xr:uid="{19D564B8-96B2-4A31-9B02-5DB3F95EA2D0}"/>
    <cellStyle name="Note 2 2 2 2 9" xfId="10056" xr:uid="{C9003A35-1B2E-48FC-9E7C-EF404AEF5B81}"/>
    <cellStyle name="Note 2 2 2 2 9 2" xfId="16251" xr:uid="{B0A9125C-8D7D-4AEC-B2EB-13C489F5F0D6}"/>
    <cellStyle name="Note 2 2 2 3" xfId="2142" xr:uid="{00000000-0005-0000-0000-0000AE020000}"/>
    <cellStyle name="Note 2 2 2 3 10" xfId="9419" xr:uid="{C34AFD16-FEDB-4EF7-A62F-2DEF752582B2}"/>
    <cellStyle name="Note 2 2 2 3 10 2" xfId="15614" xr:uid="{AD9EC0F2-C0DF-4C3F-B072-CCED2B791CF0}"/>
    <cellStyle name="Note 2 2 2 3 11" xfId="5072" xr:uid="{9D698737-3C72-4EBD-ADE2-C19290AA3B9A}"/>
    <cellStyle name="Note 2 2 2 3 12" xfId="12605" xr:uid="{FFFF9601-5BDF-4CEE-8687-A0A41824C09B}"/>
    <cellStyle name="Note 2 2 2 3 2" xfId="2746" xr:uid="{00000000-0005-0000-0000-0000AF020000}"/>
    <cellStyle name="Note 2 2 2 3 2 2" xfId="8742" xr:uid="{6197E963-C61E-4097-81C6-986FB29BA4BF}"/>
    <cellStyle name="Note 2 2 2 3 2 2 2" xfId="14937" xr:uid="{19AA48BD-73F7-4B10-831F-612B4971F850}"/>
    <cellStyle name="Note 2 2 2 3 2 3" xfId="10900" xr:uid="{EEFF505C-EB8D-49E0-9946-711280E0EE0D}"/>
    <cellStyle name="Note 2 2 2 3 2 3 2" xfId="17095" xr:uid="{68079192-5543-4B4D-84F7-D95E153368A1}"/>
    <cellStyle name="Note 2 2 2 3 2 4" xfId="11516" xr:uid="{C478E532-DC99-40BD-9AC6-A253AADA8BFA}"/>
    <cellStyle name="Note 2 2 2 3 2 4 2" xfId="17711" xr:uid="{3D1AB8BF-3728-4031-82B5-E03BC8BFA9ED}"/>
    <cellStyle name="Note 2 2 2 3 2 5" xfId="5676" xr:uid="{54AC8957-7EE7-4DDD-8292-439FEA5E114E}"/>
    <cellStyle name="Note 2 2 2 3 2 6" xfId="13209" xr:uid="{5F37F120-2078-4BA9-B4EA-7FAF9D422C54}"/>
    <cellStyle name="Note 2 2 2 3 3" xfId="2856" xr:uid="{00000000-0005-0000-0000-0000B0020000}"/>
    <cellStyle name="Note 2 2 2 3 3 2" xfId="8852" xr:uid="{714CD8D4-AB6E-4F25-ADDE-F316174345C6}"/>
    <cellStyle name="Note 2 2 2 3 3 2 2" xfId="15047" xr:uid="{8A9CE942-49A7-4D31-A465-93336528D2AE}"/>
    <cellStyle name="Note 2 2 2 3 3 3" xfId="11010" xr:uid="{609AF8BE-07ED-40C9-8E2E-86B959F5EDA0}"/>
    <cellStyle name="Note 2 2 2 3 3 3 2" xfId="17205" xr:uid="{0F80068E-2EF4-45BF-A745-399D8B535C59}"/>
    <cellStyle name="Note 2 2 2 3 3 4" xfId="10139" xr:uid="{C7E360FF-345F-4D3F-B184-12918C053C72}"/>
    <cellStyle name="Note 2 2 2 3 3 4 2" xfId="16334" xr:uid="{11141354-D549-40EC-889F-97E0D2231A93}"/>
    <cellStyle name="Note 2 2 2 3 3 5" xfId="5786" xr:uid="{43D60349-FB79-40B2-BFCE-28CD83677A75}"/>
    <cellStyle name="Note 2 2 2 3 3 6" xfId="13319" xr:uid="{FBD6E1AF-38B9-4CF9-AF13-8B6CC3151DA7}"/>
    <cellStyle name="Note 2 2 2 3 4" xfId="2960" xr:uid="{00000000-0005-0000-0000-0000B1020000}"/>
    <cellStyle name="Note 2 2 2 3 4 2" xfId="8956" xr:uid="{D12AAACC-E958-4A75-80B3-EFF7B4A90912}"/>
    <cellStyle name="Note 2 2 2 3 4 2 2" xfId="15151" xr:uid="{E998FD10-125C-4804-9A33-8F7BC8A611E6}"/>
    <cellStyle name="Note 2 2 2 3 4 3" xfId="11114" xr:uid="{5D59FB16-656D-4C6A-A172-B49DC674EB73}"/>
    <cellStyle name="Note 2 2 2 3 4 3 2" xfId="17309" xr:uid="{FB796AD1-C007-4C36-B787-CD5DD64DA60B}"/>
    <cellStyle name="Note 2 2 2 3 4 4" xfId="6510" xr:uid="{4F8FD1B3-31DA-4A90-89BB-0220ACAF4EA8}"/>
    <cellStyle name="Note 2 2 2 3 4 4 2" xfId="13876" xr:uid="{85DFD3F1-F313-4F6D-8BC6-0F3F21562E8E}"/>
    <cellStyle name="Note 2 2 2 3 4 5" xfId="5890" xr:uid="{744AF243-D315-49E9-8E97-821F8F4E750C}"/>
    <cellStyle name="Note 2 2 2 3 4 6" xfId="13423" xr:uid="{5C3B360A-7EA6-415C-869C-0A14B3D90F0B}"/>
    <cellStyle name="Note 2 2 2 3 5" xfId="3083" xr:uid="{00000000-0005-0000-0000-0000B2020000}"/>
    <cellStyle name="Note 2 2 2 3 5 2" xfId="9079" xr:uid="{505B7E9C-0693-4868-8FF7-75CD1ED1816E}"/>
    <cellStyle name="Note 2 2 2 3 5 2 2" xfId="15274" xr:uid="{DF920F41-138D-4BC2-9641-B504FA9A2C34}"/>
    <cellStyle name="Note 2 2 2 3 5 3" xfId="11237" xr:uid="{7C888FE4-E382-4932-8110-86C6C0D91DBA}"/>
    <cellStyle name="Note 2 2 2 3 5 3 2" xfId="17432" xr:uid="{42D3404E-19C2-4B8D-B171-EE5C66A0871A}"/>
    <cellStyle name="Note 2 2 2 3 5 4" xfId="11798" xr:uid="{01832D68-3760-439A-A4B3-943AC879E668}"/>
    <cellStyle name="Note 2 2 2 3 5 4 2" xfId="17993" xr:uid="{E8319499-4C0A-4A91-88DA-7B35C719B48D}"/>
    <cellStyle name="Note 2 2 2 3 5 5" xfId="6013" xr:uid="{9F076231-7AB6-45C3-A16D-3C4E34B72640}"/>
    <cellStyle name="Note 2 2 2 3 5 6" xfId="13546" xr:uid="{BA28D592-710B-4850-87FB-88F81A418274}"/>
    <cellStyle name="Note 2 2 2 3 6" xfId="3155" xr:uid="{00000000-0005-0000-0000-0000B3020000}"/>
    <cellStyle name="Note 2 2 2 3 6 2" xfId="9151" xr:uid="{51863A37-D319-450D-AD91-54FEB8B59B66}"/>
    <cellStyle name="Note 2 2 2 3 6 2 2" xfId="15346" xr:uid="{28E8C31A-59E6-4B76-86E0-F8D244AE1440}"/>
    <cellStyle name="Note 2 2 2 3 6 3" xfId="11309" xr:uid="{843254E6-C64E-42AD-80ED-BF70E77F4CA3}"/>
    <cellStyle name="Note 2 2 2 3 6 3 2" xfId="17504" xr:uid="{DF980EE2-88D5-4137-8991-C5EA2D47FE0C}"/>
    <cellStyle name="Note 2 2 2 3 6 4" xfId="12179" xr:uid="{5FB9A5E9-AFB4-499C-A8C8-7D3A6B202292}"/>
    <cellStyle name="Note 2 2 2 3 6 4 2" xfId="18374" xr:uid="{F7896B15-022E-423C-A155-7285B26BE504}"/>
    <cellStyle name="Note 2 2 2 3 6 5" xfId="6085" xr:uid="{7D249FC8-DBD6-446B-8A92-F0D483AE69AE}"/>
    <cellStyle name="Note 2 2 2 3 6 6" xfId="13618" xr:uid="{0260E093-8803-4ABD-AD9F-E8C5521FF9D9}"/>
    <cellStyle name="Note 2 2 2 3 7" xfId="3232" xr:uid="{00000000-0005-0000-0000-0000B4020000}"/>
    <cellStyle name="Note 2 2 2 3 7 2" xfId="9228" xr:uid="{7B914E9D-F458-42CB-A25F-D7DF8851D99B}"/>
    <cellStyle name="Note 2 2 2 3 7 2 2" xfId="15423" xr:uid="{BA45B381-00C0-4B25-8CE4-04F820AA0660}"/>
    <cellStyle name="Note 2 2 2 3 7 3" xfId="11386" xr:uid="{9AD28749-E7DB-4DBB-A480-F9489A8681F9}"/>
    <cellStyle name="Note 2 2 2 3 7 3 2" xfId="17581" xr:uid="{D9A37130-4192-4560-B7DB-73277D02DED3}"/>
    <cellStyle name="Note 2 2 2 3 7 4" xfId="11440" xr:uid="{66285490-4AD6-4094-B483-6FA33B28F11D}"/>
    <cellStyle name="Note 2 2 2 3 7 4 2" xfId="17635" xr:uid="{5523E45D-54C0-4E21-845F-BE335AD66ED7}"/>
    <cellStyle name="Note 2 2 2 3 7 5" xfId="6162" xr:uid="{0D36F43E-FA62-40C3-9F15-C2609429727E}"/>
    <cellStyle name="Note 2 2 2 3 7 6" xfId="13695" xr:uid="{D2CE60AA-F220-4DCC-97DB-F4513957716B}"/>
    <cellStyle name="Note 2 2 2 3 8" xfId="8138" xr:uid="{3B8C3C85-BBEB-4F93-B0D8-AC6B03F97940}"/>
    <cellStyle name="Note 2 2 2 3 8 2" xfId="14333" xr:uid="{EA0ADF6A-1CB9-4C67-B09E-F7D97E597F70}"/>
    <cellStyle name="Note 2 2 2 3 9" xfId="10296" xr:uid="{F07677D1-B83C-42FA-BEAB-D5EE4013DB99}"/>
    <cellStyle name="Note 2 2 2 3 9 2" xfId="16491" xr:uid="{9BACEEBC-81B0-48FB-9952-E65C3054C1C2}"/>
    <cellStyle name="Note 2 2 2 4" xfId="2098" xr:uid="{00000000-0005-0000-0000-0000B5020000}"/>
    <cellStyle name="Note 2 2 2 4 10" xfId="12038" xr:uid="{BAB1CC32-CCF8-4748-8389-38240E47165F}"/>
    <cellStyle name="Note 2 2 2 4 10 2" xfId="18233" xr:uid="{5C27BBF0-0A21-4BE1-B572-3AB8AF7FF5AD}"/>
    <cellStyle name="Note 2 2 2 4 11" xfId="5028" xr:uid="{2B1B8535-41B8-4DEB-ACBE-1856B8A96712}"/>
    <cellStyle name="Note 2 2 2 4 12" xfId="12561" xr:uid="{7CE837D9-D190-46E4-A96B-D54A861C26F3}"/>
    <cellStyle name="Note 2 2 2 4 2" xfId="1097" xr:uid="{00000000-0005-0000-0000-0000B6020000}"/>
    <cellStyle name="Note 2 2 2 4 2 2" xfId="7094" xr:uid="{214B0F26-AFBF-4FE7-B323-359705B6921D}"/>
    <cellStyle name="Note 2 2 2 4 2 2 2" xfId="14126" xr:uid="{69B744B8-BDC6-40B1-A5AE-0ABFB4C8B16B}"/>
    <cellStyle name="Note 2 2 2 4 2 3" xfId="9694" xr:uid="{B3D24E7E-5A7A-4E40-93A8-D77D22722A1D}"/>
    <cellStyle name="Note 2 2 2 4 2 3 2" xfId="15889" xr:uid="{E0647BDA-608C-4EA4-9C16-9FC0A41062FB}"/>
    <cellStyle name="Note 2 2 2 4 2 4" xfId="6527" xr:uid="{8EB2EE21-6761-4E80-B5E7-6ED96527807D}"/>
    <cellStyle name="Note 2 2 2 4 2 4 2" xfId="13893" xr:uid="{F3357F5E-CADD-449C-BB32-9355EB79B80A}"/>
    <cellStyle name="Note 2 2 2 4 2 5" xfId="4031" xr:uid="{C0EB24B4-F3F0-4F3F-AFEB-5BADC1429B05}"/>
    <cellStyle name="Note 2 2 2 4 2 6" xfId="12401" xr:uid="{B0043EF0-9336-43BA-B279-2B7394595821}"/>
    <cellStyle name="Note 2 2 2 4 3" xfId="2812" xr:uid="{00000000-0005-0000-0000-0000B7020000}"/>
    <cellStyle name="Note 2 2 2 4 3 2" xfId="8808" xr:uid="{2A8F43E6-EEB7-4006-8C41-AEB129D2112E}"/>
    <cellStyle name="Note 2 2 2 4 3 2 2" xfId="15003" xr:uid="{EE5F84E2-36BD-45F9-A607-0FB42D0E188D}"/>
    <cellStyle name="Note 2 2 2 4 3 3" xfId="10966" xr:uid="{EFB785A3-27E2-4B66-96FC-A82AC724F99C}"/>
    <cellStyle name="Note 2 2 2 4 3 3 2" xfId="17161" xr:uid="{19E0F493-920D-4D53-A989-6434F19F2B38}"/>
    <cellStyle name="Note 2 2 2 4 3 4" xfId="11645" xr:uid="{356E8433-18B3-4848-A814-DEE985F632FE}"/>
    <cellStyle name="Note 2 2 2 4 3 4 2" xfId="17840" xr:uid="{C6194D35-93F5-458D-AB2F-A5CE9F78E899}"/>
    <cellStyle name="Note 2 2 2 4 3 5" xfId="5742" xr:uid="{25F36505-A414-43C5-938D-EB004845DBF4}"/>
    <cellStyle name="Note 2 2 2 4 3 6" xfId="13275" xr:uid="{410430ED-664B-4153-9580-F356DF36543D}"/>
    <cellStyle name="Note 2 2 2 4 4" xfId="2916" xr:uid="{00000000-0005-0000-0000-0000B8020000}"/>
    <cellStyle name="Note 2 2 2 4 4 2" xfId="8912" xr:uid="{A0A3E421-0EA2-40FD-9183-E3C8E5128E38}"/>
    <cellStyle name="Note 2 2 2 4 4 2 2" xfId="15107" xr:uid="{2399E2F1-1F4B-409E-8CD2-89A644715AA0}"/>
    <cellStyle name="Note 2 2 2 4 4 3" xfId="11070" xr:uid="{95948DAE-034E-42ED-A9E5-BB697557D237}"/>
    <cellStyle name="Note 2 2 2 4 4 3 2" xfId="17265" xr:uid="{5FFB6050-DBDE-4723-9738-15AA2A1BC8BB}"/>
    <cellStyle name="Note 2 2 2 4 4 4" xfId="11979" xr:uid="{697A1E26-EDF0-4272-9D6A-3D8593597A1A}"/>
    <cellStyle name="Note 2 2 2 4 4 4 2" xfId="18174" xr:uid="{5D5FF123-5ECD-4710-A41F-505BC5063CE0}"/>
    <cellStyle name="Note 2 2 2 4 4 5" xfId="5846" xr:uid="{3786E7A4-D153-451C-995C-0876495BB8BF}"/>
    <cellStyle name="Note 2 2 2 4 4 6" xfId="13379" xr:uid="{3CB7DEA4-A4BE-4B0B-89B9-4395C327FB8F}"/>
    <cellStyle name="Note 2 2 2 4 5" xfId="2362" xr:uid="{00000000-0005-0000-0000-0000B9020000}"/>
    <cellStyle name="Note 2 2 2 4 5 2" xfId="8358" xr:uid="{E393DC51-B0D9-4C57-948D-11B04B631FFD}"/>
    <cellStyle name="Note 2 2 2 4 5 2 2" xfId="14553" xr:uid="{1C9C1567-964F-4085-8FBB-1AFD38262462}"/>
    <cellStyle name="Note 2 2 2 4 5 3" xfId="10516" xr:uid="{3CC57DA9-8A4D-4EC8-BAC9-BD0B55CA10E5}"/>
    <cellStyle name="Note 2 2 2 4 5 3 2" xfId="16711" xr:uid="{1ACC583A-181E-4592-A240-98A89A02B21B}"/>
    <cellStyle name="Note 2 2 2 4 5 4" xfId="6522" xr:uid="{9B5BF451-FC36-469E-9743-BCB2C3FA6F6E}"/>
    <cellStyle name="Note 2 2 2 4 5 4 2" xfId="13888" xr:uid="{636FC172-73C5-4C2B-90DC-F2927ADB4210}"/>
    <cellStyle name="Note 2 2 2 4 5 5" xfId="5292" xr:uid="{0D92A774-8741-4BBB-BB21-4060D4A9697D}"/>
    <cellStyle name="Note 2 2 2 4 5 6" xfId="12825" xr:uid="{950F9FE9-2AD3-4F45-B07B-1B3280A99BBA}"/>
    <cellStyle name="Note 2 2 2 4 6" xfId="3000" xr:uid="{00000000-0005-0000-0000-0000BA020000}"/>
    <cellStyle name="Note 2 2 2 4 6 2" xfId="8996" xr:uid="{5162E616-2701-42BC-A017-219AFD8873C8}"/>
    <cellStyle name="Note 2 2 2 4 6 2 2" xfId="15191" xr:uid="{581854BE-BF16-4748-89C1-C2B47AED624F}"/>
    <cellStyle name="Note 2 2 2 4 6 3" xfId="11154" xr:uid="{431CF3D6-CECA-4168-8F29-6A10B786F12A}"/>
    <cellStyle name="Note 2 2 2 4 6 3 2" xfId="17349" xr:uid="{6E01B726-1D13-4387-A434-99A8CB768E84}"/>
    <cellStyle name="Note 2 2 2 4 6 4" xfId="11534" xr:uid="{16B31A34-0001-4118-A591-9D3CD4328B33}"/>
    <cellStyle name="Note 2 2 2 4 6 4 2" xfId="17729" xr:uid="{A989856C-FD5B-487E-876F-BA3309609603}"/>
    <cellStyle name="Note 2 2 2 4 6 5" xfId="5930" xr:uid="{B864ABFE-A16E-4C0A-9D6D-093324C939E6}"/>
    <cellStyle name="Note 2 2 2 4 6 6" xfId="13463" xr:uid="{8F985B28-A2EC-4572-92B2-B5E3CD3A5990}"/>
    <cellStyle name="Note 2 2 2 4 7" xfId="3188" xr:uid="{00000000-0005-0000-0000-0000BB020000}"/>
    <cellStyle name="Note 2 2 2 4 7 2" xfId="9184" xr:uid="{89FC6C4F-55FC-4C00-BAA5-9FE733AACF82}"/>
    <cellStyle name="Note 2 2 2 4 7 2 2" xfId="15379" xr:uid="{68D672F6-C9B4-45BB-BEE8-7A964AB3E984}"/>
    <cellStyle name="Note 2 2 2 4 7 3" xfId="11342" xr:uid="{EDFF5E35-597A-4A81-9554-13004DA2FDAE}"/>
    <cellStyle name="Note 2 2 2 4 7 3 2" xfId="17537" xr:uid="{DEE1119E-C919-4F7A-8232-EAA8E0FACB3F}"/>
    <cellStyle name="Note 2 2 2 4 7 4" xfId="11682" xr:uid="{CF163729-3729-488D-961F-C40E787DF5D6}"/>
    <cellStyle name="Note 2 2 2 4 7 4 2" xfId="17877" xr:uid="{EE9A5C9F-D25F-452A-9D8D-5B8E9159499A}"/>
    <cellStyle name="Note 2 2 2 4 7 5" xfId="6118" xr:uid="{A77E292E-6CCE-4A3E-855E-F8E82CC5B691}"/>
    <cellStyle name="Note 2 2 2 4 7 6" xfId="13651" xr:uid="{A727FB1D-68FF-4EA1-8B26-C684E8C175E5}"/>
    <cellStyle name="Note 2 2 2 4 8" xfId="8094" xr:uid="{4ED27807-E43B-4B0B-A853-368774028C81}"/>
    <cellStyle name="Note 2 2 2 4 8 2" xfId="14289" xr:uid="{A4F75475-63F8-42A7-97BF-A2F79C140A5A}"/>
    <cellStyle name="Note 2 2 2 4 9" xfId="10252" xr:uid="{863F9A19-7CD3-4CA8-934D-F1CD767615F0}"/>
    <cellStyle name="Note 2 2 2 4 9 2" xfId="16447" xr:uid="{17F63382-8462-4FB8-8DB2-DB15A8EC34BF}"/>
    <cellStyle name="Note 2 2 2 5" xfId="1265" xr:uid="{00000000-0005-0000-0000-0000BC020000}"/>
    <cellStyle name="Note 2 2 2 5 2" xfId="7262" xr:uid="{B1445459-D83E-477A-A184-A7EE54EF1D2D}"/>
    <cellStyle name="Note 2 2 2 5 2 2" xfId="14182" xr:uid="{91FDD5FE-BE29-48D9-B609-37CB9B22EB8C}"/>
    <cellStyle name="Note 2 2 2 5 3" xfId="9808" xr:uid="{B9F120BF-89C0-40D5-872D-284D43DEF7CF}"/>
    <cellStyle name="Note 2 2 2 5 3 2" xfId="16003" xr:uid="{1FF75737-44D5-4A22-A9E1-C588B3F2E448}"/>
    <cellStyle name="Note 2 2 2 5 4" xfId="11888" xr:uid="{154F8DFB-A75B-40A1-B8DB-FB0C1D751A80}"/>
    <cellStyle name="Note 2 2 2 5 4 2" xfId="18083" xr:uid="{C29122A8-3D81-463C-B2A8-20294DE2BDF7}"/>
    <cellStyle name="Note 2 2 2 5 5" xfId="4199" xr:uid="{38B1FE54-90C9-441E-BB8B-EE50C93E0533}"/>
    <cellStyle name="Note 2 2 2 5 6" xfId="12457" xr:uid="{C77CB967-9A18-451F-BC95-2BD1C97A2D29}"/>
    <cellStyle name="Note 2 2 2 6" xfId="2332" xr:uid="{00000000-0005-0000-0000-0000BD020000}"/>
    <cellStyle name="Note 2 2 2 6 2" xfId="8328" xr:uid="{61DC440F-65F4-427C-8183-34FFDB76BF8C}"/>
    <cellStyle name="Note 2 2 2 6 2 2" xfId="14523" xr:uid="{F7443FF9-5CDC-4DD8-9C09-E8E028C5E9C2}"/>
    <cellStyle name="Note 2 2 2 6 3" xfId="10486" xr:uid="{AF0289B5-CF55-4052-9CED-6E8039358071}"/>
    <cellStyle name="Note 2 2 2 6 3 2" xfId="16681" xr:uid="{20C49E71-4CA8-4A96-9A7B-1F8F6B037DF1}"/>
    <cellStyle name="Note 2 2 2 6 4" xfId="9311" xr:uid="{56464DDF-8D03-4501-80D5-2D4B23F87F74}"/>
    <cellStyle name="Note 2 2 2 6 4 2" xfId="15506" xr:uid="{FB14365A-4059-4E8D-B46D-E95D39F09732}"/>
    <cellStyle name="Note 2 2 2 6 5" xfId="5262" xr:uid="{3704EA26-B491-42F9-8BF0-F32D7BB95B82}"/>
    <cellStyle name="Note 2 2 2 6 6" xfId="12795" xr:uid="{C9DBB028-8922-4FC0-A945-71EA9F547ADE}"/>
    <cellStyle name="Note 2 2 2 7" xfId="2898" xr:uid="{00000000-0005-0000-0000-0000BE020000}"/>
    <cellStyle name="Note 2 2 2 7 2" xfId="8894" xr:uid="{734E8483-16FB-4E4A-A354-DF43155C2066}"/>
    <cellStyle name="Note 2 2 2 7 2 2" xfId="15089" xr:uid="{44C36E4D-DB05-49B9-BFD1-07A79502052C}"/>
    <cellStyle name="Note 2 2 2 7 3" xfId="11052" xr:uid="{58DD0A0D-1964-476C-AD87-8F05EB29F899}"/>
    <cellStyle name="Note 2 2 2 7 3 2" xfId="17247" xr:uid="{287050CA-B5B8-4A02-917C-46A82690AEDB}"/>
    <cellStyle name="Note 2 2 2 7 4" xfId="9954" xr:uid="{36E649C3-DA9D-4B75-94B5-FFBF4FF4F566}"/>
    <cellStyle name="Note 2 2 2 7 4 2" xfId="16149" xr:uid="{153B47A8-6503-4E36-99B2-D9EB1DD6D33A}"/>
    <cellStyle name="Note 2 2 2 7 5" xfId="5828" xr:uid="{87578487-BC1D-4301-80F7-A16508937C96}"/>
    <cellStyle name="Note 2 2 2 7 6" xfId="13361" xr:uid="{A16006BF-9F97-4FC1-A9C3-FB550011317D}"/>
    <cellStyle name="Note 2 2 2 8" xfId="6692" xr:uid="{E894E7D0-926D-4DCE-8A0D-B408AB429D04}"/>
    <cellStyle name="Note 2 2 2 8 2" xfId="13946" xr:uid="{8E8FEA75-F038-4C20-BF15-BA4F09239E89}"/>
    <cellStyle name="Note 2 2 2 9" xfId="11476" xr:uid="{EE6AC361-636C-4301-9335-AA504E090254}"/>
    <cellStyle name="Note 2 2 2 9 2" xfId="17671" xr:uid="{D2C1F693-AD97-4965-834A-2997D7290369}"/>
    <cellStyle name="Note 2 2 3" xfId="1485" xr:uid="{00000000-0005-0000-0000-0000BF020000}"/>
    <cellStyle name="Note 2 2 3 10" xfId="9539" xr:uid="{71176B46-2DE5-4377-8E48-AE9ACF403CC0}"/>
    <cellStyle name="Note 2 2 3 10 2" xfId="15734" xr:uid="{159F9047-1E0C-43F8-896F-C98286CABA81}"/>
    <cellStyle name="Note 2 2 3 11" xfId="4419" xr:uid="{D031A753-2591-495E-B0D8-B0ABB61E2F7A}"/>
    <cellStyle name="Note 2 2 3 12" xfId="12510" xr:uid="{D52581E1-25A0-489E-922C-F587913BB45E}"/>
    <cellStyle name="Note 2 2 3 2" xfId="1067" xr:uid="{00000000-0005-0000-0000-0000C0020000}"/>
    <cellStyle name="Note 2 2 3 2 2" xfId="7064" xr:uid="{6E1891D6-5B86-4C24-A242-4D94EE713B5E}"/>
    <cellStyle name="Note 2 2 3 2 2 2" xfId="14096" xr:uid="{1F189F33-0589-4660-A689-A9F035155E2E}"/>
    <cellStyle name="Note 2 2 3 2 3" xfId="9664" xr:uid="{D87510DE-3C29-4403-ADC3-0A003761F2E9}"/>
    <cellStyle name="Note 2 2 3 2 3 2" xfId="15859" xr:uid="{28E27893-ED75-4D60-A06D-ABE52B7517B8}"/>
    <cellStyle name="Note 2 2 3 2 4" xfId="6217" xr:uid="{8B513E5D-4793-43DF-A157-3B5DEA698932}"/>
    <cellStyle name="Note 2 2 3 2 4 2" xfId="13748" xr:uid="{54AA3EE3-A071-423D-AD3B-A90D8A65B475}"/>
    <cellStyle name="Note 2 2 3 2 5" xfId="4001" xr:uid="{971E8DFF-94CE-477E-ABA5-CD5F7C59F41F}"/>
    <cellStyle name="Note 2 2 3 2 6" xfId="12371" xr:uid="{9E62F2BA-4D7E-4954-A029-23D2A089A122}"/>
    <cellStyle name="Note 2 2 3 3" xfId="800" xr:uid="{00000000-0005-0000-0000-0000C1020000}"/>
    <cellStyle name="Note 2 2 3 3 2" xfId="6797" xr:uid="{28747801-2F99-429C-899F-094E121F136E}"/>
    <cellStyle name="Note 2 2 3 3 2 2" xfId="13990" xr:uid="{F462BFDE-6305-44E9-A9E8-E2D455A1A4A6}"/>
    <cellStyle name="Note 2 2 3 3 3" xfId="9481" xr:uid="{CFDEDC15-F99D-4F15-9B68-DFD68E1B781C}"/>
    <cellStyle name="Note 2 2 3 3 3 2" xfId="15676" xr:uid="{BFFCDE7F-7E38-40C7-AA0A-0014BB0E97EB}"/>
    <cellStyle name="Note 2 2 3 3 4" xfId="9327" xr:uid="{68AA8048-464B-47DA-B7A7-A6B536467E94}"/>
    <cellStyle name="Note 2 2 3 3 4 2" xfId="15522" xr:uid="{797D4206-B975-422B-A129-B989CFE5BADA}"/>
    <cellStyle name="Note 2 2 3 3 5" xfId="3734" xr:uid="{8EDF081B-5FF9-4864-BA94-8301E2E325CC}"/>
    <cellStyle name="Note 2 2 3 3 6" xfId="12265" xr:uid="{9085D1AC-26E4-4EAD-B248-CDE4F8EF6C3B}"/>
    <cellStyle name="Note 2 2 3 4" xfId="1110" xr:uid="{00000000-0005-0000-0000-0000C2020000}"/>
    <cellStyle name="Note 2 2 3 4 2" xfId="7107" xr:uid="{46B38C64-6B1B-4CEC-B7CD-899B19CB7D6D}"/>
    <cellStyle name="Note 2 2 3 4 2 2" xfId="14139" xr:uid="{8E1190A0-6B05-4E5C-96B6-1F90650A97F5}"/>
    <cellStyle name="Note 2 2 3 4 3" xfId="9707" xr:uid="{C90F7AA6-FEE9-4EF4-9641-358C36B0EC31}"/>
    <cellStyle name="Note 2 2 3 4 3 2" xfId="15902" xr:uid="{C68B9484-C9BA-4806-B058-D883776CF822}"/>
    <cellStyle name="Note 2 2 3 4 4" xfId="9379" xr:uid="{A71DD345-B833-4F2A-8258-DEEFAB0BAB61}"/>
    <cellStyle name="Note 2 2 3 4 4 2" xfId="15574" xr:uid="{96FF329F-84E4-4874-8452-C18E17D63EAC}"/>
    <cellStyle name="Note 2 2 3 4 5" xfId="4044" xr:uid="{F40380EA-52D0-4B06-839D-741764706212}"/>
    <cellStyle name="Note 2 2 3 4 6" xfId="12414" xr:uid="{B891770E-88CC-46A4-A373-27D7CFA031D5}"/>
    <cellStyle name="Note 2 2 3 5" xfId="2445" xr:uid="{00000000-0005-0000-0000-0000C3020000}"/>
    <cellStyle name="Note 2 2 3 5 2" xfId="8441" xr:uid="{3ECBBB13-20C5-4F11-90EB-E5E5FA645FB1}"/>
    <cellStyle name="Note 2 2 3 5 2 2" xfId="14636" xr:uid="{62104B1A-1654-46F3-B252-423530CB695D}"/>
    <cellStyle name="Note 2 2 3 5 3" xfId="10599" xr:uid="{16386CEF-3DD0-43A1-B80A-100D731E7EAB}"/>
    <cellStyle name="Note 2 2 3 5 3 2" xfId="16794" xr:uid="{FBFAC523-7447-445E-BC5C-6FE671609261}"/>
    <cellStyle name="Note 2 2 3 5 4" xfId="10138" xr:uid="{B7186AF8-2527-4DA1-A05F-74E57087C498}"/>
    <cellStyle name="Note 2 2 3 5 4 2" xfId="16333" xr:uid="{2D4F43DD-E636-489A-A091-BE1452246E87}"/>
    <cellStyle name="Note 2 2 3 5 5" xfId="5375" xr:uid="{7FDE7B1F-1350-4D8B-A6B9-CB8F5702D4D1}"/>
    <cellStyle name="Note 2 2 3 5 6" xfId="12908" xr:uid="{6FA16269-2131-4056-9B0B-0440C1775CBD}"/>
    <cellStyle name="Note 2 2 3 6" xfId="2555" xr:uid="{00000000-0005-0000-0000-0000C4020000}"/>
    <cellStyle name="Note 2 2 3 6 2" xfId="8551" xr:uid="{4EC08804-AC6A-4DE8-9A77-60AE7468057A}"/>
    <cellStyle name="Note 2 2 3 6 2 2" xfId="14746" xr:uid="{87B4CBCB-B6D3-417E-8F4D-D21B347B9527}"/>
    <cellStyle name="Note 2 2 3 6 3" xfId="10709" xr:uid="{0D3DD72D-C69E-4DE3-9E45-53FD0BB80B8E}"/>
    <cellStyle name="Note 2 2 3 6 3 2" xfId="16904" xr:uid="{A72CBF86-8F64-4B56-8D69-87B23894D039}"/>
    <cellStyle name="Note 2 2 3 6 4" xfId="10181" xr:uid="{FB5B82B5-3A35-4AD1-B492-5093A068EE14}"/>
    <cellStyle name="Note 2 2 3 6 4 2" xfId="16376" xr:uid="{460AF2DF-5316-49F9-ACAE-BAD13F6AE201}"/>
    <cellStyle name="Note 2 2 3 6 5" xfId="5485" xr:uid="{C20F1D2B-2E97-45C9-A70A-1931C067BEDC}"/>
    <cellStyle name="Note 2 2 3 6 6" xfId="13018" xr:uid="{D8E63AA7-3660-4A88-8FA7-422B39F230BE}"/>
    <cellStyle name="Note 2 2 3 7" xfId="2727" xr:uid="{00000000-0005-0000-0000-0000C5020000}"/>
    <cellStyle name="Note 2 2 3 7 2" xfId="8723" xr:uid="{0CFB9F38-5E90-45CF-A286-318864125805}"/>
    <cellStyle name="Note 2 2 3 7 2 2" xfId="14918" xr:uid="{A0D22E78-03CB-48E1-BEE4-4DF672400AA2}"/>
    <cellStyle name="Note 2 2 3 7 3" xfId="10881" xr:uid="{A677FFA2-2B14-45F9-A0D7-445C57DD7DF7}"/>
    <cellStyle name="Note 2 2 3 7 3 2" xfId="17076" xr:uid="{873C1D98-8FB1-49F9-9591-CBAC7A2EF299}"/>
    <cellStyle name="Note 2 2 3 7 4" xfId="12093" xr:uid="{0D54652C-95E5-454B-B499-9761C46F6C63}"/>
    <cellStyle name="Note 2 2 3 7 4 2" xfId="18288" xr:uid="{F9811701-3A8B-45A5-BAFE-3F0E012AC5B2}"/>
    <cellStyle name="Note 2 2 3 7 5" xfId="5657" xr:uid="{2A6C9B89-6515-4AA8-B38C-83EBA1254CD9}"/>
    <cellStyle name="Note 2 2 3 7 6" xfId="13190" xr:uid="{ED1E7666-097A-45E0-9D6D-13D7DB0BC296}"/>
    <cellStyle name="Note 2 2 3 8" xfId="7482" xr:uid="{B38B08F9-0A9E-4F09-BF3E-6834C48CE1D2}"/>
    <cellStyle name="Note 2 2 3 8 2" xfId="14235" xr:uid="{58020562-2C37-48ED-A60E-6A192F0E6693}"/>
    <cellStyle name="Note 2 2 3 9" xfId="9932" xr:uid="{430CBC7A-5490-4671-A62B-666B5A7454C6}"/>
    <cellStyle name="Note 2 2 3 9 2" xfId="16127" xr:uid="{510E5033-7AFC-44A8-BC37-BCE3A58D1D63}"/>
    <cellStyle name="Note 2 2 4" xfId="1326" xr:uid="{00000000-0005-0000-0000-0000C6020000}"/>
    <cellStyle name="Note 2 2 4 10" xfId="11432" xr:uid="{4A6101D0-B115-4476-8016-DF833E0CADF3}"/>
    <cellStyle name="Note 2 2 4 10 2" xfId="17627" xr:uid="{CCDA73E4-8E7E-4753-8B00-59DF01AAE137}"/>
    <cellStyle name="Note 2 2 4 11" xfId="4260" xr:uid="{3C063083-84CF-4F6E-B888-2CCC76570915}"/>
    <cellStyle name="Note 2 2 4 12" xfId="12463" xr:uid="{FAE80192-491F-466C-8B89-177120B81523}"/>
    <cellStyle name="Note 2 2 4 2" xfId="2581" xr:uid="{00000000-0005-0000-0000-0000C7020000}"/>
    <cellStyle name="Note 2 2 4 2 2" xfId="8577" xr:uid="{00488723-1475-497B-91AA-889AABECC3F6}"/>
    <cellStyle name="Note 2 2 4 2 2 2" xfId="14772" xr:uid="{9C119E1E-9DAE-40C5-AD65-E49FE10E4773}"/>
    <cellStyle name="Note 2 2 4 2 3" xfId="10735" xr:uid="{F737EE4F-723D-4129-9650-60970510EBA5}"/>
    <cellStyle name="Note 2 2 4 2 3 2" xfId="16930" xr:uid="{4C40464D-A3E9-451E-AF9A-C0A783337ED1}"/>
    <cellStyle name="Note 2 2 4 2 4" xfId="12091" xr:uid="{069587A2-8F94-4D58-82C7-D5FCF8DFE236}"/>
    <cellStyle name="Note 2 2 4 2 4 2" xfId="18286" xr:uid="{6627AF89-E6D2-4710-ACB5-FB392EE5ABF4}"/>
    <cellStyle name="Note 2 2 4 2 5" xfId="5511" xr:uid="{DF2F14DB-01C1-47DE-AF2A-D6E545BA7651}"/>
    <cellStyle name="Note 2 2 4 2 6" xfId="13044" xr:uid="{19CEEDAC-55E9-4B38-B4A7-7FC5054F0BAF}"/>
    <cellStyle name="Note 2 2 4 3" xfId="2265" xr:uid="{00000000-0005-0000-0000-0000C8020000}"/>
    <cellStyle name="Note 2 2 4 3 2" xfId="8261" xr:uid="{CDB94A7A-BC1D-459F-98BC-27019B0BC18A}"/>
    <cellStyle name="Note 2 2 4 3 2 2" xfId="14456" xr:uid="{11C15C38-5293-44F5-B838-E59E02398BCB}"/>
    <cellStyle name="Note 2 2 4 3 3" xfId="10419" xr:uid="{2BDDAD7E-5D29-473F-AF6A-3CDA767F15B4}"/>
    <cellStyle name="Note 2 2 4 3 3 2" xfId="16614" xr:uid="{09235187-3830-4181-8C47-AC9337A86FAC}"/>
    <cellStyle name="Note 2 2 4 3 4" xfId="9342" xr:uid="{9AE09786-C5F7-4A71-B084-A0C0B041E7DD}"/>
    <cellStyle name="Note 2 2 4 3 4 2" xfId="15537" xr:uid="{81EDC472-6294-4FD5-863F-F7FA0482E0F7}"/>
    <cellStyle name="Note 2 2 4 3 5" xfId="5195" xr:uid="{151C5B6C-C809-4545-BDFB-3B8AF4BF75FF}"/>
    <cellStyle name="Note 2 2 4 3 6" xfId="12728" xr:uid="{9F418631-F190-4EEE-982A-EF6F5FA0BA4F}"/>
    <cellStyle name="Note 2 2 4 4" xfId="2670" xr:uid="{00000000-0005-0000-0000-0000C9020000}"/>
    <cellStyle name="Note 2 2 4 4 2" xfId="8666" xr:uid="{818B139D-EC68-48B4-95C4-3BFA62B4BA4B}"/>
    <cellStyle name="Note 2 2 4 4 2 2" xfId="14861" xr:uid="{FF128645-10DC-43D6-9375-D2880D32BCBC}"/>
    <cellStyle name="Note 2 2 4 4 3" xfId="10824" xr:uid="{1ECEF707-A01C-48CF-8DA3-066E9753FEE9}"/>
    <cellStyle name="Note 2 2 4 4 3 2" xfId="17019" xr:uid="{0BDE526B-81E4-42AB-A352-D87F13BA7610}"/>
    <cellStyle name="Note 2 2 4 4 4" xfId="12166" xr:uid="{D71BA5FE-3707-45B0-B6A0-A2505F337FB1}"/>
    <cellStyle name="Note 2 2 4 4 4 2" xfId="18361" xr:uid="{54EF1F3B-4EB3-4AF7-BAAF-E5D93824D288}"/>
    <cellStyle name="Note 2 2 4 4 5" xfId="5600" xr:uid="{FE0A74CB-57FA-4F50-9F69-3FF3E6998425}"/>
    <cellStyle name="Note 2 2 4 4 6" xfId="13133" xr:uid="{1501A82E-9945-43ED-B139-C3BA7EB0D6C6}"/>
    <cellStyle name="Note 2 2 4 5" xfId="2259" xr:uid="{00000000-0005-0000-0000-0000CA020000}"/>
    <cellStyle name="Note 2 2 4 5 2" xfId="8255" xr:uid="{20067725-A85B-436B-907C-795D736F429E}"/>
    <cellStyle name="Note 2 2 4 5 2 2" xfId="14450" xr:uid="{6052527D-9B2E-4C11-80A5-FD5AD2BB370C}"/>
    <cellStyle name="Note 2 2 4 5 3" xfId="10413" xr:uid="{7336C822-1D01-4B7A-8F8A-95E92F360D7F}"/>
    <cellStyle name="Note 2 2 4 5 3 2" xfId="16608" xr:uid="{34ADF974-B9DC-4DF1-9F26-B534FBC2284E}"/>
    <cellStyle name="Note 2 2 4 5 4" xfId="10178" xr:uid="{3C0E48E3-5435-4F45-ACA7-3EA30ADCC356}"/>
    <cellStyle name="Note 2 2 4 5 4 2" xfId="16373" xr:uid="{810691C1-827F-4699-898B-136F50A65C14}"/>
    <cellStyle name="Note 2 2 4 5 5" xfId="5189" xr:uid="{24611567-D382-46D9-8F20-C83BD614C8F4}"/>
    <cellStyle name="Note 2 2 4 5 6" xfId="12722" xr:uid="{AA5B82F1-D2BB-47BC-BDAD-F5C419E34B2C}"/>
    <cellStyle name="Note 2 2 4 6" xfId="833" xr:uid="{00000000-0005-0000-0000-0000CB020000}"/>
    <cellStyle name="Note 2 2 4 6 2" xfId="6830" xr:uid="{6F6093ED-FBA9-4C8D-9699-75DCB9C2187C}"/>
    <cellStyle name="Note 2 2 4 6 2 2" xfId="14022" xr:uid="{7ADA8481-D251-4679-9E53-2C46B017964B}"/>
    <cellStyle name="Note 2 2 4 6 3" xfId="9513" xr:uid="{D0665E3A-7679-4D42-A12D-CD25041BF21E}"/>
    <cellStyle name="Note 2 2 4 6 3 2" xfId="15708" xr:uid="{86154951-152C-4503-B51B-73E50E77979C}"/>
    <cellStyle name="Note 2 2 4 6 4" xfId="9356" xr:uid="{981E5117-AFB8-4206-8135-A3CC6AEB863A}"/>
    <cellStyle name="Note 2 2 4 6 4 2" xfId="15551" xr:uid="{561A433B-A4D3-4F5C-9EC5-71458BD0ABE4}"/>
    <cellStyle name="Note 2 2 4 6 5" xfId="3767" xr:uid="{D8B64535-4700-4328-B115-96DDA33B5984}"/>
    <cellStyle name="Note 2 2 4 6 6" xfId="12297" xr:uid="{C3E9C50E-539A-4466-AE39-8EDA4980E160}"/>
    <cellStyle name="Note 2 2 4 7" xfId="2478" xr:uid="{00000000-0005-0000-0000-0000CC020000}"/>
    <cellStyle name="Note 2 2 4 7 2" xfId="8474" xr:uid="{2E334D02-10EE-4212-B571-2FC4E40A849B}"/>
    <cellStyle name="Note 2 2 4 7 2 2" xfId="14669" xr:uid="{F0D071E3-EFCB-4A73-98C5-7CE74F9E1A0C}"/>
    <cellStyle name="Note 2 2 4 7 3" xfId="10632" xr:uid="{85416DFA-6A71-4932-A492-80DE09025C4C}"/>
    <cellStyle name="Note 2 2 4 7 3 2" xfId="16827" xr:uid="{C39AF218-91D0-4FE4-90A0-D4AED70C38C3}"/>
    <cellStyle name="Note 2 2 4 7 4" xfId="9815" xr:uid="{73785D83-B5A4-428A-855C-1E2CFFCE6440}"/>
    <cellStyle name="Note 2 2 4 7 4 2" xfId="16010" xr:uid="{085B4EC9-9C18-49BC-AB3F-54BA0FA157D4}"/>
    <cellStyle name="Note 2 2 4 7 5" xfId="5408" xr:uid="{1FD0F89B-93FB-492D-B5EF-5284A1AB1E16}"/>
    <cellStyle name="Note 2 2 4 7 6" xfId="12941" xr:uid="{69C727FE-4966-43EB-BCF1-43C21213A555}"/>
    <cellStyle name="Note 2 2 4 8" xfId="7323" xr:uid="{63EE15EB-0D61-40F8-9837-0352A6267495}"/>
    <cellStyle name="Note 2 2 4 8 2" xfId="14188" xr:uid="{D54FA798-9CB9-4D46-9F75-D25514F6DB9C}"/>
    <cellStyle name="Note 2 2 4 9" xfId="9837" xr:uid="{A10AC6E3-A21E-4F58-B260-DE06CFF9DC90}"/>
    <cellStyle name="Note 2 2 4 9 2" xfId="16032" xr:uid="{1903AA99-CAA1-4D2E-84AE-AE5317CB23CF}"/>
    <cellStyle name="Note 2 2 5" xfId="2106" xr:uid="{00000000-0005-0000-0000-0000CD020000}"/>
    <cellStyle name="Note 2 2 5 10" xfId="11942" xr:uid="{177D97AC-C255-44F0-A678-0A21612C57CC}"/>
    <cellStyle name="Note 2 2 5 10 2" xfId="18137" xr:uid="{463149D5-011A-49A5-942C-E5DDD26F8B08}"/>
    <cellStyle name="Note 2 2 5 11" xfId="5036" xr:uid="{0A8222EE-4741-48B7-8DB4-D36FB44B63F8}"/>
    <cellStyle name="Note 2 2 5 12" xfId="12569" xr:uid="{DBFC25CB-0E58-4F7F-A57E-2FD2D1AA55D3}"/>
    <cellStyle name="Note 2 2 5 2" xfId="2180" xr:uid="{00000000-0005-0000-0000-0000CE020000}"/>
    <cellStyle name="Note 2 2 5 2 2" xfId="8176" xr:uid="{2D858A0A-B797-4D09-BC11-0AFA60075F72}"/>
    <cellStyle name="Note 2 2 5 2 2 2" xfId="14371" xr:uid="{01F16A55-FF1E-4371-AA75-06DA28E7B85E}"/>
    <cellStyle name="Note 2 2 5 2 3" xfId="10334" xr:uid="{F5A1DF40-1E25-4819-83E6-9CF33C9BDA65}"/>
    <cellStyle name="Note 2 2 5 2 3 2" xfId="16529" xr:uid="{9D20CC3C-091F-49D9-94A0-53EAE4B19049}"/>
    <cellStyle name="Note 2 2 5 2 4" xfId="11801" xr:uid="{B13E9E78-905B-48F4-9B1C-081651A3BB5B}"/>
    <cellStyle name="Note 2 2 5 2 4 2" xfId="17996" xr:uid="{89FB1E56-9383-41F2-9F81-20FB54130F9D}"/>
    <cellStyle name="Note 2 2 5 2 5" xfId="5110" xr:uid="{15463BAD-38A5-48E9-915D-DCDB1415E40C}"/>
    <cellStyle name="Note 2 2 5 2 6" xfId="12643" xr:uid="{5B90D080-0432-43E3-B9E8-10D1B45C7BA3}"/>
    <cellStyle name="Note 2 2 5 3" xfId="2820" xr:uid="{00000000-0005-0000-0000-0000CF020000}"/>
    <cellStyle name="Note 2 2 5 3 2" xfId="8816" xr:uid="{0FD1A730-D027-48C3-AADB-5B6AAA69102A}"/>
    <cellStyle name="Note 2 2 5 3 2 2" xfId="15011" xr:uid="{508842FF-347E-45FB-B6DF-78D1AE252A75}"/>
    <cellStyle name="Note 2 2 5 3 3" xfId="10974" xr:uid="{7910BE0C-1400-4034-B008-70344761AB33}"/>
    <cellStyle name="Note 2 2 5 3 3 2" xfId="17169" xr:uid="{1ECCEBAF-CF44-45D2-84AC-F3EAC442E065}"/>
    <cellStyle name="Note 2 2 5 3 4" xfId="9374" xr:uid="{C526356F-28D9-4025-9346-2850899AF859}"/>
    <cellStyle name="Note 2 2 5 3 4 2" xfId="15569" xr:uid="{CC8737F6-1E29-410D-9CB1-77C41ECCA959}"/>
    <cellStyle name="Note 2 2 5 3 5" xfId="5750" xr:uid="{F37194C6-C503-45DE-874F-251FF7E4CD55}"/>
    <cellStyle name="Note 2 2 5 3 6" xfId="13283" xr:uid="{EECF568A-516B-41F9-8F15-80A9412F69BE}"/>
    <cellStyle name="Note 2 2 5 4" xfId="2924" xr:uid="{00000000-0005-0000-0000-0000D0020000}"/>
    <cellStyle name="Note 2 2 5 4 2" xfId="8920" xr:uid="{8289F8C1-7D75-4291-894A-F4E67A691083}"/>
    <cellStyle name="Note 2 2 5 4 2 2" xfId="15115" xr:uid="{B98EF7D3-AF47-4C60-A3CB-210B403BA603}"/>
    <cellStyle name="Note 2 2 5 4 3" xfId="11078" xr:uid="{814A7DA1-7DF8-4080-91C1-578B4176B381}"/>
    <cellStyle name="Note 2 2 5 4 3 2" xfId="17273" xr:uid="{B64E1A6C-E3FF-40AE-B664-A7AD75B649BB}"/>
    <cellStyle name="Note 2 2 5 4 4" xfId="12162" xr:uid="{C16293EF-0465-4FEE-B48C-1AF6C36882A2}"/>
    <cellStyle name="Note 2 2 5 4 4 2" xfId="18357" xr:uid="{4045ABDE-7220-4200-861D-5AC7318FEC7A}"/>
    <cellStyle name="Note 2 2 5 4 5" xfId="5854" xr:uid="{D96EF178-F37E-46D3-8315-D400FD4D7330}"/>
    <cellStyle name="Note 2 2 5 4 6" xfId="13387" xr:uid="{EF2EEAAD-DDD7-4DE9-9243-33239BA5C7D5}"/>
    <cellStyle name="Note 2 2 5 5" xfId="2912" xr:uid="{00000000-0005-0000-0000-0000D1020000}"/>
    <cellStyle name="Note 2 2 5 5 2" xfId="8908" xr:uid="{E1E763BD-4EB6-4480-A7EA-E15B5790A22D}"/>
    <cellStyle name="Note 2 2 5 5 2 2" xfId="15103" xr:uid="{50D4632B-ED3C-41FC-A39B-9D93AC9668DF}"/>
    <cellStyle name="Note 2 2 5 5 3" xfId="11066" xr:uid="{E67863F5-0BD1-45BD-81CE-3A3451F6038B}"/>
    <cellStyle name="Note 2 2 5 5 3 2" xfId="17261" xr:uid="{D13891C4-C656-492F-B8AA-8C31C3F76C3D}"/>
    <cellStyle name="Note 2 2 5 5 4" xfId="11766" xr:uid="{277B8618-DAED-44EB-96ED-746848978223}"/>
    <cellStyle name="Note 2 2 5 5 4 2" xfId="17961" xr:uid="{CC8FD252-C152-4EA1-B6BF-6F053B0A02D0}"/>
    <cellStyle name="Note 2 2 5 5 5" xfId="5842" xr:uid="{9AF528D4-77D7-4FD1-B2A4-41FB2A2C6B97}"/>
    <cellStyle name="Note 2 2 5 5 6" xfId="13375" xr:uid="{F9F02D78-916D-493F-8530-E9C1E5F835D3}"/>
    <cellStyle name="Note 2 2 5 6" xfId="2374" xr:uid="{00000000-0005-0000-0000-0000D2020000}"/>
    <cellStyle name="Note 2 2 5 6 2" xfId="8370" xr:uid="{60F5990A-6760-4ED0-AC83-CCFE45A5A5EB}"/>
    <cellStyle name="Note 2 2 5 6 2 2" xfId="14565" xr:uid="{B001B4EE-91EE-4CDD-B407-F653C74E700D}"/>
    <cellStyle name="Note 2 2 5 6 3" xfId="10528" xr:uid="{032E74E7-F73F-42DC-AF39-25EEAB949C5B}"/>
    <cellStyle name="Note 2 2 5 6 3 2" xfId="16723" xr:uid="{5550E8CD-7320-478E-AFCA-96989CF9A46A}"/>
    <cellStyle name="Note 2 2 5 6 4" xfId="9898" xr:uid="{4E485162-6BFC-4B28-BC76-7DE95AF0C721}"/>
    <cellStyle name="Note 2 2 5 6 4 2" xfId="16093" xr:uid="{EA56ACDF-20B2-4594-937A-0D62A4105241}"/>
    <cellStyle name="Note 2 2 5 6 5" xfId="5304" xr:uid="{6CC9EF6D-E6A5-4090-9E42-57BF1BBDF882}"/>
    <cellStyle name="Note 2 2 5 6 6" xfId="12837" xr:uid="{973A6018-4485-4D05-ADB9-E7E3FE314116}"/>
    <cellStyle name="Note 2 2 5 7" xfId="3196" xr:uid="{00000000-0005-0000-0000-0000D3020000}"/>
    <cellStyle name="Note 2 2 5 7 2" xfId="9192" xr:uid="{D1C88F08-8265-456C-A42E-09334C83BBDE}"/>
    <cellStyle name="Note 2 2 5 7 2 2" xfId="15387" xr:uid="{4D42263F-2B20-42F8-9F90-FE521402B973}"/>
    <cellStyle name="Note 2 2 5 7 3" xfId="11350" xr:uid="{0EE12B20-B8F4-4752-9660-447F9ED30A82}"/>
    <cellStyle name="Note 2 2 5 7 3 2" xfId="17545" xr:uid="{0151D3E0-EB34-4B11-BCDF-68663993C0E8}"/>
    <cellStyle name="Note 2 2 5 7 4" xfId="10157" xr:uid="{34A2F8DE-2179-459A-8238-E000F468E8AE}"/>
    <cellStyle name="Note 2 2 5 7 4 2" xfId="16352" xr:uid="{C858943A-6E4B-464A-9055-50ECCB630BF9}"/>
    <cellStyle name="Note 2 2 5 7 5" xfId="6126" xr:uid="{F8D100A3-269A-4F4D-8DCA-13CCA0AB071A}"/>
    <cellStyle name="Note 2 2 5 7 6" xfId="13659" xr:uid="{35D6006C-DA4C-414B-947A-0341F30172A8}"/>
    <cellStyle name="Note 2 2 5 8" xfId="8102" xr:uid="{8F545953-255D-4F13-B0A9-D1C831FB6282}"/>
    <cellStyle name="Note 2 2 5 8 2" xfId="14297" xr:uid="{722E6115-3ACF-466D-8718-7AEDCA256EB6}"/>
    <cellStyle name="Note 2 2 5 9" xfId="10260" xr:uid="{9F8A62EB-35EB-4B9F-B11B-82E8C83C3A76}"/>
    <cellStyle name="Note 2 2 5 9 2" xfId="16455" xr:uid="{F09087FE-14A5-456C-9A25-2412E7D74B72}"/>
    <cellStyle name="Note 2 2 6" xfId="2157" xr:uid="{00000000-0005-0000-0000-0000D4020000}"/>
    <cellStyle name="Note 2 2 6 10" xfId="9890" xr:uid="{C2FDF99A-5098-44E0-81B4-27F755F73A8F}"/>
    <cellStyle name="Note 2 2 6 10 2" xfId="16085" xr:uid="{AAC9BFB8-03C8-457C-A304-4F5602670A63}"/>
    <cellStyle name="Note 2 2 6 11" xfId="5087" xr:uid="{AFA3F1BC-5BA8-44BA-9416-53F510673F33}"/>
    <cellStyle name="Note 2 2 6 12" xfId="12620" xr:uid="{8275A048-5DB8-4615-A3DC-8ECFAE40FC30}"/>
    <cellStyle name="Note 2 2 6 2" xfId="2761" xr:uid="{00000000-0005-0000-0000-0000D5020000}"/>
    <cellStyle name="Note 2 2 6 2 2" xfId="8757" xr:uid="{6CB03D41-6EC8-4C87-8B33-D09A98DD0028}"/>
    <cellStyle name="Note 2 2 6 2 2 2" xfId="14952" xr:uid="{B510515A-47F9-4B9B-BCF9-24037EBADC49}"/>
    <cellStyle name="Note 2 2 6 2 3" xfId="10915" xr:uid="{D13321D5-8710-4456-A28C-4BC0C46B2489}"/>
    <cellStyle name="Note 2 2 6 2 3 2" xfId="17110" xr:uid="{F4D610E2-F082-41C5-B13F-84D1B8B15960}"/>
    <cellStyle name="Note 2 2 6 2 4" xfId="9384" xr:uid="{6625AD27-9631-4041-B7F6-F5FCDA36332E}"/>
    <cellStyle name="Note 2 2 6 2 4 2" xfId="15579" xr:uid="{F5213043-DA28-4020-8773-F71D6C67E692}"/>
    <cellStyle name="Note 2 2 6 2 5" xfId="5691" xr:uid="{8B02966A-7DDF-4641-81CC-86BBBE132F66}"/>
    <cellStyle name="Note 2 2 6 2 6" xfId="13224" xr:uid="{470D18F0-720D-495D-8900-7C42EEBDE221}"/>
    <cellStyle name="Note 2 2 6 3" xfId="2871" xr:uid="{00000000-0005-0000-0000-0000D6020000}"/>
    <cellStyle name="Note 2 2 6 3 2" xfId="8867" xr:uid="{DB419CEC-2C93-40CF-9E91-C1735A7B603C}"/>
    <cellStyle name="Note 2 2 6 3 2 2" xfId="15062" xr:uid="{5715C114-B077-4F43-99A7-06EA92B4A2F0}"/>
    <cellStyle name="Note 2 2 6 3 3" xfId="11025" xr:uid="{A40E4AF6-E16A-4601-8C1A-07685EEA4611}"/>
    <cellStyle name="Note 2 2 6 3 3 2" xfId="17220" xr:uid="{960A0EFC-36AD-4AFD-BEB7-9384CF8E2765}"/>
    <cellStyle name="Note 2 2 6 3 4" xfId="12071" xr:uid="{24CA1FF0-1CE3-4474-83AC-5CC9B72C339A}"/>
    <cellStyle name="Note 2 2 6 3 4 2" xfId="18266" xr:uid="{9A48284A-5604-4666-BC8D-71FD9E29EC86}"/>
    <cellStyle name="Note 2 2 6 3 5" xfId="5801" xr:uid="{3B9126C5-8868-4029-8A15-D08894627AAE}"/>
    <cellStyle name="Note 2 2 6 3 6" xfId="13334" xr:uid="{8BF1D83A-73AA-47B3-967A-EA1E57DB18B6}"/>
    <cellStyle name="Note 2 2 6 4" xfId="2975" xr:uid="{00000000-0005-0000-0000-0000D7020000}"/>
    <cellStyle name="Note 2 2 6 4 2" xfId="8971" xr:uid="{1DF5FA04-42CA-43FA-9C1B-CABFC20DA13A}"/>
    <cellStyle name="Note 2 2 6 4 2 2" xfId="15166" xr:uid="{E3336873-AB9D-4234-9851-16567345925C}"/>
    <cellStyle name="Note 2 2 6 4 3" xfId="11129" xr:uid="{6320EF59-D952-4261-8977-E70C236B8625}"/>
    <cellStyle name="Note 2 2 6 4 3 2" xfId="17324" xr:uid="{905C78C3-FA59-4FBB-8DA8-72EBDA5A64FF}"/>
    <cellStyle name="Note 2 2 6 4 4" xfId="10103" xr:uid="{B3AE8E66-5075-47F9-A24A-4D9689767368}"/>
    <cellStyle name="Note 2 2 6 4 4 2" xfId="16298" xr:uid="{939C571B-DB13-49FA-9406-646336C0D3CD}"/>
    <cellStyle name="Note 2 2 6 4 5" xfId="5905" xr:uid="{DD7FE675-B1FB-4153-A244-C98A0DFBB6C5}"/>
    <cellStyle name="Note 2 2 6 4 6" xfId="13438" xr:uid="{8B608A68-A7D6-4048-9E45-86FD879F64C0}"/>
    <cellStyle name="Note 2 2 6 5" xfId="3098" xr:uid="{00000000-0005-0000-0000-0000D8020000}"/>
    <cellStyle name="Note 2 2 6 5 2" xfId="9094" xr:uid="{64F10C90-6C6B-4D3A-A9F1-2DE9F782059A}"/>
    <cellStyle name="Note 2 2 6 5 2 2" xfId="15289" xr:uid="{5D74DF38-6911-44AA-923E-857EA7DB757B}"/>
    <cellStyle name="Note 2 2 6 5 3" xfId="11252" xr:uid="{91F0E895-6D39-4AA1-98FA-14C4F3361BCB}"/>
    <cellStyle name="Note 2 2 6 5 3 2" xfId="17447" xr:uid="{713AF13E-1246-4DBE-8DA6-1B448A6AE915}"/>
    <cellStyle name="Note 2 2 6 5 4" xfId="11739" xr:uid="{4FD16D1C-4BE4-435D-8883-2FB52171F8A3}"/>
    <cellStyle name="Note 2 2 6 5 4 2" xfId="17934" xr:uid="{196F8359-EB0E-4485-BFC9-84C9746159C2}"/>
    <cellStyle name="Note 2 2 6 5 5" xfId="6028" xr:uid="{A4769C49-3FB5-4E61-976D-6FB837FBBF64}"/>
    <cellStyle name="Note 2 2 6 5 6" xfId="13561" xr:uid="{A3209420-1715-471D-8085-2AFC60E2E43E}"/>
    <cellStyle name="Note 2 2 6 6" xfId="3170" xr:uid="{00000000-0005-0000-0000-0000D9020000}"/>
    <cellStyle name="Note 2 2 6 6 2" xfId="9166" xr:uid="{A5911398-D932-4252-8BB3-AF6C02D76768}"/>
    <cellStyle name="Note 2 2 6 6 2 2" xfId="15361" xr:uid="{4226781D-31E4-4698-8645-4BDA2119DA0D}"/>
    <cellStyle name="Note 2 2 6 6 3" xfId="11324" xr:uid="{DA00268E-967D-44F4-9E4E-720333F9BCEB}"/>
    <cellStyle name="Note 2 2 6 6 3 2" xfId="17519" xr:uid="{EB2A0264-A80F-47F3-B28E-88D0E1933977}"/>
    <cellStyle name="Note 2 2 6 6 4" xfId="11741" xr:uid="{4D90D29B-4D8C-4C70-AF5D-52FF8C6A1351}"/>
    <cellStyle name="Note 2 2 6 6 4 2" xfId="17936" xr:uid="{B8A2A63F-5AEF-47E0-84A0-4875959A3906}"/>
    <cellStyle name="Note 2 2 6 6 5" xfId="6100" xr:uid="{C6F0508E-8216-4258-B001-5BA97B218F8D}"/>
    <cellStyle name="Note 2 2 6 6 6" xfId="13633" xr:uid="{BFF6449C-958B-4A09-B4E3-50D26563C59D}"/>
    <cellStyle name="Note 2 2 6 7" xfId="3247" xr:uid="{00000000-0005-0000-0000-0000DA020000}"/>
    <cellStyle name="Note 2 2 6 7 2" xfId="9243" xr:uid="{6007D6D4-050B-41CC-A730-B95DC5D27CFF}"/>
    <cellStyle name="Note 2 2 6 7 2 2" xfId="15438" xr:uid="{E3A9F569-6E3E-4DFE-A7BB-9D9DB3C84846}"/>
    <cellStyle name="Note 2 2 6 7 3" xfId="11401" xr:uid="{BDE79563-CCE9-4AA0-87C4-3F45CD06C915}"/>
    <cellStyle name="Note 2 2 6 7 3 2" xfId="17596" xr:uid="{1A3EE504-66A0-491A-A130-031EFDB3A355}"/>
    <cellStyle name="Note 2 2 6 7 4" xfId="9565" xr:uid="{906B30B8-F937-4A2A-8A8B-C7DEB4D36D52}"/>
    <cellStyle name="Note 2 2 6 7 4 2" xfId="15760" xr:uid="{BA80418C-F0B9-4D4C-BE32-19F57F5CE9F6}"/>
    <cellStyle name="Note 2 2 6 7 5" xfId="6177" xr:uid="{AA6CB18B-7E84-446C-AC8F-47B4E19C07CD}"/>
    <cellStyle name="Note 2 2 6 7 6" xfId="13710" xr:uid="{766AA1F4-B328-41A6-A671-653D10A885AB}"/>
    <cellStyle name="Note 2 2 6 8" xfId="8153" xr:uid="{C3784F1D-4ECD-481B-9DE5-7167DA26DD4A}"/>
    <cellStyle name="Note 2 2 6 8 2" xfId="14348" xr:uid="{B3EB1357-EDB1-41CB-9191-1C5444700C86}"/>
    <cellStyle name="Note 2 2 6 9" xfId="10311" xr:uid="{C4822E18-C656-4895-B9AD-8ECE4C27E258}"/>
    <cellStyle name="Note 2 2 6 9 2" xfId="16506" xr:uid="{4E190975-CFB9-4808-905F-3F67369CAACE}"/>
    <cellStyle name="Note 2 2 7" xfId="974" xr:uid="{00000000-0005-0000-0000-0000DB020000}"/>
    <cellStyle name="Note 2 2 7 2" xfId="6971" xr:uid="{7E6E9253-8A2E-4841-8A76-22CB2EC99027}"/>
    <cellStyle name="Note 2 2 7 2 2" xfId="14058" xr:uid="{F6B7E4B8-D136-498C-867C-0004C7B4B6DF}"/>
    <cellStyle name="Note 2 2 7 3" xfId="9607" xr:uid="{21A35FDE-0C57-4D51-8AD4-7B8CFF5E5E58}"/>
    <cellStyle name="Note 2 2 7 3 2" xfId="15802" xr:uid="{4E181A0D-F47C-49C2-BD74-746AF106C797}"/>
    <cellStyle name="Note 2 2 7 4" xfId="6512" xr:uid="{D3E3A808-B09D-4CDB-B33D-515F946A7B1E}"/>
    <cellStyle name="Note 2 2 7 4 2" xfId="13878" xr:uid="{14F6044C-3F1B-4981-B8A0-62D6D60475E9}"/>
    <cellStyle name="Note 2 2 7 5" xfId="3908" xr:uid="{8BAE51A0-AB53-4671-9394-152121B2E649}"/>
    <cellStyle name="Note 2 2 7 6" xfId="12333" xr:uid="{453987B7-3A81-4039-B359-F1B9809F8F91}"/>
    <cellStyle name="Note 2 2 8" xfId="1049" xr:uid="{00000000-0005-0000-0000-0000DC020000}"/>
    <cellStyle name="Note 2 2 8 2" xfId="7046" xr:uid="{453C10A3-2E61-471D-8B3D-690E427327C5}"/>
    <cellStyle name="Note 2 2 8 2 2" xfId="14078" xr:uid="{14AC1ACC-7E24-4A62-9DC0-EBDAB0CA4498}"/>
    <cellStyle name="Note 2 2 8 3" xfId="9646" xr:uid="{F24A0DAB-6B53-4CE6-B33A-3B9D3017080E}"/>
    <cellStyle name="Note 2 2 8 3 2" xfId="15841" xr:uid="{39DEB178-FCD6-4A53-80D5-0EDB89CFB12D}"/>
    <cellStyle name="Note 2 2 8 4" xfId="12032" xr:uid="{F945F118-D6ED-48F3-B6F5-8CF7078FB087}"/>
    <cellStyle name="Note 2 2 8 4 2" xfId="18227" xr:uid="{B2AC8D5A-7E81-4D17-BE76-5FB3B4BC224D}"/>
    <cellStyle name="Note 2 2 8 5" xfId="3983" xr:uid="{ED4CF84F-18D6-4F0B-9DFD-7BCBB36B9FB6}"/>
    <cellStyle name="Note 2 2 8 6" xfId="12353" xr:uid="{B4BC8010-C322-4C41-B333-082410FF8E77}"/>
    <cellStyle name="Note 2 2 9" xfId="2223" xr:uid="{00000000-0005-0000-0000-0000DD020000}"/>
    <cellStyle name="Note 2 2 9 2" xfId="8219" xr:uid="{F79EF801-BF33-4BCC-863C-D9CEF38DEFF0}"/>
    <cellStyle name="Note 2 2 9 2 2" xfId="14414" xr:uid="{922CC96B-5690-474F-B4BE-1F1803573A7A}"/>
    <cellStyle name="Note 2 2 9 3" xfId="10377" xr:uid="{7559B676-0896-4A35-9BCD-CB302DA30FFE}"/>
    <cellStyle name="Note 2 2 9 3 2" xfId="16572" xr:uid="{3D2B65B1-7179-41EC-97BB-E4B5766B91AA}"/>
    <cellStyle name="Note 2 2 9 4" xfId="11702" xr:uid="{A20AC868-62E2-4F76-98E5-843990EF3159}"/>
    <cellStyle name="Note 2 2 9 4 2" xfId="17897" xr:uid="{5FA53F34-3359-43C4-89D9-C72510F45749}"/>
    <cellStyle name="Note 2 2 9 5" xfId="5153" xr:uid="{DB148ADA-727A-472B-89B0-20CBE362142D}"/>
    <cellStyle name="Note 2 2 9 6" xfId="12686" xr:uid="{C93284AC-1CED-4868-8571-D09639645C4A}"/>
    <cellStyle name="Note 2 3" xfId="445" xr:uid="{00000000-0005-0000-0000-0000DE020000}"/>
    <cellStyle name="Note 2 4" xfId="571" xr:uid="{00000000-0005-0000-0000-0000DF020000}"/>
    <cellStyle name="Note 2 4 10" xfId="11998" xr:uid="{8760120D-4AD6-47BE-AAF6-ABCB29D8A40E}"/>
    <cellStyle name="Note 2 4 10 2" xfId="18193" xr:uid="{C4AD7E88-841E-4477-A11B-6995E8022480}"/>
    <cellStyle name="Note 2 4 11" xfId="3506" xr:uid="{86508E2A-B0B0-473F-B54D-F2A9D7A2FA58}"/>
    <cellStyle name="Note 2 4 12" xfId="12204" xr:uid="{1872FC16-39FF-4400-BD73-110783497095}"/>
    <cellStyle name="Note 2 4 2" xfId="1575" xr:uid="{00000000-0005-0000-0000-0000E0020000}"/>
    <cellStyle name="Note 2 4 2 10" xfId="11796" xr:uid="{8732029F-AED1-468D-9643-BB7EC74507FC}"/>
    <cellStyle name="Note 2 4 2 10 2" xfId="17991" xr:uid="{B9A182CC-0430-499F-A869-A26092C7C279}"/>
    <cellStyle name="Note 2 4 2 11" xfId="4509" xr:uid="{3066583D-8BB8-488B-BF31-AAB9866EE248}"/>
    <cellStyle name="Note 2 4 2 12" xfId="12539" xr:uid="{56F4AC22-548F-487C-B22A-CFEE67F83B7F}"/>
    <cellStyle name="Note 2 4 2 2" xfId="2417" xr:uid="{00000000-0005-0000-0000-0000E1020000}"/>
    <cellStyle name="Note 2 4 2 2 2" xfId="8413" xr:uid="{CCDC3D07-5D1F-44AF-827B-3C05EC4F1A53}"/>
    <cellStyle name="Note 2 4 2 2 2 2" xfId="14608" xr:uid="{5D89337F-9753-483A-AD68-C5E567161017}"/>
    <cellStyle name="Note 2 4 2 2 3" xfId="10571" xr:uid="{A9E888B5-B42D-4696-AA22-3426ED0BF738}"/>
    <cellStyle name="Note 2 4 2 2 3 2" xfId="16766" xr:uid="{0C583E0B-8276-428B-9C94-86F652D311A3}"/>
    <cellStyle name="Note 2 4 2 2 4" xfId="9343" xr:uid="{F317FD80-082F-4A02-A591-5888037AC8B5}"/>
    <cellStyle name="Note 2 4 2 2 4 2" xfId="15538" xr:uid="{7E2F903D-7C21-4CD1-A1B3-02812A89C5B4}"/>
    <cellStyle name="Note 2 4 2 2 5" xfId="5347" xr:uid="{637F72BD-387B-4C36-A8FC-C79BCCC30281}"/>
    <cellStyle name="Note 2 4 2 2 6" xfId="12880" xr:uid="{F8045264-8660-4955-9756-50285FBC6FA6}"/>
    <cellStyle name="Note 2 4 2 3" xfId="1124" xr:uid="{00000000-0005-0000-0000-0000E2020000}"/>
    <cellStyle name="Note 2 4 2 3 2" xfId="7121" xr:uid="{8955CB44-88EE-4D45-903C-B54C5C0AA7D7}"/>
    <cellStyle name="Note 2 4 2 3 2 2" xfId="14153" xr:uid="{3CA6DE9C-5919-4108-BC68-B911639FD02B}"/>
    <cellStyle name="Note 2 4 2 3 3" xfId="9721" xr:uid="{CEF336F1-5441-4FD0-A1AE-DFC6EB27B585}"/>
    <cellStyle name="Note 2 4 2 3 3 2" xfId="15916" xr:uid="{D11FA848-ADBD-444E-B166-0BB007B2B5F0}"/>
    <cellStyle name="Note 2 4 2 3 4" xfId="6555" xr:uid="{A797CF56-8390-4957-9C58-2668ADE3B10F}"/>
    <cellStyle name="Note 2 4 2 3 4 2" xfId="13921" xr:uid="{267D0C64-1B21-4D98-AE83-AC423A62CDBA}"/>
    <cellStyle name="Note 2 4 2 3 5" xfId="4058" xr:uid="{4CD032F5-13C0-462D-82A2-D9F46F1A0C86}"/>
    <cellStyle name="Note 2 4 2 3 6" xfId="12428" xr:uid="{112A09CA-B773-478E-869D-6AFABBAC6424}"/>
    <cellStyle name="Note 2 4 2 4" xfId="2803" xr:uid="{00000000-0005-0000-0000-0000E3020000}"/>
    <cellStyle name="Note 2 4 2 4 2" xfId="8799" xr:uid="{CF45D590-ADC8-4C63-ACEF-1064854D427C}"/>
    <cellStyle name="Note 2 4 2 4 2 2" xfId="14994" xr:uid="{FDF60E10-6C36-45AB-9FFD-2730F20F6BFA}"/>
    <cellStyle name="Note 2 4 2 4 3" xfId="10957" xr:uid="{6977449A-C842-4186-8775-9BA91796FD6B}"/>
    <cellStyle name="Note 2 4 2 4 3 2" xfId="17152" xr:uid="{8C37D1FA-6DB3-4ECC-9282-BB597CD26D67}"/>
    <cellStyle name="Note 2 4 2 4 4" xfId="9798" xr:uid="{60C98785-445E-4668-8CDA-C5F6311B807D}"/>
    <cellStyle name="Note 2 4 2 4 4 2" xfId="15993" xr:uid="{30A1AF54-D1C4-4438-9C7F-8EE3A34C345F}"/>
    <cellStyle name="Note 2 4 2 4 5" xfId="5733" xr:uid="{6A9A5879-B6BC-4DA0-A4C9-38F2D131AC7D}"/>
    <cellStyle name="Note 2 4 2 4 6" xfId="13266" xr:uid="{C3454358-EB10-4B85-AC93-CE9766D59AC5}"/>
    <cellStyle name="Note 2 4 2 5" xfId="2513" xr:uid="{00000000-0005-0000-0000-0000E4020000}"/>
    <cellStyle name="Note 2 4 2 5 2" xfId="8509" xr:uid="{56DE73C4-DB49-4A7F-B8AD-625C100805ED}"/>
    <cellStyle name="Note 2 4 2 5 2 2" xfId="14704" xr:uid="{623DF8FF-727D-495D-B5D1-7CDF74DCAAC9}"/>
    <cellStyle name="Note 2 4 2 5 3" xfId="10667" xr:uid="{F514E1C0-3D44-4DD3-939C-594A598141DB}"/>
    <cellStyle name="Note 2 4 2 5 3 2" xfId="16862" xr:uid="{3CAA152A-C4FB-4038-9E5E-8B9119F5AA23}"/>
    <cellStyle name="Note 2 4 2 5 4" xfId="6523" xr:uid="{26FE18E0-D50F-4A92-8A7E-A77190375D77}"/>
    <cellStyle name="Note 2 4 2 5 4 2" xfId="13889" xr:uid="{7C438B1E-F86F-49DA-94CE-17B213F93694}"/>
    <cellStyle name="Note 2 4 2 5 5" xfId="5443" xr:uid="{1D62FD58-AEA5-4C16-B3DF-A8946B37666A}"/>
    <cellStyle name="Note 2 4 2 5 6" xfId="12976" xr:uid="{F375B242-8913-424B-A04E-6AA7F3C073D8}"/>
    <cellStyle name="Note 2 4 2 6" xfId="1079" xr:uid="{00000000-0005-0000-0000-0000E5020000}"/>
    <cellStyle name="Note 2 4 2 6 2" xfId="7076" xr:uid="{63769CFF-37CD-4D1D-9828-1B3BE7CAB141}"/>
    <cellStyle name="Note 2 4 2 6 2 2" xfId="14108" xr:uid="{67D14156-261C-4CCD-93F9-5C9BB50C8947}"/>
    <cellStyle name="Note 2 4 2 6 3" xfId="9676" xr:uid="{EBBB7008-E055-49FA-AD6C-EFCEE18A9E43}"/>
    <cellStyle name="Note 2 4 2 6 3 2" xfId="15871" xr:uid="{5018F38A-868F-41D4-8E93-354E7EFB9866}"/>
    <cellStyle name="Note 2 4 2 6 4" xfId="10159" xr:uid="{457F8667-BDF9-4D3F-91BB-5779462AE145}"/>
    <cellStyle name="Note 2 4 2 6 4 2" xfId="16354" xr:uid="{D6347642-FD4F-444F-8072-5A5CB7D9FBBD}"/>
    <cellStyle name="Note 2 4 2 6 5" xfId="4013" xr:uid="{F4E20AAF-F47F-4CEA-954B-9F67ADE9E793}"/>
    <cellStyle name="Note 2 4 2 6 6" xfId="12383" xr:uid="{252D0AA5-53E2-4104-8173-598BA2CE8B93}"/>
    <cellStyle name="Note 2 4 2 7" xfId="2399" xr:uid="{00000000-0005-0000-0000-0000E6020000}"/>
    <cellStyle name="Note 2 4 2 7 2" xfId="8395" xr:uid="{81A87457-F525-4589-B8E5-61C177C9C2CF}"/>
    <cellStyle name="Note 2 4 2 7 2 2" xfId="14590" xr:uid="{039A5009-8FD1-4B4B-8817-7C820CDA1BF4}"/>
    <cellStyle name="Note 2 4 2 7 3" xfId="10553" xr:uid="{CE17D3FF-2335-4247-9206-272922C8679E}"/>
    <cellStyle name="Note 2 4 2 7 3 2" xfId="16748" xr:uid="{0180610A-F9CE-44D5-A87E-3965547F3849}"/>
    <cellStyle name="Note 2 4 2 7 4" xfId="12024" xr:uid="{561B8453-49B0-4B27-A77A-48CB5ED5631F}"/>
    <cellStyle name="Note 2 4 2 7 4 2" xfId="18219" xr:uid="{E5551D9B-8520-4FE7-B4C8-EEE5F8E97304}"/>
    <cellStyle name="Note 2 4 2 7 5" xfId="5329" xr:uid="{98AE110C-87F5-4FC3-B531-277FEC467CEF}"/>
    <cellStyle name="Note 2 4 2 7 6" xfId="12862" xr:uid="{0A1D504C-4549-415F-9D1A-1AC27B46494F}"/>
    <cellStyle name="Note 2 4 2 8" xfId="7572" xr:uid="{E4A4771D-45E3-4B53-82AC-180DDE460DD1}"/>
    <cellStyle name="Note 2 4 2 8 2" xfId="14264" xr:uid="{5F41590A-304C-491A-A826-378B160A80A3}"/>
    <cellStyle name="Note 2 4 2 9" xfId="9988" xr:uid="{DDE1385E-8C9F-4A02-98E4-C12549894B0B}"/>
    <cellStyle name="Note 2 4 2 9 2" xfId="16183" xr:uid="{E9F94343-4885-4D80-9C27-969CC99820CF}"/>
    <cellStyle name="Note 2 4 3" xfId="2116" xr:uid="{00000000-0005-0000-0000-0000E7020000}"/>
    <cellStyle name="Note 2 4 3 10" xfId="6474" xr:uid="{E00F9CC7-71B3-4B99-BE00-41489F4A49E6}"/>
    <cellStyle name="Note 2 4 3 10 2" xfId="13840" xr:uid="{BF9651C0-4E1B-44E7-B314-0C74CBB2F630}"/>
    <cellStyle name="Note 2 4 3 11" xfId="5046" xr:uid="{CEFF37D3-5616-4AB5-A222-A9FF0C25A186}"/>
    <cellStyle name="Note 2 4 3 12" xfId="12579" xr:uid="{BEB7E895-D2A8-4CE8-A1E6-9FB251063D9C}"/>
    <cellStyle name="Note 2 4 3 2" xfId="2175" xr:uid="{00000000-0005-0000-0000-0000E8020000}"/>
    <cellStyle name="Note 2 4 3 2 2" xfId="8171" xr:uid="{8405E5F2-04F6-44D7-85B1-1FCC03EFD364}"/>
    <cellStyle name="Note 2 4 3 2 2 2" xfId="14366" xr:uid="{B80D0454-910E-4699-B2C3-5C839E630FC8}"/>
    <cellStyle name="Note 2 4 3 2 3" xfId="10329" xr:uid="{F2A75172-CD68-45C5-ABC7-335E2C11F3C5}"/>
    <cellStyle name="Note 2 4 3 2 3 2" xfId="16524" xr:uid="{29315473-F9AC-4CDD-8D5F-C715BB9B786A}"/>
    <cellStyle name="Note 2 4 3 2 4" xfId="12010" xr:uid="{6D002D2F-A1F7-435C-B857-7364F662D379}"/>
    <cellStyle name="Note 2 4 3 2 4 2" xfId="18205" xr:uid="{0C10D5A1-5B4B-4075-BF12-7739F6EE6C42}"/>
    <cellStyle name="Note 2 4 3 2 5" xfId="5105" xr:uid="{51FB8292-4BCD-4AC9-9D55-774C835D7C50}"/>
    <cellStyle name="Note 2 4 3 2 6" xfId="12638" xr:uid="{A2658148-D2C8-4588-8575-AF78FDA0C60D}"/>
    <cellStyle name="Note 2 4 3 3" xfId="2830" xr:uid="{00000000-0005-0000-0000-0000E9020000}"/>
    <cellStyle name="Note 2 4 3 3 2" xfId="8826" xr:uid="{C33E5347-82BA-4C90-A2CB-1948857F1842}"/>
    <cellStyle name="Note 2 4 3 3 2 2" xfId="15021" xr:uid="{9C6CD0E1-BEFB-43BC-B07A-0840B2837517}"/>
    <cellStyle name="Note 2 4 3 3 3" xfId="10984" xr:uid="{4F6C2888-8FBB-4FF0-AE4F-A04459F1F57A}"/>
    <cellStyle name="Note 2 4 3 3 3 2" xfId="17179" xr:uid="{7D5FF5C8-FE72-41A6-B8EF-6B0E622EAD33}"/>
    <cellStyle name="Note 2 4 3 3 4" xfId="6288" xr:uid="{30A73F9A-EBE5-4850-9D7F-19E0634BBE47}"/>
    <cellStyle name="Note 2 4 3 3 4 2" xfId="13809" xr:uid="{23DAD481-DCDF-4C83-8562-4462058DAD00}"/>
    <cellStyle name="Note 2 4 3 3 5" xfId="5760" xr:uid="{19DC5646-196B-4DCA-A44F-4E239983231E}"/>
    <cellStyle name="Note 2 4 3 3 6" xfId="13293" xr:uid="{092EC824-8D2B-419D-A3FA-48E57D433537}"/>
    <cellStyle name="Note 2 4 3 4" xfId="2934" xr:uid="{00000000-0005-0000-0000-0000EA020000}"/>
    <cellStyle name="Note 2 4 3 4 2" xfId="8930" xr:uid="{13CB7489-C35F-41E0-BB15-51BD2F5948E2}"/>
    <cellStyle name="Note 2 4 3 4 2 2" xfId="15125" xr:uid="{15EFAE69-BD5A-44E4-8B94-BEE4320BAD44}"/>
    <cellStyle name="Note 2 4 3 4 3" xfId="11088" xr:uid="{CAEE44C2-586C-49F1-8DD3-41A742FACFBD}"/>
    <cellStyle name="Note 2 4 3 4 3 2" xfId="17283" xr:uid="{0852C746-3CC6-4A0D-BE86-6F354C003DD2}"/>
    <cellStyle name="Note 2 4 3 4 4" xfId="9823" xr:uid="{48BBF098-74EA-49BD-82A4-74E2E377854A}"/>
    <cellStyle name="Note 2 4 3 4 4 2" xfId="16018" xr:uid="{64B3B8D9-E66B-47B6-84DC-B3E5FE12C286}"/>
    <cellStyle name="Note 2 4 3 4 5" xfId="5864" xr:uid="{83175EB5-FD4A-4FBD-8853-2CB30E0ED65F}"/>
    <cellStyle name="Note 2 4 3 4 6" xfId="13397" xr:uid="{15D43054-98AB-46E8-B120-6D5F8EF60962}"/>
    <cellStyle name="Note 2 4 3 5" xfId="3057" xr:uid="{00000000-0005-0000-0000-0000EB020000}"/>
    <cellStyle name="Note 2 4 3 5 2" xfId="9053" xr:uid="{C6EFC089-FA29-4436-A797-98B3194D9504}"/>
    <cellStyle name="Note 2 4 3 5 2 2" xfId="15248" xr:uid="{748C899C-0CE2-41D9-B4AC-DEC3D7172561}"/>
    <cellStyle name="Note 2 4 3 5 3" xfId="11211" xr:uid="{7B5A81B6-9D6A-423F-8CBB-2BBBDEEB9D31}"/>
    <cellStyle name="Note 2 4 3 5 3 2" xfId="17406" xr:uid="{F1D9B74A-0042-4F0E-9941-A8BCD37607DB}"/>
    <cellStyle name="Note 2 4 3 5 4" xfId="10015" xr:uid="{9E91614B-1AD3-41DB-8588-D228EFD370D0}"/>
    <cellStyle name="Note 2 4 3 5 4 2" xfId="16210" xr:uid="{A30B2BBD-3A22-4EDC-95F2-0F4CCEE6382E}"/>
    <cellStyle name="Note 2 4 3 5 5" xfId="5987" xr:uid="{2AD27359-F064-4FBB-9677-6141362C4863}"/>
    <cellStyle name="Note 2 4 3 5 6" xfId="13520" xr:uid="{1A5C349B-8284-4D7C-B916-AFF275C1EF4E}"/>
    <cellStyle name="Note 2 4 3 6" xfId="845" xr:uid="{00000000-0005-0000-0000-0000EC020000}"/>
    <cellStyle name="Note 2 4 3 6 2" xfId="6842" xr:uid="{CD62EB12-C13F-4800-9F66-2099CE195313}"/>
    <cellStyle name="Note 2 4 3 6 2 2" xfId="14033" xr:uid="{9ACACA4D-8409-44EC-8D0C-328FC6940BF7}"/>
    <cellStyle name="Note 2 4 3 6 3" xfId="9525" xr:uid="{026350BA-EB9E-472F-B5EE-5992A7E796BE}"/>
    <cellStyle name="Note 2 4 3 6 3 2" xfId="15720" xr:uid="{56E1E4A0-2817-463E-95D7-52EDD29E5540}"/>
    <cellStyle name="Note 2 4 3 6 4" xfId="12115" xr:uid="{E873E563-CCAE-442E-B448-C8817C7A390B}"/>
    <cellStyle name="Note 2 4 3 6 4 2" xfId="18310" xr:uid="{AA78B543-7F2B-461E-B94E-E94D72F56C0D}"/>
    <cellStyle name="Note 2 4 3 6 5" xfId="3779" xr:uid="{BBD4F87B-806B-4E82-80AB-44CC12D5F35F}"/>
    <cellStyle name="Note 2 4 3 6 6" xfId="12308" xr:uid="{A1EBA746-3DEB-4294-93FB-CC66DA60925B}"/>
    <cellStyle name="Note 2 4 3 7" xfId="3206" xr:uid="{00000000-0005-0000-0000-0000ED020000}"/>
    <cellStyle name="Note 2 4 3 7 2" xfId="9202" xr:uid="{23FEE9BB-B6E7-42BD-842E-1033FDDBC73C}"/>
    <cellStyle name="Note 2 4 3 7 2 2" xfId="15397" xr:uid="{1038C275-927F-410E-ADE1-6A9913C76BCF}"/>
    <cellStyle name="Note 2 4 3 7 3" xfId="11360" xr:uid="{D9B338A4-7CE1-414C-8079-9873072AC029}"/>
    <cellStyle name="Note 2 4 3 7 3 2" xfId="17555" xr:uid="{AC525147-4B07-4FED-977F-935736BD24E5}"/>
    <cellStyle name="Note 2 4 3 7 4" xfId="9265" xr:uid="{88D60790-2C0C-4C73-B789-28DC1457F6D1}"/>
    <cellStyle name="Note 2 4 3 7 4 2" xfId="15460" xr:uid="{3793D14A-7715-4FC6-9DAD-955A1D84968E}"/>
    <cellStyle name="Note 2 4 3 7 5" xfId="6136" xr:uid="{66033692-3203-41C6-99D1-7C7BF925DC3B}"/>
    <cellStyle name="Note 2 4 3 7 6" xfId="13669" xr:uid="{CB8D5215-5F49-48B4-80C1-E083FF49E6F8}"/>
    <cellStyle name="Note 2 4 3 8" xfId="8112" xr:uid="{25773B89-7D16-49F5-8041-BF672BA4D0D4}"/>
    <cellStyle name="Note 2 4 3 8 2" xfId="14307" xr:uid="{D96D32F4-0FE0-48E3-B355-04C4E8B45F30}"/>
    <cellStyle name="Note 2 4 3 9" xfId="10270" xr:uid="{7081F6B7-0AEC-4D10-B420-40340CEA7680}"/>
    <cellStyle name="Note 2 4 3 9 2" xfId="16465" xr:uid="{581D735F-ECB2-4108-A46F-68E47AB58939}"/>
    <cellStyle name="Note 2 4 4" xfId="1554" xr:uid="{00000000-0005-0000-0000-0000EE020000}"/>
    <cellStyle name="Note 2 4 4 10" xfId="10075" xr:uid="{1C0B6F70-D244-4669-82BB-2BBB1FDD974E}"/>
    <cellStyle name="Note 2 4 4 10 2" xfId="16270" xr:uid="{3143D9BA-7223-48C4-A5D3-F5B08463971C}"/>
    <cellStyle name="Note 2 4 4 11" xfId="4488" xr:uid="{413672AF-DF1F-4C8E-AAA4-F9B9388358B9}"/>
    <cellStyle name="Note 2 4 4 12" xfId="12524" xr:uid="{C04F90BD-C87E-4CF3-A09A-2C24924AB3B7}"/>
    <cellStyle name="Note 2 4 4 2" xfId="2318" xr:uid="{00000000-0005-0000-0000-0000EF020000}"/>
    <cellStyle name="Note 2 4 4 2 2" xfId="8314" xr:uid="{84E5966C-96E8-4E2F-B6EF-6769008B4A14}"/>
    <cellStyle name="Note 2 4 4 2 2 2" xfId="14509" xr:uid="{11AFB298-142F-4041-98CD-31A91BABC7ED}"/>
    <cellStyle name="Note 2 4 4 2 3" xfId="10472" xr:uid="{390C4359-8236-4907-A8B5-3E9AE483508C}"/>
    <cellStyle name="Note 2 4 4 2 3 2" xfId="16667" xr:uid="{131BCA2B-1322-497E-86BA-CDB8A0CDB4CB}"/>
    <cellStyle name="Note 2 4 4 2 4" xfId="9266" xr:uid="{C7E6651D-4AB4-4CB0-928D-76B9CA8B52EC}"/>
    <cellStyle name="Note 2 4 4 2 4 2" xfId="15461" xr:uid="{C7CC5572-24D9-41A0-84E6-A2D4E669BB1B}"/>
    <cellStyle name="Note 2 4 4 2 5" xfId="5248" xr:uid="{27203697-2FAA-4CE2-92B9-61EB20FCB3CE}"/>
    <cellStyle name="Note 2 4 4 2 6" xfId="12781" xr:uid="{32D6EDD3-2D0F-457B-AD72-A11BC7DB0D6D}"/>
    <cellStyle name="Note 2 4 4 3" xfId="2616" xr:uid="{00000000-0005-0000-0000-0000F0020000}"/>
    <cellStyle name="Note 2 4 4 3 2" xfId="8612" xr:uid="{828D2A3F-4CB2-4EFB-BD65-BD621D1DD107}"/>
    <cellStyle name="Note 2 4 4 3 2 2" xfId="14807" xr:uid="{698B7F28-7A92-4A29-B1B6-0C6B3DA0B362}"/>
    <cellStyle name="Note 2 4 4 3 3" xfId="10770" xr:uid="{293CCA64-B1B8-4552-A6DB-2FE951D63DC7}"/>
    <cellStyle name="Note 2 4 4 3 3 2" xfId="16965" xr:uid="{B5F9F4BE-6ACF-4141-8BAB-1261CA7A6FD0}"/>
    <cellStyle name="Note 2 4 4 3 4" xfId="11717" xr:uid="{F03693A1-CB3C-4087-8EF6-2B4583CAE8BC}"/>
    <cellStyle name="Note 2 4 4 3 4 2" xfId="17912" xr:uid="{CB508882-206B-4300-91B1-D5DB8B3D6012}"/>
    <cellStyle name="Note 2 4 4 3 5" xfId="5546" xr:uid="{BB97482D-B2A5-4796-B15C-A140FAF5EB9F}"/>
    <cellStyle name="Note 2 4 4 3 6" xfId="13079" xr:uid="{F056922F-3340-4A3B-AB44-0F0332453E55}"/>
    <cellStyle name="Note 2 4 4 4" xfId="2436" xr:uid="{00000000-0005-0000-0000-0000F1020000}"/>
    <cellStyle name="Note 2 4 4 4 2" xfId="8432" xr:uid="{14AC3F9F-632A-4927-A65F-680363F48BE6}"/>
    <cellStyle name="Note 2 4 4 4 2 2" xfId="14627" xr:uid="{4A6D8055-69A3-40BD-9644-D8447B88DC8E}"/>
    <cellStyle name="Note 2 4 4 4 3" xfId="10590" xr:uid="{403F8C41-30C9-4B64-9FAA-87C9E684E2A1}"/>
    <cellStyle name="Note 2 4 4 4 3 2" xfId="16785" xr:uid="{5F9C9E7B-E786-474C-B547-C5F8A09C7201}"/>
    <cellStyle name="Note 2 4 4 4 4" xfId="11418" xr:uid="{1F8CD6D7-3230-4955-B678-3516C0364695}"/>
    <cellStyle name="Note 2 4 4 4 4 2" xfId="17613" xr:uid="{C39AADB9-DC74-4E8D-B39A-9A8F615B7640}"/>
    <cellStyle name="Note 2 4 4 4 5" xfId="5366" xr:uid="{8ED06D58-C10B-4EE7-A5BD-DE1829DA97A9}"/>
    <cellStyle name="Note 2 4 4 4 6" xfId="12899" xr:uid="{B5BA13A0-131F-4066-AFE7-BF63D460D85E}"/>
    <cellStyle name="Note 2 4 4 5" xfId="2371" xr:uid="{00000000-0005-0000-0000-0000F2020000}"/>
    <cellStyle name="Note 2 4 4 5 2" xfId="8367" xr:uid="{9C9DA061-4976-49E7-83ED-40440A91DEE6}"/>
    <cellStyle name="Note 2 4 4 5 2 2" xfId="14562" xr:uid="{59C9471B-972C-4A17-A5AA-C0DD11C54B85}"/>
    <cellStyle name="Note 2 4 4 5 3" xfId="10525" xr:uid="{CEF63407-656C-4D5E-B072-214CCA28056B}"/>
    <cellStyle name="Note 2 4 4 5 3 2" xfId="16720" xr:uid="{6A4A0296-362B-4EFB-A10A-429E78AC118F}"/>
    <cellStyle name="Note 2 4 4 5 4" xfId="6230" xr:uid="{9B887251-8B4A-4A37-BA0D-B57E0DC880D9}"/>
    <cellStyle name="Note 2 4 4 5 4 2" xfId="13757" xr:uid="{4728BDEB-DA04-4727-A89B-724C832758EB}"/>
    <cellStyle name="Note 2 4 4 5 5" xfId="5301" xr:uid="{138758AD-4357-4229-99BA-D668849898EF}"/>
    <cellStyle name="Note 2 4 4 5 6" xfId="12834" xr:uid="{746DDEDF-6700-476D-8F20-4EC56FD60427}"/>
    <cellStyle name="Note 2 4 4 6" xfId="3002" xr:uid="{00000000-0005-0000-0000-0000F3020000}"/>
    <cellStyle name="Note 2 4 4 6 2" xfId="8998" xr:uid="{F29F68EF-04B8-450C-A3F1-DB532A85D9F8}"/>
    <cellStyle name="Note 2 4 4 6 2 2" xfId="15193" xr:uid="{D13BD484-3D7A-4471-859D-C05BF90A09CE}"/>
    <cellStyle name="Note 2 4 4 6 3" xfId="11156" xr:uid="{750FAE13-0075-4F90-95A8-092BEAA67A81}"/>
    <cellStyle name="Note 2 4 4 6 3 2" xfId="17351" xr:uid="{93E95E50-A83E-4E79-921B-1F96A1CFF355}"/>
    <cellStyle name="Note 2 4 4 6 4" xfId="11870" xr:uid="{B9B1D2DB-EE7F-42FF-80E8-3AF7768D7A7E}"/>
    <cellStyle name="Note 2 4 4 6 4 2" xfId="18065" xr:uid="{265C4955-AE68-42BC-A950-90DB4C7AF560}"/>
    <cellStyle name="Note 2 4 4 6 5" xfId="5932" xr:uid="{882A80D8-CD7E-4549-815F-983DAB7C7D1E}"/>
    <cellStyle name="Note 2 4 4 6 6" xfId="13465" xr:uid="{2A976179-81A5-4AFE-B4C8-B961476D92A0}"/>
    <cellStyle name="Note 2 4 4 7" xfId="2780" xr:uid="{00000000-0005-0000-0000-0000F4020000}"/>
    <cellStyle name="Note 2 4 4 7 2" xfId="8776" xr:uid="{131E4BD3-A5CC-4807-AB30-54E27B992E45}"/>
    <cellStyle name="Note 2 4 4 7 2 2" xfId="14971" xr:uid="{0590768A-EBB3-4B50-B32E-B184E3332EA2}"/>
    <cellStyle name="Note 2 4 4 7 3" xfId="10934" xr:uid="{ED55C208-20BB-429A-AE4C-66C5A72A9980}"/>
    <cellStyle name="Note 2 4 4 7 3 2" xfId="17129" xr:uid="{D154893F-2951-4565-AFDE-F6C712E35556}"/>
    <cellStyle name="Note 2 4 4 7 4" xfId="11463" xr:uid="{4D78A563-C3EE-498B-9541-7040BF265A47}"/>
    <cellStyle name="Note 2 4 4 7 4 2" xfId="17658" xr:uid="{F318B258-4FA5-4E50-B7A2-247D32A04146}"/>
    <cellStyle name="Note 2 4 4 7 5" xfId="5710" xr:uid="{4CD995BF-F63C-4CDB-8F61-7B49D53DAD42}"/>
    <cellStyle name="Note 2 4 4 7 6" xfId="13243" xr:uid="{852FEF06-3F76-40BA-83A3-DCE0390B0D76}"/>
    <cellStyle name="Note 2 4 4 8" xfId="7551" xr:uid="{969A25A7-C5D1-4273-8E63-6AFD7742F8D9}"/>
    <cellStyle name="Note 2 4 4 8 2" xfId="14249" xr:uid="{37797E19-A678-423B-9DC1-CB85B5E0F320}"/>
    <cellStyle name="Note 2 4 4 9" xfId="9969" xr:uid="{C8C16286-BA79-4E5C-834E-F87918F86D74}"/>
    <cellStyle name="Note 2 4 4 9 2" xfId="16164" xr:uid="{468C1008-DD42-41ED-B06C-856F821795D4}"/>
    <cellStyle name="Note 2 4 5" xfId="1142" xr:uid="{00000000-0005-0000-0000-0000F5020000}"/>
    <cellStyle name="Note 2 4 5 2" xfId="7139" xr:uid="{41FA1172-BFC2-479F-A1CE-828C850DADCD}"/>
    <cellStyle name="Note 2 4 5 2 2" xfId="14165" xr:uid="{8D594FEE-87D7-469C-8D7A-4209C589D79F}"/>
    <cellStyle name="Note 2 4 5 3" xfId="9738" xr:uid="{BAEA5F35-EC26-49DF-B963-9519A77877E8}"/>
    <cellStyle name="Note 2 4 5 3 2" xfId="15933" xr:uid="{75A1CD59-AC95-44A0-8FA9-6377AA20D167}"/>
    <cellStyle name="Note 2 4 5 4" xfId="9385" xr:uid="{8C7C8ACC-FDE4-4455-BDA8-880F12C65B18}"/>
    <cellStyle name="Note 2 4 5 4 2" xfId="15580" xr:uid="{7AF33203-C779-490A-BE8B-84688ABCA224}"/>
    <cellStyle name="Note 2 4 5 5" xfId="4076" xr:uid="{BED8AF93-07CE-4EB5-8693-9DAAE6C775EC}"/>
    <cellStyle name="Note 2 4 5 6" xfId="12440" xr:uid="{42E0EE98-FF12-4DD0-9DE0-48F1A87D0FC3}"/>
    <cellStyle name="Note 2 4 6" xfId="2262" xr:uid="{00000000-0005-0000-0000-0000F6020000}"/>
    <cellStyle name="Note 2 4 6 2" xfId="8258" xr:uid="{3C3B85FA-6507-4FFA-857E-A3B6D87A8C67}"/>
    <cellStyle name="Note 2 4 6 2 2" xfId="14453" xr:uid="{8CD13865-DDCD-46BC-AE6B-520068C7F989}"/>
    <cellStyle name="Note 2 4 6 3" xfId="10416" xr:uid="{C5481A60-286B-42E7-802E-0F01E7859CCE}"/>
    <cellStyle name="Note 2 4 6 3 2" xfId="16611" xr:uid="{27CA88F9-468F-4464-AA3A-84BE390A5354}"/>
    <cellStyle name="Note 2 4 6 4" xfId="6244" xr:uid="{17F2BC88-C13F-499D-AFCE-E091C9E1501B}"/>
    <cellStyle name="Note 2 4 6 4 2" xfId="13771" xr:uid="{21461911-5850-405C-9857-0A098A0F35F2}"/>
    <cellStyle name="Note 2 4 6 5" xfId="5192" xr:uid="{153BCBBB-B1D6-4D0B-9AD3-67E0B82F3AE9}"/>
    <cellStyle name="Note 2 4 6 6" xfId="12725" xr:uid="{12CB6BA0-35B0-4FBC-B9DC-83798811E86D}"/>
    <cellStyle name="Note 2 4 7" xfId="2656" xr:uid="{00000000-0005-0000-0000-0000F7020000}"/>
    <cellStyle name="Note 2 4 7 2" xfId="8652" xr:uid="{51C88FA4-3B26-4504-AFAA-2EFF0441410A}"/>
    <cellStyle name="Note 2 4 7 2 2" xfId="14847" xr:uid="{D2FA7161-AB3E-4484-96D3-42D6486CC54C}"/>
    <cellStyle name="Note 2 4 7 3" xfId="10810" xr:uid="{E757071F-5A74-4709-8A67-30D8FD4B5099}"/>
    <cellStyle name="Note 2 4 7 3 2" xfId="17005" xr:uid="{029F54E4-27E4-4BE3-AE69-6C803C4A3FCA}"/>
    <cellStyle name="Note 2 4 7 4" xfId="6235" xr:uid="{38A32A38-3991-466E-AC66-725476E5AFC2}"/>
    <cellStyle name="Note 2 4 7 4 2" xfId="13762" xr:uid="{D880B50E-5C72-4F56-A4D3-290BB4B59A93}"/>
    <cellStyle name="Note 2 4 7 5" xfId="5586" xr:uid="{265B8988-FE56-443E-9F8F-DDEF6EBAB480}"/>
    <cellStyle name="Note 2 4 7 6" xfId="13119" xr:uid="{1B362C11-82C4-42A9-8194-520B387AEB47}"/>
    <cellStyle name="Note 2 4 8" xfId="6569" xr:uid="{046228C8-5515-48FB-98EB-F1204B255947}"/>
    <cellStyle name="Note 2 4 8 2" xfId="13929" xr:uid="{49ABEA81-1C75-49E8-887F-A9F149B3A68A}"/>
    <cellStyle name="Note 2 4 9" xfId="9393" xr:uid="{213F9CA5-2B91-4A49-9696-B09D44E214D4}"/>
    <cellStyle name="Note 2 4 9 2" xfId="15588" xr:uid="{239A6530-89D1-4508-9D11-C14601F22040}"/>
    <cellStyle name="Note 2 5" xfId="1351" xr:uid="{00000000-0005-0000-0000-0000F8020000}"/>
    <cellStyle name="Note 2 5 10" xfId="11571" xr:uid="{DC49BF73-8229-440F-A001-323D7D43F406}"/>
    <cellStyle name="Note 2 5 10 2" xfId="17766" xr:uid="{1881C16A-B9C8-4136-8FF4-2322CE4AF028}"/>
    <cellStyle name="Note 2 5 11" xfId="4285" xr:uid="{B3AB456B-3E2E-4874-936F-659A742926D7}"/>
    <cellStyle name="Note 2 5 12" xfId="12482" xr:uid="{600C909D-426B-4D89-B0A4-E33B9D3BADB1}"/>
    <cellStyle name="Note 2 5 2" xfId="895" xr:uid="{00000000-0005-0000-0000-0000F9020000}"/>
    <cellStyle name="Note 2 5 2 2" xfId="6892" xr:uid="{36A40CA9-7496-49AA-B55D-332947B78D2E}"/>
    <cellStyle name="Note 2 5 2 2 2" xfId="14044" xr:uid="{C7286CCB-8643-45E3-8ACE-A8BD7E1A74FC}"/>
    <cellStyle name="Note 2 5 2 3" xfId="9559" xr:uid="{51AA8E9B-5EFC-4999-9075-827B662427C8}"/>
    <cellStyle name="Note 2 5 2 3 2" xfId="15754" xr:uid="{D98C50AF-DF15-4A51-BC66-5AA4E741B461}"/>
    <cellStyle name="Note 2 5 2 4" xfId="11670" xr:uid="{A2D1526E-950F-431C-9BA0-D45BBF059100}"/>
    <cellStyle name="Note 2 5 2 4 2" xfId="17865" xr:uid="{0A933298-39DC-4956-B572-BE373A1ED1D4}"/>
    <cellStyle name="Note 2 5 2 5" xfId="3829" xr:uid="{01DB8853-0EDE-4F37-ABC8-665702AE4B1F}"/>
    <cellStyle name="Note 2 5 2 6" xfId="12319" xr:uid="{A425168F-A042-4562-91CA-E117F3D04358}"/>
    <cellStyle name="Note 2 5 3" xfId="1053" xr:uid="{00000000-0005-0000-0000-0000FA020000}"/>
    <cellStyle name="Note 2 5 3 2" xfId="7050" xr:uid="{E3C89FD4-547F-4886-AC06-28E36C585F70}"/>
    <cellStyle name="Note 2 5 3 2 2" xfId="14082" xr:uid="{F546A494-D78E-40E1-B4EB-E566787DDBB9}"/>
    <cellStyle name="Note 2 5 3 3" xfId="9650" xr:uid="{DB2A87FD-FF89-468D-BDB4-C1B192816F17}"/>
    <cellStyle name="Note 2 5 3 3 2" xfId="15845" xr:uid="{46480709-80F9-4B02-9895-29402FD5951A}"/>
    <cellStyle name="Note 2 5 3 4" xfId="12147" xr:uid="{6BEAFA65-7A0B-4554-A8D0-775F1DDFC4C5}"/>
    <cellStyle name="Note 2 5 3 4 2" xfId="18342" xr:uid="{C746C0C9-42DC-4B09-BA92-343F4F32BCEB}"/>
    <cellStyle name="Note 2 5 3 5" xfId="3987" xr:uid="{700BEB56-3E90-4126-B63B-335390F10CA5}"/>
    <cellStyle name="Note 2 5 3 6" xfId="12357" xr:uid="{B871E060-A3DD-4C11-9AB8-F1E6F88D0E7D}"/>
    <cellStyle name="Note 2 5 4" xfId="2403" xr:uid="{00000000-0005-0000-0000-0000FB020000}"/>
    <cellStyle name="Note 2 5 4 2" xfId="8399" xr:uid="{E9F496CE-1A83-479F-941C-E58B4A068542}"/>
    <cellStyle name="Note 2 5 4 2 2" xfId="14594" xr:uid="{1852615B-4AC5-4F8A-9A7B-6C5B07BB402F}"/>
    <cellStyle name="Note 2 5 4 3" xfId="10557" xr:uid="{6AF14E8F-E909-4A24-86CB-090D688AC825}"/>
    <cellStyle name="Note 2 5 4 3 2" xfId="16752" xr:uid="{DADE21DE-770B-4C17-ABF8-2B9D722E4211}"/>
    <cellStyle name="Note 2 5 4 4" xfId="11840" xr:uid="{0DF38FF4-6302-4AED-BBD7-386A3D14CA99}"/>
    <cellStyle name="Note 2 5 4 4 2" xfId="18035" xr:uid="{1DC9DDC8-8381-42EB-9512-4641B13F92EB}"/>
    <cellStyle name="Note 2 5 4 5" xfId="5333" xr:uid="{A7BAABED-BD84-4BDB-8218-A0EB637AE415}"/>
    <cellStyle name="Note 2 5 4 6" xfId="12866" xr:uid="{577A1AE4-DBFB-40EB-8E55-F5E27BD4EF33}"/>
    <cellStyle name="Note 2 5 5" xfId="2890" xr:uid="{00000000-0005-0000-0000-0000FC020000}"/>
    <cellStyle name="Note 2 5 5 2" xfId="8886" xr:uid="{5B5504BD-A20E-4D8E-A242-FFFAAD0121F7}"/>
    <cellStyle name="Note 2 5 5 2 2" xfId="15081" xr:uid="{DA582975-F4FF-4340-9EAA-8C6103F74D85}"/>
    <cellStyle name="Note 2 5 5 3" xfId="11044" xr:uid="{11C51569-608F-4D8D-8A1C-C0D1B546C972}"/>
    <cellStyle name="Note 2 5 5 3 2" xfId="17239" xr:uid="{8EE1C320-A0DA-44C8-9297-27F4CEE3CA68}"/>
    <cellStyle name="Note 2 5 5 4" xfId="12194" xr:uid="{58D749DF-CB1E-4C00-85BE-D20B549156E8}"/>
    <cellStyle name="Note 2 5 5 4 2" xfId="18389" xr:uid="{98E153DA-95D9-4804-AA40-894A50CCE3F7}"/>
    <cellStyle name="Note 2 5 5 5" xfId="5820" xr:uid="{3976C62B-157C-4F8D-8F18-4CCB652C826F}"/>
    <cellStyle name="Note 2 5 5 6" xfId="13353" xr:uid="{15C00796-12C7-49B5-A754-6C200342FBA8}"/>
    <cellStyle name="Note 2 5 6" xfId="3017" xr:uid="{00000000-0005-0000-0000-0000FD020000}"/>
    <cellStyle name="Note 2 5 6 2" xfId="9013" xr:uid="{34C8B31F-B3E5-4F33-9C36-6AE0B3212917}"/>
    <cellStyle name="Note 2 5 6 2 2" xfId="15208" xr:uid="{4E61A354-4C43-4A7F-A32A-6EA9B5B161FD}"/>
    <cellStyle name="Note 2 5 6 3" xfId="11171" xr:uid="{3C58A3F2-3936-4838-BA48-9C2CA14D2C03}"/>
    <cellStyle name="Note 2 5 6 3 2" xfId="17366" xr:uid="{93094B7E-BC99-4E83-AC5D-F79AD1597E0C}"/>
    <cellStyle name="Note 2 5 6 4" xfId="11881" xr:uid="{65AA0D93-828C-4371-BDAA-ED80FC2FC914}"/>
    <cellStyle name="Note 2 5 6 4 2" xfId="18076" xr:uid="{4350ABC7-F6FC-4195-9B3C-1DD381DCB014}"/>
    <cellStyle name="Note 2 5 6 5" xfId="5947" xr:uid="{2A4576C8-F5B4-4BFD-899C-B55C208521E7}"/>
    <cellStyle name="Note 2 5 6 6" xfId="13480" xr:uid="{C41281E2-8FB4-4DC5-B107-05A2F1D1948D}"/>
    <cellStyle name="Note 2 5 7" xfId="3137" xr:uid="{00000000-0005-0000-0000-0000FE020000}"/>
    <cellStyle name="Note 2 5 7 2" xfId="9133" xr:uid="{D89487E9-9F4F-4F0A-995A-E252BF022BC5}"/>
    <cellStyle name="Note 2 5 7 2 2" xfId="15328" xr:uid="{9559DFAC-D748-4BCF-9F93-813D5825A036}"/>
    <cellStyle name="Note 2 5 7 3" xfId="11291" xr:uid="{15B6BF74-CB53-4EEF-8794-D38AC63C7E7D}"/>
    <cellStyle name="Note 2 5 7 3 2" xfId="17486" xr:uid="{10DF460E-3A28-4761-8AAC-B0D565C7C2DF}"/>
    <cellStyle name="Note 2 5 7 4" xfId="9928" xr:uid="{444D0A91-FD80-42FE-B3C4-6101631274F7}"/>
    <cellStyle name="Note 2 5 7 4 2" xfId="16123" xr:uid="{633B355E-896F-49C6-B8E1-4D9ED12C1207}"/>
    <cellStyle name="Note 2 5 7 5" xfId="6067" xr:uid="{12910F20-8653-4487-9AED-A74542D381E4}"/>
    <cellStyle name="Note 2 5 7 6" xfId="13600" xr:uid="{AD4D12FB-38FE-4FDC-9005-BB616D635F85}"/>
    <cellStyle name="Note 2 5 8" xfId="7348" xr:uid="{219746B7-1601-4914-A37B-19BB4689E239}"/>
    <cellStyle name="Note 2 5 8 2" xfId="14207" xr:uid="{A83E49A1-48A8-4EF6-9970-62EC5FD72A54}"/>
    <cellStyle name="Note 2 5 9" xfId="9858" xr:uid="{3B459944-2D5E-4DA5-9AC3-05B33B11FDA3}"/>
    <cellStyle name="Note 2 5 9 2" xfId="16053" xr:uid="{B0C66316-B66A-47A1-AA40-C1CD8A23293A}"/>
    <cellStyle name="Note 2 6" xfId="2158" xr:uid="{00000000-0005-0000-0000-0000FF020000}"/>
    <cellStyle name="Note 2 6 10" xfId="10052" xr:uid="{9C9A63E3-DA38-4527-89AB-0C40DE3FF6DA}"/>
    <cellStyle name="Note 2 6 10 2" xfId="16247" xr:uid="{ABA5FD9B-DE55-4385-96C0-C11802054060}"/>
    <cellStyle name="Note 2 6 11" xfId="5088" xr:uid="{4E30D165-888B-406D-87F0-20DAED670671}"/>
    <cellStyle name="Note 2 6 12" xfId="12621" xr:uid="{243F07CA-B76D-4841-8B3D-C653FC9353D0}"/>
    <cellStyle name="Note 2 6 2" xfId="2762" xr:uid="{00000000-0005-0000-0000-000000030000}"/>
    <cellStyle name="Note 2 6 2 2" xfId="8758" xr:uid="{0E8417B2-CA16-422F-BDB6-5FA4BBEE069F}"/>
    <cellStyle name="Note 2 6 2 2 2" xfId="14953" xr:uid="{7643904E-1E7E-414A-995B-A0BC2CC886D8}"/>
    <cellStyle name="Note 2 6 2 3" xfId="10916" xr:uid="{D97C5334-DA71-4F1D-A1E9-9DA22E60011D}"/>
    <cellStyle name="Note 2 6 2 3 2" xfId="17111" xr:uid="{F7CC0536-1F26-437A-98B3-761DA6796E11}"/>
    <cellStyle name="Note 2 6 2 4" xfId="9519" xr:uid="{87233E64-A0E8-47B0-BD74-A4AC69876250}"/>
    <cellStyle name="Note 2 6 2 4 2" xfId="15714" xr:uid="{9FDB211A-7BA4-4B5E-A9D9-E9F7F55E5435}"/>
    <cellStyle name="Note 2 6 2 5" xfId="5692" xr:uid="{546BFE00-EC0B-46EF-B271-E2D442572AC2}"/>
    <cellStyle name="Note 2 6 2 6" xfId="13225" xr:uid="{594C89D6-03D0-4D19-A190-C884564CED08}"/>
    <cellStyle name="Note 2 6 3" xfId="2872" xr:uid="{00000000-0005-0000-0000-000001030000}"/>
    <cellStyle name="Note 2 6 3 2" xfId="8868" xr:uid="{EE7FE2CA-5DCF-4076-85FA-CA0A30B57818}"/>
    <cellStyle name="Note 2 6 3 2 2" xfId="15063" xr:uid="{E7A8B776-3D8C-4302-B3C4-56BD83B07EBF}"/>
    <cellStyle name="Note 2 6 3 3" xfId="11026" xr:uid="{C4D06C24-D8F8-4BAA-B5FC-9CBF281491EF}"/>
    <cellStyle name="Note 2 6 3 3 2" xfId="17221" xr:uid="{E7A4E379-E184-4467-84DD-135DC7341A52}"/>
    <cellStyle name="Note 2 6 3 4" xfId="12186" xr:uid="{0204C1A3-FDC3-41FC-9C3A-B31C44F924A9}"/>
    <cellStyle name="Note 2 6 3 4 2" xfId="18381" xr:uid="{0023BA5B-2380-47F1-A85F-13FF0284A9DE}"/>
    <cellStyle name="Note 2 6 3 5" xfId="5802" xr:uid="{9B851277-8568-43D7-A2E2-74903484DF40}"/>
    <cellStyle name="Note 2 6 3 6" xfId="13335" xr:uid="{4DCCC02A-C480-44D7-89CF-A17463F15E27}"/>
    <cellStyle name="Note 2 6 4" xfId="2976" xr:uid="{00000000-0005-0000-0000-000002030000}"/>
    <cellStyle name="Note 2 6 4 2" xfId="8972" xr:uid="{0F2DEC5C-2402-4C87-8F68-25D3B5851FE3}"/>
    <cellStyle name="Note 2 6 4 2 2" xfId="15167" xr:uid="{29E0C553-37A6-4D57-AED3-21FEB7123E1F}"/>
    <cellStyle name="Note 2 6 4 3" xfId="11130" xr:uid="{3B42FC2F-D92F-4400-B7A2-90C5B7F47EA7}"/>
    <cellStyle name="Note 2 6 4 3 2" xfId="17325" xr:uid="{C0685794-65D3-4675-B782-859F106EE065}"/>
    <cellStyle name="Note 2 6 4 4" xfId="12033" xr:uid="{20492529-C667-417B-BCA3-71292810AEBB}"/>
    <cellStyle name="Note 2 6 4 4 2" xfId="18228" xr:uid="{05B46F32-4E23-4786-AA41-903AD81078A2}"/>
    <cellStyle name="Note 2 6 4 5" xfId="5906" xr:uid="{31175A28-7766-4DA8-A9BA-329171D542B0}"/>
    <cellStyle name="Note 2 6 4 6" xfId="13439" xr:uid="{7921B532-BACB-4AC7-8C13-B96FFF69019E}"/>
    <cellStyle name="Note 2 6 5" xfId="3099" xr:uid="{00000000-0005-0000-0000-000003030000}"/>
    <cellStyle name="Note 2 6 5 2" xfId="9095" xr:uid="{D573F439-0DEE-490C-B314-33C8857299E6}"/>
    <cellStyle name="Note 2 6 5 2 2" xfId="15290" xr:uid="{85C9BE1D-7541-4814-8452-F7E66CB5B691}"/>
    <cellStyle name="Note 2 6 5 3" xfId="11253" xr:uid="{2577A3AD-EA9E-4CEE-A738-94D5149F145D}"/>
    <cellStyle name="Note 2 6 5 3 2" xfId="17448" xr:uid="{ADCC4BAA-07F1-4412-899C-2D1912F688BD}"/>
    <cellStyle name="Note 2 6 5 4" xfId="12045" xr:uid="{1AD9AF8A-5EE2-43ED-9E6B-6EBD338A6199}"/>
    <cellStyle name="Note 2 6 5 4 2" xfId="18240" xr:uid="{A2F714B2-589A-42FA-82B8-8A3C973F46A2}"/>
    <cellStyle name="Note 2 6 5 5" xfId="6029" xr:uid="{2EBCBC09-57C0-4626-A6E2-757A2245AD31}"/>
    <cellStyle name="Note 2 6 5 6" xfId="13562" xr:uid="{F4188FEA-8F12-4628-9072-65A798EB64A9}"/>
    <cellStyle name="Note 2 6 6" xfId="3171" xr:uid="{00000000-0005-0000-0000-000004030000}"/>
    <cellStyle name="Note 2 6 6 2" xfId="9167" xr:uid="{8973A16C-7783-4883-8BB7-554C8CAB59A5}"/>
    <cellStyle name="Note 2 6 6 2 2" xfId="15362" xr:uid="{F634C92F-B4B1-4102-907B-1098788CE44E}"/>
    <cellStyle name="Note 2 6 6 3" xfId="11325" xr:uid="{0471FBD7-15A9-4F85-B409-E8F06812E341}"/>
    <cellStyle name="Note 2 6 6 3 2" xfId="17520" xr:uid="{21ED09DA-6EEF-42F2-A30A-57CBB92B0BE3}"/>
    <cellStyle name="Note 2 6 6 4" xfId="11901" xr:uid="{F1192B54-352D-4425-BFB6-579DD159C064}"/>
    <cellStyle name="Note 2 6 6 4 2" xfId="18096" xr:uid="{7470DEE5-615F-4F33-A838-3EA9D5A48093}"/>
    <cellStyle name="Note 2 6 6 5" xfId="6101" xr:uid="{77ED0010-74D6-4C5E-9AF0-E2C4462852F4}"/>
    <cellStyle name="Note 2 6 6 6" xfId="13634" xr:uid="{97E56FBB-37CB-4C05-8062-B4F6098FCA6F}"/>
    <cellStyle name="Note 2 6 7" xfId="3248" xr:uid="{00000000-0005-0000-0000-000005030000}"/>
    <cellStyle name="Note 2 6 7 2" xfId="9244" xr:uid="{18CE055E-494D-4D4D-8349-6023E1AF2E2F}"/>
    <cellStyle name="Note 2 6 7 2 2" xfId="15439" xr:uid="{51A0F15C-AC31-4ECC-967A-721FA7083E6A}"/>
    <cellStyle name="Note 2 6 7 3" xfId="11402" xr:uid="{3CFF14B8-BBD4-45A1-8AC2-B964F1CAED7B}"/>
    <cellStyle name="Note 2 6 7 3 2" xfId="17597" xr:uid="{80EEF793-7683-47A8-BE83-84D067E057FC}"/>
    <cellStyle name="Note 2 6 7 4" xfId="6550" xr:uid="{5B56485A-DCAF-49C9-B90F-B10A222ECE09}"/>
    <cellStyle name="Note 2 6 7 4 2" xfId="13916" xr:uid="{1E3A98F3-A746-4787-8488-8F7887C07B52}"/>
    <cellStyle name="Note 2 6 7 5" xfId="6178" xr:uid="{65192E32-42F2-4F1C-B26A-4C7603930660}"/>
    <cellStyle name="Note 2 6 7 6" xfId="13711" xr:uid="{E7E19C0E-00EB-47CD-AFCD-280721651B4E}"/>
    <cellStyle name="Note 2 6 8" xfId="8154" xr:uid="{78EEF097-EDD3-4CBB-BDA8-0979F138E90D}"/>
    <cellStyle name="Note 2 6 8 2" xfId="14349" xr:uid="{51AC2815-2EED-42D5-BE6C-3BFD6130235E}"/>
    <cellStyle name="Note 2 6 9" xfId="10312" xr:uid="{8845E3E1-6F91-451B-8AB6-0BAEA9F1B96C}"/>
    <cellStyle name="Note 2 6 9 2" xfId="16507" xr:uid="{DD4D47F5-62CE-42B6-9C30-19F73BE5E96B}"/>
    <cellStyle name="Note 2 7" xfId="814" xr:uid="{00000000-0005-0000-0000-000006030000}"/>
    <cellStyle name="Note 2 7 2" xfId="6811" xr:uid="{C4434B4B-4389-4EA0-B942-679F1366869B}"/>
    <cellStyle name="Note 2 7 2 2" xfId="14004" xr:uid="{E27A474E-28EF-457D-A38C-EEA33222A518}"/>
    <cellStyle name="Note 2 7 3" xfId="9495" xr:uid="{B59F9933-7641-4AF2-9BEA-42EF346167D5}"/>
    <cellStyle name="Note 2 7 3 2" xfId="15690" xr:uid="{30DC273C-4F4D-493A-9FE8-465CDB8414AF}"/>
    <cellStyle name="Note 2 7 4" xfId="9270" xr:uid="{B7851FFA-1DD9-448C-BD48-AE40A153BE0A}"/>
    <cellStyle name="Note 2 7 4 2" xfId="15465" xr:uid="{78386FA0-B3F6-49D5-9655-3353BC4B6BD5}"/>
    <cellStyle name="Note 2 7 5" xfId="3748" xr:uid="{E9B19DFD-6AA9-4B4D-8331-7D67340E8624}"/>
    <cellStyle name="Note 2 7 6" xfId="12279" xr:uid="{27DC43A5-D185-400D-8698-7471EF0B1BAD}"/>
    <cellStyle name="Note 2 8" xfId="1084" xr:uid="{00000000-0005-0000-0000-000007030000}"/>
    <cellStyle name="Note 2 8 2" xfId="7081" xr:uid="{BE0B9F5A-7AAC-43D7-B01E-35C84527A8F2}"/>
    <cellStyle name="Note 2 8 2 2" xfId="14113" xr:uid="{9E5ED090-E22B-4E99-8BDC-4F00824D688F}"/>
    <cellStyle name="Note 2 8 3" xfId="9681" xr:uid="{61EE7573-89E1-45E3-8403-26566FBA4207}"/>
    <cellStyle name="Note 2 8 3 2" xfId="15876" xr:uid="{F29F467B-CCDA-4215-8784-96BBA5676B7D}"/>
    <cellStyle name="Note 2 8 4" xfId="6270" xr:uid="{9F0A43FC-23C5-4B33-A82A-347FBEB578A6}"/>
    <cellStyle name="Note 2 8 4 2" xfId="13796" xr:uid="{309294A6-A6EB-4E02-9EC2-18BEAA604B67}"/>
    <cellStyle name="Note 2 8 5" xfId="4018" xr:uid="{AA1F5F96-2E3D-4FBF-AD8D-B917197C92E3}"/>
    <cellStyle name="Note 2 8 6" xfId="12388" xr:uid="{E70110F4-7196-4647-93BA-85175A96F428}"/>
    <cellStyle name="Note 2 9" xfId="2565" xr:uid="{00000000-0005-0000-0000-000008030000}"/>
    <cellStyle name="Note 2 9 2" xfId="8561" xr:uid="{B7365BF4-17D0-446F-88EC-02F6BB7EDAAC}"/>
    <cellStyle name="Note 2 9 2 2" xfId="14756" xr:uid="{56BA35B3-75F9-40DF-8A6E-1196A37C780D}"/>
    <cellStyle name="Note 2 9 3" xfId="10719" xr:uid="{F4BCE6CE-C99F-40D4-A3E6-EA081AE01035}"/>
    <cellStyle name="Note 2 9 3 2" xfId="16914" xr:uid="{9F5F927D-BFA3-4B39-A09B-E405F3A0AA11}"/>
    <cellStyle name="Note 2 9 4" xfId="9948" xr:uid="{8C9D4F80-CC8A-428E-8A29-97985BFA7019}"/>
    <cellStyle name="Note 2 9 4 2" xfId="16143" xr:uid="{2D1AAF94-BC24-421E-B161-2091E3C24516}"/>
    <cellStyle name="Note 2 9 5" xfId="5495" xr:uid="{D6E1CD4C-6E4E-4D0F-A727-8B4FA7B12149}"/>
    <cellStyle name="Note 2 9 6" xfId="13028" xr:uid="{B5B08DB9-AB01-484E-8DF9-E965A8C2D71D}"/>
    <cellStyle name="Note 3" xfId="109" xr:uid="{00000000-0005-0000-0000-000009030000}"/>
    <cellStyle name="Note 3 10" xfId="6247" xr:uid="{A551B99C-07B4-40F5-82DF-53B1B0649167}"/>
    <cellStyle name="Note 3 10 2" xfId="13774" xr:uid="{0D134276-0F83-4FBF-B4C1-31C1CDBE64B1}"/>
    <cellStyle name="Note 3 11" xfId="12021" xr:uid="{8DF31758-5A00-4C0E-B200-F9631C7F5766}"/>
    <cellStyle name="Note 3 11 2" xfId="18216" xr:uid="{1A6792AA-6C46-44AA-8CA6-4B2BC64E1EBB}"/>
    <cellStyle name="Note 3 12" xfId="9892" xr:uid="{881AFC3D-F68A-49C6-87C5-6AB5EFF426FD}"/>
    <cellStyle name="Note 3 12 2" xfId="16087" xr:uid="{68E3939D-6D76-4E96-89EC-D08571730749}"/>
    <cellStyle name="Note 3 13" xfId="3286" xr:uid="{9B9DF44F-BB33-4ABA-A3B3-1FAE0289ADA8}"/>
    <cellStyle name="Note 3 14" xfId="3296" xr:uid="{EE05199C-2500-437E-8CFD-DAD252FB31E8}"/>
    <cellStyle name="Note 3 2" xfId="268" xr:uid="{00000000-0005-0000-0000-00000A030000}"/>
    <cellStyle name="Note 3 2 10" xfId="2554" xr:uid="{00000000-0005-0000-0000-00000B030000}"/>
    <cellStyle name="Note 3 2 10 2" xfId="8550" xr:uid="{1C8158CF-9204-46DE-950F-2167DE42BCBE}"/>
    <cellStyle name="Note 3 2 10 2 2" xfId="14745" xr:uid="{30A59C44-9E8A-4506-8F3E-812CCBBB5D76}"/>
    <cellStyle name="Note 3 2 10 3" xfId="10708" xr:uid="{0B2664F9-D482-4A63-B660-84BD5B17BFCD}"/>
    <cellStyle name="Note 3 2 10 3 2" xfId="16903" xr:uid="{FDFC87DF-6F8E-46C0-AB7A-70EDE7AAE653}"/>
    <cellStyle name="Note 3 2 10 4" xfId="9951" xr:uid="{2E305456-734C-4C47-AEE0-C294534BC71C}"/>
    <cellStyle name="Note 3 2 10 4 2" xfId="16146" xr:uid="{A504540D-D75D-4780-B1FA-AE6B185177AC}"/>
    <cellStyle name="Note 3 2 10 5" xfId="5484" xr:uid="{5196F688-D0AE-4D0E-BA9D-3FE0BF5A010E}"/>
    <cellStyle name="Note 3 2 10 6" xfId="13017" xr:uid="{2A31EAA2-8281-401E-AC53-16AFF6927688}"/>
    <cellStyle name="Note 3 2 11" xfId="6377" xr:uid="{8B008217-FE49-407A-AFFB-F23E73BC9314}"/>
    <cellStyle name="Note 3 2 11 2" xfId="13822" xr:uid="{C2B9A830-2584-4C4E-B56C-103431A4BA1D}"/>
    <cellStyle name="Note 3 2 12" xfId="6524" xr:uid="{94C3D5B1-F50B-4254-813B-0DB45F12A333}"/>
    <cellStyle name="Note 3 2 12 2" xfId="13890" xr:uid="{FF896016-B178-4341-8E0D-D9174E1425E9}"/>
    <cellStyle name="Note 3 2 13" xfId="10025" xr:uid="{CA729BDE-15C3-43EB-A4E7-660FE3C1A000}"/>
    <cellStyle name="Note 3 2 13 2" xfId="16220" xr:uid="{C926DB48-8884-4066-BBCC-288A2DA3ABC3}"/>
    <cellStyle name="Note 3 2 14" xfId="3391" xr:uid="{EC72FBFE-9C5C-49A8-8087-A845CBA0D4C0}"/>
    <cellStyle name="Note 3 2 15" xfId="3277" xr:uid="{3B615B53-B651-4E6B-B9ED-13228B5C00C9}"/>
    <cellStyle name="Note 3 2 2" xfId="665" xr:uid="{00000000-0005-0000-0000-00000C030000}"/>
    <cellStyle name="Note 3 2 2 10" xfId="11661" xr:uid="{062FD291-CB64-46D3-891F-489FE4A848E1}"/>
    <cellStyle name="Note 3 2 2 10 2" xfId="17856" xr:uid="{FE55D276-984E-482C-B87B-B15209354EE1}"/>
    <cellStyle name="Note 3 2 2 11" xfId="3600" xr:uid="{9E2CFA44-876E-4F73-88CF-429BEF5A891F}"/>
    <cellStyle name="Note 3 2 2 12" xfId="12216" xr:uid="{4B0786D7-46D9-4053-AD46-EEB9BE509D5E}"/>
    <cellStyle name="Note 3 2 2 2" xfId="1669" xr:uid="{00000000-0005-0000-0000-00000D030000}"/>
    <cellStyle name="Note 3 2 2 2 10" xfId="10074" xr:uid="{C6C25AD1-0676-4A6E-95D1-904830D8D402}"/>
    <cellStyle name="Note 3 2 2 2 10 2" xfId="16269" xr:uid="{398FC530-5051-4A14-9442-682F5BB75C35}"/>
    <cellStyle name="Note 3 2 2 2 11" xfId="4603" xr:uid="{1D80C429-565E-4242-AA2C-FC554FC04620}"/>
    <cellStyle name="Note 3 2 2 2 12" xfId="12551" xr:uid="{95EB4A0C-53D0-4EA0-9BBC-C086242F583E}"/>
    <cellStyle name="Note 3 2 2 2 2" xfId="797" xr:uid="{00000000-0005-0000-0000-00000E030000}"/>
    <cellStyle name="Note 3 2 2 2 2 2" xfId="6794" xr:uid="{74A95521-27BB-46BB-AE1C-23CC9CF159BD}"/>
    <cellStyle name="Note 3 2 2 2 2 2 2" xfId="13987" xr:uid="{A5E6BB9D-2F0A-44A6-B222-3D0731CC8F1D}"/>
    <cellStyle name="Note 3 2 2 2 2 3" xfId="9478" xr:uid="{445098DA-1408-4F6E-97C9-5B52B7B30A1A}"/>
    <cellStyle name="Note 3 2 2 2 2 3 2" xfId="15673" xr:uid="{4DE84F8E-F863-40BB-BD59-BFBF4FC26981}"/>
    <cellStyle name="Note 3 2 2 2 2 4" xfId="12063" xr:uid="{9730DB83-5FE8-4EA9-9A25-F8966B969541}"/>
    <cellStyle name="Note 3 2 2 2 2 4 2" xfId="18258" xr:uid="{D3F8E2B8-6412-4830-B327-87B9F99D116E}"/>
    <cellStyle name="Note 3 2 2 2 2 5" xfId="3731" xr:uid="{C5261240-62EE-4BF8-98D4-74410CF15788}"/>
    <cellStyle name="Note 3 2 2 2 2 6" xfId="12262" xr:uid="{6A2B33DD-8381-4FE0-ADD3-F3AEAEA36652}"/>
    <cellStyle name="Note 3 2 2 2 3" xfId="2196" xr:uid="{00000000-0005-0000-0000-00000F030000}"/>
    <cellStyle name="Note 3 2 2 2 3 2" xfId="8192" xr:uid="{9B6A7EAB-557D-4749-8665-EDA7678E492A}"/>
    <cellStyle name="Note 3 2 2 2 3 2 2" xfId="14387" xr:uid="{09276A4B-8F7A-4583-A093-627C97F18F20}"/>
    <cellStyle name="Note 3 2 2 2 3 3" xfId="10350" xr:uid="{53071911-7D54-4982-97AE-DAB2011AB159}"/>
    <cellStyle name="Note 3 2 2 2 3 3 2" xfId="16545" xr:uid="{FE60F3D6-DE95-4558-8558-AD91557647C0}"/>
    <cellStyle name="Note 3 2 2 2 3 4" xfId="11648" xr:uid="{B9397358-40B7-4ED1-83BB-626AC2F7FC05}"/>
    <cellStyle name="Note 3 2 2 2 3 4 2" xfId="17843" xr:uid="{DED30C84-3DB4-4177-865E-38CA778672E6}"/>
    <cellStyle name="Note 3 2 2 2 3 5" xfId="5126" xr:uid="{81147EA2-5D63-46CB-86F7-8CAC9CD2F639}"/>
    <cellStyle name="Note 3 2 2 2 3 6" xfId="12659" xr:uid="{4D3C939A-DFD4-42CD-AE0F-A3C75A89B3E5}"/>
    <cellStyle name="Note 3 2 2 2 4" xfId="2566" xr:uid="{00000000-0005-0000-0000-000010030000}"/>
    <cellStyle name="Note 3 2 2 2 4 2" xfId="8562" xr:uid="{6F35BF35-3162-4710-A2C8-E765AF061458}"/>
    <cellStyle name="Note 3 2 2 2 4 2 2" xfId="14757" xr:uid="{A456DCC5-FF8C-4ACC-91BD-26A066646E9D}"/>
    <cellStyle name="Note 3 2 2 2 4 3" xfId="10720" xr:uid="{DDFD4B97-1352-4D1B-A9D1-DF590A6FF9ED}"/>
    <cellStyle name="Note 3 2 2 2 4 3 2" xfId="16915" xr:uid="{7A960125-41CA-468F-99F7-6C20B24C404E}"/>
    <cellStyle name="Note 3 2 2 2 4 4" xfId="10135" xr:uid="{A8F7934E-3679-4D4E-BFB8-AFBB19446196}"/>
    <cellStyle name="Note 3 2 2 2 4 4 2" xfId="16330" xr:uid="{0967FF18-F635-44EF-B4A0-984A15C7DFF8}"/>
    <cellStyle name="Note 3 2 2 2 4 5" xfId="5496" xr:uid="{39B6EA5B-B2FA-4960-8F57-7F1ED1D46D3A}"/>
    <cellStyle name="Note 3 2 2 2 4 6" xfId="13029" xr:uid="{54CF2559-4980-4D7B-96E8-BFEB8D8C0572}"/>
    <cellStyle name="Note 3 2 2 2 5" xfId="2301" xr:uid="{00000000-0005-0000-0000-000011030000}"/>
    <cellStyle name="Note 3 2 2 2 5 2" xfId="8297" xr:uid="{BA10F1A1-6591-4E32-BEAB-24016BEE430D}"/>
    <cellStyle name="Note 3 2 2 2 5 2 2" xfId="14492" xr:uid="{3422ECBB-B89C-4E76-9515-25730369E746}"/>
    <cellStyle name="Note 3 2 2 2 5 3" xfId="10455" xr:uid="{ED18C1D7-C187-49BE-8860-0D9027C48CFB}"/>
    <cellStyle name="Note 3 2 2 2 5 3 2" xfId="16650" xr:uid="{B18DE996-AB4E-489A-812F-D568EED5AA75}"/>
    <cellStyle name="Note 3 2 2 2 5 4" xfId="10071" xr:uid="{966591D6-8AF1-4FAD-B571-E8B1E1107860}"/>
    <cellStyle name="Note 3 2 2 2 5 4 2" xfId="16266" xr:uid="{32F0559C-C283-48D8-B858-DACE5B0AF3F9}"/>
    <cellStyle name="Note 3 2 2 2 5 5" xfId="5231" xr:uid="{A96BBF5B-E618-4AF9-8CEC-FC15F86561DF}"/>
    <cellStyle name="Note 3 2 2 2 5 6" xfId="12764" xr:uid="{7BCDAFCB-CFCB-46E3-923B-3A6079A66C01}"/>
    <cellStyle name="Note 3 2 2 2 6" xfId="2234" xr:uid="{00000000-0005-0000-0000-000012030000}"/>
    <cellStyle name="Note 3 2 2 2 6 2" xfId="8230" xr:uid="{5D659335-5C07-4A7B-9629-4991BA3FCA8E}"/>
    <cellStyle name="Note 3 2 2 2 6 2 2" xfId="14425" xr:uid="{2D94BAE3-10BB-4CA7-87C7-AD8E1742E89B}"/>
    <cellStyle name="Note 3 2 2 2 6 3" xfId="10388" xr:uid="{5DEFFC27-634B-49A9-9089-7778963D92EF}"/>
    <cellStyle name="Note 3 2 2 2 6 3 2" xfId="16583" xr:uid="{0E9F5015-3463-4D13-8E52-13BC2F3CBFB9}"/>
    <cellStyle name="Note 3 2 2 2 6 4" xfId="11977" xr:uid="{036AD00A-2E79-488E-9514-B1271982845D}"/>
    <cellStyle name="Note 3 2 2 2 6 4 2" xfId="18172" xr:uid="{19EE95A4-73ED-487D-885F-0471F7E9D8C8}"/>
    <cellStyle name="Note 3 2 2 2 6 5" xfId="5164" xr:uid="{7E0C1638-7D1F-4313-9DBD-BF4AD6CAE85B}"/>
    <cellStyle name="Note 3 2 2 2 6 6" xfId="12697" xr:uid="{13977B45-491B-4B9E-AEAF-7A255C1DCBA5}"/>
    <cellStyle name="Note 3 2 2 2 7" xfId="2467" xr:uid="{00000000-0005-0000-0000-000013030000}"/>
    <cellStyle name="Note 3 2 2 2 7 2" xfId="8463" xr:uid="{6D9E6DD4-088B-48CE-9E80-AD155F7F382D}"/>
    <cellStyle name="Note 3 2 2 2 7 2 2" xfId="14658" xr:uid="{A953C877-DABD-4604-B9AB-B0BA831BD21A}"/>
    <cellStyle name="Note 3 2 2 2 7 3" xfId="10621" xr:uid="{E3E1B2B5-95EA-419E-AF4A-B0FAD0352EB7}"/>
    <cellStyle name="Note 3 2 2 2 7 3 2" xfId="16816" xr:uid="{D0E05001-FA8A-43B0-9F14-17865763D2B6}"/>
    <cellStyle name="Note 3 2 2 2 7 4" xfId="10059" xr:uid="{371F22CA-7997-4E35-99A7-08B824D17274}"/>
    <cellStyle name="Note 3 2 2 2 7 4 2" xfId="16254" xr:uid="{9ECF5FA0-CE1D-4F36-A870-86D583EF51A4}"/>
    <cellStyle name="Note 3 2 2 2 7 5" xfId="5397" xr:uid="{1AE86646-2252-440A-A5E9-1FCCAF8AD61E}"/>
    <cellStyle name="Note 3 2 2 2 7 6" xfId="12930" xr:uid="{66DF0E98-CBF3-42B6-AB6F-7F04A2EA31FC}"/>
    <cellStyle name="Note 3 2 2 2 8" xfId="7666" xr:uid="{DAEEEB8B-5BE1-4969-9F3F-2D91A94B8EFE}"/>
    <cellStyle name="Note 3 2 2 2 8 2" xfId="14276" xr:uid="{F39B0FBB-4CF7-4334-975E-E561535101F2}"/>
    <cellStyle name="Note 3 2 2 2 9" xfId="10038" xr:uid="{EB87F97E-2E8B-4AF6-B3E8-CC5ED379D378}"/>
    <cellStyle name="Note 3 2 2 2 9 2" xfId="16233" xr:uid="{96466314-09DC-4EAD-8DDE-3999F8715395}"/>
    <cellStyle name="Note 3 2 2 3" xfId="2136" xr:uid="{00000000-0005-0000-0000-000014030000}"/>
    <cellStyle name="Note 3 2 2 3 10" xfId="12098" xr:uid="{B818F42F-8861-47E6-994B-6956A2826503}"/>
    <cellStyle name="Note 3 2 2 3 10 2" xfId="18293" xr:uid="{9FA4A27E-67EE-40BC-9540-51CEBC792562}"/>
    <cellStyle name="Note 3 2 2 3 11" xfId="5066" xr:uid="{9CBE6D51-EC3D-462B-8DA4-912505FDBC94}"/>
    <cellStyle name="Note 3 2 2 3 12" xfId="12599" xr:uid="{1E8583DF-FDC3-4A45-9DEB-649094634B24}"/>
    <cellStyle name="Note 3 2 2 3 2" xfId="2740" xr:uid="{00000000-0005-0000-0000-000015030000}"/>
    <cellStyle name="Note 3 2 2 3 2 2" xfId="8736" xr:uid="{42A8AFE3-3F6B-49FE-8BB0-D6686C62ABB4}"/>
    <cellStyle name="Note 3 2 2 3 2 2 2" xfId="14931" xr:uid="{E7F41DA1-4DBC-47A7-9310-54A62C78B1B5}"/>
    <cellStyle name="Note 3 2 2 3 2 3" xfId="10894" xr:uid="{4E01EE0C-34E9-453C-A070-E58CCDC93C35}"/>
    <cellStyle name="Note 3 2 2 3 2 3 2" xfId="17089" xr:uid="{B03C073F-41C0-42A9-A7DE-2C2DDA8075E9}"/>
    <cellStyle name="Note 3 2 2 3 2 4" xfId="9416" xr:uid="{486518CB-2DC8-4A59-9DDC-7F1D1A06B582}"/>
    <cellStyle name="Note 3 2 2 3 2 4 2" xfId="15611" xr:uid="{05E0FED3-8536-47FD-BC93-40BCB08859F7}"/>
    <cellStyle name="Note 3 2 2 3 2 5" xfId="5670" xr:uid="{7391CB63-1E07-438A-912C-37306C5D17D7}"/>
    <cellStyle name="Note 3 2 2 3 2 6" xfId="13203" xr:uid="{79E37561-755C-463B-9166-85518F1C7425}"/>
    <cellStyle name="Note 3 2 2 3 3" xfId="2850" xr:uid="{00000000-0005-0000-0000-000016030000}"/>
    <cellStyle name="Note 3 2 2 3 3 2" xfId="8846" xr:uid="{05B805DB-84AD-43DD-8D1C-5501A04E60ED}"/>
    <cellStyle name="Note 3 2 2 3 3 2 2" xfId="15041" xr:uid="{636CFAC9-CE8D-4B22-AAB4-18DE0D1B6ACD}"/>
    <cellStyle name="Note 3 2 2 3 3 3" xfId="11004" xr:uid="{8274B1BD-0501-4E8D-AD86-D6A3AEEEFC1B}"/>
    <cellStyle name="Note 3 2 2 3 3 3 2" xfId="17199" xr:uid="{EBB859FB-2540-4EEF-A2E0-D31C564CEEFF}"/>
    <cellStyle name="Note 3 2 2 3 3 4" xfId="11671" xr:uid="{E305365D-D6A5-4D01-B9A2-60B989D8CC45}"/>
    <cellStyle name="Note 3 2 2 3 3 4 2" xfId="17866" xr:uid="{313046C4-5034-4EC3-868E-8323A0CA59CC}"/>
    <cellStyle name="Note 3 2 2 3 3 5" xfId="5780" xr:uid="{B1717430-04B8-4065-B476-0795D8934ABA}"/>
    <cellStyle name="Note 3 2 2 3 3 6" xfId="13313" xr:uid="{CDBE9190-DA2F-4081-BF28-403E83FA9CF2}"/>
    <cellStyle name="Note 3 2 2 3 4" xfId="2954" xr:uid="{00000000-0005-0000-0000-000017030000}"/>
    <cellStyle name="Note 3 2 2 3 4 2" xfId="8950" xr:uid="{F8D93027-5A8F-47B5-A467-4EA921DFE356}"/>
    <cellStyle name="Note 3 2 2 3 4 2 2" xfId="15145" xr:uid="{FB69AD33-F3A7-4B8C-AE69-38CA7B359C90}"/>
    <cellStyle name="Note 3 2 2 3 4 3" xfId="11108" xr:uid="{611B609D-408F-484F-A19B-8BD792EEFDA2}"/>
    <cellStyle name="Note 3 2 2 3 4 3 2" xfId="17303" xr:uid="{D288F80A-497F-466C-80FB-E4B5AC56FB48}"/>
    <cellStyle name="Note 3 2 2 3 4 4" xfId="9602" xr:uid="{A09ADB33-74C1-4A4F-A6A6-9F34E96BE906}"/>
    <cellStyle name="Note 3 2 2 3 4 4 2" xfId="15797" xr:uid="{7FB7B6E2-D391-4A24-A190-89C6BE8B356C}"/>
    <cellStyle name="Note 3 2 2 3 4 5" xfId="5884" xr:uid="{3BA6E15D-AF22-4135-A641-52EC76D2B1FB}"/>
    <cellStyle name="Note 3 2 2 3 4 6" xfId="13417" xr:uid="{68F089B2-493B-47E0-BFCA-2D0D9215E2F4}"/>
    <cellStyle name="Note 3 2 2 3 5" xfId="3077" xr:uid="{00000000-0005-0000-0000-000018030000}"/>
    <cellStyle name="Note 3 2 2 3 5 2" xfId="9073" xr:uid="{D03B6794-70CB-411E-897D-3CF30B7B0A53}"/>
    <cellStyle name="Note 3 2 2 3 5 2 2" xfId="15268" xr:uid="{5F7911AB-8790-44AC-9B99-B43AD4A6DE55}"/>
    <cellStyle name="Note 3 2 2 3 5 3" xfId="11231" xr:uid="{22807DAE-06C5-417E-9EDE-321982E7F96E}"/>
    <cellStyle name="Note 3 2 2 3 5 3 2" xfId="17426" xr:uid="{891ABABC-2453-48A2-B918-790B0D11D94B}"/>
    <cellStyle name="Note 3 2 2 3 5 4" xfId="10085" xr:uid="{5F425BA0-B0FB-46C9-8C5F-A241C0C9116A}"/>
    <cellStyle name="Note 3 2 2 3 5 4 2" xfId="16280" xr:uid="{14203CBA-419D-4208-ACA5-CC9F7C2DBDD3}"/>
    <cellStyle name="Note 3 2 2 3 5 5" xfId="6007" xr:uid="{2048EF6B-0DA1-41BF-91E9-9B980693D11B}"/>
    <cellStyle name="Note 3 2 2 3 5 6" xfId="13540" xr:uid="{57107085-F7FA-4C26-A50A-F263CB16D4B8}"/>
    <cellStyle name="Note 3 2 2 3 6" xfId="1066" xr:uid="{00000000-0005-0000-0000-000019030000}"/>
    <cellStyle name="Note 3 2 2 3 6 2" xfId="7063" xr:uid="{DC9A4B59-FD41-4EFF-B3D3-CCB711DA7028}"/>
    <cellStyle name="Note 3 2 2 3 6 2 2" xfId="14095" xr:uid="{7FE4BA82-2B8D-4832-B8AE-A0CE92E5BD9D}"/>
    <cellStyle name="Note 3 2 2 3 6 3" xfId="9663" xr:uid="{8879690C-0E51-4911-B38C-F3EF553F2551}"/>
    <cellStyle name="Note 3 2 2 3 6 3 2" xfId="15858" xr:uid="{93405F5D-F0A4-4026-BC33-22704209FEC9}"/>
    <cellStyle name="Note 3 2 2 3 6 4" xfId="10050" xr:uid="{031155D5-0276-46DC-B841-D1389CCA27E7}"/>
    <cellStyle name="Note 3 2 2 3 6 4 2" xfId="16245" xr:uid="{5802DF1A-E107-4C6C-B550-B9DB0436F6F8}"/>
    <cellStyle name="Note 3 2 2 3 6 5" xfId="4000" xr:uid="{8D7736DD-047B-4B03-9149-10529B15F250}"/>
    <cellStyle name="Note 3 2 2 3 6 6" xfId="12370" xr:uid="{55F407D0-1290-486B-B62D-C48BB624C4B2}"/>
    <cellStyle name="Note 3 2 2 3 7" xfId="3226" xr:uid="{00000000-0005-0000-0000-00001A030000}"/>
    <cellStyle name="Note 3 2 2 3 7 2" xfId="9222" xr:uid="{F7178648-8B45-496F-994A-BD352071F34B}"/>
    <cellStyle name="Note 3 2 2 3 7 2 2" xfId="15417" xr:uid="{D9E34278-5AD4-48ED-AD41-2099EE7E0B5B}"/>
    <cellStyle name="Note 3 2 2 3 7 3" xfId="11380" xr:uid="{BDC16313-CB41-49E6-A0D9-6B927D0AF093}"/>
    <cellStyle name="Note 3 2 2 3 7 3 2" xfId="17575" xr:uid="{E25FC069-C7F0-4A46-9007-BE7B3C8DB8F5}"/>
    <cellStyle name="Note 3 2 2 3 7 4" xfId="11981" xr:uid="{CCACE405-EBA6-4123-9BD1-40B59282A87A}"/>
    <cellStyle name="Note 3 2 2 3 7 4 2" xfId="18176" xr:uid="{4C46ACE1-2398-4D85-9BCF-A69A0F60F9F6}"/>
    <cellStyle name="Note 3 2 2 3 7 5" xfId="6156" xr:uid="{6A9B3CBA-1F04-4A78-B734-5F8FDFBB91A1}"/>
    <cellStyle name="Note 3 2 2 3 7 6" xfId="13689" xr:uid="{0E91C918-0793-4001-937A-3464FA33380B}"/>
    <cellStyle name="Note 3 2 2 3 8" xfId="8132" xr:uid="{93054C9B-7F87-4F44-8F56-09E13A2D9C59}"/>
    <cellStyle name="Note 3 2 2 3 8 2" xfId="14327" xr:uid="{981798FC-1DEC-48A0-BEAF-E6130D197285}"/>
    <cellStyle name="Note 3 2 2 3 9" xfId="10290" xr:uid="{23DF10D7-5426-499D-9817-088F3C1F6623}"/>
    <cellStyle name="Note 3 2 2 3 9 2" xfId="16485" xr:uid="{007758DE-5FC4-421A-A5BA-1AB839E3E0F9}"/>
    <cellStyle name="Note 3 2 2 4" xfId="1557" xr:uid="{00000000-0005-0000-0000-00001B030000}"/>
    <cellStyle name="Note 3 2 2 4 10" xfId="6537" xr:uid="{C0D7C2BF-93A8-4B12-999E-CAFB4D5FD5D5}"/>
    <cellStyle name="Note 3 2 2 4 10 2" xfId="13903" xr:uid="{A8EB294F-03C3-4169-8FF5-A64D3CC2552B}"/>
    <cellStyle name="Note 3 2 2 4 11" xfId="4491" xr:uid="{D5DAD8FD-02B8-4FC6-B753-089EBA00A362}"/>
    <cellStyle name="Note 3 2 2 4 12" xfId="12527" xr:uid="{7629F322-D23C-4856-AA8C-00E2E05431E2}"/>
    <cellStyle name="Note 3 2 2 4 2" xfId="2584" xr:uid="{00000000-0005-0000-0000-00001C030000}"/>
    <cellStyle name="Note 3 2 2 4 2 2" xfId="8580" xr:uid="{CF11DD1F-4772-453E-A4C0-1F3310F23C74}"/>
    <cellStyle name="Note 3 2 2 4 2 2 2" xfId="14775" xr:uid="{DC55A08E-156A-42F2-B1E7-B17704D0E095}"/>
    <cellStyle name="Note 3 2 2 4 2 3" xfId="10738" xr:uid="{000778FC-3B84-47D4-9532-915EA73F919F}"/>
    <cellStyle name="Note 3 2 2 4 2 3 2" xfId="16933" xr:uid="{D97D71B2-66C9-41E2-99C0-344B12197507}"/>
    <cellStyle name="Note 3 2 2 4 2 4" xfId="6472" xr:uid="{BD1AC43B-637D-4806-B3DE-0E0DF5BAD21E}"/>
    <cellStyle name="Note 3 2 2 4 2 4 2" xfId="13838" xr:uid="{0002A963-946D-484E-9763-830FB430A1DD}"/>
    <cellStyle name="Note 3 2 2 4 2 5" xfId="5514" xr:uid="{04C11F84-38F2-4992-B9C0-298E0503D6FA}"/>
    <cellStyle name="Note 3 2 2 4 2 6" xfId="13047" xr:uid="{72FDE6D0-8CE7-42AC-BC9D-323321D444B7}"/>
    <cellStyle name="Note 3 2 2 4 3" xfId="2462" xr:uid="{00000000-0005-0000-0000-00001D030000}"/>
    <cellStyle name="Note 3 2 2 4 3 2" xfId="8458" xr:uid="{61B5A22C-71E9-4887-A1C6-DFDF8E8E3C40}"/>
    <cellStyle name="Note 3 2 2 4 3 2 2" xfId="14653" xr:uid="{54C5B922-FDF6-4003-BF8E-A5151F588590}"/>
    <cellStyle name="Note 3 2 2 4 3 3" xfId="10616" xr:uid="{7BBE5B4A-52B9-416C-A2F3-AEEBB937A7AF}"/>
    <cellStyle name="Note 3 2 2 4 3 3 2" xfId="16811" xr:uid="{08AF0B71-8A10-41EA-81EA-AE304C8C56AE}"/>
    <cellStyle name="Note 3 2 2 4 3 4" xfId="9750" xr:uid="{3C2E6F0C-EDA5-4503-A80B-F624B322CE9A}"/>
    <cellStyle name="Note 3 2 2 4 3 4 2" xfId="15945" xr:uid="{42977C0F-1F34-4362-9266-E48D6C108600}"/>
    <cellStyle name="Note 3 2 2 4 3 5" xfId="5392" xr:uid="{0EC3B692-AD97-4E6A-A214-BE6A6F2F8341}"/>
    <cellStyle name="Note 3 2 2 4 3 6" xfId="12925" xr:uid="{11C44D56-20FC-4C02-B553-3D2BDF5C1390}"/>
    <cellStyle name="Note 3 2 2 4 4" xfId="2637" xr:uid="{00000000-0005-0000-0000-00001E030000}"/>
    <cellStyle name="Note 3 2 2 4 4 2" xfId="8633" xr:uid="{67E2DEDA-F5BE-4FB8-B2B8-167FB0929ADD}"/>
    <cellStyle name="Note 3 2 2 4 4 2 2" xfId="14828" xr:uid="{4F1B8879-4325-405D-B553-726CEBA487ED}"/>
    <cellStyle name="Note 3 2 2 4 4 3" xfId="10791" xr:uid="{4A0A6E0B-4319-496B-87F9-FF3FA19FC719}"/>
    <cellStyle name="Note 3 2 2 4 4 3 2" xfId="16986" xr:uid="{DF7CD089-650F-4CC7-96F6-91D32F014AAC}"/>
    <cellStyle name="Note 3 2 2 4 4 4" xfId="10121" xr:uid="{6AFA20C4-C5AE-4250-ADF0-1567028D96E7}"/>
    <cellStyle name="Note 3 2 2 4 4 4 2" xfId="16316" xr:uid="{AF65D9D9-E4EE-40F2-84E1-972BD8E012D0}"/>
    <cellStyle name="Note 3 2 2 4 4 5" xfId="5567" xr:uid="{3DAB4501-190A-40F7-8806-868CDB1EBA52}"/>
    <cellStyle name="Note 3 2 2 4 4 6" xfId="13100" xr:uid="{9069F14F-C54E-4AAA-B74A-52977675DB45}"/>
    <cellStyle name="Note 3 2 2 4 5" xfId="2585" xr:uid="{00000000-0005-0000-0000-00001F030000}"/>
    <cellStyle name="Note 3 2 2 4 5 2" xfId="8581" xr:uid="{EAC03F61-C3E9-4DAF-A476-14799B28F07B}"/>
    <cellStyle name="Note 3 2 2 4 5 2 2" xfId="14776" xr:uid="{B4349F55-E5E8-4D35-8E07-8E8015322628}"/>
    <cellStyle name="Note 3 2 2 4 5 3" xfId="10739" xr:uid="{4ABA5BD5-E0D2-452F-BEBE-E1C0F6597E3C}"/>
    <cellStyle name="Note 3 2 2 4 5 3 2" xfId="16934" xr:uid="{EB3A1243-6BFE-4AE7-8217-2A5929CF8C74}"/>
    <cellStyle name="Note 3 2 2 4 5 4" xfId="9936" xr:uid="{6622BDFB-9322-4305-A8AF-F3FFB49C44A7}"/>
    <cellStyle name="Note 3 2 2 4 5 4 2" xfId="16131" xr:uid="{FA6CB98A-503A-451B-8232-DE4D3291A2D9}"/>
    <cellStyle name="Note 3 2 2 4 5 5" xfId="5515" xr:uid="{ECFEDB32-2523-4C49-A493-8D7FE5F03DA3}"/>
    <cellStyle name="Note 3 2 2 4 5 6" xfId="13048" xr:uid="{BD4C50E7-6DF5-4C9C-A6F6-10DF0A83D460}"/>
    <cellStyle name="Note 3 2 2 4 6" xfId="2550" xr:uid="{00000000-0005-0000-0000-000020030000}"/>
    <cellStyle name="Note 3 2 2 4 6 2" xfId="8546" xr:uid="{671AE23C-DACC-4818-B9C6-5AA1A3191492}"/>
    <cellStyle name="Note 3 2 2 4 6 2 2" xfId="14741" xr:uid="{95498D01-D13E-4B7A-99F9-9EBD06F3598F}"/>
    <cellStyle name="Note 3 2 2 4 6 3" xfId="10704" xr:uid="{8DE4B9A8-E42A-4781-A55B-88FDAA32FCB6}"/>
    <cellStyle name="Note 3 2 2 4 6 3 2" xfId="16899" xr:uid="{EB8FD450-E242-4E56-90BB-4172CF4DD097}"/>
    <cellStyle name="Note 3 2 2 4 6 4" xfId="11561" xr:uid="{82BB1782-775A-4F0C-B075-976F0BD07115}"/>
    <cellStyle name="Note 3 2 2 4 6 4 2" xfId="17756" xr:uid="{E803A849-5586-47F0-BEB6-235347C63D22}"/>
    <cellStyle name="Note 3 2 2 4 6 5" xfId="5480" xr:uid="{2A6C3D36-882E-495D-8A17-E04B4AE8D8E1}"/>
    <cellStyle name="Note 3 2 2 4 6 6" xfId="13013" xr:uid="{32F74BFF-22CC-4DBF-8BFB-F3A6A31B6FBE}"/>
    <cellStyle name="Note 3 2 2 4 7" xfId="2378" xr:uid="{00000000-0005-0000-0000-000021030000}"/>
    <cellStyle name="Note 3 2 2 4 7 2" xfId="8374" xr:uid="{BD7D4CE7-137D-4805-9373-F83FC7ECC0C0}"/>
    <cellStyle name="Note 3 2 2 4 7 2 2" xfId="14569" xr:uid="{D6389B4D-2F06-451F-A0BD-63180C7C6871}"/>
    <cellStyle name="Note 3 2 2 4 7 3" xfId="10532" xr:uid="{BBDF62DE-9E60-4092-A7B3-BFC8CB754B8C}"/>
    <cellStyle name="Note 3 2 2 4 7 3 2" xfId="16727" xr:uid="{D94D866E-A3CD-4012-A2DE-6E3DBC156C7C}"/>
    <cellStyle name="Note 3 2 2 4 7 4" xfId="9742" xr:uid="{F3516ACC-7C7F-4152-AB83-A455A93A167F}"/>
    <cellStyle name="Note 3 2 2 4 7 4 2" xfId="15937" xr:uid="{6582E908-2543-4172-B428-29CF4D7B5EE5}"/>
    <cellStyle name="Note 3 2 2 4 7 5" xfId="5308" xr:uid="{277E039D-71B5-4610-BC78-A7B88FDA4084}"/>
    <cellStyle name="Note 3 2 2 4 7 6" xfId="12841" xr:uid="{07475EA6-E2AF-4F44-94C0-2D8AEBCD3939}"/>
    <cellStyle name="Note 3 2 2 4 8" xfId="7554" xr:uid="{D137B6B2-87A2-4FA2-830E-E24F178B121A}"/>
    <cellStyle name="Note 3 2 2 4 8 2" xfId="14252" xr:uid="{23063571-729C-4B94-B396-C30942D90BF5}"/>
    <cellStyle name="Note 3 2 2 4 9" xfId="9972" xr:uid="{FB815B29-5CBA-467D-BFD7-8B4F82D8B273}"/>
    <cellStyle name="Note 3 2 2 4 9 2" xfId="16167" xr:uid="{DDF86C85-5922-4C0E-AFFC-2D0F8EA8DBEA}"/>
    <cellStyle name="Note 3 2 2 5" xfId="1236" xr:uid="{00000000-0005-0000-0000-000022030000}"/>
    <cellStyle name="Note 3 2 2 5 2" xfId="7233" xr:uid="{E7978202-5783-425E-887F-4D1F6E211524}"/>
    <cellStyle name="Note 3 2 2 5 2 2" xfId="14177" xr:uid="{2D304249-E383-4555-83E7-C49ABA5D36C7}"/>
    <cellStyle name="Note 3 2 2 5 3" xfId="9793" xr:uid="{B9022084-C09C-428C-AD15-4001068B6409}"/>
    <cellStyle name="Note 3 2 2 5 3 2" xfId="15988" xr:uid="{EEF0418C-7002-4712-AD95-3B0978CA9D3A}"/>
    <cellStyle name="Note 3 2 2 5 4" xfId="9429" xr:uid="{1DC0A5E2-DA49-4CBA-B071-4AC523B9C0D8}"/>
    <cellStyle name="Note 3 2 2 5 4 2" xfId="15624" xr:uid="{24DE073C-FE7C-4B2A-B2AE-3C4F15951D2C}"/>
    <cellStyle name="Note 3 2 2 5 5" xfId="4170" xr:uid="{39CE6D27-336D-41FC-90BE-01A93C08C08D}"/>
    <cellStyle name="Note 3 2 2 5 6" xfId="12452" xr:uid="{05A1B4D0-266D-4A9E-9AE0-18DEE8F5DF4B}"/>
    <cellStyle name="Note 3 2 2 6" xfId="2314" xr:uid="{00000000-0005-0000-0000-000023030000}"/>
    <cellStyle name="Note 3 2 2 6 2" xfId="8310" xr:uid="{470661E3-C20B-4FFF-84C5-BD952166D181}"/>
    <cellStyle name="Note 3 2 2 6 2 2" xfId="14505" xr:uid="{BF336F47-8DFD-465B-83A5-4022FCDE2F11}"/>
    <cellStyle name="Note 3 2 2 6 3" xfId="10468" xr:uid="{A504F90D-1590-461F-91F4-DCB9144FA988}"/>
    <cellStyle name="Note 3 2 2 6 3 2" xfId="16663" xr:uid="{492898C4-977D-44FD-9849-487F54499B48}"/>
    <cellStyle name="Note 3 2 2 6 4" xfId="11934" xr:uid="{773E3CCF-DDB4-4195-AE8F-2BB71C111C06}"/>
    <cellStyle name="Note 3 2 2 6 4 2" xfId="18129" xr:uid="{9C922674-0793-4539-9049-252B7DA12333}"/>
    <cellStyle name="Note 3 2 2 6 5" xfId="5244" xr:uid="{138D8291-C32C-48B7-B3AB-F4A4CAB40297}"/>
    <cellStyle name="Note 3 2 2 6 6" xfId="12777" xr:uid="{B7BAAC38-B5C0-4DAE-9C5D-5AE637A2F8B9}"/>
    <cellStyle name="Note 3 2 2 7" xfId="790" xr:uid="{00000000-0005-0000-0000-000024030000}"/>
    <cellStyle name="Note 3 2 2 7 2" xfId="6787" xr:uid="{86D5083F-4FCA-4827-8C48-044BD07C6230}"/>
    <cellStyle name="Note 3 2 2 7 2 2" xfId="13980" xr:uid="{F0DD4693-2F47-456D-A60C-43041B9B27CB}"/>
    <cellStyle name="Note 3 2 2 7 3" xfId="9471" xr:uid="{336435CA-3A68-454A-ABBB-22F27B291982}"/>
    <cellStyle name="Note 3 2 2 7 3 2" xfId="15666" xr:uid="{D870DEF3-7BCA-4971-BBBF-CA256001B4DB}"/>
    <cellStyle name="Note 3 2 2 7 4" xfId="9404" xr:uid="{444E375B-D9F4-4F39-A080-32C50B929B0A}"/>
    <cellStyle name="Note 3 2 2 7 4 2" xfId="15599" xr:uid="{317D2F9C-B7AB-4791-968B-694AFB746669}"/>
    <cellStyle name="Note 3 2 2 7 5" xfId="3724" xr:uid="{023245FD-ED8F-4E7D-ABE8-28C5C835C60D}"/>
    <cellStyle name="Note 3 2 2 7 6" xfId="12255" xr:uid="{0CCCB5B9-CBB6-49CC-8E2E-312BEAE09182}"/>
    <cellStyle name="Note 3 2 2 8" xfId="6663" xr:uid="{82DCFEF5-E23A-49B1-A16B-40D54A92A4E9}"/>
    <cellStyle name="Note 3 2 2 8 2" xfId="13941" xr:uid="{037B05D6-B38E-43FB-8EBA-3C22E7D45E74}"/>
    <cellStyle name="Note 3 2 2 9" xfId="6201" xr:uid="{1B36F722-AC57-4941-A17F-ABA51E5BA0E5}"/>
    <cellStyle name="Note 3 2 2 9 2" xfId="13734" xr:uid="{44EC9712-CBDE-41D3-9773-102D5AD63193}"/>
    <cellStyle name="Note 3 2 3" xfId="1456" xr:uid="{00000000-0005-0000-0000-000025030000}"/>
    <cellStyle name="Note 3 2 3 10" xfId="11956" xr:uid="{E251F78E-8246-4D89-9EBF-C4A5395EB434}"/>
    <cellStyle name="Note 3 2 3 10 2" xfId="18151" xr:uid="{F45CF80E-1031-4B35-BD9F-3D550D097CF7}"/>
    <cellStyle name="Note 3 2 3 11" xfId="4390" xr:uid="{6A5CACCE-BE99-4DD1-A03C-4A6BFB1EC901}"/>
    <cellStyle name="Note 3 2 3 12" xfId="12505" xr:uid="{18397BD5-7DF5-499A-B48C-25164BC01A82}"/>
    <cellStyle name="Note 3 2 3 2" xfId="2562" xr:uid="{00000000-0005-0000-0000-000026030000}"/>
    <cellStyle name="Note 3 2 3 2 2" xfId="8558" xr:uid="{737C23B1-3BA5-4B40-83F9-E576693A1226}"/>
    <cellStyle name="Note 3 2 3 2 2 2" xfId="14753" xr:uid="{0AD5AB15-62BE-4387-B561-45DC1E48D822}"/>
    <cellStyle name="Note 3 2 3 2 3" xfId="10716" xr:uid="{63D1CC66-EC0B-48AE-B510-F9B5A60380C3}"/>
    <cellStyle name="Note 3 2 3 2 3 2" xfId="16911" xr:uid="{2C1E6EAE-4769-49ED-AE9F-498A7AD46F95}"/>
    <cellStyle name="Note 3 2 3 2 4" xfId="9761" xr:uid="{B4295E34-38E2-4528-8906-300521A66864}"/>
    <cellStyle name="Note 3 2 3 2 4 2" xfId="15956" xr:uid="{98E30643-3097-4281-9246-942FEE48DC90}"/>
    <cellStyle name="Note 3 2 3 2 5" xfId="5492" xr:uid="{C153B746-B5CF-4EA9-88FA-5823DE00F425}"/>
    <cellStyle name="Note 3 2 3 2 6" xfId="13025" xr:uid="{A591DE86-8041-40B4-9111-BC9F2A293B7A}"/>
    <cellStyle name="Note 3 2 3 3" xfId="2343" xr:uid="{00000000-0005-0000-0000-000027030000}"/>
    <cellStyle name="Note 3 2 3 3 2" xfId="8339" xr:uid="{44832BCF-8DC2-4EC2-A5A0-935FDDA95FB6}"/>
    <cellStyle name="Note 3 2 3 3 2 2" xfId="14534" xr:uid="{86157B11-C841-4D93-AA6B-090321976F42}"/>
    <cellStyle name="Note 3 2 3 3 3" xfId="10497" xr:uid="{12EE76B4-321E-4A02-A3AE-48CCDC4583F6}"/>
    <cellStyle name="Note 3 2 3 3 3 2" xfId="16692" xr:uid="{879C18F3-1AD9-4813-91B7-801318348489}"/>
    <cellStyle name="Note 3 2 3 3 4" xfId="11872" xr:uid="{76963D27-ABAD-4D5D-A8AD-6B984A3A0DD0}"/>
    <cellStyle name="Note 3 2 3 3 4 2" xfId="18067" xr:uid="{2DDE0E7B-F2F9-42AF-A45F-BE9DCE26EB6E}"/>
    <cellStyle name="Note 3 2 3 3 5" xfId="5273" xr:uid="{92BE6B1D-A8E1-4E30-B8FC-C98528593874}"/>
    <cellStyle name="Note 3 2 3 3 6" xfId="12806" xr:uid="{110A21E6-9778-4BB6-BFFB-EF7BA961142E}"/>
    <cellStyle name="Note 3 2 3 4" xfId="2347" xr:uid="{00000000-0005-0000-0000-000028030000}"/>
    <cellStyle name="Note 3 2 3 4 2" xfId="8343" xr:uid="{D0BFF040-0484-4434-91C1-611A248103D9}"/>
    <cellStyle name="Note 3 2 3 4 2 2" xfId="14538" xr:uid="{CE383CA8-2AB0-4F78-9F12-CA8969DA0FB0}"/>
    <cellStyle name="Note 3 2 3 4 3" xfId="10501" xr:uid="{E8602BA9-2F77-413D-ACD5-5E3836C242C3}"/>
    <cellStyle name="Note 3 2 3 4 3 2" xfId="16696" xr:uid="{AFB12AE8-8305-4A3B-8E5B-4BCB9C01089F}"/>
    <cellStyle name="Note 3 2 3 4 4" xfId="11955" xr:uid="{57EEE79D-DF88-4C00-AC21-8BA9EA641C52}"/>
    <cellStyle name="Note 3 2 3 4 4 2" xfId="18150" xr:uid="{7161365C-BD4E-41EC-9403-04C28E298678}"/>
    <cellStyle name="Note 3 2 3 4 5" xfId="5277" xr:uid="{2D3C8493-0050-4C76-8673-C9D0BD3C559F}"/>
    <cellStyle name="Note 3 2 3 4 6" xfId="12810" xr:uid="{4318C87D-B1E7-4E42-8F62-E91A9F498E7B}"/>
    <cellStyle name="Note 3 2 3 5" xfId="2490" xr:uid="{00000000-0005-0000-0000-000029030000}"/>
    <cellStyle name="Note 3 2 3 5 2" xfId="8486" xr:uid="{A7620525-098A-4179-B372-90B9554AF16C}"/>
    <cellStyle name="Note 3 2 3 5 2 2" xfId="14681" xr:uid="{DFDD3C60-33C0-4A06-A235-C07B56D2F8A0}"/>
    <cellStyle name="Note 3 2 3 5 3" xfId="10644" xr:uid="{D8229F51-E2BB-432C-B292-245FD8548EBA}"/>
    <cellStyle name="Note 3 2 3 5 3 2" xfId="16839" xr:uid="{28EF87BE-AB46-4421-B395-EF876FF6997D}"/>
    <cellStyle name="Note 3 2 3 5 4" xfId="12191" xr:uid="{B9003000-ACC1-4F97-AFF5-1B98865E5DEF}"/>
    <cellStyle name="Note 3 2 3 5 4 2" xfId="18386" xr:uid="{FA666DCF-9CBF-4292-948D-1A89F8792E51}"/>
    <cellStyle name="Note 3 2 3 5 5" xfId="5420" xr:uid="{9F95C2B9-FA7E-495D-9130-42F892650D89}"/>
    <cellStyle name="Note 3 2 3 5 6" xfId="12953" xr:uid="{DD4B2058-A08B-4820-A02C-A2B497CADDEB}"/>
    <cellStyle name="Note 3 2 3 6" xfId="3132" xr:uid="{00000000-0005-0000-0000-00002A030000}"/>
    <cellStyle name="Note 3 2 3 6 2" xfId="9128" xr:uid="{C9D25309-D184-43A9-8A66-8CAA58016A13}"/>
    <cellStyle name="Note 3 2 3 6 2 2" xfId="15323" xr:uid="{304BFE9D-AD2B-4775-8156-B3C920B1BCF4}"/>
    <cellStyle name="Note 3 2 3 6 3" xfId="11286" xr:uid="{40B0B97F-520A-4DEC-8C3E-158A0240E811}"/>
    <cellStyle name="Note 3 2 3 6 3 2" xfId="17481" xr:uid="{9D2B338F-BFCE-4109-A387-7390638E054A}"/>
    <cellStyle name="Note 3 2 3 6 4" xfId="10125" xr:uid="{BFB04012-B95B-42DC-88CD-D33F06C367B9}"/>
    <cellStyle name="Note 3 2 3 6 4 2" xfId="16320" xr:uid="{E519BE4D-CE29-44DF-AFB6-227DF317FE1C}"/>
    <cellStyle name="Note 3 2 3 6 5" xfId="6062" xr:uid="{4D2F7FBB-11CE-4308-AC16-1B69FEDC1182}"/>
    <cellStyle name="Note 3 2 3 6 6" xfId="13595" xr:uid="{0EEF71B3-264A-483F-AD6D-A9347E3C84D5}"/>
    <cellStyle name="Note 3 2 3 7" xfId="2369" xr:uid="{00000000-0005-0000-0000-00002B030000}"/>
    <cellStyle name="Note 3 2 3 7 2" xfId="8365" xr:uid="{2D5211EB-32D5-48D1-B2D6-88A85DD672BD}"/>
    <cellStyle name="Note 3 2 3 7 2 2" xfId="14560" xr:uid="{36B6B1C1-0FAE-404B-9AE1-49810687CC64}"/>
    <cellStyle name="Note 3 2 3 7 3" xfId="10523" xr:uid="{98E6AC4B-6E6E-4CA7-B85C-F94439307454}"/>
    <cellStyle name="Note 3 2 3 7 3 2" xfId="16718" xr:uid="{04D67AA0-FF23-4EF1-B081-C01764B4599F}"/>
    <cellStyle name="Note 3 2 3 7 4" xfId="9389" xr:uid="{BA5A1980-269B-4C57-A60C-1B5276764796}"/>
    <cellStyle name="Note 3 2 3 7 4 2" xfId="15584" xr:uid="{5CEEE7DB-4040-421E-AB9E-271D9B175F68}"/>
    <cellStyle name="Note 3 2 3 7 5" xfId="5299" xr:uid="{592FB6EC-1802-48EB-A1DC-B1517FEB014C}"/>
    <cellStyle name="Note 3 2 3 7 6" xfId="12832" xr:uid="{96FFF5F1-2BF7-472B-830E-145C6AA4FEAA}"/>
    <cellStyle name="Note 3 2 3 8" xfId="7453" xr:uid="{DDB9ED3C-4AA5-4AE7-BD0E-C66690EBE765}"/>
    <cellStyle name="Note 3 2 3 8 2" xfId="14230" xr:uid="{DC301874-A261-4369-86EF-ED9663897411}"/>
    <cellStyle name="Note 3 2 3 9" xfId="9916" xr:uid="{38BD2C5D-F723-4AA5-929D-37A6385A734B}"/>
    <cellStyle name="Note 3 2 3 9 2" xfId="16111" xr:uid="{A42CBAE7-0C85-4833-9135-285E4B85A73B}"/>
    <cellStyle name="Note 3 2 4" xfId="1549" xr:uid="{00000000-0005-0000-0000-00002C030000}"/>
    <cellStyle name="Note 3 2 4 10" xfId="11879" xr:uid="{AF17DFEF-B6CB-43F4-BC12-DB935943ECC5}"/>
    <cellStyle name="Note 3 2 4 10 2" xfId="18074" xr:uid="{C2097706-C1DA-46A6-B06A-6C2E28744CCE}"/>
    <cellStyle name="Note 3 2 4 11" xfId="4483" xr:uid="{5B6B7DE1-F230-4934-839A-DD231860C5C5}"/>
    <cellStyle name="Note 3 2 4 12" xfId="12519" xr:uid="{94CE29DE-736A-4DEF-A9DF-ABA1F08D68FA}"/>
    <cellStyle name="Note 3 2 4 2" xfId="2221" xr:uid="{00000000-0005-0000-0000-00002D030000}"/>
    <cellStyle name="Note 3 2 4 2 2" xfId="8217" xr:uid="{FFAEFD2A-052E-4CA3-8773-031373625A27}"/>
    <cellStyle name="Note 3 2 4 2 2 2" xfId="14412" xr:uid="{D9186597-959F-40B3-8CDC-14FB919077D1}"/>
    <cellStyle name="Note 3 2 4 2 3" xfId="10375" xr:uid="{0132B4F7-05D4-4C3B-92EE-1D2B7C0AB211}"/>
    <cellStyle name="Note 3 2 4 2 3 2" xfId="16570" xr:uid="{1D73D81F-2829-4392-ACBB-EE06A82C0881}"/>
    <cellStyle name="Note 3 2 4 2 4" xfId="11713" xr:uid="{0117DD09-5EC6-47EF-96B6-FBE1642A9400}"/>
    <cellStyle name="Note 3 2 4 2 4 2" xfId="17908" xr:uid="{5186F4FF-65B2-476F-AAAB-7EC31C08217F}"/>
    <cellStyle name="Note 3 2 4 2 5" xfId="5151" xr:uid="{AB8ABE02-2765-434B-B41A-6093A1E7ABAE}"/>
    <cellStyle name="Note 3 2 4 2 6" xfId="12684" xr:uid="{7322D27F-721D-449B-BDD4-A5F135DD5949}"/>
    <cellStyle name="Note 3 2 4 3" xfId="2424" xr:uid="{00000000-0005-0000-0000-00002E030000}"/>
    <cellStyle name="Note 3 2 4 3 2" xfId="8420" xr:uid="{D1421818-F3AD-4A13-8AE4-6FDBCFE2039C}"/>
    <cellStyle name="Note 3 2 4 3 2 2" xfId="14615" xr:uid="{C4B0BD84-BC0C-498B-BA4A-4D5862321C6C}"/>
    <cellStyle name="Note 3 2 4 3 3" xfId="10578" xr:uid="{F4F8F0A0-C9DA-4FB8-A71B-C2D884BEBE36}"/>
    <cellStyle name="Note 3 2 4 3 3 2" xfId="16773" xr:uid="{89E22CCB-24B0-477A-81AB-E0FCF48C2661}"/>
    <cellStyle name="Note 3 2 4 3 4" xfId="10002" xr:uid="{695946A7-88F1-4BB7-A881-E08BB62A0CBE}"/>
    <cellStyle name="Note 3 2 4 3 4 2" xfId="16197" xr:uid="{38B1D516-F682-4CB0-BBA4-EDE14352AF34}"/>
    <cellStyle name="Note 3 2 4 3 5" xfId="5354" xr:uid="{6D494DD0-9546-461E-959B-E1B4CCCB57CF}"/>
    <cellStyle name="Note 3 2 4 3 6" xfId="12887" xr:uid="{CC41A0C3-5042-43A4-9ED5-D8BAAD40706C}"/>
    <cellStyle name="Note 3 2 4 4" xfId="2558" xr:uid="{00000000-0005-0000-0000-00002F030000}"/>
    <cellStyle name="Note 3 2 4 4 2" xfId="8554" xr:uid="{4303A91C-8273-401E-9BE4-263AE5DEDB90}"/>
    <cellStyle name="Note 3 2 4 4 2 2" xfId="14749" xr:uid="{74ADDDBB-1310-4F42-80BF-E38D7AF9A0DC}"/>
    <cellStyle name="Note 3 2 4 4 3" xfId="10712" xr:uid="{F257A1C7-2061-44A3-BC1B-48DB58B7B346}"/>
    <cellStyle name="Note 3 2 4 4 3 2" xfId="16907" xr:uid="{55D6AB24-4469-413F-A0C2-A3B369A37794}"/>
    <cellStyle name="Note 3 2 4 4 4" xfId="12105" xr:uid="{AF4A8762-8C55-4BD6-86E0-8EF009EBB18C}"/>
    <cellStyle name="Note 3 2 4 4 4 2" xfId="18300" xr:uid="{1C2E440C-8998-4B52-8D08-55D0D1996D3B}"/>
    <cellStyle name="Note 3 2 4 4 5" xfId="5488" xr:uid="{324912F0-BB07-4314-B486-9633D0E96853}"/>
    <cellStyle name="Note 3 2 4 4 6" xfId="13021" xr:uid="{187DA8FD-7758-431B-8CDA-8540937499E0}"/>
    <cellStyle name="Note 3 2 4 5" xfId="2321" xr:uid="{00000000-0005-0000-0000-000030030000}"/>
    <cellStyle name="Note 3 2 4 5 2" xfId="8317" xr:uid="{9981EDCB-4968-43E5-A7BF-A57A3781A60F}"/>
    <cellStyle name="Note 3 2 4 5 2 2" xfId="14512" xr:uid="{460E3B3D-4F3B-405D-8219-57DC1720EFC9}"/>
    <cellStyle name="Note 3 2 4 5 3" xfId="10475" xr:uid="{9AC0FF0B-EB9F-4266-9F25-2378DE472A7D}"/>
    <cellStyle name="Note 3 2 4 5 3 2" xfId="16670" xr:uid="{C9B9EEF2-012A-45D0-BD21-570F1B6EC133}"/>
    <cellStyle name="Note 3 2 4 5 4" xfId="12175" xr:uid="{C0410C88-9E5E-44D4-8B83-3C470B9FA376}"/>
    <cellStyle name="Note 3 2 4 5 4 2" xfId="18370" xr:uid="{EA5BCBED-1B31-4AE6-842D-E96F345A69D5}"/>
    <cellStyle name="Note 3 2 4 5 5" xfId="5251" xr:uid="{2FC5DD95-5D76-4A96-AC2A-E9CF08BA4381}"/>
    <cellStyle name="Note 3 2 4 5 6" xfId="12784" xr:uid="{3C0C6476-0823-471B-8B6C-103AA0993330}"/>
    <cellStyle name="Note 3 2 4 6" xfId="2892" xr:uid="{00000000-0005-0000-0000-000031030000}"/>
    <cellStyle name="Note 3 2 4 6 2" xfId="8888" xr:uid="{FEE7717E-E4D7-4715-AD76-A616129B41B0}"/>
    <cellStyle name="Note 3 2 4 6 2 2" xfId="15083" xr:uid="{AA03814A-5A5B-4A80-A58F-D1DA9A36F08C}"/>
    <cellStyle name="Note 3 2 4 6 3" xfId="11046" xr:uid="{CC45062C-E73D-43BB-95E5-680A37B7C7E2}"/>
    <cellStyle name="Note 3 2 4 6 3 2" xfId="17241" xr:uid="{6728C45F-17C5-4791-B349-B86A19EB57FA}"/>
    <cellStyle name="Note 3 2 4 6 4" xfId="10048" xr:uid="{C3A402C1-4DF1-4A01-AC26-8AB51F630F54}"/>
    <cellStyle name="Note 3 2 4 6 4 2" xfId="16243" xr:uid="{739E2338-2278-432F-AAD7-041EDD3F8015}"/>
    <cellStyle name="Note 3 2 4 6 5" xfId="5822" xr:uid="{EA173113-7D83-4FF2-AA3D-8A91098A6897}"/>
    <cellStyle name="Note 3 2 4 6 6" xfId="13355" xr:uid="{FDF76702-A455-4D87-AEB7-859848C1D7D2}"/>
    <cellStyle name="Note 3 2 4 7" xfId="2783" xr:uid="{00000000-0005-0000-0000-000032030000}"/>
    <cellStyle name="Note 3 2 4 7 2" xfId="8779" xr:uid="{369DB112-6CA2-4880-8603-617C1CCF492A}"/>
    <cellStyle name="Note 3 2 4 7 2 2" xfId="14974" xr:uid="{0FCDA91B-C5F4-4820-92A5-1379E92D19A1}"/>
    <cellStyle name="Note 3 2 4 7 3" xfId="10937" xr:uid="{08408225-7A78-49D4-95E6-1B62F8A0F965}"/>
    <cellStyle name="Note 3 2 4 7 3 2" xfId="17132" xr:uid="{38B86127-D502-4CDC-9A58-6FCB0491D288}"/>
    <cellStyle name="Note 3 2 4 7 4" xfId="11992" xr:uid="{D9BDF9B7-D57C-408C-A5C2-CEEEA36C44B0}"/>
    <cellStyle name="Note 3 2 4 7 4 2" xfId="18187" xr:uid="{752AE965-673E-4BA4-8967-3F02A3C6FD42}"/>
    <cellStyle name="Note 3 2 4 7 5" xfId="5713" xr:uid="{66FA43C9-DBC5-4EB3-AA7D-13422B8202C9}"/>
    <cellStyle name="Note 3 2 4 7 6" xfId="13246" xr:uid="{EA30D747-7A48-4ABB-891A-E1BC81FC8C0D}"/>
    <cellStyle name="Note 3 2 4 8" xfId="7546" xr:uid="{018ABD29-F3F9-4BDF-BD26-56B97EC637CB}"/>
    <cellStyle name="Note 3 2 4 8 2" xfId="14244" xr:uid="{77E1F77E-D475-42C4-B03B-CEB1F8CA9376}"/>
    <cellStyle name="Note 3 2 4 9" xfId="9964" xr:uid="{D033159C-C8CC-4C54-8CF8-BB37F3B96DE1}"/>
    <cellStyle name="Note 3 2 4 9 2" xfId="16159" xr:uid="{0C1D54D6-3B4C-4C09-9681-28359AA40597}"/>
    <cellStyle name="Note 3 2 5" xfId="2124" xr:uid="{00000000-0005-0000-0000-000033030000}"/>
    <cellStyle name="Note 3 2 5 10" xfId="6486" xr:uid="{CE929AF5-7BDC-406D-98DC-EB88A6606898}"/>
    <cellStyle name="Note 3 2 5 10 2" xfId="13852" xr:uid="{BB8C9C93-8D4B-411B-B2DD-27789D4CBB58}"/>
    <cellStyle name="Note 3 2 5 11" xfId="5054" xr:uid="{1FB7F3B4-8521-4F1B-B95F-8A37859B7008}"/>
    <cellStyle name="Note 3 2 5 12" xfId="12587" xr:uid="{AD1C5C8A-E591-4887-9C93-684F06F64B90}"/>
    <cellStyle name="Note 3 2 5 2" xfId="2728" xr:uid="{00000000-0005-0000-0000-000034030000}"/>
    <cellStyle name="Note 3 2 5 2 2" xfId="8724" xr:uid="{4F5DE520-EF5D-4F44-8208-5CBBF83185C3}"/>
    <cellStyle name="Note 3 2 5 2 2 2" xfId="14919" xr:uid="{92B6D5D7-2CAD-401F-81EF-5BCC8A8F936F}"/>
    <cellStyle name="Note 3 2 5 2 3" xfId="10882" xr:uid="{0B786FD6-E7E8-428F-8E2E-C43014EFDACC}"/>
    <cellStyle name="Note 3 2 5 2 3 2" xfId="17077" xr:uid="{680B47E9-E826-41ED-AAA6-7D0EE85962B8}"/>
    <cellStyle name="Note 3 2 5 2 4" xfId="12173" xr:uid="{F65402E1-B6F6-4451-AD17-8A1AC6D45B8F}"/>
    <cellStyle name="Note 3 2 5 2 4 2" xfId="18368" xr:uid="{30B493F6-7934-4816-9904-87189E963109}"/>
    <cellStyle name="Note 3 2 5 2 5" xfId="5658" xr:uid="{9DAA0293-20C1-4E78-9E86-B23D9B662AEF}"/>
    <cellStyle name="Note 3 2 5 2 6" xfId="13191" xr:uid="{950960CA-AF95-43E9-ABB5-1CF44E08C14E}"/>
    <cellStyle name="Note 3 2 5 3" xfId="2838" xr:uid="{00000000-0005-0000-0000-000035030000}"/>
    <cellStyle name="Note 3 2 5 3 2" xfId="8834" xr:uid="{4061FBBB-E443-4B99-8A98-B3D7A78B1268}"/>
    <cellStyle name="Note 3 2 5 3 2 2" xfId="15029" xr:uid="{54A323A2-FF96-4DBC-AF9D-A191A20E7273}"/>
    <cellStyle name="Note 3 2 5 3 3" xfId="10992" xr:uid="{60001323-02AF-4330-A4D9-8DAF7E5553A7}"/>
    <cellStyle name="Note 3 2 5 3 3 2" xfId="17187" xr:uid="{62476F36-D15A-49F9-9BFC-68A7717F0092}"/>
    <cellStyle name="Note 3 2 5 3 4" xfId="6489" xr:uid="{B0E37E49-7576-4180-8856-B3B326E28BB7}"/>
    <cellStyle name="Note 3 2 5 3 4 2" xfId="13855" xr:uid="{69BF9DD9-365F-44A3-AB3A-8437D9705926}"/>
    <cellStyle name="Note 3 2 5 3 5" xfId="5768" xr:uid="{21FCDC95-5C76-436C-89E4-CFBB5FBA0406}"/>
    <cellStyle name="Note 3 2 5 3 6" xfId="13301" xr:uid="{12BF2D58-0983-4E18-BA1E-1F63126DA0FB}"/>
    <cellStyle name="Note 3 2 5 4" xfId="2942" xr:uid="{00000000-0005-0000-0000-000036030000}"/>
    <cellStyle name="Note 3 2 5 4 2" xfId="8938" xr:uid="{B5662CC9-23E6-4762-A224-9538C828A51F}"/>
    <cellStyle name="Note 3 2 5 4 2 2" xfId="15133" xr:uid="{DB8390D5-4448-403A-9115-0A721C2AB7D9}"/>
    <cellStyle name="Note 3 2 5 4 3" xfId="11096" xr:uid="{E76E231F-FBE1-49C8-BF34-5FCA64FEFD7A}"/>
    <cellStyle name="Note 3 2 5 4 3 2" xfId="17291" xr:uid="{E7896434-4803-46CF-9127-4416B2073604}"/>
    <cellStyle name="Note 3 2 5 4 4" xfId="6549" xr:uid="{C97050AD-BD75-4595-8D65-E50F17B2CB96}"/>
    <cellStyle name="Note 3 2 5 4 4 2" xfId="13915" xr:uid="{E5A5AFB0-145F-402B-BBF6-408F73C8733E}"/>
    <cellStyle name="Note 3 2 5 4 5" xfId="5872" xr:uid="{5E0EC8C3-9967-4ACE-BED0-6DB27580C86C}"/>
    <cellStyle name="Note 3 2 5 4 6" xfId="13405" xr:uid="{CB5DED7B-7BC8-464B-82E5-87645A0761B7}"/>
    <cellStyle name="Note 3 2 5 5" xfId="3065" xr:uid="{00000000-0005-0000-0000-000037030000}"/>
    <cellStyle name="Note 3 2 5 5 2" xfId="9061" xr:uid="{0A843C65-5F20-47A8-80B9-6EE13488AF35}"/>
    <cellStyle name="Note 3 2 5 5 2 2" xfId="15256" xr:uid="{D470F3B4-56E1-49CE-A3F0-5498C0944D53}"/>
    <cellStyle name="Note 3 2 5 5 3" xfId="11219" xr:uid="{142B9994-F9DA-418F-9EAA-9BF24CF2654F}"/>
    <cellStyle name="Note 3 2 5 5 3 2" xfId="17414" xr:uid="{7BA83FCE-7171-47B3-BDD9-C0C8FFC2541D}"/>
    <cellStyle name="Note 3 2 5 5 4" xfId="6476" xr:uid="{1947B729-C8BE-4AB8-BB5F-7FCA9D7A2AE6}"/>
    <cellStyle name="Note 3 2 5 5 4 2" xfId="13842" xr:uid="{082FCDD9-21D7-4535-8977-9E04F50A6169}"/>
    <cellStyle name="Note 3 2 5 5 5" xfId="5995" xr:uid="{3210E5E4-B448-48A4-9443-7E0C322F2BC3}"/>
    <cellStyle name="Note 3 2 5 5 6" xfId="13528" xr:uid="{9A3F1F2B-D9CC-4B78-9BF3-BF75278591B6}"/>
    <cellStyle name="Note 3 2 5 6" xfId="2716" xr:uid="{00000000-0005-0000-0000-000038030000}"/>
    <cellStyle name="Note 3 2 5 6 2" xfId="8712" xr:uid="{261B91B0-C466-4BEA-B9F2-F37104060834}"/>
    <cellStyle name="Note 3 2 5 6 2 2" xfId="14907" xr:uid="{978249AA-7E54-4074-9DBB-1216A5A0CF60}"/>
    <cellStyle name="Note 3 2 5 6 3" xfId="10870" xr:uid="{AC0BBE1D-209F-491B-B94B-CCBD707BDD7D}"/>
    <cellStyle name="Note 3 2 5 6 3 2" xfId="17065" xr:uid="{7CFA93AF-0B16-4C6B-86BB-B6188F149DF3}"/>
    <cellStyle name="Note 3 2 5 6 4" xfId="6228" xr:uid="{1BC001EA-C495-4F5C-8E32-4FA2F125AC05}"/>
    <cellStyle name="Note 3 2 5 6 4 2" xfId="13755" xr:uid="{CA68551D-6ABC-462B-ABE3-16F2D36A0EAB}"/>
    <cellStyle name="Note 3 2 5 6 5" xfId="5646" xr:uid="{E23CE359-5187-4506-8799-1F0F7F10E36D}"/>
    <cellStyle name="Note 3 2 5 6 6" xfId="13179" xr:uid="{19373A9F-CF57-414B-9128-37C7D6F569D6}"/>
    <cellStyle name="Note 3 2 5 7" xfId="3214" xr:uid="{00000000-0005-0000-0000-000039030000}"/>
    <cellStyle name="Note 3 2 5 7 2" xfId="9210" xr:uid="{9E8A99E0-60FA-457C-9B03-58E122A5CBD5}"/>
    <cellStyle name="Note 3 2 5 7 2 2" xfId="15405" xr:uid="{8DE1F9A2-7D01-48D5-8F33-AD66C241401B}"/>
    <cellStyle name="Note 3 2 5 7 3" xfId="11368" xr:uid="{3837CEF9-F9C8-432F-AE07-E46ED8F004B7}"/>
    <cellStyle name="Note 3 2 5 7 3 2" xfId="17563" xr:uid="{7C315E2B-4574-402D-9AE8-A59F61452F50}"/>
    <cellStyle name="Note 3 2 5 7 4" xfId="9362" xr:uid="{D1A33D0A-15DD-4BDB-BC9D-F624D4ACD267}"/>
    <cellStyle name="Note 3 2 5 7 4 2" xfId="15557" xr:uid="{5A5B238A-3A5C-4D4C-AAEE-5FAF40FFE5BA}"/>
    <cellStyle name="Note 3 2 5 7 5" xfId="6144" xr:uid="{3E45D45F-EC4E-4077-A8D7-95F6C91720D8}"/>
    <cellStyle name="Note 3 2 5 7 6" xfId="13677" xr:uid="{57492D0E-1D60-4679-8174-60A7198F7045}"/>
    <cellStyle name="Note 3 2 5 8" xfId="8120" xr:uid="{C6C9119E-A8AE-413D-81D2-21B4B85CFC8D}"/>
    <cellStyle name="Note 3 2 5 8 2" xfId="14315" xr:uid="{6DE860DD-97D0-4858-B1FC-FB021406342D}"/>
    <cellStyle name="Note 3 2 5 9" xfId="10278" xr:uid="{F7C401F3-05A1-48C9-8019-D2A492AE6EFC}"/>
    <cellStyle name="Note 3 2 5 9 2" xfId="16473" xr:uid="{5A39779C-74A5-4409-AF19-61E38A9BA7F5}"/>
    <cellStyle name="Note 3 2 6" xfId="2105" xr:uid="{00000000-0005-0000-0000-00003A030000}"/>
    <cellStyle name="Note 3 2 6 10" xfId="12004" xr:uid="{9515D49D-96A5-408A-9A2D-C5A521C680AB}"/>
    <cellStyle name="Note 3 2 6 10 2" xfId="18199" xr:uid="{31050E62-BD24-423B-B4CA-18BD3905394F}"/>
    <cellStyle name="Note 3 2 6 11" xfId="5035" xr:uid="{843F08D4-48E6-4FCA-9112-F615937EE9A6}"/>
    <cellStyle name="Note 3 2 6 12" xfId="12568" xr:uid="{CD5632EF-120D-4963-883B-AA378D4E45E9}"/>
    <cellStyle name="Note 3 2 6 2" xfId="1127" xr:uid="{00000000-0005-0000-0000-00003B030000}"/>
    <cellStyle name="Note 3 2 6 2 2" xfId="7124" xr:uid="{27D1FE83-E156-42BA-87E7-215D659FBA99}"/>
    <cellStyle name="Note 3 2 6 2 2 2" xfId="14156" xr:uid="{3D8C0A21-81C9-47BF-BFD3-67216D4CAE20}"/>
    <cellStyle name="Note 3 2 6 2 3" xfId="9724" xr:uid="{89F9A136-93F4-4E15-9445-C96AC9E1D381}"/>
    <cellStyle name="Note 3 2 6 2 3 2" xfId="15919" xr:uid="{E6E4159A-74AE-4711-A248-343B9C181067}"/>
    <cellStyle name="Note 3 2 6 2 4" xfId="11638" xr:uid="{B3691080-9C80-4E97-A915-F73717F9BD46}"/>
    <cellStyle name="Note 3 2 6 2 4 2" xfId="17833" xr:uid="{818EDA8D-7D83-4C51-AF1B-0493F546B0B7}"/>
    <cellStyle name="Note 3 2 6 2 5" xfId="4061" xr:uid="{C2D3A5B4-4F18-448E-94C3-311D72B18B62}"/>
    <cellStyle name="Note 3 2 6 2 6" xfId="12431" xr:uid="{AE566AF2-1B2D-40D2-B172-6238F9ED57D6}"/>
    <cellStyle name="Note 3 2 6 3" xfId="2819" xr:uid="{00000000-0005-0000-0000-00003C030000}"/>
    <cellStyle name="Note 3 2 6 3 2" xfId="8815" xr:uid="{1B01182F-31A9-4EF2-93F7-F6333AEE651E}"/>
    <cellStyle name="Note 3 2 6 3 2 2" xfId="15010" xr:uid="{F7E7C13D-C94D-450E-B464-BE1AEB20F70A}"/>
    <cellStyle name="Note 3 2 6 3 3" xfId="10973" xr:uid="{DC1B668A-454E-4F5F-A37A-A71C985AA506}"/>
    <cellStyle name="Note 3 2 6 3 3 2" xfId="17168" xr:uid="{6A14265E-AA5F-454C-885C-F8AD5DA57711}"/>
    <cellStyle name="Note 3 2 6 3 4" xfId="10215" xr:uid="{69E0391F-B847-4E76-ABA4-A2E018AC89CF}"/>
    <cellStyle name="Note 3 2 6 3 4 2" xfId="16410" xr:uid="{3E3567EC-2691-4E7E-8CB4-DE2EE843217B}"/>
    <cellStyle name="Note 3 2 6 3 5" xfId="5749" xr:uid="{387D4BC9-48EA-4B53-BD14-4986DC86B160}"/>
    <cellStyle name="Note 3 2 6 3 6" xfId="13282" xr:uid="{A01F22D0-4B33-4C60-B1CD-172F27A14A86}"/>
    <cellStyle name="Note 3 2 6 4" xfId="2923" xr:uid="{00000000-0005-0000-0000-00003D030000}"/>
    <cellStyle name="Note 3 2 6 4 2" xfId="8919" xr:uid="{E986E558-7ABF-4B96-92D5-3EA35BA7E2E4}"/>
    <cellStyle name="Note 3 2 6 4 2 2" xfId="15114" xr:uid="{F2D63F1F-C7E4-4B7A-94AD-C8D8E56822B5}"/>
    <cellStyle name="Note 3 2 6 4 3" xfId="11077" xr:uid="{47AAD12F-207D-49C2-96EC-6BBC3A90939A}"/>
    <cellStyle name="Note 3 2 6 4 3 2" xfId="17272" xr:uid="{C9BBD4B8-6965-4A01-B4DC-D76AB0865A80}"/>
    <cellStyle name="Note 3 2 6 4 4" xfId="10008" xr:uid="{DCB74989-E23A-41D7-92EF-7CF908AD8F0E}"/>
    <cellStyle name="Note 3 2 6 4 4 2" xfId="16203" xr:uid="{0DE86BE2-CEC2-45AC-9E91-E657129B3F8F}"/>
    <cellStyle name="Note 3 2 6 4 5" xfId="5853" xr:uid="{8B08BA2B-2ECF-45D7-9AD8-424D5A80A822}"/>
    <cellStyle name="Note 3 2 6 4 6" xfId="13386" xr:uid="{27EB4350-49D5-4809-9C2F-905C0686979B}"/>
    <cellStyle name="Note 3 2 6 5" xfId="2192" xr:uid="{00000000-0005-0000-0000-00003E030000}"/>
    <cellStyle name="Note 3 2 6 5 2" xfId="8188" xr:uid="{2A835F6F-87ED-45E6-BBCC-520342F53BBF}"/>
    <cellStyle name="Note 3 2 6 5 2 2" xfId="14383" xr:uid="{D52FC667-99C0-4522-BB08-573C3CA740F5}"/>
    <cellStyle name="Note 3 2 6 5 3" xfId="10346" xr:uid="{E4AD9F83-8D05-4352-9BF7-9EEFBEAB5F35}"/>
    <cellStyle name="Note 3 2 6 5 3 2" xfId="16541" xr:uid="{F778BFA7-B913-46C8-821F-A8DDA8B2E79B}"/>
    <cellStyle name="Note 3 2 6 5 4" xfId="11734" xr:uid="{D7BC5E69-FC8D-4570-A4BD-D820802F2C9B}"/>
    <cellStyle name="Note 3 2 6 5 4 2" xfId="17929" xr:uid="{020852D9-A838-4DC0-93F0-E3C530E8D2C0}"/>
    <cellStyle name="Note 3 2 6 5 5" xfId="5122" xr:uid="{D5206816-8863-45CC-985C-320A3D9724D5}"/>
    <cellStyle name="Note 3 2 6 5 6" xfId="12655" xr:uid="{49FB2714-42EC-4AE0-BBD5-2C746C98F287}"/>
    <cellStyle name="Note 3 2 6 6" xfId="791" xr:uid="{00000000-0005-0000-0000-00003F030000}"/>
    <cellStyle name="Note 3 2 6 6 2" xfId="6788" xr:uid="{F6B0CB37-305D-4E69-9770-26279AB5C51C}"/>
    <cellStyle name="Note 3 2 6 6 2 2" xfId="13981" xr:uid="{945E8EE5-333E-43D7-9CC5-69C54F6426D4}"/>
    <cellStyle name="Note 3 2 6 6 3" xfId="9472" xr:uid="{E9F0EEFA-B62A-4EEF-BD7B-0879F39C3F2E}"/>
    <cellStyle name="Note 3 2 6 6 3 2" xfId="15667" xr:uid="{1B7F76C8-CB26-4E5A-9074-D74A9B0EEA03}"/>
    <cellStyle name="Note 3 2 6 6 4" xfId="9395" xr:uid="{3F242823-4F2C-4922-A9A8-78BF48799FAF}"/>
    <cellStyle name="Note 3 2 6 6 4 2" xfId="15590" xr:uid="{523FBEE2-B471-42F5-963C-78CF5324125F}"/>
    <cellStyle name="Note 3 2 6 6 5" xfId="3725" xr:uid="{124E85AD-DF74-4BCC-A8C5-7D43938F9C31}"/>
    <cellStyle name="Note 3 2 6 6 6" xfId="12256" xr:uid="{8EB41667-13DB-4439-8A16-67254C4ED86B}"/>
    <cellStyle name="Note 3 2 6 7" xfId="3195" xr:uid="{00000000-0005-0000-0000-000040030000}"/>
    <cellStyle name="Note 3 2 6 7 2" xfId="9191" xr:uid="{0AF99DB9-DE49-4AC6-91AB-A0E4C13CD2D8}"/>
    <cellStyle name="Note 3 2 6 7 2 2" xfId="15386" xr:uid="{14B190F5-4087-4CD3-B1CF-C2BB11804A6B}"/>
    <cellStyle name="Note 3 2 6 7 3" xfId="11349" xr:uid="{FAA65AC9-EAF0-41F2-A6DA-FA38B210EC19}"/>
    <cellStyle name="Note 3 2 6 7 3 2" xfId="17544" xr:uid="{22DC7951-0A4A-465E-B50A-65712049835C}"/>
    <cellStyle name="Note 3 2 6 7 4" xfId="9903" xr:uid="{E8EDDCB7-157C-4090-BF86-23C6443AF0C3}"/>
    <cellStyle name="Note 3 2 6 7 4 2" xfId="16098" xr:uid="{31D6291A-3DB8-4811-8FEF-8CF40EC9E390}"/>
    <cellStyle name="Note 3 2 6 7 5" xfId="6125" xr:uid="{437613F0-0DF4-46B3-B070-3ACF7CF47F9C}"/>
    <cellStyle name="Note 3 2 6 7 6" xfId="13658" xr:uid="{356F0821-2429-471A-89B1-034F53C22DB4}"/>
    <cellStyle name="Note 3 2 6 8" xfId="8101" xr:uid="{F88C7973-6C94-49BA-8BFE-DA721CACF0B0}"/>
    <cellStyle name="Note 3 2 6 8 2" xfId="14296" xr:uid="{B17A0446-B649-4379-8A13-2532E7CA073C}"/>
    <cellStyle name="Note 3 2 6 9" xfId="10259" xr:uid="{350311D8-6AFE-428C-A3A8-09F9CB59FF07}"/>
    <cellStyle name="Note 3 2 6 9 2" xfId="16454" xr:uid="{411B1B30-13DC-4786-B54A-92DFA247AF63}"/>
    <cellStyle name="Note 3 2 7" xfId="945" xr:uid="{00000000-0005-0000-0000-000041030000}"/>
    <cellStyle name="Note 3 2 7 2" xfId="6942" xr:uid="{C14B9CD9-D452-43EF-9D11-0EC31E9A864F}"/>
    <cellStyle name="Note 3 2 7 2 2" xfId="14053" xr:uid="{9FEFA437-92B7-4CC2-AF1C-B49A7B6BD193}"/>
    <cellStyle name="Note 3 2 7 3" xfId="9588" xr:uid="{857A5972-851E-4B1E-9945-13AF5531B6BA}"/>
    <cellStyle name="Note 3 2 7 3 2" xfId="15783" xr:uid="{4C3F0E10-A52A-4105-8A56-9D561AB1F6C7}"/>
    <cellStyle name="Note 3 2 7 4" xfId="6536" xr:uid="{D932348A-88F7-4B6A-8A16-C635B2CC989F}"/>
    <cellStyle name="Note 3 2 7 4 2" xfId="13902" xr:uid="{ED7B5596-ABBF-411B-8FD9-3F979FB11442}"/>
    <cellStyle name="Note 3 2 7 5" xfId="3879" xr:uid="{21D354E9-0982-4872-93FF-E348FFD0D2B9}"/>
    <cellStyle name="Note 3 2 7 6" xfId="12328" xr:uid="{2440C0BE-CC80-464A-88E5-E8B499BB073E}"/>
    <cellStyle name="Note 3 2 8" xfId="807" xr:uid="{00000000-0005-0000-0000-000042030000}"/>
    <cellStyle name="Note 3 2 8 2" xfId="6804" xr:uid="{9CF89F6B-6098-485A-89EC-4BD24B3DD9D8}"/>
    <cellStyle name="Note 3 2 8 2 2" xfId="13997" xr:uid="{91E4E510-B197-484F-A64E-0C1CD4616372}"/>
    <cellStyle name="Note 3 2 8 3" xfId="9488" xr:uid="{1AB966BA-9959-4E22-964E-35694A73EF31}"/>
    <cellStyle name="Note 3 2 8 3 2" xfId="15683" xr:uid="{2F127032-4333-4A34-9D5A-34C9CC228F63}"/>
    <cellStyle name="Note 3 2 8 4" xfId="10192" xr:uid="{76B07FBC-5262-47C0-89D7-CF3CE152BD3E}"/>
    <cellStyle name="Note 3 2 8 4 2" xfId="16387" xr:uid="{F7BF25D7-74EA-4733-BAB2-C6E974D974A4}"/>
    <cellStyle name="Note 3 2 8 5" xfId="3741" xr:uid="{CEB70967-D5FA-4B65-A2E7-8688D74759FA}"/>
    <cellStyle name="Note 3 2 8 6" xfId="12272" xr:uid="{3FB3D5FF-0D5F-4AA0-BB5B-52A2F4500477}"/>
    <cellStyle name="Note 3 2 9" xfId="2534" xr:uid="{00000000-0005-0000-0000-000043030000}"/>
    <cellStyle name="Note 3 2 9 2" xfId="8530" xr:uid="{28F451F7-719D-4346-8E71-77E81F067983}"/>
    <cellStyle name="Note 3 2 9 2 2" xfId="14725" xr:uid="{4F796EE8-A358-46DB-8084-C0E57D97225B}"/>
    <cellStyle name="Note 3 2 9 3" xfId="10688" xr:uid="{1EA58843-845D-40FF-B194-A258F93DBC91}"/>
    <cellStyle name="Note 3 2 9 3 2" xfId="16883" xr:uid="{B9AE0D3F-2E02-4E70-8082-BA63095B0D66}"/>
    <cellStyle name="Note 3 2 9 4" xfId="11622" xr:uid="{A20332E7-07EC-4ED1-AC1E-FD4821E5F582}"/>
    <cellStyle name="Note 3 2 9 4 2" xfId="17817" xr:uid="{4E2B538F-D24B-4753-A2ED-1586A3286DCB}"/>
    <cellStyle name="Note 3 2 9 5" xfId="5464" xr:uid="{71BD3436-6BD0-4E16-89CF-68F2CED67C1C}"/>
    <cellStyle name="Note 3 2 9 6" xfId="12997" xr:uid="{B2965917-3E6C-495E-A6D8-A4BF6B35FA85}"/>
    <cellStyle name="Note 3 3" xfId="570" xr:uid="{00000000-0005-0000-0000-000044030000}"/>
    <cellStyle name="Note 3 3 10" xfId="11805" xr:uid="{F6841631-B06A-47B7-BB40-33D6EF8752F7}"/>
    <cellStyle name="Note 3 3 10 2" xfId="18000" xr:uid="{84150E9C-B5EF-47C3-918F-67BB17D03A46}"/>
    <cellStyle name="Note 3 3 11" xfId="3505" xr:uid="{EAC368C4-1A5C-43AB-BBCB-0B45F2433407}"/>
    <cellStyle name="Note 3 3 12" xfId="12203" xr:uid="{9779D5A7-D5BB-4E78-8877-FC20539AB971}"/>
    <cellStyle name="Note 3 3 2" xfId="1574" xr:uid="{00000000-0005-0000-0000-000045030000}"/>
    <cellStyle name="Note 3 3 2 10" xfId="9541" xr:uid="{2F021E21-F62B-4507-AE93-0DA297BE1B36}"/>
    <cellStyle name="Note 3 3 2 10 2" xfId="15736" xr:uid="{F3D4E578-D6DE-4EDE-A4D2-097280CBBFC1}"/>
    <cellStyle name="Note 3 3 2 11" xfId="4508" xr:uid="{A90F30D3-EFA1-4AC4-81E2-800B47D9382F}"/>
    <cellStyle name="Note 3 3 2 12" xfId="12538" xr:uid="{62FB96D8-40DF-4C87-987E-E2B6F8649C20}"/>
    <cellStyle name="Note 3 3 2 2" xfId="2224" xr:uid="{00000000-0005-0000-0000-000046030000}"/>
    <cellStyle name="Note 3 3 2 2 2" xfId="8220" xr:uid="{247B02A7-83DB-480A-9EB2-859094EE0C54}"/>
    <cellStyle name="Note 3 3 2 2 2 2" xfId="14415" xr:uid="{F743C054-4EDC-41F1-8D37-95E881923780}"/>
    <cellStyle name="Note 3 3 2 2 3" xfId="10378" xr:uid="{82ECB882-2029-4472-9EED-3EAC728027B6}"/>
    <cellStyle name="Note 3 3 2 2 3 2" xfId="16573" xr:uid="{E8EB74F9-DC00-4FF5-9B18-8928CB5A4ED9}"/>
    <cellStyle name="Note 3 3 2 2 4" xfId="11980" xr:uid="{6AC37309-6D22-4F93-B59F-ADBEB8AA907D}"/>
    <cellStyle name="Note 3 3 2 2 4 2" xfId="18175" xr:uid="{5D48BAC3-0611-476C-B5BA-CC4FD9DEB345}"/>
    <cellStyle name="Note 3 3 2 2 5" xfId="5154" xr:uid="{BC5015A7-DDEC-4CFF-9FF9-E60718D58D63}"/>
    <cellStyle name="Note 3 3 2 2 6" xfId="12687" xr:uid="{A38BE3AC-A10C-49F2-946B-FFBB805C6AA7}"/>
    <cellStyle name="Note 3 3 2 3" xfId="2214" xr:uid="{00000000-0005-0000-0000-000047030000}"/>
    <cellStyle name="Note 3 3 2 3 2" xfId="8210" xr:uid="{ABC3A83F-BABF-4F5B-88F4-4375E756C1F6}"/>
    <cellStyle name="Note 3 3 2 3 2 2" xfId="14405" xr:uid="{6295D266-7B52-4CC3-9A56-386C3389AA6A}"/>
    <cellStyle name="Note 3 3 2 3 3" xfId="10368" xr:uid="{FDE419A1-C3AC-45C6-80DF-2D8973E8F969}"/>
    <cellStyle name="Note 3 3 2 3 3 2" xfId="16563" xr:uid="{7B8CF572-D4C5-47CD-8943-442249BC6DEF}"/>
    <cellStyle name="Note 3 3 2 3 4" xfId="11501" xr:uid="{B1EDC201-F987-4549-A924-44E55E212CA1}"/>
    <cellStyle name="Note 3 3 2 3 4 2" xfId="17696" xr:uid="{A0DC8A49-C6F1-455D-96A1-14294C2FF4DF}"/>
    <cellStyle name="Note 3 3 2 3 5" xfId="5144" xr:uid="{FC2F9AB1-603F-4553-B5A5-CBC906D1D14A}"/>
    <cellStyle name="Note 3 3 2 3 6" xfId="12677" xr:uid="{0D0E3966-AD5A-4C04-BD36-FE1CEF0DDF51}"/>
    <cellStyle name="Note 3 3 2 4" xfId="2465" xr:uid="{00000000-0005-0000-0000-000048030000}"/>
    <cellStyle name="Note 3 3 2 4 2" xfId="8461" xr:uid="{655F8B34-EB90-40B8-AF10-BB70B40CE517}"/>
    <cellStyle name="Note 3 3 2 4 2 2" xfId="14656" xr:uid="{8A7D2399-79AA-4244-9EF9-69C5A401061B}"/>
    <cellStyle name="Note 3 3 2 4 3" xfId="10619" xr:uid="{494EAC7F-368B-4986-A398-57BDD16187B0}"/>
    <cellStyle name="Note 3 3 2 4 3 2" xfId="16814" xr:uid="{75F6BBB9-C0F2-46E4-A13A-04F02FF0E460}"/>
    <cellStyle name="Note 3 3 2 4 4" xfId="11800" xr:uid="{6B870999-E190-4736-AB28-54445BCA06D7}"/>
    <cellStyle name="Note 3 3 2 4 4 2" xfId="17995" xr:uid="{9C75821C-15D6-4934-82FB-3442E578CB16}"/>
    <cellStyle name="Note 3 3 2 4 5" xfId="5395" xr:uid="{84234762-A02A-41D3-9E63-C2167954FD2D}"/>
    <cellStyle name="Note 3 3 2 4 6" xfId="12928" xr:uid="{AC465E02-11DB-4F9E-AF85-0A30177FE03D}"/>
    <cellStyle name="Note 3 3 2 5" xfId="764" xr:uid="{00000000-0005-0000-0000-000049030000}"/>
    <cellStyle name="Note 3 3 2 5 2" xfId="6761" xr:uid="{1090E5ED-2334-4507-9FEC-EA5D7ED5AD21}"/>
    <cellStyle name="Note 3 3 2 5 2 2" xfId="13960" xr:uid="{E6A6A105-2898-42A9-A94F-A530E4EB41EB}"/>
    <cellStyle name="Note 3 3 2 5 3" xfId="9449" xr:uid="{266914E8-D59D-4C6A-9073-4899C8A0AA1D}"/>
    <cellStyle name="Note 3 3 2 5 3 2" xfId="15644" xr:uid="{6FAA5DFA-63B3-40E3-ADEC-90E9EAA51079}"/>
    <cellStyle name="Note 3 3 2 5 4" xfId="9331" xr:uid="{25328138-90D9-44E6-8BDE-A7BAE4C22324}"/>
    <cellStyle name="Note 3 3 2 5 4 2" xfId="15526" xr:uid="{E225D2BF-90F4-46FF-8675-BBC8E0D8631E}"/>
    <cellStyle name="Note 3 3 2 5 5" xfId="3698" xr:uid="{5D2234B9-37DD-446D-8443-49CBF9D4B57B}"/>
    <cellStyle name="Note 3 3 2 5 6" xfId="12235" xr:uid="{61E5CFB1-267A-4AFC-B428-96A95A6CFE7C}"/>
    <cellStyle name="Note 3 3 2 6" xfId="2590" xr:uid="{00000000-0005-0000-0000-00004A030000}"/>
    <cellStyle name="Note 3 3 2 6 2" xfId="8586" xr:uid="{DC91B266-620F-4D53-A5DD-ABC090E069DA}"/>
    <cellStyle name="Note 3 3 2 6 2 2" xfId="14781" xr:uid="{EC3A8558-5174-4FAF-85B0-764AA5EE1266}"/>
    <cellStyle name="Note 3 3 2 6 3" xfId="10744" xr:uid="{727835C2-3F5F-476C-A2ED-0909A3A8B1D2}"/>
    <cellStyle name="Note 3 3 2 6 3 2" xfId="16939" xr:uid="{4DB270E4-EBFE-430E-830F-9C91D71177CA}"/>
    <cellStyle name="Note 3 3 2 6 4" xfId="11443" xr:uid="{35B5FBEB-3FF0-4026-84BA-71AC097E46C8}"/>
    <cellStyle name="Note 3 3 2 6 4 2" xfId="17638" xr:uid="{C8243757-96B7-4B1A-BC00-87F526607C40}"/>
    <cellStyle name="Note 3 3 2 6 5" xfId="5520" xr:uid="{EC6AF9A3-5298-4BB1-969B-5A7D2CF822A6}"/>
    <cellStyle name="Note 3 3 2 6 6" xfId="13053" xr:uid="{6AC75DEF-D7F7-46D9-91E5-DCA9F28A2037}"/>
    <cellStyle name="Note 3 3 2 7" xfId="1075" xr:uid="{00000000-0005-0000-0000-00004B030000}"/>
    <cellStyle name="Note 3 3 2 7 2" xfId="7072" xr:uid="{0825E147-C7B4-416E-95B8-ECBDA719EA92}"/>
    <cellStyle name="Note 3 3 2 7 2 2" xfId="14104" xr:uid="{4EE5F65C-4E61-4A07-A258-D82F2283D1CE}"/>
    <cellStyle name="Note 3 3 2 7 3" xfId="9672" xr:uid="{7CBFFB62-8204-4D5D-9B22-DBE81CEF9D16}"/>
    <cellStyle name="Note 3 3 2 7 3 2" xfId="15867" xr:uid="{1ACB85D6-74C3-4B0E-A75A-F55F53A77B2F}"/>
    <cellStyle name="Note 3 3 2 7 4" xfId="9999" xr:uid="{E3E2B9CC-5A90-4DE3-9074-757898D5B9F4}"/>
    <cellStyle name="Note 3 3 2 7 4 2" xfId="16194" xr:uid="{5EB27714-097A-4C3B-BBC9-B1532909E0AD}"/>
    <cellStyle name="Note 3 3 2 7 5" xfId="4009" xr:uid="{35CBFB49-401F-45E6-837A-CB4C7AE28BDF}"/>
    <cellStyle name="Note 3 3 2 7 6" xfId="12379" xr:uid="{DA31E6D5-AA25-4AAE-A68C-4743F93BBC78}"/>
    <cellStyle name="Note 3 3 2 8" xfId="7571" xr:uid="{FDBD5E67-76E4-413B-8B75-4B6C105F2E35}"/>
    <cellStyle name="Note 3 3 2 8 2" xfId="14263" xr:uid="{950E996D-C77D-4F97-B7BD-2195978751A2}"/>
    <cellStyle name="Note 3 3 2 9" xfId="9987" xr:uid="{64469BEE-484B-492C-8B17-84390EF33477}"/>
    <cellStyle name="Note 3 3 2 9 2" xfId="16182" xr:uid="{75773E90-FCFE-425E-843B-42994A4A3C62}"/>
    <cellStyle name="Note 3 3 3" xfId="2115" xr:uid="{00000000-0005-0000-0000-00004C030000}"/>
    <cellStyle name="Note 3 3 3 10" xfId="11653" xr:uid="{340D1FBA-A941-432E-ACE7-85D90DEB8BD8}"/>
    <cellStyle name="Note 3 3 3 10 2" xfId="17848" xr:uid="{D4A8A03A-1293-4233-AFAA-B68642AD13B7}"/>
    <cellStyle name="Note 3 3 3 11" xfId="5045" xr:uid="{BABD505D-572A-4323-B874-3DEA06EFD33F}"/>
    <cellStyle name="Note 3 3 3 12" xfId="12578" xr:uid="{F218232A-E4C5-4492-B84A-88640113FF3A}"/>
    <cellStyle name="Note 3 3 3 2" xfId="1092" xr:uid="{00000000-0005-0000-0000-00004D030000}"/>
    <cellStyle name="Note 3 3 3 2 2" xfId="7089" xr:uid="{FA326D3D-317B-4C8C-A9DA-93EA4EBFDC43}"/>
    <cellStyle name="Note 3 3 3 2 2 2" xfId="14121" xr:uid="{9301558F-FF44-489C-8E29-9AF750FD57BA}"/>
    <cellStyle name="Note 3 3 3 2 3" xfId="9689" xr:uid="{88255D6A-90F6-47B5-BEEA-D468209B1737}"/>
    <cellStyle name="Note 3 3 3 2 3 2" xfId="15884" xr:uid="{8F46BB93-6E67-4601-8EE0-42EA39A05BDD}"/>
    <cellStyle name="Note 3 3 3 2 4" xfId="12131" xr:uid="{A18B3809-B8C8-43CA-B0FD-931164FAEF1F}"/>
    <cellStyle name="Note 3 3 3 2 4 2" xfId="18326" xr:uid="{B25AEC61-8B5E-4D23-BC4D-41E825B8E39C}"/>
    <cellStyle name="Note 3 3 3 2 5" xfId="4026" xr:uid="{3E7ED86A-326C-44F4-96CD-BF3AE5E8119A}"/>
    <cellStyle name="Note 3 3 3 2 6" xfId="12396" xr:uid="{5A783D17-40AD-4508-9013-4C6D8D579A90}"/>
    <cellStyle name="Note 3 3 3 3" xfId="2829" xr:uid="{00000000-0005-0000-0000-00004E030000}"/>
    <cellStyle name="Note 3 3 3 3 2" xfId="8825" xr:uid="{5E10CB45-C70F-4BF4-B791-829DBD9FE300}"/>
    <cellStyle name="Note 3 3 3 3 2 2" xfId="15020" xr:uid="{9F8422E7-B1E2-4025-96DA-5C37FEE93C5B}"/>
    <cellStyle name="Note 3 3 3 3 3" xfId="10983" xr:uid="{2A0B2DC4-F693-47EB-A327-CE16A55F914E}"/>
    <cellStyle name="Note 3 3 3 3 3 2" xfId="17178" xr:uid="{C4EF6F94-C997-4A5C-8C52-9370D93CF13E}"/>
    <cellStyle name="Note 3 3 3 3 4" xfId="10180" xr:uid="{B9662C75-CC1B-492A-B379-2EE31C1BE3C3}"/>
    <cellStyle name="Note 3 3 3 3 4 2" xfId="16375" xr:uid="{CD269B46-46CB-4E1E-B28F-91A69B3086E0}"/>
    <cellStyle name="Note 3 3 3 3 5" xfId="5759" xr:uid="{63537923-A205-4474-B56F-23F199301FE3}"/>
    <cellStyle name="Note 3 3 3 3 6" xfId="13292" xr:uid="{E372ACAA-A8C7-40B9-9A61-AC63C7C2CAA8}"/>
    <cellStyle name="Note 3 3 3 4" xfId="2933" xr:uid="{00000000-0005-0000-0000-00004F030000}"/>
    <cellStyle name="Note 3 3 3 4 2" xfId="8929" xr:uid="{E7646484-EB1C-40BD-AC4E-36CC66551156}"/>
    <cellStyle name="Note 3 3 3 4 2 2" xfId="15124" xr:uid="{F7B3179D-F620-4E52-9B44-6F990F1EB1E6}"/>
    <cellStyle name="Note 3 3 3 4 3" xfId="11087" xr:uid="{FCCCA4F2-564F-4C0F-BB10-5CCA12103F6A}"/>
    <cellStyle name="Note 3 3 3 4 3 2" xfId="17282" xr:uid="{AF71FB88-2CD2-450F-BDCA-BBCAD5A2A5C4}"/>
    <cellStyle name="Note 3 3 3 4 4" xfId="11966" xr:uid="{C595CBEE-C71C-41E9-9C72-CCD7332A497E}"/>
    <cellStyle name="Note 3 3 3 4 4 2" xfId="18161" xr:uid="{296C93AD-1F6A-41F5-9892-A05048670E3E}"/>
    <cellStyle name="Note 3 3 3 4 5" xfId="5863" xr:uid="{9FE21622-A430-47CD-B5D8-476FDE75CE9B}"/>
    <cellStyle name="Note 3 3 3 4 6" xfId="13396" xr:uid="{0AC4CCAF-FE50-47FA-93D5-3CF3EF2B9D02}"/>
    <cellStyle name="Note 3 3 3 5" xfId="3056" xr:uid="{00000000-0005-0000-0000-000050030000}"/>
    <cellStyle name="Note 3 3 3 5 2" xfId="9052" xr:uid="{0FF7CEA1-4D25-4BEA-8C8F-F8DAEBAB6D28}"/>
    <cellStyle name="Note 3 3 3 5 2 2" xfId="15247" xr:uid="{9B7EA9E2-9B15-4607-9958-53B9B4F9BFEA}"/>
    <cellStyle name="Note 3 3 3 5 3" xfId="11210" xr:uid="{5A8E5BBE-8828-4962-BFE3-052CC985B313}"/>
    <cellStyle name="Note 3 3 3 5 3 2" xfId="17405" xr:uid="{62A9E1C6-9D01-4294-8049-F732B0CDF8F6}"/>
    <cellStyle name="Note 3 3 3 5 4" xfId="11738" xr:uid="{ACB89991-AD72-41F4-9C43-C8B14FAC8C1D}"/>
    <cellStyle name="Note 3 3 3 5 4 2" xfId="17933" xr:uid="{16E8136B-0E72-4D8D-A0AC-A1B95E8368D8}"/>
    <cellStyle name="Note 3 3 3 5 5" xfId="5986" xr:uid="{AF9986DA-D4B0-4A29-BD1D-43FF2C1344FC}"/>
    <cellStyle name="Note 3 3 3 5 6" xfId="13519" xr:uid="{19382815-2D2A-4A44-A65D-8F27B27EF161}"/>
    <cellStyle name="Note 3 3 3 6" xfId="2800" xr:uid="{00000000-0005-0000-0000-000051030000}"/>
    <cellStyle name="Note 3 3 3 6 2" xfId="8796" xr:uid="{7ECCFAB3-6EFA-4590-B678-FE5A7C078FE5}"/>
    <cellStyle name="Note 3 3 3 6 2 2" xfId="14991" xr:uid="{75C14FAB-4798-4BC7-8E9E-797C96AF4CA1}"/>
    <cellStyle name="Note 3 3 3 6 3" xfId="10954" xr:uid="{6D0E73A8-394B-4240-BBD4-092C0571397C}"/>
    <cellStyle name="Note 3 3 3 6 3 2" xfId="17149" xr:uid="{BA2D4458-F16B-490D-9FC4-95BCA5BDAFA4}"/>
    <cellStyle name="Note 3 3 3 6 4" xfId="11878" xr:uid="{19B5217E-B8C9-4959-998D-5F7A18437321}"/>
    <cellStyle name="Note 3 3 3 6 4 2" xfId="18073" xr:uid="{ECDD2D5D-814B-4F22-8AAE-81E5684B2067}"/>
    <cellStyle name="Note 3 3 3 6 5" xfId="5730" xr:uid="{D4AA52EA-0E70-45D6-A963-CEEC313AB182}"/>
    <cellStyle name="Note 3 3 3 6 6" xfId="13263" xr:uid="{1A465C7D-22B4-4DC7-B45C-34E491C205F1}"/>
    <cellStyle name="Note 3 3 3 7" xfId="3205" xr:uid="{00000000-0005-0000-0000-000052030000}"/>
    <cellStyle name="Note 3 3 3 7 2" xfId="9201" xr:uid="{A74F001B-11D9-4D1F-AE36-703FE012781B}"/>
    <cellStyle name="Note 3 3 3 7 2 2" xfId="15396" xr:uid="{387AF208-1AD8-4D53-9973-C6796697311B}"/>
    <cellStyle name="Note 3 3 3 7 3" xfId="11359" xr:uid="{F13B8805-4100-46EE-B076-51AEFA84CD8B}"/>
    <cellStyle name="Note 3 3 3 7 3 2" xfId="17554" xr:uid="{5F86E330-90AA-4F54-A5E5-CBCB38A8D97C}"/>
    <cellStyle name="Note 3 3 3 7 4" xfId="9758" xr:uid="{40B41635-19CB-45AB-8C83-A0231A6A3201}"/>
    <cellStyle name="Note 3 3 3 7 4 2" xfId="15953" xr:uid="{4556BA7C-7873-4749-ABD3-CC444E03ED3B}"/>
    <cellStyle name="Note 3 3 3 7 5" xfId="6135" xr:uid="{F92A734A-60B6-4834-9AE4-E30D6E62AFA8}"/>
    <cellStyle name="Note 3 3 3 7 6" xfId="13668" xr:uid="{8014570D-5E69-4BF5-BC31-59141E7D16EE}"/>
    <cellStyle name="Note 3 3 3 8" xfId="8111" xr:uid="{2F2EF51A-2C6C-449D-B6C8-CE2322DB9100}"/>
    <cellStyle name="Note 3 3 3 8 2" xfId="14306" xr:uid="{1BB3A90E-F01C-4E4B-9D81-1CADC548F09A}"/>
    <cellStyle name="Note 3 3 3 9" xfId="10269" xr:uid="{D6F02442-5491-4864-A00F-1ED215A38305}"/>
    <cellStyle name="Note 3 3 3 9 2" xfId="16464" xr:uid="{AC8294FD-36E9-4642-A31B-D8A983A2B01C}"/>
    <cellStyle name="Note 3 3 4" xfId="1544" xr:uid="{00000000-0005-0000-0000-000053030000}"/>
    <cellStyle name="Note 3 3 4 10" xfId="10079" xr:uid="{9CDB23CF-02D5-4669-B6C3-E8EADD6508AF}"/>
    <cellStyle name="Note 3 3 4 10 2" xfId="16274" xr:uid="{589F445E-7356-4EC3-BBEF-4391DF9ECAF0}"/>
    <cellStyle name="Note 3 3 4 11" xfId="4478" xr:uid="{8C7DB579-091C-4716-8F60-EDDD1F1AA0D6}"/>
    <cellStyle name="Note 3 3 4 12" xfId="12514" xr:uid="{652CC711-E5AC-40C2-8534-4B624A2D44F9}"/>
    <cellStyle name="Note 3 3 4 2" xfId="2564" xr:uid="{00000000-0005-0000-0000-000054030000}"/>
    <cellStyle name="Note 3 3 4 2 2" xfId="8560" xr:uid="{5A550A18-B0B8-437D-8F64-310748DD2BA4}"/>
    <cellStyle name="Note 3 3 4 2 2 2" xfId="14755" xr:uid="{142A6539-C8BC-40DB-A53C-FA02B8354C93}"/>
    <cellStyle name="Note 3 3 4 2 3" xfId="10718" xr:uid="{1FCA98C3-AFCA-4B92-9EA6-956E11E41EA8}"/>
    <cellStyle name="Note 3 3 4 2 3 2" xfId="16913" xr:uid="{751A6833-30A0-4C11-9081-A6CBB03BAB8B}"/>
    <cellStyle name="Note 3 3 4 2 4" xfId="12036" xr:uid="{81230A9F-150C-4C3B-8FE6-204258670CA2}"/>
    <cellStyle name="Note 3 3 4 2 4 2" xfId="18231" xr:uid="{AEC4F7DF-7356-47AE-ABA5-5E1A49562D00}"/>
    <cellStyle name="Note 3 3 4 2 5" xfId="5494" xr:uid="{2CAD7C5D-7CED-4A16-95C2-89113B679FAF}"/>
    <cellStyle name="Note 3 3 4 2 6" xfId="13027" xr:uid="{A7EF87B4-2D20-43CB-8644-0E29216C1AB4}"/>
    <cellStyle name="Note 3 3 4 3" xfId="2365" xr:uid="{00000000-0005-0000-0000-000055030000}"/>
    <cellStyle name="Note 3 3 4 3 2" xfId="8361" xr:uid="{71476E3D-33AD-474F-87E5-1E5455FC9FD2}"/>
    <cellStyle name="Note 3 3 4 3 2 2" xfId="14556" xr:uid="{61B4FECC-3C85-46FF-8869-BCD919C4073F}"/>
    <cellStyle name="Note 3 3 4 3 3" xfId="10519" xr:uid="{EB460767-FB66-48DB-82C0-2195476BA243}"/>
    <cellStyle name="Note 3 3 4 3 3 2" xfId="16714" xr:uid="{503CF3CA-3458-40D5-AF08-1F9D2C5364A4}"/>
    <cellStyle name="Note 3 3 4 3 4" xfId="12121" xr:uid="{BD4017F3-CC05-4B4A-899C-5F81266F3117}"/>
    <cellStyle name="Note 3 3 4 3 4 2" xfId="18316" xr:uid="{70F4DC91-69E5-44EB-969A-E409F1B62C88}"/>
    <cellStyle name="Note 3 3 4 3 5" xfId="5295" xr:uid="{F4860A11-334B-475C-ABB7-2815547CC694}"/>
    <cellStyle name="Note 3 3 4 3 6" xfId="12828" xr:uid="{A8205BBD-8C1A-4CC8-ADC3-E246E01592F2}"/>
    <cellStyle name="Note 3 3 4 4" xfId="2525" xr:uid="{00000000-0005-0000-0000-000056030000}"/>
    <cellStyle name="Note 3 3 4 4 2" xfId="8521" xr:uid="{28551C8B-E9D0-4366-B68F-DCF969C5C894}"/>
    <cellStyle name="Note 3 3 4 4 2 2" xfId="14716" xr:uid="{610FF457-8608-4002-BF0A-7523D66DB8F0}"/>
    <cellStyle name="Note 3 3 4 4 3" xfId="10679" xr:uid="{86DEBF1A-8265-4D70-8EB8-1D9D3BBF0AEF}"/>
    <cellStyle name="Note 3 3 4 4 3 2" xfId="16874" xr:uid="{8619BE28-278B-42FA-A6C2-7E5FB7FC8EE2}"/>
    <cellStyle name="Note 3 3 4 4 4" xfId="9428" xr:uid="{1AD2CCBB-6BEC-412D-889F-91E518C7DC00}"/>
    <cellStyle name="Note 3 3 4 4 4 2" xfId="15623" xr:uid="{B3436541-820A-4753-A8F5-2D85891FFA1A}"/>
    <cellStyle name="Note 3 3 4 4 5" xfId="5455" xr:uid="{F464D929-CF4F-499D-A464-22595561A4D6}"/>
    <cellStyle name="Note 3 3 4 4 6" xfId="12988" xr:uid="{E2EC5B38-0D62-4AA7-83ED-874B3C6735C9}"/>
    <cellStyle name="Note 3 3 4 5" xfId="1101" xr:uid="{00000000-0005-0000-0000-000057030000}"/>
    <cellStyle name="Note 3 3 4 5 2" xfId="7098" xr:uid="{99B106A8-4DD0-4584-B224-A66B11352A33}"/>
    <cellStyle name="Note 3 3 4 5 2 2" xfId="14130" xr:uid="{CDBFB7F2-D615-412B-8DA7-ED3C09CBB82E}"/>
    <cellStyle name="Note 3 3 4 5 3" xfId="9698" xr:uid="{358D54A3-EF2A-4038-904A-BD11F4F6E7D1}"/>
    <cellStyle name="Note 3 3 4 5 3 2" xfId="15893" xr:uid="{C66C6E27-3AFA-40FE-AE04-F3F19EF7297D}"/>
    <cellStyle name="Note 3 3 4 5 4" xfId="11627" xr:uid="{F360C41D-498A-483D-AB9A-1C6A521CFE10}"/>
    <cellStyle name="Note 3 3 4 5 4 2" xfId="17822" xr:uid="{78235F62-67D9-4115-B401-266BE7A35134}"/>
    <cellStyle name="Note 3 3 4 5 5" xfId="4035" xr:uid="{3B3B1532-05F2-43D6-983E-0EE25CC9B04F}"/>
    <cellStyle name="Note 3 3 4 5 6" xfId="12405" xr:uid="{AAD94DEB-82DC-4447-B8E2-DC8CE567C393}"/>
    <cellStyle name="Note 3 3 4 6" xfId="819" xr:uid="{00000000-0005-0000-0000-000058030000}"/>
    <cellStyle name="Note 3 3 4 6 2" xfId="6816" xr:uid="{AD234BD6-3936-4AE4-89DC-D0D8E2BF39B0}"/>
    <cellStyle name="Note 3 3 4 6 2 2" xfId="14008" xr:uid="{81A02660-69D7-4225-9106-DE224A98CAD8}"/>
    <cellStyle name="Note 3 3 4 6 3" xfId="9499" xr:uid="{B2508F96-0655-4E9E-932B-CA0A62CD1343}"/>
    <cellStyle name="Note 3 3 4 6 3 2" xfId="15694" xr:uid="{F63F4365-94A4-41A3-BE2D-DC2839FCFBA4}"/>
    <cellStyle name="Note 3 3 4 6 4" xfId="6464" xr:uid="{095E22E7-A145-4791-BCE6-5851A5F97242}"/>
    <cellStyle name="Note 3 3 4 6 4 2" xfId="13830" xr:uid="{8538A5B6-3671-437E-8FB9-B719981BCC26}"/>
    <cellStyle name="Note 3 3 4 6 5" xfId="3753" xr:uid="{22C60FF3-BBE1-4149-B8CE-7340D5F92BCA}"/>
    <cellStyle name="Note 3 3 4 6 6" xfId="12283" xr:uid="{DFCE314A-A655-4A11-ADD8-E0A541F81466}"/>
    <cellStyle name="Note 3 3 4 7" xfId="2451" xr:uid="{00000000-0005-0000-0000-000059030000}"/>
    <cellStyle name="Note 3 3 4 7 2" xfId="8447" xr:uid="{730D63EC-CBFE-4784-B219-FF4F9610C61D}"/>
    <cellStyle name="Note 3 3 4 7 2 2" xfId="14642" xr:uid="{0B420360-E8B6-46D5-AA16-BB42B0FC18AD}"/>
    <cellStyle name="Note 3 3 4 7 3" xfId="10605" xr:uid="{4A1FAD4D-ABE1-4240-84FA-BC610DC426F5}"/>
    <cellStyle name="Note 3 3 4 7 3 2" xfId="16800" xr:uid="{0C564F12-47A8-49E5-A3EE-934B3DDB091D}"/>
    <cellStyle name="Note 3 3 4 7 4" xfId="9816" xr:uid="{A5579400-1BC5-444D-88DE-34B6D554D252}"/>
    <cellStyle name="Note 3 3 4 7 4 2" xfId="16011" xr:uid="{00EE8AAA-C0DB-4418-A1A2-C7B5B5EF404B}"/>
    <cellStyle name="Note 3 3 4 7 5" xfId="5381" xr:uid="{37327D88-8F7C-4A94-B2BD-720F3440F6C9}"/>
    <cellStyle name="Note 3 3 4 7 6" xfId="12914" xr:uid="{D79F15EB-C80F-482C-BA7D-8CCB916B68A9}"/>
    <cellStyle name="Note 3 3 4 8" xfId="7541" xr:uid="{A00E92A5-8FFC-4D42-94C6-C74C0FA960CF}"/>
    <cellStyle name="Note 3 3 4 8 2" xfId="14239" xr:uid="{F337C875-7BB7-4798-B417-85E89594C4FE}"/>
    <cellStyle name="Note 3 3 4 9" xfId="9959" xr:uid="{30CD773E-0509-4D3A-AF43-EA23FD0BEA52}"/>
    <cellStyle name="Note 3 3 4 9 2" xfId="16154" xr:uid="{83329781-D8A4-41B9-8694-D6791FB0D279}"/>
    <cellStyle name="Note 3 3 5" xfId="1141" xr:uid="{00000000-0005-0000-0000-00005A030000}"/>
    <cellStyle name="Note 3 3 5 2" xfId="7138" xr:uid="{DC3C8E96-809A-45D9-A85C-308448F24F36}"/>
    <cellStyle name="Note 3 3 5 2 2" xfId="14164" xr:uid="{F67BB25C-28A4-42E7-A41C-433D3B0EF003}"/>
    <cellStyle name="Note 3 3 5 3" xfId="9737" xr:uid="{5375F11F-2D89-46ED-8A10-1A1BD4E57052}"/>
    <cellStyle name="Note 3 3 5 3 2" xfId="15932" xr:uid="{101495E7-267C-4EFC-9444-36776FA405CC}"/>
    <cellStyle name="Note 3 3 5 4" xfId="11948" xr:uid="{F5F2ED48-D066-42A1-93BD-D53938A712EE}"/>
    <cellStyle name="Note 3 3 5 4 2" xfId="18143" xr:uid="{FE4F85D4-67AD-4F21-AD8E-3CEF97900069}"/>
    <cellStyle name="Note 3 3 5 5" xfId="4075" xr:uid="{6F9A32B0-1BF4-4220-BD57-C77D79AC9C87}"/>
    <cellStyle name="Note 3 3 5 6" xfId="12439" xr:uid="{7AB70EF9-2B79-4E41-A924-0CD5D9AB7EC0}"/>
    <cellStyle name="Note 3 3 6" xfId="2261" xr:uid="{00000000-0005-0000-0000-00005B030000}"/>
    <cellStyle name="Note 3 3 6 2" xfId="8257" xr:uid="{F0CE1BFE-47CC-4E5B-9943-4D43CAE3ADCD}"/>
    <cellStyle name="Note 3 3 6 2 2" xfId="14452" xr:uid="{E87C614B-46CA-4333-805C-A6AB0B36AEDC}"/>
    <cellStyle name="Note 3 3 6 3" xfId="10415" xr:uid="{8A68A395-2D74-4A95-98BD-ADD6286C8FD4}"/>
    <cellStyle name="Note 3 3 6 3 2" xfId="16610" xr:uid="{1D259CDB-4D00-4940-9021-CFFCF7844C5D}"/>
    <cellStyle name="Note 3 3 6 4" xfId="7754" xr:uid="{CC081487-3351-4115-87FE-DF356640A69E}"/>
    <cellStyle name="Note 3 3 6 4 2" xfId="14285" xr:uid="{61CA8282-A6F2-47D1-8EBD-BF8FF9A7DB23}"/>
    <cellStyle name="Note 3 3 6 5" xfId="5191" xr:uid="{F4D8ED59-96D2-483F-9510-16955F953E05}"/>
    <cellStyle name="Note 3 3 6 6" xfId="12724" xr:uid="{43AFF21C-F243-44D8-84B0-2875AD219EE0}"/>
    <cellStyle name="Note 3 3 7" xfId="2703" xr:uid="{00000000-0005-0000-0000-00005C030000}"/>
    <cellStyle name="Note 3 3 7 2" xfId="8699" xr:uid="{26C6FA89-B9C5-44D4-92A6-592B67BD3B6F}"/>
    <cellStyle name="Note 3 3 7 2 2" xfId="14894" xr:uid="{0F2407BE-2D4B-4CAD-A924-7C28ED65EA64}"/>
    <cellStyle name="Note 3 3 7 3" xfId="10857" xr:uid="{30BA4279-24F6-408E-A44C-76826F937A4B}"/>
    <cellStyle name="Note 3 3 7 3 2" xfId="17052" xr:uid="{74935330-27D5-4B88-90A2-559479545684}"/>
    <cellStyle name="Note 3 3 7 4" xfId="11656" xr:uid="{AF4A852A-0291-42C8-9EFB-9B809465EFBB}"/>
    <cellStyle name="Note 3 3 7 4 2" xfId="17851" xr:uid="{C4B0E26D-DC0A-492C-B5AE-E3FD8C7BC93E}"/>
    <cellStyle name="Note 3 3 7 5" xfId="5633" xr:uid="{AF843D9E-B48D-4044-B4C3-ACB3A7C4DA22}"/>
    <cellStyle name="Note 3 3 7 6" xfId="13166" xr:uid="{07C55402-0CDA-4282-B3D8-9E08CDF24E8F}"/>
    <cellStyle name="Note 3 3 8" xfId="6568" xr:uid="{D3224564-D20A-4A3F-A287-5866422C18B7}"/>
    <cellStyle name="Note 3 3 8 2" xfId="13928" xr:uid="{7B785803-4E1B-4452-91DF-BB42960FABEA}"/>
    <cellStyle name="Note 3 3 9" xfId="9919" xr:uid="{75CC82F6-9301-416D-9050-75F111638FD0}"/>
    <cellStyle name="Note 3 3 9 2" xfId="16114" xr:uid="{C9F057D8-5B8B-4761-B0D3-C6EB1D8B7EEF}"/>
    <cellStyle name="Note 3 4" xfId="1350" xr:uid="{00000000-0005-0000-0000-00005D030000}"/>
    <cellStyle name="Note 3 4 10" xfId="12137" xr:uid="{16EDE79B-805D-4747-B463-32F65BA7C8D4}"/>
    <cellStyle name="Note 3 4 10 2" xfId="18332" xr:uid="{2708F835-B3E9-4327-8B1B-A4827393579F}"/>
    <cellStyle name="Note 3 4 11" xfId="4284" xr:uid="{566CF333-1057-4956-BFEC-6C18418B7D8E}"/>
    <cellStyle name="Note 3 4 12" xfId="12481" xr:uid="{A937A15C-F6B4-4A8C-BB92-FF32DBB752CE}"/>
    <cellStyle name="Note 3 4 2" xfId="847" xr:uid="{00000000-0005-0000-0000-00005E030000}"/>
    <cellStyle name="Note 3 4 2 2" xfId="6844" xr:uid="{91C2CA2D-5B34-436B-9754-9E47044F73E5}"/>
    <cellStyle name="Note 3 4 2 2 2" xfId="14034" xr:uid="{7C4F43FE-2BC2-4360-A6A9-0D077D68EF51}"/>
    <cellStyle name="Note 3 4 2 3" xfId="9526" xr:uid="{66939328-C5B1-4D35-AD30-7AA1490F74E6}"/>
    <cellStyle name="Note 3 4 2 3 2" xfId="15721" xr:uid="{11451853-9B08-45E0-8948-43E417D197AF}"/>
    <cellStyle name="Note 3 4 2 4" xfId="11793" xr:uid="{7657C024-009D-4EF5-8DB6-EE2BC9C18FDC}"/>
    <cellStyle name="Note 3 4 2 4 2" xfId="17988" xr:uid="{DF54692A-EA88-4993-871F-F12B1D93F91D}"/>
    <cellStyle name="Note 3 4 2 5" xfId="3781" xr:uid="{E0CC0B70-DA15-41C9-84C6-7A091EF63DA9}"/>
    <cellStyle name="Note 3 4 2 6" xfId="12309" xr:uid="{01077F93-AD84-401B-92B8-82D31D466B87}"/>
    <cellStyle name="Note 3 4 3" xfId="2454" xr:uid="{00000000-0005-0000-0000-00005F030000}"/>
    <cellStyle name="Note 3 4 3 2" xfId="8450" xr:uid="{4CA988E4-191C-4B53-BF49-8CCA842B5D86}"/>
    <cellStyle name="Note 3 4 3 2 2" xfId="14645" xr:uid="{E956EDE4-6DAA-4730-931B-B42B0A4BECC3}"/>
    <cellStyle name="Note 3 4 3 3" xfId="10608" xr:uid="{62F4B775-46EC-4E17-BC77-CAF3B31BED31}"/>
    <cellStyle name="Note 3 4 3 3 2" xfId="16803" xr:uid="{D0E07241-2A75-4B13-B8AE-71938DF46E0F}"/>
    <cellStyle name="Note 3 4 3 4" xfId="11684" xr:uid="{B9D0B0BC-A38B-4ACA-BA80-D9266E1B9A78}"/>
    <cellStyle name="Note 3 4 3 4 2" xfId="17879" xr:uid="{0E27D3A4-1E49-4161-9D19-092FD95BC984}"/>
    <cellStyle name="Note 3 4 3 5" xfId="5384" xr:uid="{12299EDC-9AE8-4D98-934E-9534A84F9E38}"/>
    <cellStyle name="Note 3 4 3 6" xfId="12917" xr:uid="{46129182-6201-44E4-8470-3BBD6C2118FB}"/>
    <cellStyle name="Note 3 4 4" xfId="2688" xr:uid="{00000000-0005-0000-0000-000060030000}"/>
    <cellStyle name="Note 3 4 4 2" xfId="8684" xr:uid="{6C126A50-92B0-4897-8490-59C752D519D0}"/>
    <cellStyle name="Note 3 4 4 2 2" xfId="14879" xr:uid="{10FD07A4-6BA5-4916-910E-7B477DD709F2}"/>
    <cellStyle name="Note 3 4 4 3" xfId="10842" xr:uid="{326181A8-EAD7-46A5-B962-5AC749A6046D}"/>
    <cellStyle name="Note 3 4 4 3 2" xfId="17037" xr:uid="{F53E6CB6-82EA-496E-9627-EB39E268AC19}"/>
    <cellStyle name="Note 3 4 4 4" xfId="9937" xr:uid="{0287B9D4-1697-41A5-B9D2-266B6C6B6124}"/>
    <cellStyle name="Note 3 4 4 4 2" xfId="16132" xr:uid="{9979D1F2-8DBE-4587-965F-BB3D5A3BDBAA}"/>
    <cellStyle name="Note 3 4 4 5" xfId="5618" xr:uid="{E0C5A9AE-1B6F-47A1-B208-046859F1466C}"/>
    <cellStyle name="Note 3 4 4 6" xfId="13151" xr:uid="{0E7E681C-0EA7-4B12-BD06-FD4D678CD054}"/>
    <cellStyle name="Note 3 4 5" xfId="2722" xr:uid="{00000000-0005-0000-0000-000061030000}"/>
    <cellStyle name="Note 3 4 5 2" xfId="8718" xr:uid="{F925011B-5850-4995-BF16-66F15DBEA961}"/>
    <cellStyle name="Note 3 4 5 2 2" xfId="14913" xr:uid="{B05D2735-0E3A-4596-8C5A-2ED698AED3E3}"/>
    <cellStyle name="Note 3 4 5 3" xfId="10876" xr:uid="{EFD8372D-43EA-4299-A0FC-061EE20B87CD}"/>
    <cellStyle name="Note 3 4 5 3 2" xfId="17071" xr:uid="{7A300398-194F-4CD2-8A31-E09D1EBEE7E7}"/>
    <cellStyle name="Note 3 4 5 4" xfId="9317" xr:uid="{0535AF22-AB5F-4C59-BC5A-1114BEA4854C}"/>
    <cellStyle name="Note 3 4 5 4 2" xfId="15512" xr:uid="{B8E0DE18-0449-4E10-B169-FA01422EBC7E}"/>
    <cellStyle name="Note 3 4 5 5" xfId="5652" xr:uid="{C52ACC32-0E65-44B0-80F3-61EE5023FF64}"/>
    <cellStyle name="Note 3 4 5 6" xfId="13185" xr:uid="{8D405803-A9F6-40E1-83A5-B46617DA8E68}"/>
    <cellStyle name="Note 3 4 6" xfId="1032" xr:uid="{00000000-0005-0000-0000-000062030000}"/>
    <cellStyle name="Note 3 4 6 2" xfId="7029" xr:uid="{50162350-6F04-4FA7-B4AC-69646A8C15AE}"/>
    <cellStyle name="Note 3 4 6 2 2" xfId="14061" xr:uid="{BFD65BD0-7E3F-4EA1-AAD3-AC41F9404429}"/>
    <cellStyle name="Note 3 4 6 3" xfId="9629" xr:uid="{B126066D-2A07-44D0-92C6-839292880577}"/>
    <cellStyle name="Note 3 4 6 3 2" xfId="15824" xr:uid="{5B2DEA6B-A202-4C08-9443-20D00B13742A}"/>
    <cellStyle name="Note 3 4 6 4" xfId="12138" xr:uid="{456ABC30-5AEC-44AF-8802-790438F262A8}"/>
    <cellStyle name="Note 3 4 6 4 2" xfId="18333" xr:uid="{98FA476F-AB15-4851-92B7-5B20BC78ADBE}"/>
    <cellStyle name="Note 3 4 6 5" xfId="3966" xr:uid="{6E2627BF-EBC5-47F8-9384-116C943F597B}"/>
    <cellStyle name="Note 3 4 6 6" xfId="12336" xr:uid="{EFCAEBDB-1259-42C7-B5DD-93BB17B97722}"/>
    <cellStyle name="Note 3 4 7" xfId="2900" xr:uid="{00000000-0005-0000-0000-000063030000}"/>
    <cellStyle name="Note 3 4 7 2" xfId="8896" xr:uid="{9AB4B5D2-97F3-450A-97CF-E1C7CB323589}"/>
    <cellStyle name="Note 3 4 7 2 2" xfId="15091" xr:uid="{3C722749-06EA-4BB5-91EB-D77D53D3FEDB}"/>
    <cellStyle name="Note 3 4 7 3" xfId="11054" xr:uid="{C4A46B9C-8B28-4A17-AA2E-3604EC77896D}"/>
    <cellStyle name="Note 3 4 7 3 2" xfId="17249" xr:uid="{206B82EE-864F-4749-BEC6-811D1C98D851}"/>
    <cellStyle name="Note 3 4 7 4" xfId="9766" xr:uid="{D76508AA-5010-4C26-9536-DBB99C62A05F}"/>
    <cellStyle name="Note 3 4 7 4 2" xfId="15961" xr:uid="{B5430E8A-B5CF-42BC-85AE-112BCC7CE5D4}"/>
    <cellStyle name="Note 3 4 7 5" xfId="5830" xr:uid="{1A1D72F9-928A-40D3-9D10-BAD1948B2CD5}"/>
    <cellStyle name="Note 3 4 7 6" xfId="13363" xr:uid="{929356A1-2C66-429E-93D1-5DEDBAC533B2}"/>
    <cellStyle name="Note 3 4 8" xfId="7347" xr:uid="{5AA86084-E09B-46D2-AE7D-FF08024C1288}"/>
    <cellStyle name="Note 3 4 8 2" xfId="14206" xr:uid="{C11E4B18-2CEF-4516-B30F-04EA7164599A}"/>
    <cellStyle name="Note 3 4 9" xfId="9857" xr:uid="{974E1560-034F-44BB-A4A0-61A20ECCF479}"/>
    <cellStyle name="Note 3 4 9 2" xfId="16052" xr:uid="{7D2C5EA7-F0CE-40FB-A52D-3C1F525343F4}"/>
    <cellStyle name="Note 3 5" xfId="1563" xr:uid="{00000000-0005-0000-0000-000064030000}"/>
    <cellStyle name="Note 3 5 10" xfId="11945" xr:uid="{18592E1F-F4E5-4AFC-A4D0-EB13028FD51A}"/>
    <cellStyle name="Note 3 5 10 2" xfId="18140" xr:uid="{933692DD-6B88-46D2-B153-BA9A58A5C845}"/>
    <cellStyle name="Note 3 5 11" xfId="4497" xr:uid="{843D74BF-752D-4C00-8601-BF7DBD6831D2}"/>
    <cellStyle name="Note 3 5 12" xfId="12533" xr:uid="{B8E2ACC5-89BC-491A-BAE6-29B55E30455C}"/>
    <cellStyle name="Note 3 5 2" xfId="2623" xr:uid="{00000000-0005-0000-0000-000065030000}"/>
    <cellStyle name="Note 3 5 2 2" xfId="8619" xr:uid="{2DD44DC8-BAD7-4C32-98DE-52ECE0325AD7}"/>
    <cellStyle name="Note 3 5 2 2 2" xfId="14814" xr:uid="{9BFE646D-F59D-4755-B69C-CA85ABBC34DE}"/>
    <cellStyle name="Note 3 5 2 3" xfId="10777" xr:uid="{4454984F-07C3-4523-9D0F-0F4671B68839}"/>
    <cellStyle name="Note 3 5 2 3 2" xfId="16972" xr:uid="{736A6C23-6DBD-46D2-9DE0-AD0753050A6E}"/>
    <cellStyle name="Note 3 5 2 4" xfId="6255" xr:uid="{A695250D-29EE-43B2-8F92-848EC2D408C6}"/>
    <cellStyle name="Note 3 5 2 4 2" xfId="13781" xr:uid="{25B51A0D-0732-4B38-AA1E-DF9964E961A8}"/>
    <cellStyle name="Note 3 5 2 5" xfId="5553" xr:uid="{4E12FDB4-2470-430C-987F-9D7597E9AC32}"/>
    <cellStyle name="Note 3 5 2 6" xfId="13086" xr:uid="{880BF8D7-6AAF-420F-8E35-A2B763DF1AC9}"/>
    <cellStyle name="Note 3 5 3" xfId="1117" xr:uid="{00000000-0005-0000-0000-000066030000}"/>
    <cellStyle name="Note 3 5 3 2" xfId="7114" xr:uid="{64A0124D-55F9-4542-89CC-9E12BC1E8967}"/>
    <cellStyle name="Note 3 5 3 2 2" xfId="14146" xr:uid="{3CCE9EBB-A53B-4D7C-BAC5-06266EBD2C07}"/>
    <cellStyle name="Note 3 5 3 3" xfId="9714" xr:uid="{E1BC0278-6419-4417-BBE6-B7DC1D06708F}"/>
    <cellStyle name="Note 3 5 3 3 2" xfId="15909" xr:uid="{D737EB9D-0A71-4018-B566-38B74FCA6FDB}"/>
    <cellStyle name="Note 3 5 3 4" xfId="11569" xr:uid="{014D51F8-B9FF-457A-A1C4-16602A196549}"/>
    <cellStyle name="Note 3 5 3 4 2" xfId="17764" xr:uid="{8FB1D750-B8DA-415A-B19E-7D0DF0674D6F}"/>
    <cellStyle name="Note 3 5 3 5" xfId="4051" xr:uid="{3A0E281B-45BD-40C5-881F-E3819AD03A72}"/>
    <cellStyle name="Note 3 5 3 6" xfId="12421" xr:uid="{02A87C3A-766D-48A7-92B9-B115BA9D1A51}"/>
    <cellStyle name="Note 3 5 4" xfId="2788" xr:uid="{00000000-0005-0000-0000-000067030000}"/>
    <cellStyle name="Note 3 5 4 2" xfId="8784" xr:uid="{276920E7-E636-4037-A141-B16BD95E2A54}"/>
    <cellStyle name="Note 3 5 4 2 2" xfId="14979" xr:uid="{7CA75A11-D902-4309-B6DD-089B5B0C44F1}"/>
    <cellStyle name="Note 3 5 4 3" xfId="10942" xr:uid="{03182DD7-ABE0-41F8-B339-C374203E151A}"/>
    <cellStyle name="Note 3 5 4 3 2" xfId="17137" xr:uid="{31CECF0F-1501-45C8-8EE1-535F2EDC6008}"/>
    <cellStyle name="Note 3 5 4 4" xfId="12005" xr:uid="{E30D24EA-4848-470A-B27C-353BF14FD2BB}"/>
    <cellStyle name="Note 3 5 4 4 2" xfId="18200" xr:uid="{E32BBE56-12CA-4AE3-AF33-437021381E3A}"/>
    <cellStyle name="Note 3 5 4 5" xfId="5718" xr:uid="{EAF3FB51-8F83-44D7-AC68-F57C0A0F7D62}"/>
    <cellStyle name="Note 3 5 4 6" xfId="13251" xr:uid="{CAE7BF0F-116D-432F-9FFA-9409D42B1778}"/>
    <cellStyle name="Note 3 5 5" xfId="1037" xr:uid="{00000000-0005-0000-0000-000068030000}"/>
    <cellStyle name="Note 3 5 5 2" xfId="7034" xr:uid="{0F78CF2C-9364-435D-8297-BB860DEC2D73}"/>
    <cellStyle name="Note 3 5 5 2 2" xfId="14066" xr:uid="{EE1C9857-DA84-40A2-B886-A4138E8ABE51}"/>
    <cellStyle name="Note 3 5 5 3" xfId="9634" xr:uid="{2828EE31-23F7-44B5-AF83-9D297B450A0A}"/>
    <cellStyle name="Note 3 5 5 3 2" xfId="15829" xr:uid="{E0E67B97-F779-4945-A405-AD76CD896267}"/>
    <cellStyle name="Note 3 5 5 4" xfId="11590" xr:uid="{97495DA8-110A-4B8A-AC84-103DF728E9C3}"/>
    <cellStyle name="Note 3 5 5 4 2" xfId="17785" xr:uid="{77B16087-BFFE-4225-B2E9-CA6A113F4872}"/>
    <cellStyle name="Note 3 5 5 5" xfId="3971" xr:uid="{CFF394DF-65BD-4A3F-8786-A9781D00B14B}"/>
    <cellStyle name="Note 3 5 5 6" xfId="12341" xr:uid="{C6E067FB-99E7-4248-BA21-66009F02ABC3}"/>
    <cellStyle name="Note 3 5 6" xfId="2324" xr:uid="{00000000-0005-0000-0000-000069030000}"/>
    <cellStyle name="Note 3 5 6 2" xfId="8320" xr:uid="{17408794-D206-4CAF-B797-843742AD52CC}"/>
    <cellStyle name="Note 3 5 6 2 2" xfId="14515" xr:uid="{F2F62E04-A711-4C6C-8511-7DC0B146F0EF}"/>
    <cellStyle name="Note 3 5 6 3" xfId="10478" xr:uid="{1D17793C-47EA-4D5F-A591-09D7D64D8435}"/>
    <cellStyle name="Note 3 5 6 3 2" xfId="16673" xr:uid="{3CCF9A1E-019D-435F-BEEC-CFBE4AC12126}"/>
    <cellStyle name="Note 3 5 6 4" xfId="12153" xr:uid="{55FA5167-943E-4B56-9E53-245587B25EDD}"/>
    <cellStyle name="Note 3 5 6 4 2" xfId="18348" xr:uid="{32DE7DA2-4085-4F2C-ABEC-01BB7BAAB471}"/>
    <cellStyle name="Note 3 5 6 5" xfId="5254" xr:uid="{3D4FA15E-E580-4BD7-8C85-D5BD7EF073AE}"/>
    <cellStyle name="Note 3 5 6 6" xfId="12787" xr:uid="{D86D0AB2-9F4E-4136-B46B-9BA9FCEA8BA8}"/>
    <cellStyle name="Note 3 5 7" xfId="2657" xr:uid="{00000000-0005-0000-0000-00006A030000}"/>
    <cellStyle name="Note 3 5 7 2" xfId="8653" xr:uid="{BEA28F7D-4EE9-4775-B210-A53FBABBBB89}"/>
    <cellStyle name="Note 3 5 7 2 2" xfId="14848" xr:uid="{09A67529-3008-4B80-9143-9574253B5039}"/>
    <cellStyle name="Note 3 5 7 3" xfId="10811" xr:uid="{65DF91E1-80BD-4DD9-8238-77A681436F8D}"/>
    <cellStyle name="Note 3 5 7 3 2" xfId="17006" xr:uid="{3BE193CB-E392-4BAF-8B89-673FE048EE60}"/>
    <cellStyle name="Note 3 5 7 4" xfId="11806" xr:uid="{68984E2E-F02F-40ED-903E-18B5A5834058}"/>
    <cellStyle name="Note 3 5 7 4 2" xfId="18001" xr:uid="{D1D07B5B-A029-432E-9FB9-869667A17447}"/>
    <cellStyle name="Note 3 5 7 5" xfId="5587" xr:uid="{11CBF628-7B86-457D-B40A-411FF85714D9}"/>
    <cellStyle name="Note 3 5 7 6" xfId="13120" xr:uid="{4138B581-E013-4847-937E-1AC929EAF88C}"/>
    <cellStyle name="Note 3 5 8" xfId="7560" xr:uid="{78127F75-6D34-4EFE-8449-22E32F203BBB}"/>
    <cellStyle name="Note 3 5 8 2" xfId="14258" xr:uid="{850C9111-B742-435B-8F98-A143AB57D5D0}"/>
    <cellStyle name="Note 3 5 9" xfId="9978" xr:uid="{6E854B21-99DC-4323-924E-171DA53F0788}"/>
    <cellStyle name="Note 3 5 9 2" xfId="16173" xr:uid="{3C58C22E-9F85-4E4C-846D-6AFB65A30044}"/>
    <cellStyle name="Note 3 6" xfId="813" xr:uid="{00000000-0005-0000-0000-00006B030000}"/>
    <cellStyle name="Note 3 6 2" xfId="6810" xr:uid="{1DFC2AE1-8CDF-4511-8555-11D3D65479A8}"/>
    <cellStyle name="Note 3 6 2 2" xfId="14003" xr:uid="{89D0C7AD-A7DB-4868-BE90-05E13AA13098}"/>
    <cellStyle name="Note 3 6 3" xfId="9494" xr:uid="{8FE5CF15-5E4D-4FBE-B0CD-AEFF79F23367}"/>
    <cellStyle name="Note 3 6 3 2" xfId="15689" xr:uid="{8F818091-220C-4AA5-AE9A-F005CE80B91D}"/>
    <cellStyle name="Note 3 6 4" xfId="12169" xr:uid="{10AADB37-AF57-4D90-BEB4-09237DB68004}"/>
    <cellStyle name="Note 3 6 4 2" xfId="18364" xr:uid="{ACA4CF2F-727C-4E5E-88D9-17974FE2BEDC}"/>
    <cellStyle name="Note 3 6 5" xfId="3747" xr:uid="{C23D8DF5-0B47-4D2D-83FC-4915255B5DB4}"/>
    <cellStyle name="Note 3 6 6" xfId="12278" xr:uid="{7ECCE6D9-7242-4C7A-992F-5FB744FDE6F9}"/>
    <cellStyle name="Note 3 7" xfId="836" xr:uid="{00000000-0005-0000-0000-00006C030000}"/>
    <cellStyle name="Note 3 7 2" xfId="6833" xr:uid="{FE455A81-1576-4D7E-A4CF-F5DA49CED5E9}"/>
    <cellStyle name="Note 3 7 2 2" xfId="14025" xr:uid="{FBD39F1C-20E6-4815-AF5E-C66137259547}"/>
    <cellStyle name="Note 3 7 3" xfId="9516" xr:uid="{25D0AEDC-50E7-4CB8-8EE2-A1CAA2C53F19}"/>
    <cellStyle name="Note 3 7 3 2" xfId="15711" xr:uid="{03E15DD9-FCA2-4803-89CE-078A68222EFD}"/>
    <cellStyle name="Note 3 7 4" xfId="9814" xr:uid="{8BB9CCF5-1968-459A-8774-92475089F0FC}"/>
    <cellStyle name="Note 3 7 4 2" xfId="16009" xr:uid="{812BC144-75B9-46A9-9FBC-5FD5150E7078}"/>
    <cellStyle name="Note 3 7 5" xfId="3770" xr:uid="{8DF8A5F3-8CA9-49FD-897C-281C9088A2BD}"/>
    <cellStyle name="Note 3 7 6" xfId="12300" xr:uid="{F9894EB9-4E13-494E-83BF-BD3EF15D2E38}"/>
    <cellStyle name="Note 3 8" xfId="2663" xr:uid="{00000000-0005-0000-0000-00006D030000}"/>
    <cellStyle name="Note 3 8 2" xfId="8659" xr:uid="{61CB3375-278D-4AB4-A3BE-15D2B88FC470}"/>
    <cellStyle name="Note 3 8 2 2" xfId="14854" xr:uid="{73B5AEEE-3561-43B9-8783-A98A17A9D772}"/>
    <cellStyle name="Note 3 8 3" xfId="10817" xr:uid="{5810735C-3F51-4FE7-A9FC-25FAE6EB4B1E}"/>
    <cellStyle name="Note 3 8 3 2" xfId="17012" xr:uid="{5E01200E-AF21-4C7B-A6F8-692BF2824167}"/>
    <cellStyle name="Note 3 8 4" xfId="11523" xr:uid="{A08F303E-FB37-41FA-A2C7-8CD31875C415}"/>
    <cellStyle name="Note 3 8 4 2" xfId="17718" xr:uid="{AE1B61AE-4C8F-4B1B-8222-16B9DD667349}"/>
    <cellStyle name="Note 3 8 5" xfId="5593" xr:uid="{B68AEEE9-4ADD-4AC8-827F-12E6430F0707}"/>
    <cellStyle name="Note 3 8 6" xfId="13126" xr:uid="{97076338-0A92-45C8-B0F9-2E4A3CF9CC27}"/>
    <cellStyle name="Note 3 9" xfId="827" xr:uid="{00000000-0005-0000-0000-00006E030000}"/>
    <cellStyle name="Note 3 9 2" xfId="6824" xr:uid="{20B5444A-F027-46E6-A7FE-1456F6AE9F5C}"/>
    <cellStyle name="Note 3 9 2 2" xfId="14016" xr:uid="{374AABF9-42D2-41B7-9EBD-5814270B9765}"/>
    <cellStyle name="Note 3 9 3" xfId="9507" xr:uid="{5DC26A43-8AE6-490C-BAF3-513689CA6097}"/>
    <cellStyle name="Note 3 9 3 2" xfId="15702" xr:uid="{1B1B4842-03B7-47A5-AF79-11786A6E4310}"/>
    <cellStyle name="Note 3 9 4" xfId="11555" xr:uid="{1209B29A-8697-4619-A006-96BC9D8556CA}"/>
    <cellStyle name="Note 3 9 4 2" xfId="17750" xr:uid="{4A9A8532-FF0B-417F-8337-8CE055561EAE}"/>
    <cellStyle name="Note 3 9 5" xfId="3761" xr:uid="{5210601D-AC43-4E10-ADAF-67DCD66414C9}"/>
    <cellStyle name="Note 3 9 6" xfId="12291" xr:uid="{25469A08-0FB5-494A-A874-E888AB2D89BB}"/>
    <cellStyle name="Note 4" xfId="560" xr:uid="{00000000-0005-0000-0000-00006F030000}"/>
    <cellStyle name="Note 4 10" xfId="9560" xr:uid="{3287D4AC-68B5-4523-900C-D4313A992EC2}"/>
    <cellStyle name="Note 4 10 2" xfId="15755" xr:uid="{51A4C047-45F4-4B10-87AE-767ACC00373A}"/>
    <cellStyle name="Note 4 11" xfId="3495" xr:uid="{A1E1030D-B1B7-4594-A894-7231DFE688AD}"/>
    <cellStyle name="Note 4 12" xfId="12199" xr:uid="{5F7394BF-6A75-4194-9EB8-EBA58AFC1C01}"/>
    <cellStyle name="Note 4 2" xfId="1564" xr:uid="{00000000-0005-0000-0000-000070030000}"/>
    <cellStyle name="Note 4 2 10" xfId="11802" xr:uid="{07987D6C-421F-4E0E-B495-7B984B5F68E7}"/>
    <cellStyle name="Note 4 2 10 2" xfId="17997" xr:uid="{A8DF6C3F-8513-4854-85BB-07A696DE76E0}"/>
    <cellStyle name="Note 4 2 11" xfId="4498" xr:uid="{09105CCD-848C-4611-B2E0-FAB76D02828B}"/>
    <cellStyle name="Note 4 2 12" xfId="12534" xr:uid="{38472547-BE2D-47AB-A580-D3E775D6C3FF}"/>
    <cellStyle name="Note 4 2 2" xfId="2532" xr:uid="{00000000-0005-0000-0000-000071030000}"/>
    <cellStyle name="Note 4 2 2 2" xfId="8528" xr:uid="{ABF8883B-2902-4894-9488-652385E12E0B}"/>
    <cellStyle name="Note 4 2 2 2 2" xfId="14723" xr:uid="{2B449D5D-1F4D-4011-BEB2-EAEAB5CABCCA}"/>
    <cellStyle name="Note 4 2 2 3" xfId="10686" xr:uid="{EBB29E4D-3A2A-4E48-9A0B-E0D070C8FD70}"/>
    <cellStyle name="Note 4 2 2 3 2" xfId="16881" xr:uid="{214DF49A-BB01-4787-8F94-290879B61626}"/>
    <cellStyle name="Note 4 2 2 4" xfId="10129" xr:uid="{524455AE-DEB7-4E34-B716-634F92A55BCB}"/>
    <cellStyle name="Note 4 2 2 4 2" xfId="16324" xr:uid="{102D25E6-D3A1-4F3E-BCE1-262A6877C04E}"/>
    <cellStyle name="Note 4 2 2 5" xfId="5462" xr:uid="{664E218C-A8AB-4FC3-A6BE-F64DC591E31C}"/>
    <cellStyle name="Note 4 2 2 6" xfId="12995" xr:uid="{2E52150A-9C88-4637-A861-57456A0EF8DC}"/>
    <cellStyle name="Note 4 2 3" xfId="2326" xr:uid="{00000000-0005-0000-0000-000072030000}"/>
    <cellStyle name="Note 4 2 3 2" xfId="8322" xr:uid="{F2DFC656-A47A-494D-8399-BEC9D2F6B322}"/>
    <cellStyle name="Note 4 2 3 2 2" xfId="14517" xr:uid="{372D5A6A-4670-4037-BB79-33A2229FA260}"/>
    <cellStyle name="Note 4 2 3 3" xfId="10480" xr:uid="{5ED3F7B3-BE0C-41E7-8C12-812E82F00AF0}"/>
    <cellStyle name="Note 4 2 3 3 2" xfId="16675" xr:uid="{9C8F8386-C9B8-48EF-9CD0-ABF711F27971}"/>
    <cellStyle name="Note 4 2 3 4" xfId="9376" xr:uid="{69F6DDDE-4950-4566-AC00-4DAE068FDE00}"/>
    <cellStyle name="Note 4 2 3 4 2" xfId="15571" xr:uid="{5B52B507-3320-4972-AC6D-9853614B0D59}"/>
    <cellStyle name="Note 4 2 3 5" xfId="5256" xr:uid="{8EC05540-4AB0-4D30-B78B-EE71F68E2773}"/>
    <cellStyle name="Note 4 2 3 6" xfId="12789" xr:uid="{CD8CAEA2-9FEA-49D3-888B-FF1DFBCA7363}"/>
    <cellStyle name="Note 4 2 4" xfId="2481" xr:uid="{00000000-0005-0000-0000-000073030000}"/>
    <cellStyle name="Note 4 2 4 2" xfId="8477" xr:uid="{53D6ABB1-30C2-4DCB-ADD5-84074D9D1B37}"/>
    <cellStyle name="Note 4 2 4 2 2" xfId="14672" xr:uid="{B7AB175E-7F90-4AE7-85CD-691E1FFF7529}"/>
    <cellStyle name="Note 4 2 4 3" xfId="10635" xr:uid="{354AD524-F5EE-4780-B35E-CA9C9C368B2D}"/>
    <cellStyle name="Note 4 2 4 3 2" xfId="16830" xr:uid="{D4EC4ECB-91F0-437E-878B-2080038A81B3}"/>
    <cellStyle name="Note 4 2 4 4" xfId="9528" xr:uid="{FC3677AD-9890-4821-B8E5-3FA934BFFB63}"/>
    <cellStyle name="Note 4 2 4 4 2" xfId="15723" xr:uid="{D9FE02EF-807C-4FEB-882B-B34331E4F7EF}"/>
    <cellStyle name="Note 4 2 4 5" xfId="5411" xr:uid="{8EA99B51-CD55-4D91-8B44-D24EFDB5F8D6}"/>
    <cellStyle name="Note 4 2 4 6" xfId="12944" xr:uid="{D2A4C930-FF9C-4D13-9C4C-299A97AEFE71}"/>
    <cellStyle name="Note 4 2 5" xfId="2442" xr:uid="{00000000-0005-0000-0000-000074030000}"/>
    <cellStyle name="Note 4 2 5 2" xfId="8438" xr:uid="{CEA399FD-46C9-4B90-841E-11EA8390F03A}"/>
    <cellStyle name="Note 4 2 5 2 2" xfId="14633" xr:uid="{FAF28ACF-E15B-4EDA-A532-C641A4DD5E8B}"/>
    <cellStyle name="Note 4 2 5 3" xfId="10596" xr:uid="{723BDFE7-7256-4F60-9CA3-3842AB0AEBDE}"/>
    <cellStyle name="Note 4 2 5 3 2" xfId="16791" xr:uid="{0B5C6C82-07BD-4A61-81AE-4C097B11FFD9}"/>
    <cellStyle name="Note 4 2 5 4" xfId="10069" xr:uid="{FE9D0791-7E9A-40FB-A5E2-FF639524D8B1}"/>
    <cellStyle name="Note 4 2 5 4 2" xfId="16264" xr:uid="{C1FB7239-5C1F-4CEF-B4AF-BA3A0E25845A}"/>
    <cellStyle name="Note 4 2 5 5" xfId="5372" xr:uid="{60F15F19-3C2E-4DE9-A249-731B33092D4A}"/>
    <cellStyle name="Note 4 2 5 6" xfId="12905" xr:uid="{78BE24B9-DD6D-4FE0-A067-44301476F725}"/>
    <cellStyle name="Note 4 2 6" xfId="2801" xr:uid="{00000000-0005-0000-0000-000075030000}"/>
    <cellStyle name="Note 4 2 6 2" xfId="8797" xr:uid="{8E67F6FC-80D0-4D90-997F-BE3302EAA28D}"/>
    <cellStyle name="Note 4 2 6 2 2" xfId="14992" xr:uid="{1D554EBC-7D39-4D75-897A-493EE30BCFC6}"/>
    <cellStyle name="Note 4 2 6 3" xfId="10955" xr:uid="{52A7D85C-A5A6-4C97-BF57-2CE08E2B1E13}"/>
    <cellStyle name="Note 4 2 6 3 2" xfId="17150" xr:uid="{0519F5C9-B276-4C59-96F3-23EFBA67E121}"/>
    <cellStyle name="Note 4 2 6 4" xfId="12196" xr:uid="{78FD6470-4E81-4766-8406-4E136D6BE6E2}"/>
    <cellStyle name="Note 4 2 6 4 2" xfId="18391" xr:uid="{FC62B536-D292-4201-8127-AADA759BFB8C}"/>
    <cellStyle name="Note 4 2 6 5" xfId="5731" xr:uid="{1A80DDB5-A664-422F-944B-0DBA3481612E}"/>
    <cellStyle name="Note 4 2 6 6" xfId="13264" xr:uid="{29890CB2-502B-428F-8D52-1721CB48FA2C}"/>
    <cellStyle name="Note 4 2 7" xfId="2495" xr:uid="{00000000-0005-0000-0000-000076030000}"/>
    <cellStyle name="Note 4 2 7 2" xfId="8491" xr:uid="{8F0A38C5-8FDA-4947-B79D-8E1C53432A2A}"/>
    <cellStyle name="Note 4 2 7 2 2" xfId="14686" xr:uid="{9C53DF5C-D406-468E-8810-5AE2D6330FF3}"/>
    <cellStyle name="Note 4 2 7 3" xfId="10649" xr:uid="{239FDD4A-FEA4-4617-9617-600DDF867ACF}"/>
    <cellStyle name="Note 4 2 7 3 2" xfId="16844" xr:uid="{C0DF0A4B-8F32-4036-AF1E-6E2CB3AEFF63}"/>
    <cellStyle name="Note 4 2 7 4" xfId="12167" xr:uid="{42ABAA83-2763-43A7-B4F0-5C816F93E5B0}"/>
    <cellStyle name="Note 4 2 7 4 2" xfId="18362" xr:uid="{EEB89327-32EE-4B0E-9856-088F92A2810F}"/>
    <cellStyle name="Note 4 2 7 5" xfId="5425" xr:uid="{0601DB98-4935-4563-9435-2B56C69DA693}"/>
    <cellStyle name="Note 4 2 7 6" xfId="12958" xr:uid="{9007BA92-CD77-485D-B1CA-8D3494B923C2}"/>
    <cellStyle name="Note 4 2 8" xfId="7561" xr:uid="{D44D98E1-2765-4748-A164-9D3EAA6DEAD9}"/>
    <cellStyle name="Note 4 2 8 2" xfId="14259" xr:uid="{6C5F66C4-F35C-49E8-A900-E98D954A2628}"/>
    <cellStyle name="Note 4 2 9" xfId="9979" xr:uid="{61ACC416-3B4D-4AE0-B4BC-9240E1153451}"/>
    <cellStyle name="Note 4 2 9 2" xfId="16174" xr:uid="{FBC990B7-399C-4AFD-B4EC-BD2F7CC3296C}"/>
    <cellStyle name="Note 4 3" xfId="2111" xr:uid="{00000000-0005-0000-0000-000077030000}"/>
    <cellStyle name="Note 4 3 10" xfId="12159" xr:uid="{1388A9E0-B7C5-4292-85F2-252FBC9722BF}"/>
    <cellStyle name="Note 4 3 10 2" xfId="18354" xr:uid="{3F7DDA4E-ADF9-4E9E-9334-73A28759B898}"/>
    <cellStyle name="Note 4 3 11" xfId="5041" xr:uid="{79DE3084-508C-466A-BEAF-12C9BD048EC3}"/>
    <cellStyle name="Note 4 3 12" xfId="12574" xr:uid="{F7093EE0-E51F-4147-81A0-602D2EB83F3A}"/>
    <cellStyle name="Note 4 3 2" xfId="1121" xr:uid="{00000000-0005-0000-0000-000078030000}"/>
    <cellStyle name="Note 4 3 2 2" xfId="7118" xr:uid="{A94CC112-7CEE-4988-898F-8FB46C9B6B81}"/>
    <cellStyle name="Note 4 3 2 2 2" xfId="14150" xr:uid="{E6120FA4-F349-4795-AC7F-534AFDA76EA8}"/>
    <cellStyle name="Note 4 3 2 3" xfId="9718" xr:uid="{22674343-BEE8-489A-9E9B-851A280569D6}"/>
    <cellStyle name="Note 4 3 2 3 2" xfId="15913" xr:uid="{72A645D8-5209-46EF-90F0-930EAD9D0648}"/>
    <cellStyle name="Note 4 3 2 4" xfId="9621" xr:uid="{D71E3715-A6E8-4663-AFF3-9ECDFCA9D886}"/>
    <cellStyle name="Note 4 3 2 4 2" xfId="15816" xr:uid="{F8B689E5-6027-43BA-AD8C-FA6A988E65A2}"/>
    <cellStyle name="Note 4 3 2 5" xfId="4055" xr:uid="{1981ECEF-B0A7-4652-8BAB-5CAB7E8C20CA}"/>
    <cellStyle name="Note 4 3 2 6" xfId="12425" xr:uid="{9ACB21DD-C6F4-49A3-814E-F2EA2AF207DD}"/>
    <cellStyle name="Note 4 3 3" xfId="2825" xr:uid="{00000000-0005-0000-0000-000079030000}"/>
    <cellStyle name="Note 4 3 3 2" xfId="8821" xr:uid="{6DBB0139-504D-40FE-9525-F48F9D39FFCD}"/>
    <cellStyle name="Note 4 3 3 2 2" xfId="15016" xr:uid="{5B6CA62F-A58D-4421-B6C9-66B921A4ACA9}"/>
    <cellStyle name="Note 4 3 3 3" xfId="10979" xr:uid="{F04BABA2-CC32-4DD8-8B86-AF83E2C9CF43}"/>
    <cellStyle name="Note 4 3 3 3 2" xfId="17174" xr:uid="{A8B6920D-F606-484A-AC96-C3A30DFEFAC2}"/>
    <cellStyle name="Note 4 3 3 4" xfId="11572" xr:uid="{BE97393C-81B1-4903-A6A3-1C321CF66859}"/>
    <cellStyle name="Note 4 3 3 4 2" xfId="17767" xr:uid="{184C76A0-B7E7-4255-8129-1D396D9DAF09}"/>
    <cellStyle name="Note 4 3 3 5" xfId="5755" xr:uid="{081AECF1-3483-48C9-85B4-2938479CCAED}"/>
    <cellStyle name="Note 4 3 3 6" xfId="13288" xr:uid="{B077EA0D-BC73-4406-B5CF-F68822EAAFD2}"/>
    <cellStyle name="Note 4 3 4" xfId="2929" xr:uid="{00000000-0005-0000-0000-00007A030000}"/>
    <cellStyle name="Note 4 3 4 2" xfId="8925" xr:uid="{F527E93A-209B-4012-A931-37178DAEFEC6}"/>
    <cellStyle name="Note 4 3 4 2 2" xfId="15120" xr:uid="{018DD4DC-DAC2-465D-B1AE-E8EB021C26BE}"/>
    <cellStyle name="Note 4 3 4 3" xfId="11083" xr:uid="{BF5AA13F-DB05-42B6-A19E-E7234CBD1350}"/>
    <cellStyle name="Note 4 3 4 3 2" xfId="17278" xr:uid="{E2A9EE64-76AA-4761-ACE0-49E821286F12}"/>
    <cellStyle name="Note 4 3 4 4" xfId="6261" xr:uid="{3943E54C-2A98-4B43-992F-47A17078B2F5}"/>
    <cellStyle name="Note 4 3 4 4 2" xfId="13787" xr:uid="{EC008F0F-0EC1-4835-BF65-519556D8ECE8}"/>
    <cellStyle name="Note 4 3 4 5" xfId="5859" xr:uid="{DB523C13-9A27-4965-89DB-092B9F39CB74}"/>
    <cellStyle name="Note 4 3 4 6" xfId="13392" xr:uid="{4418342A-46F9-41D3-9F28-6C8B3B81870A}"/>
    <cellStyle name="Note 4 3 5" xfId="1046" xr:uid="{00000000-0005-0000-0000-00007B030000}"/>
    <cellStyle name="Note 4 3 5 2" xfId="7043" xr:uid="{0DEB46F3-2F6C-4578-B23E-741DA6514957}"/>
    <cellStyle name="Note 4 3 5 2 2" xfId="14075" xr:uid="{43591DA0-4F6A-439D-BD05-76E42627E2D2}"/>
    <cellStyle name="Note 4 3 5 3" xfId="9643" xr:uid="{9E4E088A-49EE-4CB5-9322-210A0023D605}"/>
    <cellStyle name="Note 4 3 5 3 2" xfId="15838" xr:uid="{BB21B0AB-06EA-4809-A1C3-6F60284A8439}"/>
    <cellStyle name="Note 4 3 5 4" xfId="11450" xr:uid="{07D6C03B-80E7-47EB-AD1C-AEDC0AAD519A}"/>
    <cellStyle name="Note 4 3 5 4 2" xfId="17645" xr:uid="{D69024A1-13A3-4872-9C7F-F3EB545629B7}"/>
    <cellStyle name="Note 4 3 5 5" xfId="3980" xr:uid="{BEAF58AD-75EA-40E3-8362-DF6BDC841291}"/>
    <cellStyle name="Note 4 3 5 6" xfId="12350" xr:uid="{4E191862-48BC-498B-8F8C-AD9CA8C4038E}"/>
    <cellStyle name="Note 4 3 6" xfId="2604" xr:uid="{00000000-0005-0000-0000-00007C030000}"/>
    <cellStyle name="Note 4 3 6 2" xfId="8600" xr:uid="{C68A7274-6A75-400E-A6BF-8600C0816471}"/>
    <cellStyle name="Note 4 3 6 2 2" xfId="14795" xr:uid="{6AE9FB5D-9FCB-4BA6-86D8-9BA6F1B4B6A5}"/>
    <cellStyle name="Note 4 3 6 3" xfId="10758" xr:uid="{DB8B7558-13CE-4017-86AA-3764827DBC88}"/>
    <cellStyle name="Note 4 3 6 3 2" xfId="16953" xr:uid="{C392E33A-5622-4D68-8ADF-DDD670B6EB99}"/>
    <cellStyle name="Note 4 3 6 4" xfId="11604" xr:uid="{AF2A0D23-251D-46C8-96EF-A160DF52523A}"/>
    <cellStyle name="Note 4 3 6 4 2" xfId="17799" xr:uid="{28D25759-71AD-438F-A3DB-365E6FFBF706}"/>
    <cellStyle name="Note 4 3 6 5" xfId="5534" xr:uid="{A1183D06-DD59-4939-90FF-73680269824E}"/>
    <cellStyle name="Note 4 3 6 6" xfId="13067" xr:uid="{03D4D603-589F-4BEB-AADE-9523ADC49ACA}"/>
    <cellStyle name="Note 4 3 7" xfId="3201" xr:uid="{00000000-0005-0000-0000-00007D030000}"/>
    <cellStyle name="Note 4 3 7 2" xfId="9197" xr:uid="{AF3A534D-1769-4C48-9FCC-EB7D48704E7B}"/>
    <cellStyle name="Note 4 3 7 2 2" xfId="15392" xr:uid="{93B3372F-9193-4B3F-955A-6EAE8B48632B}"/>
    <cellStyle name="Note 4 3 7 3" xfId="11355" xr:uid="{A15A2D88-71B2-4D54-AB08-6A85707A5FB9}"/>
    <cellStyle name="Note 4 3 7 3 2" xfId="17550" xr:uid="{DD5C7AED-C588-42E8-B47F-3ED406EB63B0}"/>
    <cellStyle name="Note 4 3 7 4" xfId="11552" xr:uid="{257AE518-75A7-4059-A102-3AB5488C1737}"/>
    <cellStyle name="Note 4 3 7 4 2" xfId="17747" xr:uid="{7AC23A4E-03B3-4680-BC43-E2F634794981}"/>
    <cellStyle name="Note 4 3 7 5" xfId="6131" xr:uid="{3FF3D0E1-D674-49AC-9EFB-74871A01CCB5}"/>
    <cellStyle name="Note 4 3 7 6" xfId="13664" xr:uid="{393108C1-5515-46E6-B95F-4FA7FF56D452}"/>
    <cellStyle name="Note 4 3 8" xfId="8107" xr:uid="{930F4CA1-1C36-48E7-85CE-25DED3A104FC}"/>
    <cellStyle name="Note 4 3 8 2" xfId="14302" xr:uid="{87B8D3DE-BFF5-4253-9CDB-FB8B17A427CA}"/>
    <cellStyle name="Note 4 3 9" xfId="10265" xr:uid="{5E4D848C-9D4E-408D-AC68-14D55494F039}"/>
    <cellStyle name="Note 4 3 9 2" xfId="16460" xr:uid="{A5B1FFB3-A2A1-4A27-A735-38951DBB0DF4}"/>
    <cellStyle name="Note 4 4" xfId="2102" xr:uid="{00000000-0005-0000-0000-00007E030000}"/>
    <cellStyle name="Note 4 4 10" xfId="10141" xr:uid="{932B54C7-A857-4742-8D70-CB367545BB58}"/>
    <cellStyle name="Note 4 4 10 2" xfId="16336" xr:uid="{790EF78F-EAD8-4EF5-B2B8-76393DA190CB}"/>
    <cellStyle name="Note 4 4 11" xfId="5032" xr:uid="{3A7090F9-18E6-43FE-B773-338D9C93BBEA}"/>
    <cellStyle name="Note 4 4 12" xfId="12565" xr:uid="{9414EFBB-2E05-4BE9-84EC-CEF0AD462906}"/>
    <cellStyle name="Note 4 4 2" xfId="2182" xr:uid="{00000000-0005-0000-0000-00007F030000}"/>
    <cellStyle name="Note 4 4 2 2" xfId="8178" xr:uid="{BDAA3E81-2BE7-48B2-A1FC-1BCB9E82F377}"/>
    <cellStyle name="Note 4 4 2 2 2" xfId="14373" xr:uid="{656D68B3-73F4-4E9B-ADB0-C3D168B06829}"/>
    <cellStyle name="Note 4 4 2 3" xfId="10336" xr:uid="{D32C6476-ED34-48E0-9817-5B8AB55B943C}"/>
    <cellStyle name="Note 4 4 2 3 2" xfId="16531" xr:uid="{452D58A0-FF72-4467-8F62-C202B40EC062}"/>
    <cellStyle name="Note 4 4 2 4" xfId="9749" xr:uid="{0AA03271-F058-414C-BB43-07E46FAEF5B0}"/>
    <cellStyle name="Note 4 4 2 4 2" xfId="15944" xr:uid="{301CE085-EAB5-4CB0-8FFA-1D1CFC1723AA}"/>
    <cellStyle name="Note 4 4 2 5" xfId="5112" xr:uid="{E33B17B8-7E39-4DCD-A8A1-4A59D283A58A}"/>
    <cellStyle name="Note 4 4 2 6" xfId="12645" xr:uid="{79815EC1-E2D2-4F2A-9D4C-F96E61B44E80}"/>
    <cellStyle name="Note 4 4 3" xfId="2816" xr:uid="{00000000-0005-0000-0000-000080030000}"/>
    <cellStyle name="Note 4 4 3 2" xfId="8812" xr:uid="{4C29A7B9-3EB7-407B-9E6E-60EABDB86A5F}"/>
    <cellStyle name="Note 4 4 3 2 2" xfId="15007" xr:uid="{4CA930F6-1E68-494A-A79C-9E8F56F1CB65}"/>
    <cellStyle name="Note 4 4 3 3" xfId="10970" xr:uid="{C45A08D4-0DB8-4FA1-80B2-5D429429E5F6}"/>
    <cellStyle name="Note 4 4 3 3 2" xfId="17165" xr:uid="{BD6609A2-995E-4DB6-8651-82B5785FF3F4}"/>
    <cellStyle name="Note 4 4 3 4" xfId="9407" xr:uid="{CCEF91A3-4E94-46FB-8665-73F80E36B504}"/>
    <cellStyle name="Note 4 4 3 4 2" xfId="15602" xr:uid="{0333CCCE-E29E-4AB4-B602-EF9072E3CC00}"/>
    <cellStyle name="Note 4 4 3 5" xfId="5746" xr:uid="{D665D82A-DA83-470E-81F9-4D5790BF0234}"/>
    <cellStyle name="Note 4 4 3 6" xfId="13279" xr:uid="{9902954E-CAE9-4B3D-9371-CFF4332ECE2B}"/>
    <cellStyle name="Note 4 4 4" xfId="2920" xr:uid="{00000000-0005-0000-0000-000081030000}"/>
    <cellStyle name="Note 4 4 4 2" xfId="8916" xr:uid="{A2D154E8-ECF3-4FF4-9152-C3B6443D6AFD}"/>
    <cellStyle name="Note 4 4 4 2 2" xfId="15111" xr:uid="{329AC68F-D95E-4E61-AD85-12D8B9403843}"/>
    <cellStyle name="Note 4 4 4 3" xfId="11074" xr:uid="{09DE02E5-377B-44B5-98F6-621E6F807799}"/>
    <cellStyle name="Note 4 4 4 3 2" xfId="17269" xr:uid="{D2E48AAC-4BBD-4FE1-AC3E-EE9B40590E47}"/>
    <cellStyle name="Note 4 4 4 4" xfId="11789" xr:uid="{B6A4B18B-3FBF-4D68-8A2F-A49C9FD362EC}"/>
    <cellStyle name="Note 4 4 4 4 2" xfId="17984" xr:uid="{4EF71ADA-7955-461F-B827-27570BE4E2D8}"/>
    <cellStyle name="Note 4 4 4 5" xfId="5850" xr:uid="{8EC8B6A5-B329-4608-B68A-66218C98EB2A}"/>
    <cellStyle name="Note 4 4 4 6" xfId="13383" xr:uid="{0A2DBB69-3500-493B-919B-53B80FD10F41}"/>
    <cellStyle name="Note 4 4 5" xfId="2353" xr:uid="{00000000-0005-0000-0000-000082030000}"/>
    <cellStyle name="Note 4 4 5 2" xfId="8349" xr:uid="{E28A622F-6E1F-44D2-AA5C-70F56250FB23}"/>
    <cellStyle name="Note 4 4 5 2 2" xfId="14544" xr:uid="{B4E0E786-BBB4-4512-B1FD-70C6BDC9D3CE}"/>
    <cellStyle name="Note 4 4 5 3" xfId="10507" xr:uid="{2D7C0311-BE2A-4212-850C-725C7364A70E}"/>
    <cellStyle name="Note 4 4 5 3 2" xfId="16702" xr:uid="{5F7D8668-9703-4734-9DAE-91652D6C4C87}"/>
    <cellStyle name="Note 4 4 5 4" xfId="9292" xr:uid="{D8D44407-BC8E-4512-ADA9-CEE6DE60A480}"/>
    <cellStyle name="Note 4 4 5 4 2" xfId="15487" xr:uid="{FC8AB9B4-9052-4E31-BB23-43321A81D7D5}"/>
    <cellStyle name="Note 4 4 5 5" xfId="5283" xr:uid="{8F8AD1C0-A991-4243-BB41-A28BDD343BC8}"/>
    <cellStyle name="Note 4 4 5 6" xfId="12816" xr:uid="{C17C46E7-2177-4147-9280-D66EC8846031}"/>
    <cellStyle name="Note 4 4 6" xfId="2466" xr:uid="{00000000-0005-0000-0000-000083030000}"/>
    <cellStyle name="Note 4 4 6 2" xfId="8462" xr:uid="{756C8E5E-6729-463F-A5A0-C1C50196C6D2}"/>
    <cellStyle name="Note 4 4 6 2 2" xfId="14657" xr:uid="{1F5F5B27-FE4B-497F-B8C3-E55A7F552A82}"/>
    <cellStyle name="Note 4 4 6 3" xfId="10620" xr:uid="{4619748F-C7C5-4404-A83E-8B7E4CE2D9A4}"/>
    <cellStyle name="Note 4 4 6 3 2" xfId="16815" xr:uid="{F33B8F02-D5B5-47AB-BA27-BC32B62D85ED}"/>
    <cellStyle name="Note 4 4 6 4" xfId="10020" xr:uid="{55DC8A1D-352B-4205-B251-BF8F09D37CE1}"/>
    <cellStyle name="Note 4 4 6 4 2" xfId="16215" xr:uid="{04EE23A4-DF89-4DCA-BC66-E159C6D0FCF8}"/>
    <cellStyle name="Note 4 4 6 5" xfId="5396" xr:uid="{407DDE45-C5E9-4755-9F5D-2C089CBAF71D}"/>
    <cellStyle name="Note 4 4 6 6" xfId="12929" xr:uid="{85025570-CC91-4E77-98B5-09C562ACABC1}"/>
    <cellStyle name="Note 4 4 7" xfId="3192" xr:uid="{00000000-0005-0000-0000-000084030000}"/>
    <cellStyle name="Note 4 4 7 2" xfId="9188" xr:uid="{174D1655-1E1C-45ED-800E-26D525A93F85}"/>
    <cellStyle name="Note 4 4 7 2 2" xfId="15383" xr:uid="{9535EA57-07E4-41A5-8CA2-296A084265CE}"/>
    <cellStyle name="Note 4 4 7 3" xfId="11346" xr:uid="{BA5CD5A6-8E6C-48F2-8C0B-83361E04B12B}"/>
    <cellStyle name="Note 4 4 7 3 2" xfId="17541" xr:uid="{6DFAA31C-4522-4970-AD27-41382DF592D4}"/>
    <cellStyle name="Note 4 4 7 4" xfId="10165" xr:uid="{CF317EF6-926F-4324-A5C3-476A0D303312}"/>
    <cellStyle name="Note 4 4 7 4 2" xfId="16360" xr:uid="{CF55A1EC-1821-493F-8D26-E20A24DCC71D}"/>
    <cellStyle name="Note 4 4 7 5" xfId="6122" xr:uid="{36BF987F-8B69-4458-845B-487DEA7E4A35}"/>
    <cellStyle name="Note 4 4 7 6" xfId="13655" xr:uid="{2A4B6084-7778-4F32-BAE2-DD303882721C}"/>
    <cellStyle name="Note 4 4 8" xfId="8098" xr:uid="{F95EE0FD-0002-42EB-9AD8-995A11B5695C}"/>
    <cellStyle name="Note 4 4 8 2" xfId="14293" xr:uid="{C6190D58-2A02-481B-A73C-1F547F375A09}"/>
    <cellStyle name="Note 4 4 9" xfId="10256" xr:uid="{109428B9-DDEA-499A-9151-A89A2C2EB3B9}"/>
    <cellStyle name="Note 4 4 9 2" xfId="16451" xr:uid="{EF4D67B9-FB1C-4729-B466-9FC4A0213E3E}"/>
    <cellStyle name="Note 4 5" xfId="1131" xr:uid="{00000000-0005-0000-0000-000085030000}"/>
    <cellStyle name="Note 4 5 2" xfId="7128" xr:uid="{E8A51823-E631-4A2E-8D50-9478E0E5B5AE}"/>
    <cellStyle name="Note 4 5 2 2" xfId="14160" xr:uid="{8CD6DB65-A11C-46DB-ABA2-64E12903309B}"/>
    <cellStyle name="Note 4 5 3" xfId="9728" xr:uid="{537376B8-04FE-4BE5-A38F-90A06EEB5C52}"/>
    <cellStyle name="Note 4 5 3 2" xfId="15923" xr:uid="{78BE409F-AD34-4595-9E87-A23644F70E2A}"/>
    <cellStyle name="Note 4 5 4" xfId="11693" xr:uid="{C640D59C-5302-45D8-BACD-B6F13B41EB37}"/>
    <cellStyle name="Note 4 5 4 2" xfId="17888" xr:uid="{274AEBA2-A95C-49C2-B9BE-504CF0D1843A}"/>
    <cellStyle name="Note 4 5 5" xfId="4065" xr:uid="{5127B72D-CE62-4C08-88E7-247C8DBA2761}"/>
    <cellStyle name="Note 4 5 6" xfId="12435" xr:uid="{9835D44C-B148-4546-B5D8-41F8443341BE}"/>
    <cellStyle name="Note 4 6" xfId="2256" xr:uid="{00000000-0005-0000-0000-000086030000}"/>
    <cellStyle name="Note 4 6 2" xfId="8252" xr:uid="{581361B2-EE92-4A58-BEF0-286F1398B424}"/>
    <cellStyle name="Note 4 6 2 2" xfId="14447" xr:uid="{FB01F717-D991-44C3-BE97-65D60911F120}"/>
    <cellStyle name="Note 4 6 3" xfId="10410" xr:uid="{345CAAF5-3D01-4845-AA3E-9C3F8EBA5604}"/>
    <cellStyle name="Note 4 6 3 2" xfId="16605" xr:uid="{CE76A39F-44D5-476C-9784-DA0CF5C9D12E}"/>
    <cellStyle name="Note 4 6 4" xfId="6225" xr:uid="{F33C2C98-38E7-4381-93C0-CCD93F4A0DC3}"/>
    <cellStyle name="Note 4 6 4 2" xfId="13752" xr:uid="{837729BC-B79A-4E54-9DAA-3093A14BBDD7}"/>
    <cellStyle name="Note 4 6 5" xfId="5186" xr:uid="{B5247593-55D9-44B6-A49E-D62360D8C24E}"/>
    <cellStyle name="Note 4 6 6" xfId="12719" xr:uid="{FA14C31C-D8F3-4154-8FF1-ACDBEA164F15}"/>
    <cellStyle name="Note 4 7" xfId="2439" xr:uid="{00000000-0005-0000-0000-000087030000}"/>
    <cellStyle name="Note 4 7 2" xfId="8435" xr:uid="{A7680C58-6147-43DE-8D08-8075C165A340}"/>
    <cellStyle name="Note 4 7 2 2" xfId="14630" xr:uid="{A42AEF62-E275-4986-B78F-EC3B2056D041}"/>
    <cellStyle name="Note 4 7 3" xfId="10593" xr:uid="{9956714B-9B76-41EC-8173-8D16CEA82995}"/>
    <cellStyle name="Note 4 7 3 2" xfId="16788" xr:uid="{8D21D30A-D019-40D9-8E65-AD58FD65D696}"/>
    <cellStyle name="Note 4 7 4" xfId="11576" xr:uid="{750A7FAD-DE0B-409E-9C21-8900C83D46B7}"/>
    <cellStyle name="Note 4 7 4 2" xfId="17771" xr:uid="{5B3FA20E-64E9-4100-8CA7-83C1CF31ECB3}"/>
    <cellStyle name="Note 4 7 5" xfId="5369" xr:uid="{328C4598-E036-4E8E-8665-E7DCDF916D48}"/>
    <cellStyle name="Note 4 7 6" xfId="12902" xr:uid="{7469A0E5-5ED0-47A8-B399-E204DBAAFE51}"/>
    <cellStyle name="Note 4 8" xfId="6558" xr:uid="{362DF4CD-505D-493F-9002-1968F6FB72BF}"/>
    <cellStyle name="Note 4 8 2" xfId="13924" xr:uid="{C3A05F6F-E21B-4E27-992C-7587381634CC}"/>
    <cellStyle name="Note 4 9" xfId="6552" xr:uid="{A890DA55-89A9-4682-A1B5-055FEFB7F426}"/>
    <cellStyle name="Note 4 9 2" xfId="13918" xr:uid="{8FA3669A-A3AA-4C4B-8991-8CD05280F8EA}"/>
    <cellStyle name="Note 5" xfId="1333" xr:uid="{00000000-0005-0000-0000-000088030000}"/>
    <cellStyle name="Note 5 10" xfId="10207" xr:uid="{27759261-1DD4-45A5-8D0D-B1707AA7F361}"/>
    <cellStyle name="Note 5 10 2" xfId="16402" xr:uid="{251AF439-8073-4D7A-927E-68A3BC03258C}"/>
    <cellStyle name="Note 5 11" xfId="4267" xr:uid="{4C06FBC6-FB75-4C79-A272-A89E10E0B62F}"/>
    <cellStyle name="Note 5 12" xfId="12470" xr:uid="{4E590118-B1D8-4A05-B214-9B4D3F2E3448}"/>
    <cellStyle name="Note 5 2" xfId="2527" xr:uid="{00000000-0005-0000-0000-000089030000}"/>
    <cellStyle name="Note 5 2 2" xfId="8523" xr:uid="{9E6BC2E0-47F6-4E53-BBAD-65D32CDAEA32}"/>
    <cellStyle name="Note 5 2 2 2" xfId="14718" xr:uid="{CB35A92F-CA75-4AAD-B1D1-AEE4AF9B29A6}"/>
    <cellStyle name="Note 5 2 3" xfId="10681" xr:uid="{55C7BB1F-1436-4C07-AE9D-7221B9FF4064}"/>
    <cellStyle name="Note 5 2 3 2" xfId="16876" xr:uid="{E7A4BEEF-7F7F-4E34-98F5-244B59E5490C}"/>
    <cellStyle name="Note 5 2 4" xfId="9994" xr:uid="{9F989A6C-631A-4B59-8236-BD7F4E8BBB06}"/>
    <cellStyle name="Note 5 2 4 2" xfId="16189" xr:uid="{ADBE47F0-FA7C-4442-A839-EDD44BF8C299}"/>
    <cellStyle name="Note 5 2 5" xfId="5457" xr:uid="{DAC60EF0-15E5-4CF5-9536-221A92134A68}"/>
    <cellStyle name="Note 5 2 6" xfId="12990" xr:uid="{5A821A79-16B3-4A85-BF86-B22251CFD6B1}"/>
    <cellStyle name="Note 5 3" xfId="2626" xr:uid="{00000000-0005-0000-0000-00008A030000}"/>
    <cellStyle name="Note 5 3 2" xfId="8622" xr:uid="{366918E0-CF4D-45AE-B1BE-7D40AB80767D}"/>
    <cellStyle name="Note 5 3 2 2" xfId="14817" xr:uid="{A3B2320F-B99A-4E95-A5FB-B6860EEADC68}"/>
    <cellStyle name="Note 5 3 3" xfId="10780" xr:uid="{A683D3B5-28A8-48D0-AEC6-49B8E7A84705}"/>
    <cellStyle name="Note 5 3 3 2" xfId="16975" xr:uid="{0C21050D-1232-4677-A0B7-3E725382D882}"/>
    <cellStyle name="Note 5 3 4" xfId="11949" xr:uid="{72BC4DAA-27E2-45FD-9A00-DB470FD6BF3D}"/>
    <cellStyle name="Note 5 3 4 2" xfId="18144" xr:uid="{E3CE9D95-6E76-436D-B440-F6FAAA7A52BE}"/>
    <cellStyle name="Note 5 3 5" xfId="5556" xr:uid="{64643789-5EC6-4A86-BB4E-9B0DC9F1AB11}"/>
    <cellStyle name="Note 5 3 6" xfId="13089" xr:uid="{87568CD2-DE87-4C96-B4B3-3ED351B19C55}"/>
    <cellStyle name="Note 5 4" xfId="1119" xr:uid="{00000000-0005-0000-0000-00008B030000}"/>
    <cellStyle name="Note 5 4 2" xfId="7116" xr:uid="{52C9D5D6-42E8-409B-92F8-F2A5D2639771}"/>
    <cellStyle name="Note 5 4 2 2" xfId="14148" xr:uid="{79EF2B32-3BC4-4E90-89D3-8A19F7D397C1}"/>
    <cellStyle name="Note 5 4 3" xfId="9716" xr:uid="{C1CA6964-DE2F-4E59-B7C2-62CD13C723F8}"/>
    <cellStyle name="Note 5 4 3 2" xfId="15911" xr:uid="{63B9DAA2-BB30-4585-8283-0E81BAED64F2}"/>
    <cellStyle name="Note 5 4 4" xfId="6532" xr:uid="{D31A5622-3D6D-4250-BAFB-360E3F63F0FC}"/>
    <cellStyle name="Note 5 4 4 2" xfId="13898" xr:uid="{529A8FB8-6447-478D-8939-1D6A818BDB7C}"/>
    <cellStyle name="Note 5 4 5" xfId="4053" xr:uid="{B3AA7A8D-E4FC-4043-A65E-6CF63BAD2E4A}"/>
    <cellStyle name="Note 5 4 6" xfId="12423" xr:uid="{878B9C27-C661-4863-9D4C-F815D881B68A}"/>
    <cellStyle name="Note 5 5" xfId="2659" xr:uid="{00000000-0005-0000-0000-00008C030000}"/>
    <cellStyle name="Note 5 5 2" xfId="8655" xr:uid="{DF65761E-3C4C-4B03-B1FD-C274F48B1EE0}"/>
    <cellStyle name="Note 5 5 2 2" xfId="14850" xr:uid="{BC76DD6E-0ABA-4917-B9E9-123CB6B3F717}"/>
    <cellStyle name="Note 5 5 3" xfId="10813" xr:uid="{62935BAD-4917-4C79-95D8-1945718A1B41}"/>
    <cellStyle name="Note 5 5 3 2" xfId="17008" xr:uid="{FD91534A-67E1-44C6-9782-C9B02D771D9F}"/>
    <cellStyle name="Note 5 5 4" xfId="11691" xr:uid="{BD75AE6E-0B40-47C0-81F0-A37EA37C7F14}"/>
    <cellStyle name="Note 5 5 4 2" xfId="17886" xr:uid="{2CAFE69A-50A1-429D-BECC-33B3B6CE8766}"/>
    <cellStyle name="Note 5 5 5" xfId="5589" xr:uid="{F25178B9-0508-4471-9DB7-5FD319CD1630}"/>
    <cellStyle name="Note 5 5 6" xfId="13122" xr:uid="{B4C31647-E6AB-4F40-9D9E-3094A4B63342}"/>
    <cellStyle name="Note 5 6" xfId="2438" xr:uid="{00000000-0005-0000-0000-00008D030000}"/>
    <cellStyle name="Note 5 6 2" xfId="8434" xr:uid="{E59F0616-CDF0-4F40-9D21-3AA96AF64B7B}"/>
    <cellStyle name="Note 5 6 2 2" xfId="14629" xr:uid="{24CDF2F1-90D0-44A6-BB5D-8547B7193D06}"/>
    <cellStyle name="Note 5 6 3" xfId="10592" xr:uid="{7309006C-94BB-40AB-92E7-E6F429CADBD3}"/>
    <cellStyle name="Note 5 6 3 2" xfId="16787" xr:uid="{3BE98D87-CCF6-4A39-BC90-C51F51ECC314}"/>
    <cellStyle name="Note 5 6 4" xfId="12170" xr:uid="{82143011-F2A1-44A3-B0CA-C8CE5D4B9AE4}"/>
    <cellStyle name="Note 5 6 4 2" xfId="18365" xr:uid="{F9229F0B-E32C-4305-8635-8ADC9D1956C7}"/>
    <cellStyle name="Note 5 6 5" xfId="5368" xr:uid="{FAD88BEA-27BB-497B-B0BF-A1CF0A79ACF6}"/>
    <cellStyle name="Note 5 6 6" xfId="12901" xr:uid="{960C0EBC-967A-4273-BB04-2A4D664BEC57}"/>
    <cellStyle name="Note 5 7" xfId="2294" xr:uid="{00000000-0005-0000-0000-00008E030000}"/>
    <cellStyle name="Note 5 7 2" xfId="8290" xr:uid="{23161081-AB0A-44F0-9EC1-AFFB95525664}"/>
    <cellStyle name="Note 5 7 2 2" xfId="14485" xr:uid="{EDEE06E8-7521-43D9-8A6B-DD67609599C3}"/>
    <cellStyle name="Note 5 7 3" xfId="10448" xr:uid="{8E78FF7F-C99B-4613-AAA8-E5899B1F1FBF}"/>
    <cellStyle name="Note 5 7 3 2" xfId="16643" xr:uid="{804EF715-A9DA-42E5-895A-3FCB713FA516}"/>
    <cellStyle name="Note 5 7 4" xfId="9797" xr:uid="{1710C8CD-9C0B-4002-96CC-3828E2027C96}"/>
    <cellStyle name="Note 5 7 4 2" xfId="15992" xr:uid="{F330436B-722D-411A-AF42-033DEE1CA7C5}"/>
    <cellStyle name="Note 5 7 5" xfId="5224" xr:uid="{3E994B78-29B1-4286-8EA8-F6583222DA41}"/>
    <cellStyle name="Note 5 7 6" xfId="12757" xr:uid="{518D4287-F2CA-4E66-98BA-8A62472967D2}"/>
    <cellStyle name="Note 5 8" xfId="7330" xr:uid="{431F3DCD-FF87-4704-8AE6-D180DDED5176}"/>
    <cellStyle name="Note 5 8 2" xfId="14195" xr:uid="{6AFB62E5-1983-451E-8C3B-7AF3B074DFE4}"/>
    <cellStyle name="Note 5 9" xfId="9844" xr:uid="{D265E1E4-B64E-471A-A3C6-F621B49C4038}"/>
    <cellStyle name="Note 5 9 2" xfId="16039" xr:uid="{CDDB0696-3E99-4E24-BC1E-FC774683CC29}"/>
    <cellStyle name="Note 6" xfId="446" xr:uid="{00000000-0005-0000-0000-00008F030000}"/>
    <cellStyle name="Note 7" xfId="1545" xr:uid="{00000000-0005-0000-0000-000090030000}"/>
    <cellStyle name="Note 7 10" xfId="6487" xr:uid="{2C101483-2112-4C8E-B024-7E039BCCECBE}"/>
    <cellStyle name="Note 7 10 2" xfId="13853" xr:uid="{8BC87600-AD50-40C0-BAAC-7162EA5DAD2B}"/>
    <cellStyle name="Note 7 11" xfId="4479" xr:uid="{F205AFC7-D15A-4FD5-A93E-D6779F59CE2D}"/>
    <cellStyle name="Note 7 12" xfId="12515" xr:uid="{9527066F-89F1-47CE-91EC-C17C0560D5F9}"/>
    <cellStyle name="Note 7 2" xfId="2469" xr:uid="{00000000-0005-0000-0000-000091030000}"/>
    <cellStyle name="Note 7 2 2" xfId="8465" xr:uid="{C4B572AD-756C-4999-80B7-3E463C15EE5C}"/>
    <cellStyle name="Note 7 2 2 2" xfId="14660" xr:uid="{14E05CC9-B74E-4385-AFCF-C1690DCB7CAD}"/>
    <cellStyle name="Note 7 2 3" xfId="10623" xr:uid="{83CBD017-59A3-46CB-A4A0-2C3BF71EFCB9}"/>
    <cellStyle name="Note 7 2 3 2" xfId="16818" xr:uid="{2A1EE53C-19BE-4550-BFB4-3BC3EC1F25ED}"/>
    <cellStyle name="Note 7 2 4" xfId="12178" xr:uid="{BF3DC526-FE97-4F95-A76F-11030401B251}"/>
    <cellStyle name="Note 7 2 4 2" xfId="18373" xr:uid="{BB867837-7EB6-4D2B-B19A-CEBBAF3C6F1A}"/>
    <cellStyle name="Note 7 2 5" xfId="5399" xr:uid="{21E8C96D-2EC6-4EC7-9AC9-AC1B44F96DD6}"/>
    <cellStyle name="Note 7 2 6" xfId="12932" xr:uid="{F16AE1EE-B3A7-4005-8A44-050A2E5D9BE7}"/>
    <cellStyle name="Note 7 3" xfId="2236" xr:uid="{00000000-0005-0000-0000-000092030000}"/>
    <cellStyle name="Note 7 3 2" xfId="8232" xr:uid="{D2F3EB24-E573-46A6-864D-88075EE33F05}"/>
    <cellStyle name="Note 7 3 2 2" xfId="14427" xr:uid="{2E4DFCCE-8DE6-4BF4-ADDE-C2EAB85627A8}"/>
    <cellStyle name="Note 7 3 3" xfId="10390" xr:uid="{F87AF343-9C3D-48A9-A316-A093F9BCA7F0}"/>
    <cellStyle name="Note 7 3 3 2" xfId="16585" xr:uid="{C2C82BA0-639D-4592-B387-FEDEB9E85C48}"/>
    <cellStyle name="Note 7 3 4" xfId="11539" xr:uid="{89DA7A58-E7A6-4976-9096-F0DBF779CC50}"/>
    <cellStyle name="Note 7 3 4 2" xfId="17734" xr:uid="{DF5D09BD-279F-4FFB-9CC3-BD224DC8FD78}"/>
    <cellStyle name="Note 7 3 5" xfId="5166" xr:uid="{48F086D7-2943-48CD-AEF9-AD4E1F4F4E54}"/>
    <cellStyle name="Note 7 3 6" xfId="12699" xr:uid="{E4EC66EF-DFA0-462E-9066-48C6F9F6F769}"/>
    <cellStyle name="Note 7 4" xfId="2212" xr:uid="{00000000-0005-0000-0000-000093030000}"/>
    <cellStyle name="Note 7 4 2" xfId="8208" xr:uid="{2ACDDEA6-BACA-4142-BDB2-A0608437DFB8}"/>
    <cellStyle name="Note 7 4 2 2" xfId="14403" xr:uid="{D6650712-C204-4553-8D9C-61CEC2835D28}"/>
    <cellStyle name="Note 7 4 3" xfId="10366" xr:uid="{F9AAC85D-9A32-4B62-91D2-9D7276BBD2B9}"/>
    <cellStyle name="Note 7 4 3 2" xfId="16561" xr:uid="{F1D2C978-8949-4CD1-9656-8BCDCAAFA009}"/>
    <cellStyle name="Note 7 4 4" xfId="9887" xr:uid="{3D69AE15-941B-448D-BEA5-C2240BCDDCC6}"/>
    <cellStyle name="Note 7 4 4 2" xfId="16082" xr:uid="{4D6192B9-0DB7-44BE-88B4-4BFDE7954E7E}"/>
    <cellStyle name="Note 7 4 5" xfId="5142" xr:uid="{947DDA79-E6CD-4320-AD39-81DB2CCF7B51}"/>
    <cellStyle name="Note 7 4 6" xfId="12675" xr:uid="{46728E2B-3AFC-4885-B5EF-14F1D0F8672A}"/>
    <cellStyle name="Note 7 5" xfId="1130" xr:uid="{00000000-0005-0000-0000-000094030000}"/>
    <cellStyle name="Note 7 5 2" xfId="7127" xr:uid="{4EE51A6C-B234-4B6E-B10E-B3AA326B65F7}"/>
    <cellStyle name="Note 7 5 2 2" xfId="14159" xr:uid="{C8743C81-D63D-494B-9FAE-1B9951549568}"/>
    <cellStyle name="Note 7 5 3" xfId="9727" xr:uid="{990B1515-346D-4A29-9B75-525058FEF743}"/>
    <cellStyle name="Note 7 5 3 2" xfId="15922" xr:uid="{DDED5304-BD92-4164-B275-5863D2BD35C7}"/>
    <cellStyle name="Note 7 5 4" xfId="12155" xr:uid="{3EA7438A-344E-4CB4-BF84-65E668925048}"/>
    <cellStyle name="Note 7 5 4 2" xfId="18350" xr:uid="{65601A1D-527A-43FC-9E70-126FC73962A3}"/>
    <cellStyle name="Note 7 5 5" xfId="4064" xr:uid="{979E6BE7-F806-46BA-A4A6-6660F65B559F}"/>
    <cellStyle name="Note 7 5 6" xfId="12434" xr:uid="{999AFA54-B90C-4AD0-9E4D-10130F276F9E}"/>
    <cellStyle name="Note 7 6" xfId="2668" xr:uid="{00000000-0005-0000-0000-000095030000}"/>
    <cellStyle name="Note 7 6 2" xfId="8664" xr:uid="{6D0FF5DC-508B-4611-81C7-3ACC12A8ABA3}"/>
    <cellStyle name="Note 7 6 2 2" xfId="14859" xr:uid="{315B5CD9-73E0-4BEA-927D-F6332977BF9B}"/>
    <cellStyle name="Note 7 6 3" xfId="10822" xr:uid="{188EB031-E33F-45AA-A2A3-6C6307E5C707}"/>
    <cellStyle name="Note 7 6 3 2" xfId="17017" xr:uid="{E30274E0-9292-436D-BA6F-1FFE95F8E725}"/>
    <cellStyle name="Note 7 6 4" xfId="9952" xr:uid="{FB03B647-6C9A-4BB2-8593-8DEA22BCDDDA}"/>
    <cellStyle name="Note 7 6 4 2" xfId="16147" xr:uid="{CFAB49AA-7007-4DB7-A571-0A77B6C0953C}"/>
    <cellStyle name="Note 7 6 5" xfId="5598" xr:uid="{86EAD9EF-43FA-4FCC-8A6B-3328D6EFF803}"/>
    <cellStyle name="Note 7 6 6" xfId="13131" xr:uid="{F5237BDA-A00F-4C5B-B994-20612C443E5D}"/>
    <cellStyle name="Note 7 7" xfId="2689" xr:uid="{00000000-0005-0000-0000-000096030000}"/>
    <cellStyle name="Note 7 7 2" xfId="8685" xr:uid="{93811BDC-63E9-473D-A445-93CD97428AA8}"/>
    <cellStyle name="Note 7 7 2 2" xfId="14880" xr:uid="{5823139E-3D2A-4B2D-A779-AF11C7A568A5}"/>
    <cellStyle name="Note 7 7 3" xfId="10843" xr:uid="{DE2B724C-8F15-45A9-B721-BB0D11066B69}"/>
    <cellStyle name="Note 7 7 3 2" xfId="17038" xr:uid="{1F945E2B-AFB7-4310-B941-165BD62BB1D5}"/>
    <cellStyle name="Note 7 7 4" xfId="12140" xr:uid="{EFB08A77-F2BD-498C-87B1-A95C671FABCE}"/>
    <cellStyle name="Note 7 7 4 2" xfId="18335" xr:uid="{23FC4F71-2379-495C-8BD6-7BF9E143065F}"/>
    <cellStyle name="Note 7 7 5" xfId="5619" xr:uid="{5584BF51-4552-43F3-8176-BE30F2299D03}"/>
    <cellStyle name="Note 7 7 6" xfId="13152" xr:uid="{6DC66E73-B83B-4B03-BA50-5D38C4DA1FFC}"/>
    <cellStyle name="Note 7 8" xfId="7542" xr:uid="{F244F53C-893A-42B5-88CE-5E5DCB64C8C4}"/>
    <cellStyle name="Note 7 8 2" xfId="14240" xr:uid="{69C43A53-8098-46E8-A7B1-A3EFD09D8729}"/>
    <cellStyle name="Note 7 9" xfId="9960" xr:uid="{95454547-F00B-44B9-949C-4EE2278A9CAF}"/>
    <cellStyle name="Note 7 9 2" xfId="16155" xr:uid="{C71439A1-8B9E-46DB-8C80-61F796AB1429}"/>
    <cellStyle name="Note 8" xfId="775" xr:uid="{00000000-0005-0000-0000-000097030000}"/>
    <cellStyle name="Note 8 2" xfId="6772" xr:uid="{5014CA12-A7D7-484D-89CF-A9C639AEB039}"/>
    <cellStyle name="Note 8 2 2" xfId="13971" xr:uid="{8F2FB9CB-AB60-4168-8FD7-A6458AC8B704}"/>
    <cellStyle name="Note 8 3" xfId="9460" xr:uid="{AF635DE6-877A-42D8-B480-E5197BF7607B}"/>
    <cellStyle name="Note 8 3 2" xfId="15655" xr:uid="{77E23F25-133A-440D-9C3A-AF04F2EBD529}"/>
    <cellStyle name="Note 8 4" xfId="11848" xr:uid="{1E7BC045-B2A4-4141-8E1C-B5AE61C37F96}"/>
    <cellStyle name="Note 8 4 2" xfId="18043" xr:uid="{55CBAB48-E850-48DB-A250-C68159A05A69}"/>
    <cellStyle name="Note 8 5" xfId="3709" xr:uid="{456FCC79-934F-4D6A-A113-D1A0BED7E237}"/>
    <cellStyle name="Note 8 6" xfId="12246" xr:uid="{B2C50DDE-437F-4015-AA55-2C769209721A}"/>
    <cellStyle name="Note 9" xfId="1114" xr:uid="{00000000-0005-0000-0000-000098030000}"/>
    <cellStyle name="Note 9 2" xfId="7111" xr:uid="{BA60A46C-266A-4CF0-A805-FF56BAF6566E}"/>
    <cellStyle name="Note 9 2 2" xfId="14143" xr:uid="{E596FB4A-A859-49C8-876C-FE816B34F677}"/>
    <cellStyle name="Note 9 3" xfId="9711" xr:uid="{16D28B9C-8467-403B-A53A-B7F7808ADDEE}"/>
    <cellStyle name="Note 9 3 2" xfId="15906" xr:uid="{0A85E21E-F8CB-4C5D-8C9F-85CF4E356DAD}"/>
    <cellStyle name="Note 9 4" xfId="9772" xr:uid="{BCF853D9-E973-4094-ABCF-6423323F3C8B}"/>
    <cellStyle name="Note 9 4 2" xfId="15967" xr:uid="{03815EED-018B-4191-B7B6-8A7B27FB1E32}"/>
    <cellStyle name="Note 9 5" xfId="4048" xr:uid="{CDB88A54-4050-4D99-9091-281706A0E765}"/>
    <cellStyle name="Note 9 6" xfId="12418" xr:uid="{51D9FFA2-53E9-4931-9BBB-CF55BB46C5BD}"/>
    <cellStyle name="Odstotek 2" xfId="171" xr:uid="{00000000-0005-0000-0000-00009A030000}"/>
    <cellStyle name="Odstotek 2 2" xfId="447" xr:uid="{00000000-0005-0000-0000-00009B030000}"/>
    <cellStyle name="Odstotek 3" xfId="1756" xr:uid="{00000000-0005-0000-0000-00009C030000}"/>
    <cellStyle name="Opomba 2" xfId="123" xr:uid="{00000000-0005-0000-0000-00009D030000}"/>
    <cellStyle name="Opomba 2 10" xfId="2713" xr:uid="{00000000-0005-0000-0000-00009E030000}"/>
    <cellStyle name="Opomba 2 10 2" xfId="8709" xr:uid="{D1629B28-9315-4C84-8C4F-34AF6C724C29}"/>
    <cellStyle name="Opomba 2 10 2 2" xfId="14904" xr:uid="{A98CE3BD-6367-4B3E-AB52-49DF5CBA012F}"/>
    <cellStyle name="Opomba 2 10 3" xfId="10867" xr:uid="{CD555231-9A82-47E0-8738-AAD6644F4213}"/>
    <cellStyle name="Opomba 2 10 3 2" xfId="17062" xr:uid="{84B4B317-C81B-417E-9B16-A1BD17C19589}"/>
    <cellStyle name="Opomba 2 10 4" xfId="11875" xr:uid="{642FEA12-141F-4171-8E55-2E5D44BA569D}"/>
    <cellStyle name="Opomba 2 10 4 2" xfId="18070" xr:uid="{A7751751-80C7-4BC7-BA43-4BA5EAC16E8C}"/>
    <cellStyle name="Opomba 2 10 5" xfId="5643" xr:uid="{B17B6073-9673-4C07-B921-862F1890AE25}"/>
    <cellStyle name="Opomba 2 10 6" xfId="13176" xr:uid="{22A12FF5-6DEE-4583-9819-541CC32C6110}"/>
    <cellStyle name="Opomba 2 11" xfId="6256" xr:uid="{330AE091-ECB9-4AB5-B23B-2D2072BCCF2D}"/>
    <cellStyle name="Opomba 2 11 2" xfId="13782" xr:uid="{3F26F344-06F8-47A6-9D23-AEBA576A2826}"/>
    <cellStyle name="Opomba 2 12" xfId="9800" xr:uid="{88A7DF35-746C-4572-9BC4-8849B5446FEA}"/>
    <cellStyle name="Opomba 2 12 2" xfId="15995" xr:uid="{4ADA76E1-B6BB-44E3-B2FE-94515EF393E2}"/>
    <cellStyle name="Opomba 2 13" xfId="6519" xr:uid="{3A32CC95-F60A-4B7B-93DB-E611458AD4E2}"/>
    <cellStyle name="Opomba 2 13 2" xfId="13885" xr:uid="{FDE5ED6C-7215-4E7C-A78C-B4933A8F74B7}"/>
    <cellStyle name="Opomba 2 14" xfId="3289" xr:uid="{3E5B2860-93BB-400E-9790-4CAB8764F8B7}"/>
    <cellStyle name="Opomba 2 15" xfId="3291" xr:uid="{B6A9B558-7A4E-414C-AF5A-8D74BFFDDEF6}"/>
    <cellStyle name="Opomba 2 2" xfId="261" xr:uid="{00000000-0005-0000-0000-00009F030000}"/>
    <cellStyle name="Opomba 2 2 10" xfId="2368" xr:uid="{00000000-0005-0000-0000-0000A0030000}"/>
    <cellStyle name="Opomba 2 2 10 2" xfId="8364" xr:uid="{F9536DB4-C575-4539-8A0C-BE8C28CFCA56}"/>
    <cellStyle name="Opomba 2 2 10 2 2" xfId="14559" xr:uid="{F87CFC6D-F987-41B5-9798-54B3D2F598C4}"/>
    <cellStyle name="Opomba 2 2 10 3" xfId="10522" xr:uid="{45B9A8E9-38E3-4E60-A371-EE45BCE83B08}"/>
    <cellStyle name="Opomba 2 2 10 3 2" xfId="16717" xr:uid="{47AF5A6B-BCED-4130-B488-2F5287142873}"/>
    <cellStyle name="Opomba 2 2 10 4" xfId="11893" xr:uid="{3CB26AF7-4EA0-4DFB-AC0F-B9CD3B4AA233}"/>
    <cellStyle name="Opomba 2 2 10 4 2" xfId="18088" xr:uid="{CEFB62B9-D32F-4BF5-9D6A-36E74601EF92}"/>
    <cellStyle name="Opomba 2 2 10 5" xfId="5298" xr:uid="{80920343-A593-451A-AC65-0950CE897060}"/>
    <cellStyle name="Opomba 2 2 10 6" xfId="12831" xr:uid="{C6749004-E891-4E59-A39B-7EACC7490AD2}"/>
    <cellStyle name="Opomba 2 2 11" xfId="6370" xr:uid="{31E30ED6-9DFD-4DD8-95A9-DAE34BDBF302}"/>
    <cellStyle name="Opomba 2 2 11 2" xfId="13816" xr:uid="{1C4A9E28-0F44-43A5-84C0-B6DD3DFC33B3}"/>
    <cellStyle name="Opomba 2 2 12" xfId="11535" xr:uid="{ACED4C23-13E0-4260-999A-B85B64B3AE1F}"/>
    <cellStyle name="Opomba 2 2 12 2" xfId="17730" xr:uid="{93F73593-438C-42E0-8197-DC0E0B84B38A}"/>
    <cellStyle name="Opomba 2 2 13" xfId="11582" xr:uid="{E14A9ADB-F2AF-4E37-B8D8-A3A60D9B41EA}"/>
    <cellStyle name="Opomba 2 2 13 2" xfId="17777" xr:uid="{6C11A335-51A8-4B38-BA5E-52DCA22945D9}"/>
    <cellStyle name="Opomba 2 2 14" xfId="3384" xr:uid="{E509BAFC-729F-4F7E-A12E-E7E1A2D3F213}"/>
    <cellStyle name="Opomba 2 2 15" xfId="3269" xr:uid="{32005DCE-52E6-453A-81F8-E255E461D4E3}"/>
    <cellStyle name="Opomba 2 2 2" xfId="658" xr:uid="{00000000-0005-0000-0000-0000A1030000}"/>
    <cellStyle name="Opomba 2 2 2 10" xfId="12078" xr:uid="{8D05C082-CCBE-4E42-B1F8-7E6BF2406464}"/>
    <cellStyle name="Opomba 2 2 2 10 2" xfId="18273" xr:uid="{7CD398B2-7D9C-4308-93FD-F9AAD1373C25}"/>
    <cellStyle name="Opomba 2 2 2 11" xfId="3593" xr:uid="{4E1C2BB0-A6D8-4BA2-ABAA-90114922CF15}"/>
    <cellStyle name="Opomba 2 2 2 12" xfId="12210" xr:uid="{1E29C5A3-31E1-4B69-9F8A-3FAE8E15F543}"/>
    <cellStyle name="Opomba 2 2 2 2" xfId="1662" xr:uid="{00000000-0005-0000-0000-0000A2030000}"/>
    <cellStyle name="Opomba 2 2 2 2 10" xfId="11884" xr:uid="{0E18A5F0-3260-4FA7-9CB7-2BF58AF9FAE0}"/>
    <cellStyle name="Opomba 2 2 2 2 10 2" xfId="18079" xr:uid="{7256B05E-9D86-4183-8EAC-B8B012F30F1A}"/>
    <cellStyle name="Opomba 2 2 2 2 11" xfId="4596" xr:uid="{832D80D3-DABE-47E7-95B0-C0714CCB3B3D}"/>
    <cellStyle name="Opomba 2 2 2 2 12" xfId="12545" xr:uid="{9EE36B0E-FCB0-4DB1-A241-547128FBBAA2}"/>
    <cellStyle name="Opomba 2 2 2 2 2" xfId="2306" xr:uid="{00000000-0005-0000-0000-0000A3030000}"/>
    <cellStyle name="Opomba 2 2 2 2 2 2" xfId="8302" xr:uid="{41BDB73B-1D89-43FB-87BC-E3F447C84AE1}"/>
    <cellStyle name="Opomba 2 2 2 2 2 2 2" xfId="14497" xr:uid="{D63EA1F1-01E8-4996-B2D7-2F1EB67D2DA1}"/>
    <cellStyle name="Opomba 2 2 2 2 2 3" xfId="10460" xr:uid="{D0C0F667-121D-4AB7-B2D6-4AE279EA63DD}"/>
    <cellStyle name="Opomba 2 2 2 2 2 3 2" xfId="16655" xr:uid="{14689368-8AA5-4788-8AD5-6AA954C4357F}"/>
    <cellStyle name="Opomba 2 2 2 2 2 4" xfId="9781" xr:uid="{85039272-D0BF-4765-88A6-9D5D9C92AE43}"/>
    <cellStyle name="Opomba 2 2 2 2 2 4 2" xfId="15976" xr:uid="{0E95ECBE-9C6B-4B29-A790-5D3AA2F5EB7E}"/>
    <cellStyle name="Opomba 2 2 2 2 2 5" xfId="5236" xr:uid="{B0259C2A-12BF-4D2B-861E-1BA5186774B4}"/>
    <cellStyle name="Opomba 2 2 2 2 2 6" xfId="12769" xr:uid="{FB8CE0CD-C3ED-411E-BE5D-C4F8DA97576A}"/>
    <cellStyle name="Opomba 2 2 2 2 3" xfId="1080" xr:uid="{00000000-0005-0000-0000-0000A4030000}"/>
    <cellStyle name="Opomba 2 2 2 2 3 2" xfId="7077" xr:uid="{0C069601-41A4-4155-A93C-37FEC95FD4FA}"/>
    <cellStyle name="Opomba 2 2 2 2 3 2 2" xfId="14109" xr:uid="{3B657088-7E31-4277-9435-5434FB82EBE7}"/>
    <cellStyle name="Opomba 2 2 2 2 3 3" xfId="9677" xr:uid="{C46D4D35-8572-4B95-A7C6-1BFB33D88A70}"/>
    <cellStyle name="Opomba 2 2 2 2 3 3 2" xfId="15872" xr:uid="{87DEE196-917C-498E-8019-F00FD348D8E9}"/>
    <cellStyle name="Opomba 2 2 2 2 3 4" xfId="9304" xr:uid="{13977DD3-0CF8-4FDB-BC20-3109A7F117DD}"/>
    <cellStyle name="Opomba 2 2 2 2 3 4 2" xfId="15499" xr:uid="{7271E7CE-67C5-4D24-ADE2-7B1A76462BC4}"/>
    <cellStyle name="Opomba 2 2 2 2 3 5" xfId="4014" xr:uid="{48971387-B908-4B1E-9586-5AC8374CAAFB}"/>
    <cellStyle name="Opomba 2 2 2 2 3 6" xfId="12384" xr:uid="{7D1D4071-5921-41AC-B58A-3342E1FB9914}"/>
    <cellStyle name="Opomba 2 2 2 2 4" xfId="2412" xr:uid="{00000000-0005-0000-0000-0000A5030000}"/>
    <cellStyle name="Opomba 2 2 2 2 4 2" xfId="8408" xr:uid="{C0F6879B-ACE9-45D1-AB06-7E11B3CC9242}"/>
    <cellStyle name="Opomba 2 2 2 2 4 2 2" xfId="14603" xr:uid="{7F288283-0E15-4705-93DB-BB53AA1BDEEE}"/>
    <cellStyle name="Opomba 2 2 2 2 4 3" xfId="10566" xr:uid="{7A0592CD-7A14-497C-8C3A-EE946A5F2453}"/>
    <cellStyle name="Opomba 2 2 2 2 4 3 2" xfId="16761" xr:uid="{B40D828D-7ADC-456D-A252-3B6ADC948704}"/>
    <cellStyle name="Opomba 2 2 2 2 4 4" xfId="11993" xr:uid="{B5BD8599-F8C8-48A9-8B53-F4E0210927E0}"/>
    <cellStyle name="Opomba 2 2 2 2 4 4 2" xfId="18188" xr:uid="{C7BC0689-262E-41DD-BE7D-0A8B53484540}"/>
    <cellStyle name="Opomba 2 2 2 2 4 5" xfId="5342" xr:uid="{A13C2E35-2CE6-4CC2-A6FF-9B0B602CA945}"/>
    <cellStyle name="Opomba 2 2 2 2 4 6" xfId="12875" xr:uid="{B7D820C2-CED0-480C-89DF-D793B6B9826F}"/>
    <cellStyle name="Opomba 2 2 2 2 5" xfId="2190" xr:uid="{00000000-0005-0000-0000-0000A6030000}"/>
    <cellStyle name="Opomba 2 2 2 2 5 2" xfId="8186" xr:uid="{40B0068B-1F4A-444A-AE74-7695AF5606C5}"/>
    <cellStyle name="Opomba 2 2 2 2 5 2 2" xfId="14381" xr:uid="{21F83209-80F4-4D12-9529-7880C48C7A2A}"/>
    <cellStyle name="Opomba 2 2 2 2 5 3" xfId="10344" xr:uid="{945DB05D-DAFC-4156-8C89-BB0C2050E057}"/>
    <cellStyle name="Opomba 2 2 2 2 5 3 2" xfId="16539" xr:uid="{C087443F-CC5F-4F35-A7E3-50ADED0EE601}"/>
    <cellStyle name="Opomba 2 2 2 2 5 4" xfId="12197" xr:uid="{D6DB278E-CFA2-453E-821A-7F42FC9575C0}"/>
    <cellStyle name="Opomba 2 2 2 2 5 4 2" xfId="18392" xr:uid="{5C0E4FAB-3CE3-478C-BB44-4F94CD27DCA3}"/>
    <cellStyle name="Opomba 2 2 2 2 5 5" xfId="5120" xr:uid="{1E4A0EFC-88EE-4058-82E3-62A04B6E50B2}"/>
    <cellStyle name="Opomba 2 2 2 2 5 6" xfId="12653" xr:uid="{7BD48275-EFBE-438D-81D3-2CA9CCF5EC53}"/>
    <cellStyle name="Opomba 2 2 2 2 6" xfId="1125" xr:uid="{00000000-0005-0000-0000-0000A7030000}"/>
    <cellStyle name="Opomba 2 2 2 2 6 2" xfId="7122" xr:uid="{5F0E0142-29C2-4E39-BF36-EF20E9501890}"/>
    <cellStyle name="Opomba 2 2 2 2 6 2 2" xfId="14154" xr:uid="{75794615-921A-4498-92FF-AEE97A20BF62}"/>
    <cellStyle name="Opomba 2 2 2 2 6 3" xfId="9722" xr:uid="{847F0234-88E2-43FB-8ED5-168D6E8C52CC}"/>
    <cellStyle name="Opomba 2 2 2 2 6 3 2" xfId="15917" xr:uid="{81AB2C5D-27C3-4297-8E30-FEE0984EDC12}"/>
    <cellStyle name="Opomba 2 2 2 2 6 4" xfId="6551" xr:uid="{D7D5D779-ECF8-4ABB-A43E-2EC8FC37384B}"/>
    <cellStyle name="Opomba 2 2 2 2 6 4 2" xfId="13917" xr:uid="{1506330D-86F7-4695-9056-E0716307BAEA}"/>
    <cellStyle name="Opomba 2 2 2 2 6 5" xfId="4059" xr:uid="{35F5C451-3812-4F3A-B04F-FD47035C1BB0}"/>
    <cellStyle name="Opomba 2 2 2 2 6 6" xfId="12429" xr:uid="{9098F8C0-3A71-478C-9F6C-016E3E0370AD}"/>
    <cellStyle name="Opomba 2 2 2 2 7" xfId="3150" xr:uid="{00000000-0005-0000-0000-0000A8030000}"/>
    <cellStyle name="Opomba 2 2 2 2 7 2" xfId="9146" xr:uid="{3003AC3E-5EA0-4B3F-AB2C-2CDF2BB210FB}"/>
    <cellStyle name="Opomba 2 2 2 2 7 2 2" xfId="15341" xr:uid="{D202319B-E427-4C0A-9A5B-09262BF8B216}"/>
    <cellStyle name="Opomba 2 2 2 2 7 3" xfId="11304" xr:uid="{0B444B58-6B0E-4E35-B12D-E1C003B2C8D6}"/>
    <cellStyle name="Opomba 2 2 2 2 7 3 2" xfId="17499" xr:uid="{68553D2D-729A-4839-9B51-6D88CAA45FD3}"/>
    <cellStyle name="Opomba 2 2 2 2 7 4" xfId="11687" xr:uid="{1B2B16ED-9518-4C03-AAD3-BE4154EB8F1D}"/>
    <cellStyle name="Opomba 2 2 2 2 7 4 2" xfId="17882" xr:uid="{6C3C5570-F003-4018-B928-6FA59187FC04}"/>
    <cellStyle name="Opomba 2 2 2 2 7 5" xfId="6080" xr:uid="{2FF9F7E8-61F4-4BD6-8A02-C57D54F3983A}"/>
    <cellStyle name="Opomba 2 2 2 2 7 6" xfId="13613" xr:uid="{B783320F-B9A4-47C5-A155-EE3F445429C5}"/>
    <cellStyle name="Opomba 2 2 2 2 8" xfId="7659" xr:uid="{EF26C03D-C707-439D-A952-E9D0256CA24A}"/>
    <cellStyle name="Opomba 2 2 2 2 8 2" xfId="14270" xr:uid="{B623D46E-7153-47F4-8840-DBE263175EBD}"/>
    <cellStyle name="Opomba 2 2 2 2 9" xfId="10031" xr:uid="{997D6A06-291E-45F7-A51B-6AEC276C0B28}"/>
    <cellStyle name="Opomba 2 2 2 2 9 2" xfId="16226" xr:uid="{D34E78D8-E0A6-4FA6-9924-E38AA28F494D}"/>
    <cellStyle name="Opomba 2 2 2 3" xfId="2130" xr:uid="{00000000-0005-0000-0000-0000A9030000}"/>
    <cellStyle name="Opomba 2 2 2 3 10" xfId="11556" xr:uid="{85AEB306-531C-4A98-B3FF-16E33EE68EC3}"/>
    <cellStyle name="Opomba 2 2 2 3 10 2" xfId="17751" xr:uid="{D458BBEA-9F4E-4230-AD6E-8A5AF94D9926}"/>
    <cellStyle name="Opomba 2 2 2 3 11" xfId="5060" xr:uid="{E341D8CD-1151-4279-B579-6235828FC88B}"/>
    <cellStyle name="Opomba 2 2 2 3 12" xfId="12593" xr:uid="{9A3FD175-7F0F-4B67-9413-E3405D6C9940}"/>
    <cellStyle name="Opomba 2 2 2 3 2" xfId="2734" xr:uid="{00000000-0005-0000-0000-0000AA030000}"/>
    <cellStyle name="Opomba 2 2 2 3 2 2" xfId="8730" xr:uid="{EFDC21F5-7F60-4069-8BB0-89323CB051A3}"/>
    <cellStyle name="Opomba 2 2 2 3 2 2 2" xfId="14925" xr:uid="{0CD73C6F-99BD-4183-84D5-EB9F2ECA567A}"/>
    <cellStyle name="Opomba 2 2 2 3 2 3" xfId="10888" xr:uid="{3C2FB4FA-8ED4-4CF2-A020-15E05D16DC32}"/>
    <cellStyle name="Opomba 2 2 2 3 2 3 2" xfId="17083" xr:uid="{A2F28F81-1F7F-4862-B896-E0791B3354EA}"/>
    <cellStyle name="Opomba 2 2 2 3 2 4" xfId="11614" xr:uid="{8BB1EE42-4FDA-44F9-AF26-B840AF3F260B}"/>
    <cellStyle name="Opomba 2 2 2 3 2 4 2" xfId="17809" xr:uid="{9363CDC8-7BB9-4503-8089-43650162A6D1}"/>
    <cellStyle name="Opomba 2 2 2 3 2 5" xfId="5664" xr:uid="{59D7693E-A800-47FF-BECE-2A47248CE17E}"/>
    <cellStyle name="Opomba 2 2 2 3 2 6" xfId="13197" xr:uid="{883EC27D-90BA-47AE-AA11-37BDD9CA77B5}"/>
    <cellStyle name="Opomba 2 2 2 3 3" xfId="2844" xr:uid="{00000000-0005-0000-0000-0000AB030000}"/>
    <cellStyle name="Opomba 2 2 2 3 3 2" xfId="8840" xr:uid="{EFB61400-F845-40AD-822A-61ED9B87D35A}"/>
    <cellStyle name="Opomba 2 2 2 3 3 2 2" xfId="15035" xr:uid="{9E0EBE23-28DB-4720-A792-106B99E090D2}"/>
    <cellStyle name="Opomba 2 2 2 3 3 3" xfId="10998" xr:uid="{D8FD78B1-BC5D-491A-A13D-6D5BD83A2FEF}"/>
    <cellStyle name="Opomba 2 2 2 3 3 3 2" xfId="17193" xr:uid="{C6D744A5-3BBE-4042-A759-4F103A3128FB}"/>
    <cellStyle name="Opomba 2 2 2 3 3 4" xfId="10019" xr:uid="{9C73C007-3C6B-47EE-AC88-C0F8C9C8B7CC}"/>
    <cellStyle name="Opomba 2 2 2 3 3 4 2" xfId="16214" xr:uid="{F7BF04DE-3715-4247-B74D-CA1C9C7F062F}"/>
    <cellStyle name="Opomba 2 2 2 3 3 5" xfId="5774" xr:uid="{DD5D2531-AF65-4FC8-92A0-E568D6A5CB13}"/>
    <cellStyle name="Opomba 2 2 2 3 3 6" xfId="13307" xr:uid="{59B0A206-EA3F-4617-838D-675547415370}"/>
    <cellStyle name="Opomba 2 2 2 3 4" xfId="2948" xr:uid="{00000000-0005-0000-0000-0000AC030000}"/>
    <cellStyle name="Opomba 2 2 2 3 4 2" xfId="8944" xr:uid="{D0938C64-7421-41AB-945B-CA34565C961A}"/>
    <cellStyle name="Opomba 2 2 2 3 4 2 2" xfId="15139" xr:uid="{9DC96E01-D24D-4CE5-B91E-D32E61BD631E}"/>
    <cellStyle name="Opomba 2 2 2 3 4 3" xfId="11102" xr:uid="{98368789-2129-4F9C-B270-516085020BBB}"/>
    <cellStyle name="Opomba 2 2 2 3 4 3 2" xfId="17297" xr:uid="{D2EE8999-82C6-4AB9-A8E2-922E3345FC04}"/>
    <cellStyle name="Opomba 2 2 2 3 4 4" xfId="10130" xr:uid="{8F77D76D-D98C-47B5-BE60-9284C00CE4F5}"/>
    <cellStyle name="Opomba 2 2 2 3 4 4 2" xfId="16325" xr:uid="{3BB94EAD-21EE-4AE1-9599-2A7FED62AF4A}"/>
    <cellStyle name="Opomba 2 2 2 3 4 5" xfId="5878" xr:uid="{EBBDF379-0060-4DFC-BB20-266103C30AF6}"/>
    <cellStyle name="Opomba 2 2 2 3 4 6" xfId="13411" xr:uid="{A3C3C89B-EA12-4713-B2B7-46C0E68FFBC1}"/>
    <cellStyle name="Opomba 2 2 2 3 5" xfId="3071" xr:uid="{00000000-0005-0000-0000-0000AD030000}"/>
    <cellStyle name="Opomba 2 2 2 3 5 2" xfId="9067" xr:uid="{2ABB0E58-B835-4CEE-96D1-615E07A344F4}"/>
    <cellStyle name="Opomba 2 2 2 3 5 2 2" xfId="15262" xr:uid="{142290E3-0A67-4A0E-9BE9-B82BCD611C70}"/>
    <cellStyle name="Opomba 2 2 2 3 5 3" xfId="11225" xr:uid="{785AFD2F-C957-47E3-980A-8176211F7A9B}"/>
    <cellStyle name="Opomba 2 2 2 3 5 3 2" xfId="17420" xr:uid="{9D35752B-0FDD-4FC6-8DF0-A82EF0D4F7D5}"/>
    <cellStyle name="Opomba 2 2 2 3 5 4" xfId="11674" xr:uid="{CFE69DB3-624F-4365-8C6C-887F9F9866F5}"/>
    <cellStyle name="Opomba 2 2 2 3 5 4 2" xfId="17869" xr:uid="{BFD77E8F-2B2B-4B76-9BCC-E80970F71121}"/>
    <cellStyle name="Opomba 2 2 2 3 5 5" xfId="6001" xr:uid="{43B1584F-7433-420E-AD79-D877D559ACBA}"/>
    <cellStyle name="Opomba 2 2 2 3 5 6" xfId="13534" xr:uid="{6B570311-8077-4889-B870-739C1955D895}"/>
    <cellStyle name="Opomba 2 2 2 3 6" xfId="3042" xr:uid="{00000000-0005-0000-0000-0000AE030000}"/>
    <cellStyle name="Opomba 2 2 2 3 6 2" xfId="9038" xr:uid="{EAA87DDE-A0BC-489D-B59D-118147E0EE63}"/>
    <cellStyle name="Opomba 2 2 2 3 6 2 2" xfId="15233" xr:uid="{83AEC189-3965-4C5D-AFDE-357B7E651065}"/>
    <cellStyle name="Opomba 2 2 2 3 6 3" xfId="11196" xr:uid="{3D53F496-39A7-4938-9048-6EE4BF5694F2}"/>
    <cellStyle name="Opomba 2 2 2 3 6 3 2" xfId="17391" xr:uid="{B13A2C43-61E4-455F-96E5-5325258049E3}"/>
    <cellStyle name="Opomba 2 2 2 3 6 4" xfId="10120" xr:uid="{9C57DA1C-3F11-49FB-AF43-F5BEBFA7C004}"/>
    <cellStyle name="Opomba 2 2 2 3 6 4 2" xfId="16315" xr:uid="{5D4A3C38-59E6-4472-9713-E2398842EF63}"/>
    <cellStyle name="Opomba 2 2 2 3 6 5" xfId="5972" xr:uid="{A7F90EC0-88DC-4664-A76C-2B5ED19E0ADA}"/>
    <cellStyle name="Opomba 2 2 2 3 6 6" xfId="13505" xr:uid="{67E065AB-1548-40DB-B320-56DD179E344C}"/>
    <cellStyle name="Opomba 2 2 2 3 7" xfId="3220" xr:uid="{00000000-0005-0000-0000-0000AF030000}"/>
    <cellStyle name="Opomba 2 2 2 3 7 2" xfId="9216" xr:uid="{00DB68D7-05F9-4457-96A0-A840FE2E42B9}"/>
    <cellStyle name="Opomba 2 2 2 3 7 2 2" xfId="15411" xr:uid="{E5B7EC77-EAE9-411D-A860-A677C6B857B9}"/>
    <cellStyle name="Opomba 2 2 2 3 7 3" xfId="11374" xr:uid="{5CBE3013-D65E-42D1-AE51-C25DE17086E0}"/>
    <cellStyle name="Opomba 2 2 2 3 7 3 2" xfId="17569" xr:uid="{323BDF2D-D918-4173-BA60-CCDC476B5FEF}"/>
    <cellStyle name="Opomba 2 2 2 3 7 4" xfId="11817" xr:uid="{DA982CC9-0763-440F-8134-163FAFDC5F1C}"/>
    <cellStyle name="Opomba 2 2 2 3 7 4 2" xfId="18012" xr:uid="{F9DFFC25-8A57-42E5-8E3D-0DB41C0D518C}"/>
    <cellStyle name="Opomba 2 2 2 3 7 5" xfId="6150" xr:uid="{F35B271E-6421-412D-ABF6-7CA6A4E8F206}"/>
    <cellStyle name="Opomba 2 2 2 3 7 6" xfId="13683" xr:uid="{B67EF671-1454-458F-AEB4-7AD5814346EC}"/>
    <cellStyle name="Opomba 2 2 2 3 8" xfId="8126" xr:uid="{A23D360D-BECA-4BFF-BC17-8EA2E546141A}"/>
    <cellStyle name="Opomba 2 2 2 3 8 2" xfId="14321" xr:uid="{F6F9B643-6BE2-4FCA-9019-F54E3CDE044D}"/>
    <cellStyle name="Opomba 2 2 2 3 9" xfId="10284" xr:uid="{7C0E65AC-0CC0-4B1F-9377-BAF11BFBAB43}"/>
    <cellStyle name="Opomba 2 2 2 3 9 2" xfId="16479" xr:uid="{B1C6EA04-FDFA-4533-A45B-9777D14BCB04}"/>
    <cellStyle name="Opomba 2 2 2 4" xfId="2100" xr:uid="{00000000-0005-0000-0000-0000B0030000}"/>
    <cellStyle name="Opomba 2 2 2 4 10" xfId="10067" xr:uid="{65F226EF-2DCE-4150-AD91-9F1D1DC8B834}"/>
    <cellStyle name="Opomba 2 2 2 4 10 2" xfId="16262" xr:uid="{24BD31A2-A200-485C-B8C3-BD540BE5D292}"/>
    <cellStyle name="Opomba 2 2 2 4 11" xfId="5030" xr:uid="{DFFAA1E3-3B75-4C3F-A9D8-33F6AC2333CE}"/>
    <cellStyle name="Opomba 2 2 2 4 12" xfId="12563" xr:uid="{B5470DD9-5314-4567-BBA0-5CA99D8D3BF0}"/>
    <cellStyle name="Opomba 2 2 2 4 2" xfId="1098" xr:uid="{00000000-0005-0000-0000-0000B1030000}"/>
    <cellStyle name="Opomba 2 2 2 4 2 2" xfId="7095" xr:uid="{FC1B0797-49D3-48DD-A001-1CFFDEAA1A48}"/>
    <cellStyle name="Opomba 2 2 2 4 2 2 2" xfId="14127" xr:uid="{146B0A3B-2234-46E1-B3FF-4B60A9B3473A}"/>
    <cellStyle name="Opomba 2 2 2 4 2 3" xfId="9695" xr:uid="{C60080AB-4C06-443C-A99A-EC4633567758}"/>
    <cellStyle name="Opomba 2 2 2 4 2 3 2" xfId="15890" xr:uid="{50040F2D-6985-45FB-94D0-A5EE59088E84}"/>
    <cellStyle name="Opomba 2 2 2 4 2 4" xfId="11507" xr:uid="{E9ABEDAB-97BB-4E63-8B29-19DF70823AC4}"/>
    <cellStyle name="Opomba 2 2 2 4 2 4 2" xfId="17702" xr:uid="{D3378963-00CE-4AA0-B092-C190260BEE15}"/>
    <cellStyle name="Opomba 2 2 2 4 2 5" xfId="4032" xr:uid="{01B8E02F-800B-48CF-AAEB-EAA91872D71F}"/>
    <cellStyle name="Opomba 2 2 2 4 2 6" xfId="12402" xr:uid="{E4018677-2696-4BD6-9206-4F747A7BC36C}"/>
    <cellStyle name="Opomba 2 2 2 4 3" xfId="2814" xr:uid="{00000000-0005-0000-0000-0000B2030000}"/>
    <cellStyle name="Opomba 2 2 2 4 3 2" xfId="8810" xr:uid="{56A64EC5-9975-4ED4-8519-CE5987236C1E}"/>
    <cellStyle name="Opomba 2 2 2 4 3 2 2" xfId="15005" xr:uid="{FDFD6B55-21C0-4C2E-8563-DBE428E00576}"/>
    <cellStyle name="Opomba 2 2 2 4 3 3" xfId="10968" xr:uid="{B3FC6252-DE07-4D42-A9B5-5A9285A24351}"/>
    <cellStyle name="Opomba 2 2 2 4 3 3 2" xfId="17163" xr:uid="{5F27575C-9A29-4540-BD9A-915CBB6307B7}"/>
    <cellStyle name="Opomba 2 2 2 4 3 4" xfId="6280" xr:uid="{AF12A0F2-AE0C-46D2-A4EF-B08CB21F4969}"/>
    <cellStyle name="Opomba 2 2 2 4 3 4 2" xfId="13805" xr:uid="{C7C598BF-DA4A-490C-86C3-34EAEEC36BD7}"/>
    <cellStyle name="Opomba 2 2 2 4 3 5" xfId="5744" xr:uid="{BAE25ED2-9146-4EB6-8FFC-0B6F905EC021}"/>
    <cellStyle name="Opomba 2 2 2 4 3 6" xfId="13277" xr:uid="{3ED8796F-40DC-4524-A3DA-147461BAD535}"/>
    <cellStyle name="Opomba 2 2 2 4 4" xfId="2918" xr:uid="{00000000-0005-0000-0000-0000B3030000}"/>
    <cellStyle name="Opomba 2 2 2 4 4 2" xfId="8914" xr:uid="{7100BCE6-FDA0-48E1-9C0A-D1DDFCF86A27}"/>
    <cellStyle name="Opomba 2 2 2 4 4 2 2" xfId="15109" xr:uid="{EAAF5EA6-E943-49AE-AD71-A64CD6FAE8B7}"/>
    <cellStyle name="Opomba 2 2 2 4 4 3" xfId="11072" xr:uid="{89081CCF-425D-428F-A565-1F2D2B40A9AF}"/>
    <cellStyle name="Opomba 2 2 2 4 4 3 2" xfId="17267" xr:uid="{A9C3F0F0-60D3-4480-9FC3-D1A341E5F88A}"/>
    <cellStyle name="Opomba 2 2 2 4 4 4" xfId="11939" xr:uid="{528A1579-482C-47DC-9222-C15A6B2392E2}"/>
    <cellStyle name="Opomba 2 2 2 4 4 4 2" xfId="18134" xr:uid="{5D56B361-EE61-48C9-92D8-CA1EB819A305}"/>
    <cellStyle name="Opomba 2 2 2 4 4 5" xfId="5848" xr:uid="{FE975245-86DD-4B99-A455-F8F030EA7A26}"/>
    <cellStyle name="Opomba 2 2 2 4 4 6" xfId="13381" xr:uid="{FB4A17BC-3259-428C-9FDE-26E9D64D8150}"/>
    <cellStyle name="Opomba 2 2 2 4 5" xfId="2624" xr:uid="{00000000-0005-0000-0000-0000B4030000}"/>
    <cellStyle name="Opomba 2 2 2 4 5 2" xfId="8620" xr:uid="{673488D7-5096-48C4-B1C5-9686F1054B8A}"/>
    <cellStyle name="Opomba 2 2 2 4 5 2 2" xfId="14815" xr:uid="{226E7C64-3109-4504-B83B-ECBD95211DE5}"/>
    <cellStyle name="Opomba 2 2 2 4 5 3" xfId="10778" xr:uid="{62861E43-2CE7-4265-BA9B-B1097A744744}"/>
    <cellStyle name="Opomba 2 2 2 4 5 3 2" xfId="16973" xr:uid="{40539717-E510-44A5-B5C2-D86C4F68E9FF}"/>
    <cellStyle name="Opomba 2 2 2 4 5 4" xfId="9741" xr:uid="{1961D4E4-26EB-4E4B-A6E6-80A1EBA2A5A4}"/>
    <cellStyle name="Opomba 2 2 2 4 5 4 2" xfId="15936" xr:uid="{F5C1D974-9D76-4EB3-97FE-39232F26FFF4}"/>
    <cellStyle name="Opomba 2 2 2 4 5 5" xfId="5554" xr:uid="{6B86E267-7A50-473C-A6DE-B4A62293115A}"/>
    <cellStyle name="Opomba 2 2 2 4 5 6" xfId="13087" xr:uid="{A18AA1E9-F0DD-41FF-B385-02E31B6E0391}"/>
    <cellStyle name="Opomba 2 2 2 4 6" xfId="2249" xr:uid="{00000000-0005-0000-0000-0000B5030000}"/>
    <cellStyle name="Opomba 2 2 2 4 6 2" xfId="8245" xr:uid="{EC3F2341-08B1-486C-8196-662E5C927710}"/>
    <cellStyle name="Opomba 2 2 2 4 6 2 2" xfId="14440" xr:uid="{3AEFD1D1-089D-4376-BDE8-C54F327A65B4}"/>
    <cellStyle name="Opomba 2 2 2 4 6 3" xfId="10403" xr:uid="{FAFF2D8A-7DD0-4CB5-A6D3-104BED7EDD4F}"/>
    <cellStyle name="Opomba 2 2 2 4 6 3 2" xfId="16598" xr:uid="{E262B02D-FFA8-40E0-9ED6-34315E4C3F4C}"/>
    <cellStyle name="Opomba 2 2 2 4 6 4" xfId="11685" xr:uid="{71299A7A-27B9-47FB-A0AB-507D4606875E}"/>
    <cellStyle name="Opomba 2 2 2 4 6 4 2" xfId="17880" xr:uid="{DC2545BC-968E-41ED-9A44-22037D9B1099}"/>
    <cellStyle name="Opomba 2 2 2 4 6 5" xfId="5179" xr:uid="{B8C853CF-F019-45F0-8DE6-E4FA5AFE5361}"/>
    <cellStyle name="Opomba 2 2 2 4 6 6" xfId="12712" xr:uid="{D330F188-C40C-43D3-87A8-C233FAC31B2F}"/>
    <cellStyle name="Opomba 2 2 2 4 7" xfId="3190" xr:uid="{00000000-0005-0000-0000-0000B6030000}"/>
    <cellStyle name="Opomba 2 2 2 4 7 2" xfId="9186" xr:uid="{3043B407-1ABD-4ADF-A095-DBA862275F98}"/>
    <cellStyle name="Opomba 2 2 2 4 7 2 2" xfId="15381" xr:uid="{35A58E31-63BC-43DE-913E-F038E86093F4}"/>
    <cellStyle name="Opomba 2 2 2 4 7 3" xfId="11344" xr:uid="{ACBC09C7-EED3-4C5C-83DC-4735307A6840}"/>
    <cellStyle name="Opomba 2 2 2 4 7 3 2" xfId="17539" xr:uid="{DA55D02E-64FD-4218-AA38-D8C0CE60BDAE}"/>
    <cellStyle name="Opomba 2 2 2 4 7 4" xfId="9754" xr:uid="{6B7279F8-C4DA-4671-9B59-8C4D4606A1AA}"/>
    <cellStyle name="Opomba 2 2 2 4 7 4 2" xfId="15949" xr:uid="{EE5F1D32-3A62-43E9-9736-13013691F091}"/>
    <cellStyle name="Opomba 2 2 2 4 7 5" xfId="6120" xr:uid="{77E84F73-9ED8-4CD8-A79E-FE3B649B144E}"/>
    <cellStyle name="Opomba 2 2 2 4 7 6" xfId="13653" xr:uid="{AE311D2A-E460-458F-B50C-9C2C166C6D18}"/>
    <cellStyle name="Opomba 2 2 2 4 8" xfId="8096" xr:uid="{847705F9-3D47-4C0A-B49F-3B4CF352DB1F}"/>
    <cellStyle name="Opomba 2 2 2 4 8 2" xfId="14291" xr:uid="{4952FDBA-55D6-4362-B3B2-62265D76C2DC}"/>
    <cellStyle name="Opomba 2 2 2 4 9" xfId="10254" xr:uid="{96136F70-EB1E-434E-87FC-0A6A3B211A08}"/>
    <cellStyle name="Opomba 2 2 2 4 9 2" xfId="16449" xr:uid="{D5EE6C5F-E942-434B-ABDA-91C24400A114}"/>
    <cellStyle name="Opomba 2 2 2 5" xfId="1229" xr:uid="{00000000-0005-0000-0000-0000B7030000}"/>
    <cellStyle name="Opomba 2 2 2 5 2" xfId="7226" xr:uid="{A41FEB4D-40F1-4992-958F-DA9DF980C4A5}"/>
    <cellStyle name="Opomba 2 2 2 5 2 2" xfId="14171" xr:uid="{2E76D762-04C9-47EF-A0F8-6672C7E3838C}"/>
    <cellStyle name="Opomba 2 2 2 5 3" xfId="9786" xr:uid="{1DA3B4DF-C199-4483-8638-5C71E7B01E57}"/>
    <cellStyle name="Opomba 2 2 2 5 3 2" xfId="15981" xr:uid="{F4B062E6-2D09-4EA3-A8BC-72272C0DBCF0}"/>
    <cellStyle name="Opomba 2 2 2 5 4" xfId="11775" xr:uid="{F042C196-8B1B-41FF-8808-3AC2666ECA5F}"/>
    <cellStyle name="Opomba 2 2 2 5 4 2" xfId="17970" xr:uid="{9F7176E2-2D7B-49F0-B8B7-A49AA521CB32}"/>
    <cellStyle name="Opomba 2 2 2 5 5" xfId="4163" xr:uid="{F16E041F-5533-426C-B592-B014D2A2064F}"/>
    <cellStyle name="Opomba 2 2 2 5 6" xfId="12446" xr:uid="{930104FA-3AC9-481C-8734-DDB3DDF0FF6C}"/>
    <cellStyle name="Opomba 2 2 2 6" xfId="2308" xr:uid="{00000000-0005-0000-0000-0000B8030000}"/>
    <cellStyle name="Opomba 2 2 2 6 2" xfId="8304" xr:uid="{6BAB2786-777C-40DF-862F-8F9D6772932A}"/>
    <cellStyle name="Opomba 2 2 2 6 2 2" xfId="14499" xr:uid="{CD227AB4-B3B2-4106-9658-BB7B0BA02DEC}"/>
    <cellStyle name="Opomba 2 2 2 6 3" xfId="10462" xr:uid="{AA55F299-3A8E-4E18-B927-DCBE752092A5}"/>
    <cellStyle name="Opomba 2 2 2 6 3 2" xfId="16657" xr:uid="{7EF4272F-DDD9-4C60-94DD-49898735972A}"/>
    <cellStyle name="Opomba 2 2 2 6 4" xfId="9291" xr:uid="{9E0C036B-BDF0-4E91-A922-B2220F1F8A38}"/>
    <cellStyle name="Opomba 2 2 2 6 4 2" xfId="15486" xr:uid="{0D89C24A-E464-4231-9751-FD7CCDAE8477}"/>
    <cellStyle name="Opomba 2 2 2 6 5" xfId="5238" xr:uid="{E8FC233A-944D-433A-9F02-D5559A65A88F}"/>
    <cellStyle name="Opomba 2 2 2 6 6" xfId="12771" xr:uid="{7678569A-0E2A-4842-9E8E-ADC144A52E2E}"/>
    <cellStyle name="Opomba 2 2 2 7" xfId="2614" xr:uid="{00000000-0005-0000-0000-0000B9030000}"/>
    <cellStyle name="Opomba 2 2 2 7 2" xfId="8610" xr:uid="{3334E307-3B73-4B29-9614-106FC1866F14}"/>
    <cellStyle name="Opomba 2 2 2 7 2 2" xfId="14805" xr:uid="{A251F7F8-C331-4276-B331-9745DDA6A2CA}"/>
    <cellStyle name="Opomba 2 2 2 7 3" xfId="10768" xr:uid="{19999923-B116-4BA6-8CD0-4F24DD284B28}"/>
    <cellStyle name="Opomba 2 2 2 7 3 2" xfId="16963" xr:uid="{E3E49641-FC4B-4E53-89E7-FA3642DBEF3D}"/>
    <cellStyle name="Opomba 2 2 2 7 4" xfId="9433" xr:uid="{6CC2CC9C-8E52-47AE-AEE4-02535CEE94B0}"/>
    <cellStyle name="Opomba 2 2 2 7 4 2" xfId="15628" xr:uid="{1712A2EF-0E67-477D-88CF-E8703F02CA83}"/>
    <cellStyle name="Opomba 2 2 2 7 5" xfId="5544" xr:uid="{760486C7-966A-4626-ACAE-ABFB101C393E}"/>
    <cellStyle name="Opomba 2 2 2 7 6" xfId="13077" xr:uid="{20BCFB6D-E877-444C-A1A2-C3A7B55A415D}"/>
    <cellStyle name="Opomba 2 2 2 8" xfId="6656" xr:uid="{47D3D8FD-2B20-4C79-8282-089F69E0EBE5}"/>
    <cellStyle name="Opomba 2 2 2 8 2" xfId="13935" xr:uid="{2DAEDC2E-A830-41F9-ADF9-A729678C445B}"/>
    <cellStyle name="Opomba 2 2 2 9" xfId="10062" xr:uid="{764BC659-B131-4F31-A051-2D72E90EFA42}"/>
    <cellStyle name="Opomba 2 2 2 9 2" xfId="16257" xr:uid="{B6A64BD5-E665-4E4E-9DFB-145BC334D76B}"/>
    <cellStyle name="Opomba 2 2 3" xfId="1449" xr:uid="{00000000-0005-0000-0000-0000BA030000}"/>
    <cellStyle name="Opomba 2 2 3 10" xfId="10156" xr:uid="{E4417B23-FE76-4C02-96F7-13BCF218990D}"/>
    <cellStyle name="Opomba 2 2 3 10 2" xfId="16351" xr:uid="{3C59934F-5FF0-4C58-BC19-74A2B00C4B7C}"/>
    <cellStyle name="Opomba 2 2 3 11" xfId="4383" xr:uid="{7E7DDBB1-68CA-4291-A3A2-B8A88E34C275}"/>
    <cellStyle name="Opomba 2 2 3 12" xfId="12499" xr:uid="{DB1BE4ED-3F82-434F-A40D-C28391569DA7}"/>
    <cellStyle name="Opomba 2 2 3 2" xfId="2548" xr:uid="{00000000-0005-0000-0000-0000BB030000}"/>
    <cellStyle name="Opomba 2 2 3 2 2" xfId="8544" xr:uid="{FE985667-8768-4AB4-B403-D324FFB4C106}"/>
    <cellStyle name="Opomba 2 2 3 2 2 2" xfId="14739" xr:uid="{DB0D4A16-7C5F-4163-BB84-F4115C345522}"/>
    <cellStyle name="Opomba 2 2 3 2 3" xfId="10702" xr:uid="{16C28237-ACAE-4103-9DBE-F2D384DC1E5B}"/>
    <cellStyle name="Opomba 2 2 3 2 3 2" xfId="16897" xr:uid="{96C58DDE-EE16-47FF-83A1-D0D6A3DAB6BB}"/>
    <cellStyle name="Opomba 2 2 3 2 4" xfId="11621" xr:uid="{C7B323CB-39D4-4E17-A54F-236078A2B9C7}"/>
    <cellStyle name="Opomba 2 2 3 2 4 2" xfId="17816" xr:uid="{6BDE2EBE-B04E-4313-9B5C-27D115BA487C}"/>
    <cellStyle name="Opomba 2 2 3 2 5" xfId="5478" xr:uid="{28FDD198-10AC-44E6-B795-D304E210C068}"/>
    <cellStyle name="Opomba 2 2 3 2 6" xfId="13011" xr:uid="{C0C73D0B-CAC8-4C7A-8F1B-222A64052BB8}"/>
    <cellStyle name="Opomba 2 2 3 3" xfId="2238" xr:uid="{00000000-0005-0000-0000-0000BC030000}"/>
    <cellStyle name="Opomba 2 2 3 3 2" xfId="8234" xr:uid="{ADF060F9-6347-4756-A48B-D5F807DCFAC0}"/>
    <cellStyle name="Opomba 2 2 3 3 2 2" xfId="14429" xr:uid="{C39C03F1-C21F-4625-845C-9D87FEFD95E9}"/>
    <cellStyle name="Opomba 2 2 3 3 3" xfId="10392" xr:uid="{DFE979DA-ECA4-47F3-BC54-C98B4C2916F5}"/>
    <cellStyle name="Opomba 2 2 3 3 3 2" xfId="16587" xr:uid="{FD28A8DE-E31B-44C4-B12A-B33032C047BA}"/>
    <cellStyle name="Opomba 2 2 3 3 4" xfId="11860" xr:uid="{141691FC-C40C-4752-8E12-D276657CD7A7}"/>
    <cellStyle name="Opomba 2 2 3 3 4 2" xfId="18055" xr:uid="{8F6D918F-8F2D-42EA-88D1-5096A4DE41EE}"/>
    <cellStyle name="Opomba 2 2 3 3 5" xfId="5168" xr:uid="{38F29990-480B-466E-9F26-82C1FB61E12F}"/>
    <cellStyle name="Opomba 2 2 3 3 6" xfId="12701" xr:uid="{C6D1FF28-210E-4652-BF1F-E365878B0933}"/>
    <cellStyle name="Opomba 2 2 3 4" xfId="1056" xr:uid="{00000000-0005-0000-0000-0000BD030000}"/>
    <cellStyle name="Opomba 2 2 3 4 2" xfId="7053" xr:uid="{714B50C0-0607-488B-A7F4-50284E3829CB}"/>
    <cellStyle name="Opomba 2 2 3 4 2 2" xfId="14085" xr:uid="{4437A5C6-BD8F-47A4-8A1A-8AE37D02488B}"/>
    <cellStyle name="Opomba 2 2 3 4 3" xfId="9653" xr:uid="{3CC7B4F0-00C0-41D0-AD4E-7BE84E77B6A5}"/>
    <cellStyle name="Opomba 2 2 3 4 3 2" xfId="15848" xr:uid="{0CBBE7E0-12D0-4DC6-BA3C-A0234A6A041C}"/>
    <cellStyle name="Opomba 2 2 3 4 4" xfId="9765" xr:uid="{9B1422B0-2768-41CF-9BBF-EB5BFCFC0593}"/>
    <cellStyle name="Opomba 2 2 3 4 4 2" xfId="15960" xr:uid="{3464CF6C-7C3A-4CB3-BF05-FE3722736C4A}"/>
    <cellStyle name="Opomba 2 2 3 4 5" xfId="3990" xr:uid="{1A336B9E-C9F8-44A5-A004-949A4984F7CE}"/>
    <cellStyle name="Opomba 2 2 3 4 6" xfId="12360" xr:uid="{B9B62053-0484-4D13-95D7-5CBA04FC8BF6}"/>
    <cellStyle name="Opomba 2 2 3 5" xfId="1099" xr:uid="{00000000-0005-0000-0000-0000BE030000}"/>
    <cellStyle name="Opomba 2 2 3 5 2" xfId="7096" xr:uid="{F8E749D3-7441-40F3-95AC-847841B0EC84}"/>
    <cellStyle name="Opomba 2 2 3 5 2 2" xfId="14128" xr:uid="{F346B7D5-F412-401E-A0F4-AF9EEB2F82C0}"/>
    <cellStyle name="Opomba 2 2 3 5 3" xfId="9696" xr:uid="{8634A8A6-0309-4AB0-9E69-CDED50ED4C6E}"/>
    <cellStyle name="Opomba 2 2 3 5 3 2" xfId="15891" xr:uid="{AE0829E4-C9E6-429C-86DB-7FF77EC6410E}"/>
    <cellStyle name="Opomba 2 2 3 5 4" xfId="9822" xr:uid="{97A42334-C150-450B-9E5F-BA76DA3743D2}"/>
    <cellStyle name="Opomba 2 2 3 5 4 2" xfId="16017" xr:uid="{EC4E6DCD-C349-4B4D-B9FE-2E606DC09E88}"/>
    <cellStyle name="Opomba 2 2 3 5 5" xfId="4033" xr:uid="{32701F80-6023-4EBB-9A3E-B78DAB612844}"/>
    <cellStyle name="Opomba 2 2 3 5 6" xfId="12403" xr:uid="{21613F9A-D15F-442D-8037-9EC526EC41C3}"/>
    <cellStyle name="Opomba 2 2 3 6" xfId="2608" xr:uid="{00000000-0005-0000-0000-0000BF030000}"/>
    <cellStyle name="Opomba 2 2 3 6 2" xfId="8604" xr:uid="{80FE997A-66E5-4820-9F98-2FA8C9A9E77B}"/>
    <cellStyle name="Opomba 2 2 3 6 2 2" xfId="14799" xr:uid="{84569143-4B39-4490-9121-E4DA0AAFE5CE}"/>
    <cellStyle name="Opomba 2 2 3 6 3" xfId="10762" xr:uid="{12F3D357-BAAA-4FCA-B999-B5478D4DE7CD}"/>
    <cellStyle name="Opomba 2 2 3 6 3 2" xfId="16957" xr:uid="{2354CC98-8E6C-43F5-B512-A8F31D47FCC3}"/>
    <cellStyle name="Opomba 2 2 3 6 4" xfId="12079" xr:uid="{9438442A-57D5-4927-9D91-EE67E5EBD5BD}"/>
    <cellStyle name="Opomba 2 2 3 6 4 2" xfId="18274" xr:uid="{B9DB5326-4422-4D60-B3CE-E89FCE66B244}"/>
    <cellStyle name="Opomba 2 2 3 6 5" xfId="5538" xr:uid="{D6D17850-D104-470B-B96F-1B64549C41A5}"/>
    <cellStyle name="Opomba 2 2 3 6 6" xfId="13071" xr:uid="{D24EF444-026E-4576-B366-B91B35068B05}"/>
    <cellStyle name="Opomba 2 2 3 7" xfId="2411" xr:uid="{00000000-0005-0000-0000-0000C0030000}"/>
    <cellStyle name="Opomba 2 2 3 7 2" xfId="8407" xr:uid="{9E69F6A8-3154-4B29-8946-A1C46DA3C95D}"/>
    <cellStyle name="Opomba 2 2 3 7 2 2" xfId="14602" xr:uid="{0C3B3088-13B3-40F7-8817-CFDB3A03847C}"/>
    <cellStyle name="Opomba 2 2 3 7 3" xfId="10565" xr:uid="{BB2BC4F3-0BF3-43FD-BB89-2D4EEF3825AD}"/>
    <cellStyle name="Opomba 2 2 3 7 3 2" xfId="16760" xr:uid="{BD2B826B-C4BA-4BEB-BF64-EE5E78115E07}"/>
    <cellStyle name="Opomba 2 2 3 7 4" xfId="9941" xr:uid="{15163E42-3EFB-409D-B79D-AE803F211F35}"/>
    <cellStyle name="Opomba 2 2 3 7 4 2" xfId="16136" xr:uid="{890AC191-D0D9-491B-A963-6E0891FFCBB9}"/>
    <cellStyle name="Opomba 2 2 3 7 5" xfId="5341" xr:uid="{D5705CDE-FD6B-467D-96C3-43A7C2FB2413}"/>
    <cellStyle name="Opomba 2 2 3 7 6" xfId="12874" xr:uid="{8EC3C4C9-D719-40E6-BFC5-B9EB02C4AE6E}"/>
    <cellStyle name="Opomba 2 2 3 8" xfId="7446" xr:uid="{ACA8E81F-3BD4-404D-A2A0-E100E236BD36}"/>
    <cellStyle name="Opomba 2 2 3 8 2" xfId="14224" xr:uid="{6B8F2922-A8D4-4411-A92B-7756E8EC85F3}"/>
    <cellStyle name="Opomba 2 2 3 9" xfId="9910" xr:uid="{9FCA710A-70E4-4B27-A38B-5495E084CC21}"/>
    <cellStyle name="Opomba 2 2 3 9 2" xfId="16105" xr:uid="{CD44C903-31A7-4EA4-8F7A-7C1E754063BD}"/>
    <cellStyle name="Opomba 2 2 4" xfId="1359" xr:uid="{00000000-0005-0000-0000-0000C1030000}"/>
    <cellStyle name="Opomba 2 2 4 10" xfId="9942" xr:uid="{F04B9B48-D55C-4991-BC35-71F5DB9D9239}"/>
    <cellStyle name="Opomba 2 2 4 10 2" xfId="16137" xr:uid="{B394A985-EC6A-4B1F-A29F-05348F9DF237}"/>
    <cellStyle name="Opomba 2 2 4 11" xfId="4293" xr:uid="{4C9AE403-8D7F-419A-ACDE-7D11A6D7FD13}"/>
    <cellStyle name="Opomba 2 2 4 12" xfId="12489" xr:uid="{25BEBB8B-46B5-40A4-A3BB-E7F835C4569E}"/>
    <cellStyle name="Opomba 2 2 4 2" xfId="2607" xr:uid="{00000000-0005-0000-0000-0000C2030000}"/>
    <cellStyle name="Opomba 2 2 4 2 2" xfId="8603" xr:uid="{43A44427-605D-462B-91F4-6C8C227C63B4}"/>
    <cellStyle name="Opomba 2 2 4 2 2 2" xfId="14798" xr:uid="{E46AD4B0-121D-4BA0-9749-533ECE193AD4}"/>
    <cellStyle name="Opomba 2 2 4 2 3" xfId="10761" xr:uid="{E6C853C9-CFED-415D-B784-A5BD5B1A7D19}"/>
    <cellStyle name="Opomba 2 2 4 2 3 2" xfId="16956" xr:uid="{8EC2FBA4-5DDE-4A51-851A-81ED733229D2}"/>
    <cellStyle name="Opomba 2 2 4 2 4" xfId="11583" xr:uid="{587328E8-4E58-4310-956C-065CBAD98D74}"/>
    <cellStyle name="Opomba 2 2 4 2 4 2" xfId="17778" xr:uid="{E17BB631-74B5-4C05-985F-2CF64654C5BF}"/>
    <cellStyle name="Opomba 2 2 4 2 5" xfId="5537" xr:uid="{03F54C01-815B-4D4F-BCD5-F621B7410EC0}"/>
    <cellStyle name="Opomba 2 2 4 2 6" xfId="13070" xr:uid="{D42F8373-53A5-431F-A45E-6446D3F9C5AC}"/>
    <cellStyle name="Opomba 2 2 4 3" xfId="2543" xr:uid="{00000000-0005-0000-0000-0000C3030000}"/>
    <cellStyle name="Opomba 2 2 4 3 2" xfId="8539" xr:uid="{FCC073F4-B8F8-4288-9F4A-179F0423E4EB}"/>
    <cellStyle name="Opomba 2 2 4 3 2 2" xfId="14734" xr:uid="{14316777-3334-4C9D-942C-84ECE161798E}"/>
    <cellStyle name="Opomba 2 2 4 3 3" xfId="10697" xr:uid="{E46ED8BC-7938-4E5E-8668-B0E9DCAA4ECD}"/>
    <cellStyle name="Opomba 2 2 4 3 3 2" xfId="16892" xr:uid="{077DF5BE-7538-46CD-BA44-965EDCB71233}"/>
    <cellStyle name="Opomba 2 2 4 3 4" xfId="11887" xr:uid="{7D9BD76E-AFA5-4B2A-A297-CD5ED34B5D64}"/>
    <cellStyle name="Opomba 2 2 4 3 4 2" xfId="18082" xr:uid="{9C51C62C-0B59-4FFE-8902-5B8F6BB82A06}"/>
    <cellStyle name="Opomba 2 2 4 3 5" xfId="5473" xr:uid="{FCF8F5A0-15C3-4136-82E7-A2F271F973A6}"/>
    <cellStyle name="Opomba 2 2 4 3 6" xfId="13006" xr:uid="{DB38667F-6AD3-4E5F-A594-F0D6B3FA70A3}"/>
    <cellStyle name="Opomba 2 2 4 4" xfId="2422" xr:uid="{00000000-0005-0000-0000-0000C4030000}"/>
    <cellStyle name="Opomba 2 2 4 4 2" xfId="8418" xr:uid="{1218C9E1-D9CE-48CF-9E08-0220B7D438AA}"/>
    <cellStyle name="Opomba 2 2 4 4 2 2" xfId="14613" xr:uid="{FC5F7FAB-E146-485D-994F-C079CBB632E0}"/>
    <cellStyle name="Opomba 2 2 4 4 3" xfId="10576" xr:uid="{3A50DD25-C1B8-4CDB-BDA1-8CBEC3780BD5}"/>
    <cellStyle name="Opomba 2 2 4 4 3 2" xfId="16771" xr:uid="{C426F534-8DAF-46D3-8CC8-ECC5093CAA32}"/>
    <cellStyle name="Opomba 2 2 4 4 4" xfId="9418" xr:uid="{38BF2A62-EAC4-4CA2-83BD-C6630C9974C1}"/>
    <cellStyle name="Opomba 2 2 4 4 4 2" xfId="15613" xr:uid="{B3725613-3E8E-4E60-8DFD-6F30BC741064}"/>
    <cellStyle name="Opomba 2 2 4 4 5" xfId="5352" xr:uid="{5F323D53-A440-4C3D-8D21-3CD2F512B254}"/>
    <cellStyle name="Opomba 2 2 4 4 6" xfId="12885" xr:uid="{07999037-B497-462C-990C-04CD6A4E75FD}"/>
    <cellStyle name="Opomba 2 2 4 5" xfId="2367" xr:uid="{00000000-0005-0000-0000-0000C5030000}"/>
    <cellStyle name="Opomba 2 2 4 5 2" xfId="8363" xr:uid="{17045768-6CBA-4848-92B1-B679C5CD3800}"/>
    <cellStyle name="Opomba 2 2 4 5 2 2" xfId="14558" xr:uid="{F4C8930A-B4C2-4E39-A5AD-0D1E311E31C5}"/>
    <cellStyle name="Opomba 2 2 4 5 3" xfId="10521" xr:uid="{0258220F-8207-4BBF-A3B1-89A2E879065B}"/>
    <cellStyle name="Opomba 2 2 4 5 3 2" xfId="16716" xr:uid="{E9C8CE45-6514-4827-9916-877947EEB6FC}"/>
    <cellStyle name="Opomba 2 2 4 5 4" xfId="10003" xr:uid="{D3B3C4E8-AE6C-449B-8B49-4F020676C57C}"/>
    <cellStyle name="Opomba 2 2 4 5 4 2" xfId="16198" xr:uid="{088D83D5-1324-4DD2-BA01-CEE38EC54140}"/>
    <cellStyle name="Opomba 2 2 4 5 5" xfId="5297" xr:uid="{741D17C7-1C7E-40C4-8B4A-92955F1112A2}"/>
    <cellStyle name="Opomba 2 2 4 5 6" xfId="12830" xr:uid="{C5644090-4EA3-4DFE-8A9A-6B4EDD4FAFDE}"/>
    <cellStyle name="Opomba 2 2 4 6" xfId="767" xr:uid="{00000000-0005-0000-0000-0000C6030000}"/>
    <cellStyle name="Opomba 2 2 4 6 2" xfId="6764" xr:uid="{994C19BF-6914-461E-9B29-634B5BCFE6CF}"/>
    <cellStyle name="Opomba 2 2 4 6 2 2" xfId="13963" xr:uid="{B078D293-AB8E-407F-9AE9-AFF638D179AF}"/>
    <cellStyle name="Opomba 2 2 4 6 3" xfId="9452" xr:uid="{B0341D10-450F-4C9B-B6D9-DB49554BC42A}"/>
    <cellStyle name="Opomba 2 2 4 6 3 2" xfId="15647" xr:uid="{C3E45F5C-C01D-4956-AD80-993F9974C979}"/>
    <cellStyle name="Opomba 2 2 4 6 4" xfId="9366" xr:uid="{DF06476D-EA66-4A26-AEC4-AD218EBE1705}"/>
    <cellStyle name="Opomba 2 2 4 6 4 2" xfId="15561" xr:uid="{81ABD13F-A529-4B15-816A-EE31C7264AA7}"/>
    <cellStyle name="Opomba 2 2 4 6 5" xfId="3701" xr:uid="{85588263-1C3B-4A12-9AA7-514160F2A03F}"/>
    <cellStyle name="Opomba 2 2 4 6 6" xfId="12238" xr:uid="{2591A7F3-D73B-4D5C-AC95-2A6ECC5722EB}"/>
    <cellStyle name="Opomba 2 2 4 7" xfId="844" xr:uid="{00000000-0005-0000-0000-0000C7030000}"/>
    <cellStyle name="Opomba 2 2 4 7 2" xfId="6841" xr:uid="{C364968A-4B69-4FA1-B283-846C62928E55}"/>
    <cellStyle name="Opomba 2 2 4 7 2 2" xfId="14032" xr:uid="{8EA2F6A8-8D89-4F07-B090-33E163E256EA}"/>
    <cellStyle name="Opomba 2 2 4 7 3" xfId="9524" xr:uid="{33D89404-9718-482D-91B9-659B32A01B49}"/>
    <cellStyle name="Opomba 2 2 4 7 3 2" xfId="15719" xr:uid="{1CF00DFE-1658-43D9-B227-539F3793BD4D}"/>
    <cellStyle name="Opomba 2 2 4 7 4" xfId="9899" xr:uid="{BB53AF6C-F403-4A54-967B-EABE89FB7F2B}"/>
    <cellStyle name="Opomba 2 2 4 7 4 2" xfId="16094" xr:uid="{B1603D34-A3CF-4910-BC0D-570A0DD5E377}"/>
    <cellStyle name="Opomba 2 2 4 7 5" xfId="3778" xr:uid="{7E6F8F1A-E8B4-4775-81FE-32C0771ED236}"/>
    <cellStyle name="Opomba 2 2 4 7 6" xfId="12307" xr:uid="{CF491689-667E-402A-A370-278E32D51B95}"/>
    <cellStyle name="Opomba 2 2 4 8" xfId="7356" xr:uid="{C42E4153-F074-4D0D-A76F-2F133DC4E21C}"/>
    <cellStyle name="Opomba 2 2 4 8 2" xfId="14214" xr:uid="{C7999879-54FC-4E73-946A-2541743983D1}"/>
    <cellStyle name="Opomba 2 2 4 9" xfId="9865" xr:uid="{FDD1265E-2C2F-448F-908C-F771C8D3B75C}"/>
    <cellStyle name="Opomba 2 2 4 9 2" xfId="16060" xr:uid="{54B82366-78AD-4CBB-854E-E66A274E3EDF}"/>
    <cellStyle name="Opomba 2 2 5" xfId="2107" xr:uid="{00000000-0005-0000-0000-0000C8030000}"/>
    <cellStyle name="Opomba 2 2 5 10" xfId="9340" xr:uid="{82E205C5-C512-4B0D-AFC3-19BA75C66742}"/>
    <cellStyle name="Opomba 2 2 5 10 2" xfId="15535" xr:uid="{D3EE3D10-F59A-4620-92CA-20223F9B0CCA}"/>
    <cellStyle name="Opomba 2 2 5 11" xfId="5037" xr:uid="{6FCD9E65-4EF4-4BA4-9A03-F1A1535CFDAD}"/>
    <cellStyle name="Opomba 2 2 5 12" xfId="12570" xr:uid="{A3110CB5-964E-4201-8043-0165411CB83C}"/>
    <cellStyle name="Opomba 2 2 5 2" xfId="1128" xr:uid="{00000000-0005-0000-0000-0000C9030000}"/>
    <cellStyle name="Opomba 2 2 5 2 2" xfId="7125" xr:uid="{A6334E66-9B85-4F5B-8001-FD52A41E4B25}"/>
    <cellStyle name="Opomba 2 2 5 2 2 2" xfId="14157" xr:uid="{5B8A96AC-4CD7-476E-BD04-554FE27B7748}"/>
    <cellStyle name="Opomba 2 2 5 2 3" xfId="9725" xr:uid="{85A75302-8A52-4B4F-B714-3F1BC4C109FB}"/>
    <cellStyle name="Opomba 2 2 5 2 3 2" xfId="15920" xr:uid="{D6701E1A-7266-449E-9124-17BC5ECCA857}"/>
    <cellStyle name="Opomba 2 2 5 2 4" xfId="11609" xr:uid="{9889130C-1708-418A-86E1-FE56F212003F}"/>
    <cellStyle name="Opomba 2 2 5 2 4 2" xfId="17804" xr:uid="{84DDE166-D1C8-4515-98B3-823D6FF8CAF6}"/>
    <cellStyle name="Opomba 2 2 5 2 5" xfId="4062" xr:uid="{DDDEAC0C-61BA-42CD-93A2-18F6CB6B11D7}"/>
    <cellStyle name="Opomba 2 2 5 2 6" xfId="12432" xr:uid="{13D05442-9102-4233-A5AE-886F61D3082C}"/>
    <cellStyle name="Opomba 2 2 5 3" xfId="2821" xr:uid="{00000000-0005-0000-0000-0000CA030000}"/>
    <cellStyle name="Opomba 2 2 5 3 2" xfId="8817" xr:uid="{879D8307-6D1D-4938-B816-ADD78E2440E9}"/>
    <cellStyle name="Opomba 2 2 5 3 2 2" xfId="15012" xr:uid="{03A2502B-2978-4271-8617-9C672BF8F7CF}"/>
    <cellStyle name="Opomba 2 2 5 3 3" xfId="10975" xr:uid="{9F6A102F-3CBD-485A-8E14-2182B796C960}"/>
    <cellStyle name="Opomba 2 2 5 3 3 2" xfId="17170" xr:uid="{B7F153E8-2700-4D68-B82B-43AD7FE8D2B4}"/>
    <cellStyle name="Opomba 2 2 5 3 4" xfId="10061" xr:uid="{2FCAD293-30B8-4E0A-82FC-D3A29E4CC66D}"/>
    <cellStyle name="Opomba 2 2 5 3 4 2" xfId="16256" xr:uid="{D83B6862-E60E-475F-8CCB-B7F3AFD07172}"/>
    <cellStyle name="Opomba 2 2 5 3 5" xfId="5751" xr:uid="{61AB3C02-DB16-4107-90EB-92614BA59358}"/>
    <cellStyle name="Opomba 2 2 5 3 6" xfId="13284" xr:uid="{FAEF4843-A9B0-46A6-8B73-1A17C9244CC3}"/>
    <cellStyle name="Opomba 2 2 5 4" xfId="2925" xr:uid="{00000000-0005-0000-0000-0000CB030000}"/>
    <cellStyle name="Opomba 2 2 5 4 2" xfId="8921" xr:uid="{8FDDC35D-D63F-4D01-B217-02FAD48D0D6E}"/>
    <cellStyle name="Opomba 2 2 5 4 2 2" xfId="15116" xr:uid="{F83D6A5E-77FD-49F8-B48D-50CCC2C72475}"/>
    <cellStyle name="Opomba 2 2 5 4 3" xfId="11079" xr:uid="{CC3E1CB8-FE4F-4B5C-BF17-4F1A44274720}"/>
    <cellStyle name="Opomba 2 2 5 4 3 2" xfId="17274" xr:uid="{963285F0-5666-48A9-A441-CD9CB21821C2}"/>
    <cellStyle name="Opomba 2 2 5 4 4" xfId="11744" xr:uid="{60A4779D-1047-40C5-8546-752CACF81756}"/>
    <cellStyle name="Opomba 2 2 5 4 4 2" xfId="17939" xr:uid="{7F326AE7-5225-463F-BA0A-9F9C0C9712EA}"/>
    <cellStyle name="Opomba 2 2 5 4 5" xfId="5855" xr:uid="{50E8AD04-A994-4312-8492-C942220DCFBC}"/>
    <cellStyle name="Opomba 2 2 5 4 6" xfId="13388" xr:uid="{EF6816F5-BBBB-449A-88D3-65139288EB61}"/>
    <cellStyle name="Opomba 2 2 5 5" xfId="2463" xr:uid="{00000000-0005-0000-0000-0000CC030000}"/>
    <cellStyle name="Opomba 2 2 5 5 2" xfId="8459" xr:uid="{C80E8F4A-6653-4758-AC38-F04B613F9C5A}"/>
    <cellStyle name="Opomba 2 2 5 5 2 2" xfId="14654" xr:uid="{303067E1-E7A1-41BD-AAC8-59A0C6CAD429}"/>
    <cellStyle name="Opomba 2 2 5 5 3" xfId="10617" xr:uid="{42FE733A-BF0D-45CB-A5A7-16CF0CA6B2FD}"/>
    <cellStyle name="Opomba 2 2 5 5 3 2" xfId="16812" xr:uid="{8842A347-F72C-4597-86AB-987966C5C4F6}"/>
    <cellStyle name="Opomba 2 2 5 5 4" xfId="11428" xr:uid="{6B0CC34F-6FD7-4367-B8CF-857EF304FE24}"/>
    <cellStyle name="Opomba 2 2 5 5 4 2" xfId="17623" xr:uid="{17CCCF80-7756-4961-BD3B-226C4ACE7A9D}"/>
    <cellStyle name="Opomba 2 2 5 5 5" xfId="5393" xr:uid="{7286ED71-FA90-4454-A538-F94CCDF13F03}"/>
    <cellStyle name="Opomba 2 2 5 5 6" xfId="12926" xr:uid="{F6DB2EC3-2C08-474F-850A-D9E22EF6ACC3}"/>
    <cellStyle name="Opomba 2 2 5 6" xfId="2791" xr:uid="{00000000-0005-0000-0000-0000CD030000}"/>
    <cellStyle name="Opomba 2 2 5 6 2" xfId="8787" xr:uid="{D5D17599-D6AF-464C-BFFA-58558441EEB7}"/>
    <cellStyle name="Opomba 2 2 5 6 2 2" xfId="14982" xr:uid="{C7051E12-8131-4670-BF86-7BD46254AE65}"/>
    <cellStyle name="Opomba 2 2 5 6 3" xfId="10945" xr:uid="{4B1FC82A-8E9E-4325-B8A1-D1E0E05CC755}"/>
    <cellStyle name="Opomba 2 2 5 6 3 2" xfId="17140" xr:uid="{BD5463B5-E391-48CC-BE8E-05A5620CC5FE}"/>
    <cellStyle name="Opomba 2 2 5 6 4" xfId="9732" xr:uid="{ACC46FC3-1B5E-4884-A3F2-10CD76653B37}"/>
    <cellStyle name="Opomba 2 2 5 6 4 2" xfId="15927" xr:uid="{E0592DC7-1702-4A9D-ACFC-917980584629}"/>
    <cellStyle name="Opomba 2 2 5 6 5" xfId="5721" xr:uid="{BD3EB75E-4FE4-4C2E-9001-264437987A31}"/>
    <cellStyle name="Opomba 2 2 5 6 6" xfId="13254" xr:uid="{1C9BDB8F-6FDC-43C5-9C7A-761C68AE0390}"/>
    <cellStyle name="Opomba 2 2 5 7" xfId="3197" xr:uid="{00000000-0005-0000-0000-0000CE030000}"/>
    <cellStyle name="Opomba 2 2 5 7 2" xfId="9193" xr:uid="{888026A8-2EE5-4AAC-B475-3FC692B6B940}"/>
    <cellStyle name="Opomba 2 2 5 7 2 2" xfId="15388" xr:uid="{4A771010-EAF8-42C5-9148-8D90BEF4A86B}"/>
    <cellStyle name="Opomba 2 2 5 7 3" xfId="11351" xr:uid="{B02F7B2D-5206-4969-A01F-B46C94F53B27}"/>
    <cellStyle name="Opomba 2 2 5 7 3 2" xfId="17546" xr:uid="{FD04DCD6-ABB5-42AB-B985-0E80AD64983A}"/>
    <cellStyle name="Opomba 2 2 5 7 4" xfId="10216" xr:uid="{6E52589B-E1EB-4242-B8D0-A5F993A33BD5}"/>
    <cellStyle name="Opomba 2 2 5 7 4 2" xfId="16411" xr:uid="{6DC8024D-3E3F-4550-A960-13A2640C845F}"/>
    <cellStyle name="Opomba 2 2 5 7 5" xfId="6127" xr:uid="{B46DE036-8E7F-40C0-9C4F-6B66BC710E0A}"/>
    <cellStyle name="Opomba 2 2 5 7 6" xfId="13660" xr:uid="{611BCEDD-E93E-4B55-B89D-7BCAE3D25695}"/>
    <cellStyle name="Opomba 2 2 5 8" xfId="8103" xr:uid="{5ECAAEBB-47FB-4694-8149-16B84A3F3EA6}"/>
    <cellStyle name="Opomba 2 2 5 8 2" xfId="14298" xr:uid="{05019EA8-DF67-42C6-849D-C4B8D27CB552}"/>
    <cellStyle name="Opomba 2 2 5 9" xfId="10261" xr:uid="{6C5579FE-208B-4823-A195-49333B102E22}"/>
    <cellStyle name="Opomba 2 2 5 9 2" xfId="16456" xr:uid="{7EBDE8F7-D0DE-4206-AEDC-7A2217CE9929}"/>
    <cellStyle name="Opomba 2 2 6" xfId="2147" xr:uid="{00000000-0005-0000-0000-0000CF030000}"/>
    <cellStyle name="Opomba 2 2 6 10" xfId="11828" xr:uid="{FDE2B2F7-63F4-4F5E-BB54-EB893E0B1D45}"/>
    <cellStyle name="Opomba 2 2 6 10 2" xfId="18023" xr:uid="{CFF2B060-FDBD-4034-8DBC-7D4249FFD10D}"/>
    <cellStyle name="Opomba 2 2 6 11" xfId="5077" xr:uid="{61D9ABD1-CE4C-470D-8F9F-D6FF27331E59}"/>
    <cellStyle name="Opomba 2 2 6 12" xfId="12610" xr:uid="{D4DF576E-2CA7-49E4-A270-A718D92B5C42}"/>
    <cellStyle name="Opomba 2 2 6 2" xfId="2751" xr:uid="{00000000-0005-0000-0000-0000D0030000}"/>
    <cellStyle name="Opomba 2 2 6 2 2" xfId="8747" xr:uid="{7D4A87BA-1BD7-4F92-AD44-259A3419CD02}"/>
    <cellStyle name="Opomba 2 2 6 2 2 2" xfId="14942" xr:uid="{2123038A-174A-4A29-BDE4-0BA9D4177D19}"/>
    <cellStyle name="Opomba 2 2 6 2 3" xfId="10905" xr:uid="{C52CA121-02E6-46B7-BB0F-CA06E12BB0C9}"/>
    <cellStyle name="Opomba 2 2 6 2 3 2" xfId="17100" xr:uid="{7D47C6B3-A56F-4994-B0A8-542FD17165C3}"/>
    <cellStyle name="Opomba 2 2 6 2 4" xfId="10214" xr:uid="{9944E450-CAF5-452C-B419-AC4D50525586}"/>
    <cellStyle name="Opomba 2 2 6 2 4 2" xfId="16409" xr:uid="{47D6BFEE-1C5B-4B5F-9297-BEBAA1279E58}"/>
    <cellStyle name="Opomba 2 2 6 2 5" xfId="5681" xr:uid="{C07E9F19-55E9-4C1A-9BFE-339423EDC476}"/>
    <cellStyle name="Opomba 2 2 6 2 6" xfId="13214" xr:uid="{ACC68FB7-F86F-4E17-BEA2-111DD2D2547D}"/>
    <cellStyle name="Opomba 2 2 6 3" xfId="2861" xr:uid="{00000000-0005-0000-0000-0000D1030000}"/>
    <cellStyle name="Opomba 2 2 6 3 2" xfId="8857" xr:uid="{D93387CC-8ADF-4448-9D7A-10FFBFD04B4B}"/>
    <cellStyle name="Opomba 2 2 6 3 2 2" xfId="15052" xr:uid="{1A9661D0-AAC8-4B31-89A8-F66CBF54974F}"/>
    <cellStyle name="Opomba 2 2 6 3 3" xfId="11015" xr:uid="{548166DB-4871-42AE-9DA7-8B05FBEE2443}"/>
    <cellStyle name="Opomba 2 2 6 3 3 2" xfId="17210" xr:uid="{29409137-6377-408C-B2D5-80F4EC5D53FB}"/>
    <cellStyle name="Opomba 2 2 6 3 4" xfId="6274" xr:uid="{EB8D7294-84D8-41E1-B111-A39CD8BACFF8}"/>
    <cellStyle name="Opomba 2 2 6 3 4 2" xfId="13799" xr:uid="{76ADF0D8-F102-4236-97F7-27F46E3DFCBF}"/>
    <cellStyle name="Opomba 2 2 6 3 5" xfId="5791" xr:uid="{5214943F-DFFF-40C7-9EE9-E59C80C0491E}"/>
    <cellStyle name="Opomba 2 2 6 3 6" xfId="13324" xr:uid="{070726B7-BDAB-43F6-8779-FD10B87BEAFB}"/>
    <cellStyle name="Opomba 2 2 6 4" xfId="2965" xr:uid="{00000000-0005-0000-0000-0000D2030000}"/>
    <cellStyle name="Opomba 2 2 6 4 2" xfId="8961" xr:uid="{4889B6A9-77BD-4590-B8F2-5B8534EE1BEF}"/>
    <cellStyle name="Opomba 2 2 6 4 2 2" xfId="15156" xr:uid="{952A9B16-FE22-4C61-8F75-DB5270C01008}"/>
    <cellStyle name="Opomba 2 2 6 4 3" xfId="11119" xr:uid="{F62B23CF-86B9-4FC3-9871-0F1584A9643A}"/>
    <cellStyle name="Opomba 2 2 6 4 3 2" xfId="17314" xr:uid="{EC39841B-3520-47B0-A418-38F61D8118D0}"/>
    <cellStyle name="Opomba 2 2 6 4 4" xfId="10088" xr:uid="{E28D227A-1AC7-49B2-8E83-739B9FA531A7}"/>
    <cellStyle name="Opomba 2 2 6 4 4 2" xfId="16283" xr:uid="{2CF7DD9C-EA7E-4D9C-8CA9-D86CD3AE2EF8}"/>
    <cellStyle name="Opomba 2 2 6 4 5" xfId="5895" xr:uid="{B97A99B9-1EED-4E68-9E13-51986818191E}"/>
    <cellStyle name="Opomba 2 2 6 4 6" xfId="13428" xr:uid="{2E902D5D-4CE2-48F5-8B1B-B251905E46EA}"/>
    <cellStyle name="Opomba 2 2 6 5" xfId="3088" xr:uid="{00000000-0005-0000-0000-0000D3030000}"/>
    <cellStyle name="Opomba 2 2 6 5 2" xfId="9084" xr:uid="{DD5CB0A5-CD60-4C2E-8733-F58F09336F74}"/>
    <cellStyle name="Opomba 2 2 6 5 2 2" xfId="15279" xr:uid="{F0B4AEE6-0B1B-47C9-8527-78A8DFFA15E9}"/>
    <cellStyle name="Opomba 2 2 6 5 3" xfId="11242" xr:uid="{02E8B0A8-2C64-4447-8D14-5BAE7D5C7710}"/>
    <cellStyle name="Opomba 2 2 6 5 3 2" xfId="17437" xr:uid="{D8AF0653-B5B7-4953-BCF9-8B445D68CFAB}"/>
    <cellStyle name="Opomba 2 2 6 5 4" xfId="11963" xr:uid="{3E1360D4-EA4D-49EF-8203-47A4150BAA92}"/>
    <cellStyle name="Opomba 2 2 6 5 4 2" xfId="18158" xr:uid="{EA5E29C7-31BE-4A10-961D-F7846E9E5ECE}"/>
    <cellStyle name="Opomba 2 2 6 5 5" xfId="6018" xr:uid="{F00650A8-67A2-43F7-91AC-13E439918138}"/>
    <cellStyle name="Opomba 2 2 6 5 6" xfId="13551" xr:uid="{5EF878E1-9606-4F39-9CB8-15E7730C70A8}"/>
    <cellStyle name="Opomba 2 2 6 6" xfId="3160" xr:uid="{00000000-0005-0000-0000-0000D4030000}"/>
    <cellStyle name="Opomba 2 2 6 6 2" xfId="9156" xr:uid="{EB93A4D0-A0FD-4989-B84D-96195D8E6752}"/>
    <cellStyle name="Opomba 2 2 6 6 2 2" xfId="15351" xr:uid="{65AF52DC-A126-4D1A-BA35-C95F89DD0D8B}"/>
    <cellStyle name="Opomba 2 2 6 6 3" xfId="11314" xr:uid="{BC5C7945-8BE0-47E6-8A4B-FF1A5CEE0C42}"/>
    <cellStyle name="Opomba 2 2 6 6 3 2" xfId="17509" xr:uid="{A5EDF41A-306D-4B15-8063-9481DF933617}"/>
    <cellStyle name="Opomba 2 2 6 6 4" xfId="9279" xr:uid="{1A2F46F4-1FF7-4CE4-836E-994BA3054C0A}"/>
    <cellStyle name="Opomba 2 2 6 6 4 2" xfId="15474" xr:uid="{08528744-7B23-45AC-AABE-E2866416BC2B}"/>
    <cellStyle name="Opomba 2 2 6 6 5" xfId="6090" xr:uid="{8F891BBC-A795-4864-8C01-2BF0C102E5EC}"/>
    <cellStyle name="Opomba 2 2 6 6 6" xfId="13623" xr:uid="{09AF8721-47ED-4DA1-807B-5C33A59491D8}"/>
    <cellStyle name="Opomba 2 2 6 7" xfId="3237" xr:uid="{00000000-0005-0000-0000-0000D5030000}"/>
    <cellStyle name="Opomba 2 2 6 7 2" xfId="9233" xr:uid="{6FDDB9B5-8E57-48FE-BDA3-4FCFC74B20F1}"/>
    <cellStyle name="Opomba 2 2 6 7 2 2" xfId="15428" xr:uid="{70203101-306E-4524-82EC-D60C9F8885B9}"/>
    <cellStyle name="Opomba 2 2 6 7 3" xfId="11391" xr:uid="{2AF97BE1-7146-4557-9631-EF26BAD0DAF9}"/>
    <cellStyle name="Opomba 2 2 6 7 3 2" xfId="17586" xr:uid="{BD343D88-921F-42AF-A34A-87F89692D035}"/>
    <cellStyle name="Opomba 2 2 6 7 4" xfId="9906" xr:uid="{BB148DAC-1C70-49D8-9655-EC15D2923D0C}"/>
    <cellStyle name="Opomba 2 2 6 7 4 2" xfId="16101" xr:uid="{3E80783C-F5EB-420C-ACA3-959D5CEC10A1}"/>
    <cellStyle name="Opomba 2 2 6 7 5" xfId="6167" xr:uid="{292E8F59-6FE8-4983-AD9F-D434649209D2}"/>
    <cellStyle name="Opomba 2 2 6 7 6" xfId="13700" xr:uid="{21D9AA95-0471-41CE-9A0F-A2EF2770EC75}"/>
    <cellStyle name="Opomba 2 2 6 8" xfId="8143" xr:uid="{8352111F-616C-42C0-8103-B81F52B2B259}"/>
    <cellStyle name="Opomba 2 2 6 8 2" xfId="14338" xr:uid="{B992153D-7F49-4E97-BB0C-23BF0160BDA9}"/>
    <cellStyle name="Opomba 2 2 6 9" xfId="10301" xr:uid="{46E9564F-07FE-417C-B1A3-0CE3A4FE726D}"/>
    <cellStyle name="Opomba 2 2 6 9 2" xfId="16496" xr:uid="{9D490D2D-4C31-4B91-8AEF-8B4FC5A6826D}"/>
    <cellStyle name="Opomba 2 2 7" xfId="938" xr:uid="{00000000-0005-0000-0000-0000D6030000}"/>
    <cellStyle name="Opomba 2 2 7 2" xfId="6935" xr:uid="{86076B71-A7B4-4D55-BF20-DE99490F21F4}"/>
    <cellStyle name="Opomba 2 2 7 2 2" xfId="14047" xr:uid="{F182CBED-4177-4614-A5F4-C5123EA9C124}"/>
    <cellStyle name="Opomba 2 2 7 3" xfId="9581" xr:uid="{2A0E8CB4-355A-4237-9A24-1B5B86904328}"/>
    <cellStyle name="Opomba 2 2 7 3 2" xfId="15776" xr:uid="{5B9DC3AC-4BAE-451D-A5EB-E2D8A0A167F2}"/>
    <cellStyle name="Opomba 2 2 7 4" xfId="11668" xr:uid="{5787131F-C50C-4C13-8B2A-A655B7DE61D6}"/>
    <cellStyle name="Opomba 2 2 7 4 2" xfId="17863" xr:uid="{0E4C8385-9014-4C71-B185-5DB2B10F2453}"/>
    <cellStyle name="Opomba 2 2 7 5" xfId="3872" xr:uid="{4A31490E-CC75-4D2E-A3EC-D49E8642A8F8}"/>
    <cellStyle name="Opomba 2 2 7 6" xfId="12322" xr:uid="{8D0508BF-F54C-40FD-B5D5-986E562CE2FA}"/>
    <cellStyle name="Opomba 2 2 8" xfId="855" xr:uid="{00000000-0005-0000-0000-0000D7030000}"/>
    <cellStyle name="Opomba 2 2 8 2" xfId="6852" xr:uid="{47AC7B47-0DE4-48A1-ABE6-A5CCD01A1708}"/>
    <cellStyle name="Opomba 2 2 8 2 2" xfId="14038" xr:uid="{47AD27A8-277D-4208-AD57-DFAFED214A21}"/>
    <cellStyle name="Opomba 2 2 8 3" xfId="9534" xr:uid="{1FD7EE64-C7E6-446F-B272-8B9A7DAE76BA}"/>
    <cellStyle name="Opomba 2 2 8 3 2" xfId="15729" xr:uid="{E1C72261-0B39-463C-BB59-CC4135312385}"/>
    <cellStyle name="Opomba 2 2 8 4" xfId="12089" xr:uid="{FDC8C891-146B-4D2C-9F51-E71B3500B650}"/>
    <cellStyle name="Opomba 2 2 8 4 2" xfId="18284" xr:uid="{5E663EB6-1013-48C3-9E4D-8DD7991C934D}"/>
    <cellStyle name="Opomba 2 2 8 5" xfId="3789" xr:uid="{73996E80-99BA-40CE-8F0F-C4214C462307}"/>
    <cellStyle name="Opomba 2 2 8 6" xfId="12313" xr:uid="{1F9E5B3D-3A6B-42B5-9D34-E5AEE97B5C53}"/>
    <cellStyle name="Opomba 2 2 9" xfId="2805" xr:uid="{00000000-0005-0000-0000-0000D8030000}"/>
    <cellStyle name="Opomba 2 2 9 2" xfId="8801" xr:uid="{0C152759-1A54-4AA7-85EA-CB6254AA9511}"/>
    <cellStyle name="Opomba 2 2 9 2 2" xfId="14996" xr:uid="{8CB31268-67D8-4469-B570-8C95E7326F5F}"/>
    <cellStyle name="Opomba 2 2 9 3" xfId="10959" xr:uid="{2110DFB4-D82E-40A6-93C9-7F5C707C33FF}"/>
    <cellStyle name="Opomba 2 2 9 3 2" xfId="17154" xr:uid="{DDF4A34D-3963-4026-8236-17A572BCBD50}"/>
    <cellStyle name="Opomba 2 2 9 4" xfId="12040" xr:uid="{5C36E0A1-3445-4EAF-98B2-369B549DF9EA}"/>
    <cellStyle name="Opomba 2 2 9 4 2" xfId="18235" xr:uid="{3100516F-53FF-4DDA-AD68-6E3EAF2FDD80}"/>
    <cellStyle name="Opomba 2 2 9 5" xfId="5735" xr:uid="{B85BC0C7-560B-4B66-BD24-A65B04FEB7AE}"/>
    <cellStyle name="Opomba 2 2 9 6" xfId="13268" xr:uid="{CF2C4DC7-5B9F-421F-B97C-5EA09ED7E0EF}"/>
    <cellStyle name="Opomba 2 3" xfId="448" xr:uid="{00000000-0005-0000-0000-0000D9030000}"/>
    <cellStyle name="Opomba 2 4" xfId="573" xr:uid="{00000000-0005-0000-0000-0000DA030000}"/>
    <cellStyle name="Opomba 2 4 10" xfId="9299" xr:uid="{FFC34D60-BA17-48BD-A33B-192BDFFD0D77}"/>
    <cellStyle name="Opomba 2 4 10 2" xfId="15494" xr:uid="{6B93EFE3-9528-4AE8-A1ED-691DF449906E}"/>
    <cellStyle name="Opomba 2 4 11" xfId="3508" xr:uid="{39B69CD4-B8D5-4DEF-B3BE-3B20699CA5B3}"/>
    <cellStyle name="Opomba 2 4 12" xfId="12205" xr:uid="{3290B6C2-B28B-4061-9CD8-2E939457ED1D}"/>
    <cellStyle name="Opomba 2 4 2" xfId="1577" xr:uid="{00000000-0005-0000-0000-0000DB030000}"/>
    <cellStyle name="Opomba 2 4 2 10" xfId="9353" xr:uid="{27E82511-AED3-4574-A8EA-69AD38D4BBA5}"/>
    <cellStyle name="Opomba 2 4 2 10 2" xfId="15548" xr:uid="{2DA2DEA4-81A4-483B-B7C2-89E7FCC849D7}"/>
    <cellStyle name="Opomba 2 4 2 11" xfId="4511" xr:uid="{817B610B-4A8D-448A-BBE8-4320649BFDD7}"/>
    <cellStyle name="Opomba 2 4 2 12" xfId="12540" xr:uid="{97F29927-5E0C-4952-9C56-5ECFE19CC02C}"/>
    <cellStyle name="Opomba 2 4 2 2" xfId="2518" xr:uid="{00000000-0005-0000-0000-0000DC030000}"/>
    <cellStyle name="Opomba 2 4 2 2 2" xfId="8514" xr:uid="{334CF9D1-7299-4F18-9326-4F436736B148}"/>
    <cellStyle name="Opomba 2 4 2 2 2 2" xfId="14709" xr:uid="{B4E561A5-7BA2-4E88-89E3-ACC7A8D28CE9}"/>
    <cellStyle name="Opomba 2 4 2 2 3" xfId="10672" xr:uid="{E49EEA25-0D09-4673-B45A-4EDC5779A10E}"/>
    <cellStyle name="Opomba 2 4 2 2 3 2" xfId="16867" xr:uid="{FB718A53-2239-4B61-866D-78E9E031220A}"/>
    <cellStyle name="Opomba 2 4 2 2 4" xfId="12154" xr:uid="{0450F4D5-924F-4C19-9AB3-EA91E15B3E5F}"/>
    <cellStyle name="Opomba 2 4 2 2 4 2" xfId="18349" xr:uid="{84CE1CC1-BFFC-4279-8C2E-0BD8788383D7}"/>
    <cellStyle name="Opomba 2 4 2 2 5" xfId="5448" xr:uid="{E2B20DD7-D215-416D-A4CA-5867778698DC}"/>
    <cellStyle name="Opomba 2 4 2 2 6" xfId="12981" xr:uid="{8008E0F9-8B4E-4A8C-83D2-44656E933949}"/>
    <cellStyle name="Opomba 2 4 2 3" xfId="2472" xr:uid="{00000000-0005-0000-0000-0000DD030000}"/>
    <cellStyle name="Opomba 2 4 2 3 2" xfId="8468" xr:uid="{62A5B10A-FCD5-43E5-916E-277ED385037D}"/>
    <cellStyle name="Opomba 2 4 2 3 2 2" xfId="14663" xr:uid="{92E6783D-8F22-4C99-85CD-681C8C906778}"/>
    <cellStyle name="Opomba 2 4 2 3 3" xfId="10626" xr:uid="{1C311A16-98BD-4673-B831-C2B8A7A7FE51}"/>
    <cellStyle name="Opomba 2 4 2 3 3 2" xfId="16821" xr:uid="{E29AFE42-AD57-4CCA-9453-44912B55ECF8}"/>
    <cellStyle name="Opomba 2 4 2 3 4" xfId="9373" xr:uid="{E89C70DD-E691-483C-977B-8F4BA288243E}"/>
    <cellStyle name="Opomba 2 4 2 3 4 2" xfId="15568" xr:uid="{692A53B3-1D6E-4442-93BD-E179742ECD1A}"/>
    <cellStyle name="Opomba 2 4 2 3 5" xfId="5402" xr:uid="{7D668CA6-F55A-46AA-949F-E08167C87FA5}"/>
    <cellStyle name="Opomba 2 4 2 3 6" xfId="12935" xr:uid="{6B87DEAB-F201-407F-AD87-1454BBB67E98}"/>
    <cellStyle name="Opomba 2 4 2 4" xfId="2487" xr:uid="{00000000-0005-0000-0000-0000DE030000}"/>
    <cellStyle name="Opomba 2 4 2 4 2" xfId="8483" xr:uid="{4A44A3B8-75E9-473A-9FA1-B28388362552}"/>
    <cellStyle name="Opomba 2 4 2 4 2 2" xfId="14678" xr:uid="{EE040579-DE64-4A74-B8CE-940FE14F7E0B}"/>
    <cellStyle name="Opomba 2 4 2 4 3" xfId="10641" xr:uid="{687D7908-87A4-4A42-9A63-C61BA3CD4AFE}"/>
    <cellStyle name="Opomba 2 4 2 4 3 2" xfId="16836" xr:uid="{DE640CD9-2366-4270-8A02-81FF366B91B1}"/>
    <cellStyle name="Opomba 2 4 2 4 4" xfId="9381" xr:uid="{86AC6135-FFAD-4C42-B21E-4CE15954D2F8}"/>
    <cellStyle name="Opomba 2 4 2 4 4 2" xfId="15576" xr:uid="{82AD69CD-B565-45BB-8794-57C3ED8C4C79}"/>
    <cellStyle name="Opomba 2 4 2 4 5" xfId="5417" xr:uid="{2E5EF050-0C62-43B4-8D27-F9CAE548025C}"/>
    <cellStyle name="Opomba 2 4 2 4 6" xfId="12950" xr:uid="{5A539B57-D16F-44FC-9180-1AFB6D348E35}"/>
    <cellStyle name="Opomba 2 4 2 5" xfId="2358" xr:uid="{00000000-0005-0000-0000-0000DF030000}"/>
    <cellStyle name="Opomba 2 4 2 5 2" xfId="8354" xr:uid="{30B2E855-64DE-4220-88AE-6D3C8CB13B1E}"/>
    <cellStyle name="Opomba 2 4 2 5 2 2" xfId="14549" xr:uid="{B9035B16-00B2-4242-AB03-50D2D9FCBF86}"/>
    <cellStyle name="Opomba 2 4 2 5 3" xfId="10512" xr:uid="{9D4E2DE9-ADC7-4EE8-9292-C61310709B01}"/>
    <cellStyle name="Opomba 2 4 2 5 3 2" xfId="16707" xr:uid="{6BE94B3F-7852-43B0-A0E3-C6FB87B0DAA6}"/>
    <cellStyle name="Opomba 2 4 2 5 4" xfId="9993" xr:uid="{2826C45B-DCB3-43FB-BCEF-4404133D4D28}"/>
    <cellStyle name="Opomba 2 4 2 5 4 2" xfId="16188" xr:uid="{23C22005-C6F5-472E-980A-C7F731DF6B77}"/>
    <cellStyle name="Opomba 2 4 2 5 5" xfId="5288" xr:uid="{E3444F7D-2269-41FE-B9E2-EF9107B2E187}"/>
    <cellStyle name="Opomba 2 4 2 5 6" xfId="12821" xr:uid="{51062E16-B282-4A46-9856-ED93723D8165}"/>
    <cellStyle name="Opomba 2 4 2 6" xfId="2798" xr:uid="{00000000-0005-0000-0000-0000E0030000}"/>
    <cellStyle name="Opomba 2 4 2 6 2" xfId="8794" xr:uid="{C6399E69-A2C4-4F66-B2B7-EC6CE06811F5}"/>
    <cellStyle name="Opomba 2 4 2 6 2 2" xfId="14989" xr:uid="{DFFE1364-BE6F-4677-A881-928009EF8541}"/>
    <cellStyle name="Opomba 2 4 2 6 3" xfId="10952" xr:uid="{844A00E6-317A-4204-9411-7C84AC818AC4}"/>
    <cellStyle name="Opomba 2 4 2 6 3 2" xfId="17147" xr:uid="{FDFC2F04-5D74-4898-B061-22151EF86209}"/>
    <cellStyle name="Opomba 2 4 2 6 4" xfId="11936" xr:uid="{AC1AC2F3-3A4F-40B1-AF31-910F04578729}"/>
    <cellStyle name="Opomba 2 4 2 6 4 2" xfId="18131" xr:uid="{6A0CBBF4-A771-4E75-B96F-7FF1F92C2129}"/>
    <cellStyle name="Opomba 2 4 2 6 5" xfId="5728" xr:uid="{2D0466AB-3F86-4958-8395-6C2821972D9D}"/>
    <cellStyle name="Opomba 2 4 2 6 6" xfId="13261" xr:uid="{86EB58FF-3F36-4676-B266-FB897276DBAB}"/>
    <cellStyle name="Opomba 2 4 2 7" xfId="3151" xr:uid="{00000000-0005-0000-0000-0000E1030000}"/>
    <cellStyle name="Opomba 2 4 2 7 2" xfId="9147" xr:uid="{17EF38C7-EFE1-40D6-9886-5A07BA62B487}"/>
    <cellStyle name="Opomba 2 4 2 7 2 2" xfId="15342" xr:uid="{C7F8B4BE-5B8A-4E4D-8D05-C8855B9580BF}"/>
    <cellStyle name="Opomba 2 4 2 7 3" xfId="11305" xr:uid="{D6B65F82-D9F4-49DE-A14F-1887F8F9B4B2}"/>
    <cellStyle name="Opomba 2 4 2 7 3 2" xfId="17500" xr:uid="{B60D86F7-B44D-4012-A916-DDE6CD7C98E9}"/>
    <cellStyle name="Opomba 2 4 2 7 4" xfId="12156" xr:uid="{411678D0-C39E-433F-BBA8-E66F32ED1A34}"/>
    <cellStyle name="Opomba 2 4 2 7 4 2" xfId="18351" xr:uid="{BC77AB40-669F-42D1-B65D-BC4B12D882F7}"/>
    <cellStyle name="Opomba 2 4 2 7 5" xfId="6081" xr:uid="{B2C5F998-754B-4411-8743-5D3D22C7C37A}"/>
    <cellStyle name="Opomba 2 4 2 7 6" xfId="13614" xr:uid="{C1D825FF-1512-44DC-99CB-F4D2335425A9}"/>
    <cellStyle name="Opomba 2 4 2 8" xfId="7574" xr:uid="{019C81CE-9240-4223-9340-6F216F19FEA0}"/>
    <cellStyle name="Opomba 2 4 2 8 2" xfId="14265" xr:uid="{67AD7B31-CAD4-4DF3-AFB7-DE15C20AEB90}"/>
    <cellStyle name="Opomba 2 4 2 9" xfId="9990" xr:uid="{20C461FB-4DBD-477E-9E3E-81A7049D156C}"/>
    <cellStyle name="Opomba 2 4 2 9 2" xfId="16185" xr:uid="{15A50AA7-A5F2-4851-800C-14731653F7E4}"/>
    <cellStyle name="Opomba 2 4 3" xfId="2117" xr:uid="{00000000-0005-0000-0000-0000E2030000}"/>
    <cellStyle name="Opomba 2 4 3 10" xfId="6273" xr:uid="{EC9312A5-96AE-49CB-B47B-1709E259552A}"/>
    <cellStyle name="Opomba 2 4 3 10 2" xfId="13798" xr:uid="{78AD07C3-9694-40B9-A8DC-E94133BC6300}"/>
    <cellStyle name="Opomba 2 4 3 11" xfId="5047" xr:uid="{667FA8E6-8294-4C6A-91B4-BF5C30B0F100}"/>
    <cellStyle name="Opomba 2 4 3 12" xfId="12580" xr:uid="{A548523B-C773-444D-9FAC-1BBF02302E16}"/>
    <cellStyle name="Opomba 2 4 3 2" xfId="1091" xr:uid="{00000000-0005-0000-0000-0000E3030000}"/>
    <cellStyle name="Opomba 2 4 3 2 2" xfId="7088" xr:uid="{14E0F7A4-7A5D-4665-82C6-DBEA67347A6D}"/>
    <cellStyle name="Opomba 2 4 3 2 2 2" xfId="14120" xr:uid="{90EB5EB7-6847-436F-8D0B-BE3A64976BA6}"/>
    <cellStyle name="Opomba 2 4 3 2 3" xfId="9688" xr:uid="{2C01FC5E-243D-43ED-A5E9-1A436E4CD515}"/>
    <cellStyle name="Opomba 2 4 3 2 3 2" xfId="15883" xr:uid="{BE88A222-69FB-4C06-8A86-5A6536D38E29}"/>
    <cellStyle name="Opomba 2 4 3 2 4" xfId="11471" xr:uid="{BC521CFF-9D7C-49CA-B4B1-8C9D6FEB83AF}"/>
    <cellStyle name="Opomba 2 4 3 2 4 2" xfId="17666" xr:uid="{299CF993-6AB9-4746-AA9A-C7D5DC7B2DB9}"/>
    <cellStyle name="Opomba 2 4 3 2 5" xfId="4025" xr:uid="{461F3E3D-1562-46F5-9BC5-AF58006B93AD}"/>
    <cellStyle name="Opomba 2 4 3 2 6" xfId="12395" xr:uid="{B30C7BE5-FAA9-4AED-901C-968A4AE517E6}"/>
    <cellStyle name="Opomba 2 4 3 3" xfId="2831" xr:uid="{00000000-0005-0000-0000-0000E4030000}"/>
    <cellStyle name="Opomba 2 4 3 3 2" xfId="8827" xr:uid="{E4B81DF4-328B-4CEB-87F4-E909A757B8D9}"/>
    <cellStyle name="Opomba 2 4 3 3 2 2" xfId="15022" xr:uid="{89FFFE0D-E712-4512-92DB-BD387E2F223F}"/>
    <cellStyle name="Opomba 2 4 3 3 3" xfId="10985" xr:uid="{F5364E3C-F6E6-460E-8DFA-0DF769E17036}"/>
    <cellStyle name="Opomba 2 4 3 3 3 2" xfId="17180" xr:uid="{7D334DFC-ADE7-4E3E-B6E4-D518DAFDC931}"/>
    <cellStyle name="Opomba 2 4 3 3 4" xfId="11835" xr:uid="{95E6A3D2-1DED-420F-81DE-177892185BEF}"/>
    <cellStyle name="Opomba 2 4 3 3 4 2" xfId="18030" xr:uid="{3EEFDE07-1944-4206-B801-B890290B93E3}"/>
    <cellStyle name="Opomba 2 4 3 3 5" xfId="5761" xr:uid="{250924DE-98A5-4AB3-8D1D-48B488E8DEDE}"/>
    <cellStyle name="Opomba 2 4 3 3 6" xfId="13294" xr:uid="{6D74227A-71EC-4295-B74A-A1015C8BF067}"/>
    <cellStyle name="Opomba 2 4 3 4" xfId="2935" xr:uid="{00000000-0005-0000-0000-0000E5030000}"/>
    <cellStyle name="Opomba 2 4 3 4 2" xfId="8931" xr:uid="{CB389FE2-5FBB-40A1-8EE5-4E40A64569DD}"/>
    <cellStyle name="Opomba 2 4 3 4 2 2" xfId="15126" xr:uid="{7117049B-ADD3-4ACB-A290-9D8FB7E7F324}"/>
    <cellStyle name="Opomba 2 4 3 4 3" xfId="11089" xr:uid="{459D5807-60F6-4346-9A71-0C5E6F7B6366}"/>
    <cellStyle name="Opomba 2 4 3 4 3 2" xfId="17284" xr:uid="{7E80D4EC-0C49-470C-A7C2-F874073E319A}"/>
    <cellStyle name="Opomba 2 4 3 4 4" xfId="11429" xr:uid="{06A99E61-C8A8-4021-B598-8F7C59577E28}"/>
    <cellStyle name="Opomba 2 4 3 4 4 2" xfId="17624" xr:uid="{EAE46032-97D9-4945-80AD-219757154898}"/>
    <cellStyle name="Opomba 2 4 3 4 5" xfId="5865" xr:uid="{7E2E546C-6636-42F8-9510-5A36D473932C}"/>
    <cellStyle name="Opomba 2 4 3 4 6" xfId="13398" xr:uid="{B2FFB5C5-21AD-43C6-8623-E641F5678E50}"/>
    <cellStyle name="Opomba 2 4 3 5" xfId="3058" xr:uid="{00000000-0005-0000-0000-0000E6030000}"/>
    <cellStyle name="Opomba 2 4 3 5 2" xfId="9054" xr:uid="{780CC571-782C-422C-B8E7-480D487597C0}"/>
    <cellStyle name="Opomba 2 4 3 5 2 2" xfId="15249" xr:uid="{404DFC74-F814-47D9-A037-FDDCFAB7882C}"/>
    <cellStyle name="Opomba 2 4 3 5 3" xfId="11212" xr:uid="{C3CE271F-9F37-464A-97F4-166E510BAC89}"/>
    <cellStyle name="Opomba 2 4 3 5 3 2" xfId="17407" xr:uid="{5097657A-1542-42BE-B22A-363D9C91FBBF}"/>
    <cellStyle name="Opomba 2 4 3 5 4" xfId="11596" xr:uid="{4DF5AF61-E36B-44AB-8402-F94CA9E728A3}"/>
    <cellStyle name="Opomba 2 4 3 5 4 2" xfId="17791" xr:uid="{A0108C5C-DC09-4E12-8443-21657DC375A0}"/>
    <cellStyle name="Opomba 2 4 3 5 5" xfId="5988" xr:uid="{389304FE-FFC1-4D5B-84D8-7E87F47098EB}"/>
    <cellStyle name="Opomba 2 4 3 5 6" xfId="13521" xr:uid="{6D13BCBD-E369-4487-B279-5EB1BA419D14}"/>
    <cellStyle name="Opomba 2 4 3 6" xfId="2536" xr:uid="{00000000-0005-0000-0000-0000E7030000}"/>
    <cellStyle name="Opomba 2 4 3 6 2" xfId="8532" xr:uid="{7FC07A8F-453F-477C-9053-4CF847D01D83}"/>
    <cellStyle name="Opomba 2 4 3 6 2 2" xfId="14727" xr:uid="{C2CF8EE5-A32E-4C2F-8605-F6AF3180004B}"/>
    <cellStyle name="Opomba 2 4 3 6 3" xfId="10690" xr:uid="{8BFCBB48-F2E1-484C-B525-CCF62ACA1290}"/>
    <cellStyle name="Opomba 2 4 3 6 3 2" xfId="16885" xr:uid="{7372FAF9-E767-4E78-AE00-8AEC68AC9A71}"/>
    <cellStyle name="Opomba 2 4 3 6 4" xfId="11890" xr:uid="{C1E7269D-9369-41F0-81F7-2E1181D7BC8C}"/>
    <cellStyle name="Opomba 2 4 3 6 4 2" xfId="18085" xr:uid="{84625CE2-93B4-4D40-9164-7A82171FA700}"/>
    <cellStyle name="Opomba 2 4 3 6 5" xfId="5466" xr:uid="{BC92981F-AFDF-47BD-8E0C-78CDB00A7DEF}"/>
    <cellStyle name="Opomba 2 4 3 6 6" xfId="12999" xr:uid="{12F59E08-63F1-42DB-A38A-FE75D75C26FC}"/>
    <cellStyle name="Opomba 2 4 3 7" xfId="3207" xr:uid="{00000000-0005-0000-0000-0000E8030000}"/>
    <cellStyle name="Opomba 2 4 3 7 2" xfId="9203" xr:uid="{5A00E2ED-7D62-4656-8B2E-6AE3849C2E32}"/>
    <cellStyle name="Opomba 2 4 3 7 2 2" xfId="15398" xr:uid="{C56B718D-C30C-4509-A7E0-E0CBE20B41C6}"/>
    <cellStyle name="Opomba 2 4 3 7 3" xfId="11361" xr:uid="{403D8524-F36D-4DC9-B7B8-1AB03EFCCAB1}"/>
    <cellStyle name="Opomba 2 4 3 7 3 2" xfId="17556" xr:uid="{40A2993B-3FE8-45AE-8A59-9200DF43E12D}"/>
    <cellStyle name="Opomba 2 4 3 7 4" xfId="6236" xr:uid="{55B3416C-740A-43EF-BBB4-D85E6F45135D}"/>
    <cellStyle name="Opomba 2 4 3 7 4 2" xfId="13763" xr:uid="{7974BBB8-4D17-46BD-803D-6A047F3E8208}"/>
    <cellStyle name="Opomba 2 4 3 7 5" xfId="6137" xr:uid="{F03540D9-3E68-4707-9EE7-7D3EEA027816}"/>
    <cellStyle name="Opomba 2 4 3 7 6" xfId="13670" xr:uid="{AA64DFE3-1186-4512-8448-00516C08600A}"/>
    <cellStyle name="Opomba 2 4 3 8" xfId="8113" xr:uid="{8133B37C-1135-49F8-B61A-30D0BA787DE3}"/>
    <cellStyle name="Opomba 2 4 3 8 2" xfId="14308" xr:uid="{B3776F06-9328-4B5B-AEC0-DC517AD6B288}"/>
    <cellStyle name="Opomba 2 4 3 9" xfId="10271" xr:uid="{F863F399-DDAA-4274-83DF-0CA82C908536}"/>
    <cellStyle name="Opomba 2 4 3 9 2" xfId="16466" xr:uid="{7B598796-8471-4F53-9D86-DECB11838C8F}"/>
    <cellStyle name="Opomba 2 4 4" xfId="2150" xr:uid="{00000000-0005-0000-0000-0000E9030000}"/>
    <cellStyle name="Opomba 2 4 4 10" xfId="11874" xr:uid="{ADB2842C-7A44-4A51-8C61-F6BDB44D712C}"/>
    <cellStyle name="Opomba 2 4 4 10 2" xfId="18069" xr:uid="{145E02A5-4018-49AE-A25B-530A928D38CB}"/>
    <cellStyle name="Opomba 2 4 4 11" xfId="5080" xr:uid="{5751630C-9399-4EAF-8B4E-C5C854D63A8A}"/>
    <cellStyle name="Opomba 2 4 4 12" xfId="12613" xr:uid="{C38BBF09-9D6E-418D-9811-5C5B7182FE96}"/>
    <cellStyle name="Opomba 2 4 4 2" xfId="2754" xr:uid="{00000000-0005-0000-0000-0000EA030000}"/>
    <cellStyle name="Opomba 2 4 4 2 2" xfId="8750" xr:uid="{E44E8393-7D4E-40C7-B719-63C90D884EE9}"/>
    <cellStyle name="Opomba 2 4 4 2 2 2" xfId="14945" xr:uid="{36F1A322-4DF5-4FA3-84E8-E6913689D646}"/>
    <cellStyle name="Opomba 2 4 4 2 3" xfId="10908" xr:uid="{FBF0233E-5C73-4B0A-8C11-E2A77E2244C9}"/>
    <cellStyle name="Opomba 2 4 4 2 3 2" xfId="17103" xr:uid="{BE824A42-4C7E-49C6-8F6E-DB7489F6B904}"/>
    <cellStyle name="Opomba 2 4 4 2 4" xfId="9803" xr:uid="{C5DBC77A-4FD4-422C-9F9A-18D2851859AC}"/>
    <cellStyle name="Opomba 2 4 4 2 4 2" xfId="15998" xr:uid="{BE7ABA26-EBA7-4FF2-B872-D8207EFB8E36}"/>
    <cellStyle name="Opomba 2 4 4 2 5" xfId="5684" xr:uid="{4658FC28-260C-4B39-A88E-03053FEB3DC8}"/>
    <cellStyle name="Opomba 2 4 4 2 6" xfId="13217" xr:uid="{98F81DDF-2A7D-415E-8015-ED75F7A9583C}"/>
    <cellStyle name="Opomba 2 4 4 3" xfId="2864" xr:uid="{00000000-0005-0000-0000-0000EB030000}"/>
    <cellStyle name="Opomba 2 4 4 3 2" xfId="8860" xr:uid="{7F23042B-B9C8-4F41-ABC6-31C8A2A678E1}"/>
    <cellStyle name="Opomba 2 4 4 3 2 2" xfId="15055" xr:uid="{917DAA39-72FF-4F16-A889-9357ECAAFB04}"/>
    <cellStyle name="Opomba 2 4 4 3 3" xfId="11018" xr:uid="{37F45369-7B3D-4C86-B3DF-08D560C83E26}"/>
    <cellStyle name="Opomba 2 4 4 3 3 2" xfId="17213" xr:uid="{F85C4B0D-F715-494C-A483-D1616AE95BBD}"/>
    <cellStyle name="Opomba 2 4 4 3 4" xfId="6262" xr:uid="{1F56CF99-0001-4C2C-B8AA-BD6BB691D584}"/>
    <cellStyle name="Opomba 2 4 4 3 4 2" xfId="13788" xr:uid="{4EDC3473-A445-4357-AA3F-F1BEC47A3376}"/>
    <cellStyle name="Opomba 2 4 4 3 5" xfId="5794" xr:uid="{D1450C19-2281-4585-9035-A206A7A4AE6A}"/>
    <cellStyle name="Opomba 2 4 4 3 6" xfId="13327" xr:uid="{F5CDCB05-DA78-424E-90E5-7A3F8D2EEF63}"/>
    <cellStyle name="Opomba 2 4 4 4" xfId="2968" xr:uid="{00000000-0005-0000-0000-0000EC030000}"/>
    <cellStyle name="Opomba 2 4 4 4 2" xfId="8964" xr:uid="{3FA1A0C5-9150-4A3B-9CA3-430F5715CBD5}"/>
    <cellStyle name="Opomba 2 4 4 4 2 2" xfId="15159" xr:uid="{3A969C9B-3CFF-4623-91BC-C4E0C3C68D97}"/>
    <cellStyle name="Opomba 2 4 4 4 3" xfId="11122" xr:uid="{BF79A8C7-B2F3-4B38-8289-47D6549C55E7}"/>
    <cellStyle name="Opomba 2 4 4 4 3 2" xfId="17317" xr:uid="{A5B1B938-9EF3-47F7-971F-DEECF65473D2}"/>
    <cellStyle name="Opomba 2 4 4 4 4" xfId="11538" xr:uid="{AC365116-50C5-47F1-83E5-2D3B3C4F6106}"/>
    <cellStyle name="Opomba 2 4 4 4 4 2" xfId="17733" xr:uid="{3CF54AA0-4999-496E-A3F6-334420BF2F08}"/>
    <cellStyle name="Opomba 2 4 4 4 5" xfId="5898" xr:uid="{E9B44E21-1C58-4F83-9B1A-F2202BB8AEA5}"/>
    <cellStyle name="Opomba 2 4 4 4 6" xfId="13431" xr:uid="{B3197DDC-62C8-424E-A802-16FEBBCAA5A6}"/>
    <cellStyle name="Opomba 2 4 4 5" xfId="3091" xr:uid="{00000000-0005-0000-0000-0000ED030000}"/>
    <cellStyle name="Opomba 2 4 4 5 2" xfId="9087" xr:uid="{D00604D7-384D-441B-8745-D81837134D45}"/>
    <cellStyle name="Opomba 2 4 4 5 2 2" xfId="15282" xr:uid="{908F5DF6-5FC1-4371-A500-583A8BBADF05}"/>
    <cellStyle name="Opomba 2 4 4 5 3" xfId="11245" xr:uid="{87FFB8C9-A946-4F5D-BC85-4BBB476433A4}"/>
    <cellStyle name="Opomba 2 4 4 5 3 2" xfId="17440" xr:uid="{D9DD6802-81B0-4752-8241-2C0083290810}"/>
    <cellStyle name="Opomba 2 4 4 5 4" xfId="6252" xr:uid="{6D2BA0A4-7956-4428-AFE5-E09FF0DF8BAC}"/>
    <cellStyle name="Opomba 2 4 4 5 4 2" xfId="13778" xr:uid="{BC45D2A2-7B54-4743-9544-A78CAD2A4565}"/>
    <cellStyle name="Opomba 2 4 4 5 5" xfId="6021" xr:uid="{A00DBC3C-9275-412C-BBD8-57A488F5B1F6}"/>
    <cellStyle name="Opomba 2 4 4 5 6" xfId="13554" xr:uid="{99956FBE-4F2A-40C1-A6AA-015299CBF1D3}"/>
    <cellStyle name="Opomba 2 4 4 6" xfId="3163" xr:uid="{00000000-0005-0000-0000-0000EE030000}"/>
    <cellStyle name="Opomba 2 4 4 6 2" xfId="9159" xr:uid="{BD4B3B09-3431-4DFD-9937-DEDB91DF5CF7}"/>
    <cellStyle name="Opomba 2 4 4 6 2 2" xfId="15354" xr:uid="{86B12DCD-50D6-4C17-945F-D07BECC57282}"/>
    <cellStyle name="Opomba 2 4 4 6 3" xfId="11317" xr:uid="{21F21F9B-D643-4DC6-9C05-DD61DAB1A44E}"/>
    <cellStyle name="Opomba 2 4 4 6 3 2" xfId="17512" xr:uid="{39C88889-7A03-4B17-AE31-ED76A70BC8D5}"/>
    <cellStyle name="Opomba 2 4 4 6 4" xfId="11639" xr:uid="{60383CEE-84CF-4B4A-B31B-260E2195E673}"/>
    <cellStyle name="Opomba 2 4 4 6 4 2" xfId="17834" xr:uid="{BCF95863-24A9-4F43-AE3E-AB90AF76E367}"/>
    <cellStyle name="Opomba 2 4 4 6 5" xfId="6093" xr:uid="{B528E1FC-6519-479D-998C-462F1396C7CA}"/>
    <cellStyle name="Opomba 2 4 4 6 6" xfId="13626" xr:uid="{EC147DFA-662D-4784-921A-E73A9BA3EB73}"/>
    <cellStyle name="Opomba 2 4 4 7" xfId="3240" xr:uid="{00000000-0005-0000-0000-0000EF030000}"/>
    <cellStyle name="Opomba 2 4 4 7 2" xfId="9236" xr:uid="{CAF5E622-ED12-4A8E-80D9-CE43E369BD9C}"/>
    <cellStyle name="Opomba 2 4 4 7 2 2" xfId="15431" xr:uid="{22AEB90B-67F2-4C6F-941A-45F097B4C13B}"/>
    <cellStyle name="Opomba 2 4 4 7 3" xfId="11394" xr:uid="{B42B26A0-6146-4A75-B0BE-6A3EFD196B0C}"/>
    <cellStyle name="Opomba 2 4 4 7 3 2" xfId="17589" xr:uid="{CDC5F758-E66F-43DE-A227-43366924ED0B}"/>
    <cellStyle name="Opomba 2 4 4 7 4" xfId="9611" xr:uid="{9C598FEE-B6C2-42C4-871E-BE35768BAF3B}"/>
    <cellStyle name="Opomba 2 4 4 7 4 2" xfId="15806" xr:uid="{1632CEBA-23E1-49D9-BC26-F01A59255602}"/>
    <cellStyle name="Opomba 2 4 4 7 5" xfId="6170" xr:uid="{F200D20C-64DD-4EA0-9EB0-430D80D56DA3}"/>
    <cellStyle name="Opomba 2 4 4 7 6" xfId="13703" xr:uid="{1F2B70DF-909F-4699-BB32-F8036DA18B5D}"/>
    <cellStyle name="Opomba 2 4 4 8" xfId="8146" xr:uid="{D9E80B28-C74A-49A2-8A38-F509AAAF1EF2}"/>
    <cellStyle name="Opomba 2 4 4 8 2" xfId="14341" xr:uid="{AB53C1FE-2683-4F62-9B9E-D98506B7BCB5}"/>
    <cellStyle name="Opomba 2 4 4 9" xfId="10304" xr:uid="{22EE23CD-109A-4B47-A777-F9E340E91AB6}"/>
    <cellStyle name="Opomba 2 4 4 9 2" xfId="16499" xr:uid="{2037F59D-DC12-40E6-8B6E-14E9B2BDB6D3}"/>
    <cellStyle name="Opomba 2 4 5" xfId="1144" xr:uid="{00000000-0005-0000-0000-0000F0030000}"/>
    <cellStyle name="Opomba 2 4 5 2" xfId="7141" xr:uid="{8DFDB22A-992F-4C8B-BB4F-DFBAEF01FB50}"/>
    <cellStyle name="Opomba 2 4 5 2 2" xfId="14166" xr:uid="{13F7B5BD-9EF9-49FC-960D-82B22F5A3D58}"/>
    <cellStyle name="Opomba 2 4 5 3" xfId="9739" xr:uid="{818A888E-8526-4636-A47C-A96110804DCA}"/>
    <cellStyle name="Opomba 2 4 5 3 2" xfId="15934" xr:uid="{6B05B739-8789-43D0-86E9-D07ABB5A1B41}"/>
    <cellStyle name="Opomba 2 4 5 4" xfId="11659" xr:uid="{90A8F47C-34B5-4519-9F5D-DC4D4166E098}"/>
    <cellStyle name="Opomba 2 4 5 4 2" xfId="17854" xr:uid="{CCA82EC9-B754-4EB3-8714-1945525FB0E7}"/>
    <cellStyle name="Opomba 2 4 5 5" xfId="4078" xr:uid="{5BDF96FB-C31E-48D5-9988-19F3B13FECC1}"/>
    <cellStyle name="Opomba 2 4 5 6" xfId="12441" xr:uid="{3FFCEEF7-A4F5-454F-AB5F-6922AB132EE9}"/>
    <cellStyle name="Opomba 2 4 6" xfId="2263" xr:uid="{00000000-0005-0000-0000-0000F1030000}"/>
    <cellStyle name="Opomba 2 4 6 2" xfId="8259" xr:uid="{FF8C63BB-C6B9-4E2E-9E9D-3FA62659FF49}"/>
    <cellStyle name="Opomba 2 4 6 2 2" xfId="14454" xr:uid="{8027A323-0763-441B-AA3F-285D6732C0F2}"/>
    <cellStyle name="Opomba 2 4 6 3" xfId="10417" xr:uid="{836D97A3-7FDF-48D9-A166-D54A7C3D9D1A}"/>
    <cellStyle name="Opomba 2 4 6 3 2" xfId="16612" xr:uid="{3E523016-09AD-465B-8EF5-A66F61E47FC3}"/>
    <cellStyle name="Opomba 2 4 6 4" xfId="11598" xr:uid="{916F2B79-C68F-4A20-BA69-8BAA94F5E927}"/>
    <cellStyle name="Opomba 2 4 6 4 2" xfId="17793" xr:uid="{4152B0D2-CD10-4DE7-B4B4-700B6CE65238}"/>
    <cellStyle name="Opomba 2 4 6 5" xfId="5193" xr:uid="{C32BCBA7-443D-410F-9020-20B5E36F89DA}"/>
    <cellStyle name="Opomba 2 4 6 6" xfId="12726" xr:uid="{7DA06305-E75D-4852-957A-A7B6259B39D4}"/>
    <cellStyle name="Opomba 2 4 7" xfId="2504" xr:uid="{00000000-0005-0000-0000-0000F2030000}"/>
    <cellStyle name="Opomba 2 4 7 2" xfId="8500" xr:uid="{18388684-3B8F-42EC-B2B7-5DF391CC56BB}"/>
    <cellStyle name="Opomba 2 4 7 2 2" xfId="14695" xr:uid="{C4F870EE-9846-4FA5-B6F5-3A33C4C7F049}"/>
    <cellStyle name="Opomba 2 4 7 3" xfId="10658" xr:uid="{B7419A72-C839-493B-A155-D16FEA2B65BD}"/>
    <cellStyle name="Opomba 2 4 7 3 2" xfId="16853" xr:uid="{1A53A848-81C7-4F02-840B-95AD56AF53B9}"/>
    <cellStyle name="Opomba 2 4 7 4" xfId="9421" xr:uid="{3EFDAF8A-6BA2-491C-A3FA-4D9DFC1E672F}"/>
    <cellStyle name="Opomba 2 4 7 4 2" xfId="15616" xr:uid="{0CFB28E3-B572-4C77-BBF5-1FE7DC230E45}"/>
    <cellStyle name="Opomba 2 4 7 5" xfId="5434" xr:uid="{E480B090-93E0-4F26-A3E3-3DC2CE023953}"/>
    <cellStyle name="Opomba 2 4 7 6" xfId="12967" xr:uid="{C5B0E4B4-6B5C-4683-AA17-6C0DAC7581CA}"/>
    <cellStyle name="Opomba 2 4 8" xfId="6571" xr:uid="{7CAE3B76-E3F9-499F-8B18-DB30D3D900F7}"/>
    <cellStyle name="Opomba 2 4 8 2" xfId="13930" xr:uid="{42A7CA99-F9A3-4DF0-9F2F-D6E820EEAD3D}"/>
    <cellStyle name="Opomba 2 4 9" xfId="6539" xr:uid="{706B6A48-6A3A-42DC-BB5B-A180DE17566B}"/>
    <cellStyle name="Opomba 2 4 9 2" xfId="13905" xr:uid="{F8890594-1C5F-4C3D-9A89-BE6BF2F2FBA5}"/>
    <cellStyle name="Opomba 2 5" xfId="1354" xr:uid="{00000000-0005-0000-0000-0000F3030000}"/>
    <cellStyle name="Opomba 2 5 10" xfId="10017" xr:uid="{8D2C8FE7-5112-48A7-9B3E-C0F031F8FCDC}"/>
    <cellStyle name="Opomba 2 5 10 2" xfId="16212" xr:uid="{238CB4D0-9EDC-44BB-B6FD-F7C90D372302}"/>
    <cellStyle name="Opomba 2 5 11" xfId="4288" xr:uid="{FF9B1A56-7520-4B16-8972-C8C797F8F6B7}"/>
    <cellStyle name="Opomba 2 5 12" xfId="12484" xr:uid="{FD3D35DC-12C2-41BA-8FB7-C946B58EA7E6}"/>
    <cellStyle name="Opomba 2 5 2" xfId="2473" xr:uid="{00000000-0005-0000-0000-0000F4030000}"/>
    <cellStyle name="Opomba 2 5 2 2" xfId="8469" xr:uid="{15B324C7-1CBA-489A-93A1-1767A90261E4}"/>
    <cellStyle name="Opomba 2 5 2 2 2" xfId="14664" xr:uid="{85C11AF8-B4F3-4BBD-9865-783700535358}"/>
    <cellStyle name="Opomba 2 5 2 3" xfId="10627" xr:uid="{5F31B9DD-B022-4F14-BBAB-DAD2672A5091}"/>
    <cellStyle name="Opomba 2 5 2 3 2" xfId="16822" xr:uid="{F280919E-0FE9-42B4-ADFA-A069CD1BE2DD}"/>
    <cellStyle name="Opomba 2 5 2 4" xfId="9905" xr:uid="{CA2BD2B5-618A-453B-B1F5-2D8014429B0F}"/>
    <cellStyle name="Opomba 2 5 2 4 2" xfId="16100" xr:uid="{9A5ED433-CF3C-4ACF-81D9-30D5A10F9EEB}"/>
    <cellStyle name="Opomba 2 5 2 5" xfId="5403" xr:uid="{33B1FA9F-2C1F-4816-AA18-C1B1C4058EB4}"/>
    <cellStyle name="Opomba 2 5 2 6" xfId="12936" xr:uid="{8BBDB658-266F-425F-80D7-8F0B24845BC6}"/>
    <cellStyle name="Opomba 2 5 3" xfId="2427" xr:uid="{00000000-0005-0000-0000-0000F5030000}"/>
    <cellStyle name="Opomba 2 5 3 2" xfId="8423" xr:uid="{22CC3D57-2DE9-4B55-A069-36220D0C13FF}"/>
    <cellStyle name="Opomba 2 5 3 2 2" xfId="14618" xr:uid="{7C15F56D-47DC-45D4-931A-5F6E74E9304E}"/>
    <cellStyle name="Opomba 2 5 3 3" xfId="10581" xr:uid="{339BCD17-6C1E-4B23-9ED0-CF7CC94DA62D}"/>
    <cellStyle name="Opomba 2 5 3 3 2" xfId="16776" xr:uid="{EB4D56D6-4597-4A4F-83F6-1DC44A5B3995}"/>
    <cellStyle name="Opomba 2 5 3 4" xfId="11826" xr:uid="{A71693D1-E634-4F49-BF1A-3A2CF6C0ACE3}"/>
    <cellStyle name="Opomba 2 5 3 4 2" xfId="18021" xr:uid="{A2C02DD9-4CEF-4483-B8F9-6259133D0935}"/>
    <cellStyle name="Opomba 2 5 3 5" xfId="5357" xr:uid="{DF7E299C-E91E-49DB-B5F9-CE717A2B1EB6}"/>
    <cellStyle name="Opomba 2 5 3 6" xfId="12890" xr:uid="{C4851DA5-DA6C-415E-B238-41BA0ACEF00A}"/>
    <cellStyle name="Opomba 2 5 4" xfId="1088" xr:uid="{00000000-0005-0000-0000-0000F6030000}"/>
    <cellStyle name="Opomba 2 5 4 2" xfId="7085" xr:uid="{897D9D2D-E8A2-42AE-B3C5-29C3394A2E8E}"/>
    <cellStyle name="Opomba 2 5 4 2 2" xfId="14117" xr:uid="{9426C461-CC09-48A9-93A7-2D2A75641B9C}"/>
    <cellStyle name="Opomba 2 5 4 3" xfId="9685" xr:uid="{EFAB0159-DC34-4B62-9079-E062102CBFE7}"/>
    <cellStyle name="Opomba 2 5 4 3 2" xfId="15880" xr:uid="{0517715F-492B-43A3-9E42-19CD1382015D}"/>
    <cellStyle name="Opomba 2 5 4 4" xfId="11983" xr:uid="{99A9136C-4737-407F-B218-5CF22F64D28A}"/>
    <cellStyle name="Opomba 2 5 4 4 2" xfId="18178" xr:uid="{2F4712B3-F08B-468E-A855-6836910A1C77}"/>
    <cellStyle name="Opomba 2 5 4 5" xfId="4022" xr:uid="{EAAD9D15-699C-48F5-AD0C-E9AA704E5CC2}"/>
    <cellStyle name="Opomba 2 5 4 6" xfId="12392" xr:uid="{3E4AC748-7464-4F60-96A6-CE2882AB47B9}"/>
    <cellStyle name="Opomba 2 5 5" xfId="2415" xr:uid="{00000000-0005-0000-0000-0000F7030000}"/>
    <cellStyle name="Opomba 2 5 5 2" xfId="8411" xr:uid="{584CFBBE-ADB9-4297-A432-EB821FBC7597}"/>
    <cellStyle name="Opomba 2 5 5 2 2" xfId="14606" xr:uid="{70CB7AD1-40C6-46AD-9EE1-C44C00672363}"/>
    <cellStyle name="Opomba 2 5 5 3" xfId="10569" xr:uid="{8E12BA20-2947-4305-854A-A14CD24157F8}"/>
    <cellStyle name="Opomba 2 5 5 3 2" xfId="16764" xr:uid="{5666D93A-2F61-4C37-AB76-E31D63D6939C}"/>
    <cellStyle name="Opomba 2 5 5 4" xfId="11521" xr:uid="{F379EEAF-779B-45D3-BF05-CFBF7AFEDCB8}"/>
    <cellStyle name="Opomba 2 5 5 4 2" xfId="17716" xr:uid="{2DF6D911-9663-4077-9A3A-2F444B8C1EF0}"/>
    <cellStyle name="Opomba 2 5 5 5" xfId="5345" xr:uid="{A5AC2001-FF8A-4E0B-8D6C-3AA6D2EB4CCE}"/>
    <cellStyle name="Opomba 2 5 5 6" xfId="12878" xr:uid="{ACDD2ED4-C61F-4F63-8F76-23CFCBBAE373}"/>
    <cellStyle name="Opomba 2 5 6" xfId="3041" xr:uid="{00000000-0005-0000-0000-0000F8030000}"/>
    <cellStyle name="Opomba 2 5 6 2" xfId="9037" xr:uid="{AB4B0E11-29A7-44CA-B508-4E2A0CC9C3B4}"/>
    <cellStyle name="Opomba 2 5 6 2 2" xfId="15232" xr:uid="{8BE51D7E-5A90-4C27-B11F-A9194044747C}"/>
    <cellStyle name="Opomba 2 5 6 3" xfId="11195" xr:uid="{F0EA96D2-FB0D-4CA1-83F2-A2463723BFBD}"/>
    <cellStyle name="Opomba 2 5 6 3 2" xfId="17390" xr:uid="{9D00F5A9-9473-4147-9E74-0B16246A1E80}"/>
    <cellStyle name="Opomba 2 5 6 4" xfId="9596" xr:uid="{B1BEA03A-8F78-495B-998B-8F678B1CCAEB}"/>
    <cellStyle name="Opomba 2 5 6 4 2" xfId="15791" xr:uid="{C1639574-D7FB-4262-A730-CC78AF8CF179}"/>
    <cellStyle name="Opomba 2 5 6 5" xfId="5971" xr:uid="{E95BC97E-9BCB-48C4-B4DC-19DADBB25A1F}"/>
    <cellStyle name="Opomba 2 5 6 6" xfId="13504" xr:uid="{19C23B3D-D6C8-47A8-B28D-E056A42FB5EC}"/>
    <cellStyle name="Opomba 2 5 7" xfId="3118" xr:uid="{00000000-0005-0000-0000-0000F9030000}"/>
    <cellStyle name="Opomba 2 5 7 2" xfId="9114" xr:uid="{0215E906-3722-4B84-9D0F-28CE0DEB50B4}"/>
    <cellStyle name="Opomba 2 5 7 2 2" xfId="15309" xr:uid="{EDCDD4A3-0F01-479D-86CB-1A803C029328}"/>
    <cellStyle name="Opomba 2 5 7 3" xfId="11272" xr:uid="{A8741C8A-F7F2-48D4-B6EA-68565F25B3CE}"/>
    <cellStyle name="Opomba 2 5 7 3 2" xfId="17467" xr:uid="{3D85D7B4-926D-482F-A357-7482BD2B08FA}"/>
    <cellStyle name="Opomba 2 5 7 4" xfId="11525" xr:uid="{C067CF24-4B43-4F0B-A663-F93B4CF99691}"/>
    <cellStyle name="Opomba 2 5 7 4 2" xfId="17720" xr:uid="{32FEF510-44BB-408D-A66C-05ED1B8FD300}"/>
    <cellStyle name="Opomba 2 5 7 5" xfId="6048" xr:uid="{3A389BD6-E8AC-4B2B-A765-770149DCC143}"/>
    <cellStyle name="Opomba 2 5 7 6" xfId="13581" xr:uid="{F36DBB4E-D83B-4A3D-BF9B-AE9AE08F583D}"/>
    <cellStyle name="Opomba 2 5 8" xfId="7351" xr:uid="{F12A2062-7595-42DE-AC28-42A5E4C43377}"/>
    <cellStyle name="Opomba 2 5 8 2" xfId="14209" xr:uid="{318537F4-9AD2-4654-BB52-8CB0025F2E81}"/>
    <cellStyle name="Opomba 2 5 9" xfId="9860" xr:uid="{8F0D7176-FC3F-426B-B13D-7F265D02A3C4}"/>
    <cellStyle name="Opomba 2 5 9 2" xfId="16055" xr:uid="{6E7A5A2F-91F1-4E89-906D-73E0BC661D72}"/>
    <cellStyle name="Opomba 2 6" xfId="1347" xr:uid="{00000000-0005-0000-0000-0000FA030000}"/>
    <cellStyle name="Opomba 2 6 10" xfId="10116" xr:uid="{620B089A-D260-443F-9B21-9FB2077BA925}"/>
    <cellStyle name="Opomba 2 6 10 2" xfId="16311" xr:uid="{3046302D-3A83-4D12-8BC6-DA47FE2228C7}"/>
    <cellStyle name="Opomba 2 6 11" xfId="4281" xr:uid="{B6CD5B2C-CA23-44F4-86F4-C95830B2267E}"/>
    <cellStyle name="Opomba 2 6 12" xfId="12478" xr:uid="{2F3DBD27-88AC-4E8C-B267-F0FF542B103F}"/>
    <cellStyle name="Opomba 2 6 2" xfId="2355" xr:uid="{00000000-0005-0000-0000-0000FB030000}"/>
    <cellStyle name="Opomba 2 6 2 2" xfId="8351" xr:uid="{382F466D-DAF6-4C33-B41E-964913959432}"/>
    <cellStyle name="Opomba 2 6 2 2 2" xfId="14546" xr:uid="{9AC4A5BF-12D4-4C60-8CF8-E5EE2FE6D9EA}"/>
    <cellStyle name="Opomba 2 6 2 3" xfId="10509" xr:uid="{A0A09E63-D49A-4C78-B839-D5EFB245E13D}"/>
    <cellStyle name="Opomba 2 6 2 3 2" xfId="16704" xr:uid="{D21E9902-C322-4042-AEBB-B742B94868DE}"/>
    <cellStyle name="Opomba 2 6 2 4" xfId="11837" xr:uid="{28C01C4A-DABA-4A3D-B3B2-C22E12755A76}"/>
    <cellStyle name="Opomba 2 6 2 4 2" xfId="18032" xr:uid="{01D9986D-39FE-4EF7-9BFB-5EA531446493}"/>
    <cellStyle name="Opomba 2 6 2 5" xfId="5285" xr:uid="{D7B26CD6-FCF9-4189-9AF0-86F19FF5F8E5}"/>
    <cellStyle name="Opomba 2 6 2 6" xfId="12818" xr:uid="{FB085524-56E7-4A3D-9A94-159C5D6B0373}"/>
    <cellStyle name="Opomba 2 6 3" xfId="2570" xr:uid="{00000000-0005-0000-0000-0000FC030000}"/>
    <cellStyle name="Opomba 2 6 3 2" xfId="8566" xr:uid="{C4BD639D-7DC6-490C-A0EF-54A6C2ECC0B1}"/>
    <cellStyle name="Opomba 2 6 3 2 2" xfId="14761" xr:uid="{44966DF3-3CEE-474C-B937-4F77D54578B9}"/>
    <cellStyle name="Opomba 2 6 3 3" xfId="10724" xr:uid="{76D24281-9CA5-4C13-946A-535436F3FD0D}"/>
    <cellStyle name="Opomba 2 6 3 3 2" xfId="16919" xr:uid="{0B94AD38-BC9E-44C4-8FB3-7AE98CA1661F}"/>
    <cellStyle name="Opomba 2 6 3 4" xfId="9401" xr:uid="{EC12B3E5-27D4-471D-8213-90745C381C06}"/>
    <cellStyle name="Opomba 2 6 3 4 2" xfId="15596" xr:uid="{73317593-6DFE-4A35-9F8C-976B5F013041}"/>
    <cellStyle name="Opomba 2 6 3 5" xfId="5500" xr:uid="{9369EABC-E956-4FD6-A7BA-213EA946D4DB}"/>
    <cellStyle name="Opomba 2 6 3 6" xfId="13033" xr:uid="{B9718FCD-D814-4201-9ED5-82B81AD0299B}"/>
    <cellStyle name="Opomba 2 6 4" xfId="2640" xr:uid="{00000000-0005-0000-0000-0000FD030000}"/>
    <cellStyle name="Opomba 2 6 4 2" xfId="8636" xr:uid="{52108C98-C277-4BB3-BE60-710D9F09D130}"/>
    <cellStyle name="Opomba 2 6 4 2 2" xfId="14831" xr:uid="{DF304F97-CC40-4F17-96D7-BD0F83C40241}"/>
    <cellStyle name="Opomba 2 6 4 3" xfId="10794" xr:uid="{4600F3BC-4052-40FE-8336-864B19C61008}"/>
    <cellStyle name="Opomba 2 6 4 3 2" xfId="16989" xr:uid="{D5211C55-2A87-4C5E-A997-0F10E8BA3F53}"/>
    <cellStyle name="Opomba 2 6 4 4" xfId="9612" xr:uid="{5A8BB977-B34E-46F0-8CED-C5D3D591B57C}"/>
    <cellStyle name="Opomba 2 6 4 4 2" xfId="15807" xr:uid="{2389C72E-BE29-4409-99A2-705976F948C5}"/>
    <cellStyle name="Opomba 2 6 4 5" xfId="5570" xr:uid="{D875D931-FA41-4D11-8B77-EA9CD993D9B7}"/>
    <cellStyle name="Opomba 2 6 4 6" xfId="13103" xr:uid="{DD4CD2EB-8F78-4371-B052-1ADE6D1282ED}"/>
    <cellStyle name="Opomba 2 6 5" xfId="2684" xr:uid="{00000000-0005-0000-0000-0000FE030000}"/>
    <cellStyle name="Opomba 2 6 5 2" xfId="8680" xr:uid="{B115B1D7-DD44-47FA-A7C3-00496EAFA118}"/>
    <cellStyle name="Opomba 2 6 5 2 2" xfId="14875" xr:uid="{6585D6BD-552A-4F8D-B398-235D1C692C31}"/>
    <cellStyle name="Opomba 2 6 5 3" xfId="10838" xr:uid="{A458F784-0F8D-4736-8DAC-69A54F85BFB3}"/>
    <cellStyle name="Opomba 2 6 5 3 2" xfId="17033" xr:uid="{CC9424CE-457B-4BA7-8198-1E42C762B3B7}"/>
    <cellStyle name="Opomba 2 6 5 4" xfId="11585" xr:uid="{5AAAE50A-9F25-472E-A4D7-F91D696EE2B5}"/>
    <cellStyle name="Opomba 2 6 5 4 2" xfId="17780" xr:uid="{C2AB250F-8F8B-459B-BBDF-26FAD4D027CE}"/>
    <cellStyle name="Opomba 2 6 5 5" xfId="5614" xr:uid="{C94D3EE9-12B7-463C-B319-45643F1D1088}"/>
    <cellStyle name="Opomba 2 6 5 6" xfId="13147" xr:uid="{50AAF02A-3CE3-4BAE-9C50-BAD423EC70CB}"/>
    <cellStyle name="Opomba 2 6 6" xfId="2459" xr:uid="{00000000-0005-0000-0000-0000FF030000}"/>
    <cellStyle name="Opomba 2 6 6 2" xfId="8455" xr:uid="{FB5F46DD-A4CE-499B-B6A8-A638B9F31354}"/>
    <cellStyle name="Opomba 2 6 6 2 2" xfId="14650" xr:uid="{F24A77C4-894B-4A2C-B422-946C594EC885}"/>
    <cellStyle name="Opomba 2 6 6 3" xfId="10613" xr:uid="{CE2A8A42-9565-475D-BE18-C5B98DC0F4E0}"/>
    <cellStyle name="Opomba 2 6 6 3 2" xfId="16808" xr:uid="{93F3E6A4-26B1-476E-8F61-5E446D0CE4E9}"/>
    <cellStyle name="Opomba 2 6 6 4" xfId="6260" xr:uid="{B0643A5A-70DD-48C1-8B74-67954B730CB0}"/>
    <cellStyle name="Opomba 2 6 6 4 2" xfId="13786" xr:uid="{BA5DBB1B-713A-49F9-B90C-A8D94F25935D}"/>
    <cellStyle name="Opomba 2 6 6 5" xfId="5389" xr:uid="{70197556-D9EF-4D45-9FF5-8F88B193B7BD}"/>
    <cellStyle name="Opomba 2 6 6 6" xfId="12922" xr:uid="{F1EA6FD2-A209-4829-97A5-62581FD4DDDC}"/>
    <cellStyle name="Opomba 2 6 7" xfId="2785" xr:uid="{00000000-0005-0000-0000-000000040000}"/>
    <cellStyle name="Opomba 2 6 7 2" xfId="8781" xr:uid="{E381C9C6-02E9-47C8-8AA0-5BD3D7C07660}"/>
    <cellStyle name="Opomba 2 6 7 2 2" xfId="14976" xr:uid="{972260AB-ABA0-4489-A861-065CBCC9F2F5}"/>
    <cellStyle name="Opomba 2 6 7 3" xfId="10939" xr:uid="{92BA9836-974A-4544-A7E1-D1A865F71689}"/>
    <cellStyle name="Opomba 2 6 7 3 2" xfId="17134" xr:uid="{1DEA4188-0B10-48C9-962C-696A4F82759B}"/>
    <cellStyle name="Opomba 2 6 7 4" xfId="11438" xr:uid="{1C3D2DBF-584B-4A83-A6E2-3D8213ABD6EE}"/>
    <cellStyle name="Opomba 2 6 7 4 2" xfId="17633" xr:uid="{9C7A986B-CBB9-40B4-A74A-F56BA6D2265C}"/>
    <cellStyle name="Opomba 2 6 7 5" xfId="5715" xr:uid="{74FCE9AA-71D5-42D0-A431-981A6D365BBA}"/>
    <cellStyle name="Opomba 2 6 7 6" xfId="13248" xr:uid="{8553BCC0-6CC4-4277-BB02-AB5AA4139FE6}"/>
    <cellStyle name="Opomba 2 6 8" xfId="7344" xr:uid="{835AA01D-0875-4713-8876-8047214F4672}"/>
    <cellStyle name="Opomba 2 6 8 2" xfId="14203" xr:uid="{7223EE00-8588-4440-B823-F3A9C10F0BDF}"/>
    <cellStyle name="Opomba 2 6 9" xfId="9854" xr:uid="{45B5F04E-7C10-4CBC-A6A3-19E3AD7113CE}"/>
    <cellStyle name="Opomba 2 6 9 2" xfId="16049" xr:uid="{6B1320A8-F6C8-4BBE-B5DF-5F8FBF56366F}"/>
    <cellStyle name="Opomba 2 7" xfId="824" xr:uid="{00000000-0005-0000-0000-000001040000}"/>
    <cellStyle name="Opomba 2 7 2" xfId="6821" xr:uid="{A8FC15BB-FDB6-4150-9D54-14842FACBEF6}"/>
    <cellStyle name="Opomba 2 7 2 2" xfId="14013" xr:uid="{5CE6A4F1-3BCD-4B1D-ABEE-FE521738C738}"/>
    <cellStyle name="Opomba 2 7 3" xfId="9504" xr:uid="{022DEEAE-3C9A-4171-A7C4-837F743256E4}"/>
    <cellStyle name="Opomba 2 7 3 2" xfId="15699" xr:uid="{B7EA68B4-9CA6-4421-9E7B-B733B57EEF1A}"/>
    <cellStyle name="Opomba 2 7 4" xfId="9325" xr:uid="{4895A497-4E4B-4DAE-83D4-51F8E1D36F42}"/>
    <cellStyle name="Opomba 2 7 4 2" xfId="15520" xr:uid="{E059A753-EDDB-4A0C-B041-D757E0604971}"/>
    <cellStyle name="Opomba 2 7 5" xfId="3758" xr:uid="{1C71C08E-AACE-41E2-B781-A98253FA0FF3}"/>
    <cellStyle name="Opomba 2 7 6" xfId="12288" xr:uid="{4CEE4D91-4D17-46B6-B72A-D277B1D93534}"/>
    <cellStyle name="Opomba 2 8" xfId="828" xr:uid="{00000000-0005-0000-0000-000002040000}"/>
    <cellStyle name="Opomba 2 8 2" xfId="6825" xr:uid="{D015F442-F3A0-4CD7-AE01-A6A4328EA9C1}"/>
    <cellStyle name="Opomba 2 8 2 2" xfId="14017" xr:uid="{70FCA505-6EB6-4C76-8DDE-86B2A1E55716}"/>
    <cellStyle name="Opomba 2 8 3" xfId="9508" xr:uid="{7323432B-DDA4-435A-B791-7EBA00DA5299}"/>
    <cellStyle name="Opomba 2 8 3 2" xfId="15703" xr:uid="{0B690911-0C1D-4AFE-9DD0-D59D625394E0}"/>
    <cellStyle name="Opomba 2 8 4" xfId="9783" xr:uid="{92032534-6277-4741-962A-A69B7569F8B9}"/>
    <cellStyle name="Opomba 2 8 4 2" xfId="15978" xr:uid="{21EE9765-F97E-4697-9902-269F25CCECD6}"/>
    <cellStyle name="Opomba 2 8 5" xfId="3762" xr:uid="{EB59FA12-7D62-4593-A0F1-4C6466B13D23}"/>
    <cellStyle name="Opomba 2 8 6" xfId="12292" xr:uid="{AC1F3F1F-9B66-4D38-A35A-D2DDDD8AA043}"/>
    <cellStyle name="Opomba 2 9" xfId="2391" xr:uid="{00000000-0005-0000-0000-000003040000}"/>
    <cellStyle name="Opomba 2 9 2" xfId="8387" xr:uid="{C6363592-4B91-4E66-90E5-764F89430AFD}"/>
    <cellStyle name="Opomba 2 9 2 2" xfId="14582" xr:uid="{CCE7F678-F956-435F-B313-5FEA24D92D01}"/>
    <cellStyle name="Opomba 2 9 3" xfId="10545" xr:uid="{275B1EDE-80D3-4A7E-8C3A-114C49139233}"/>
    <cellStyle name="Opomba 2 9 3 2" xfId="16740" xr:uid="{50C6116B-E26F-4993-AFED-CCC8ED3A9966}"/>
    <cellStyle name="Opomba 2 9 4" xfId="12028" xr:uid="{D6DCC2D4-5F90-470D-A309-8F88D5BE27B1}"/>
    <cellStyle name="Opomba 2 9 4 2" xfId="18223" xr:uid="{EF3C5A6E-0050-44C5-B7E8-488868D09FE1}"/>
    <cellStyle name="Opomba 2 9 5" xfId="5321" xr:uid="{969CD159-D78B-4B61-9533-25022A87C29B}"/>
    <cellStyle name="Opomba 2 9 6" xfId="12854" xr:uid="{3D682D83-CC68-4006-8BCC-0E5550D895FB}"/>
    <cellStyle name="Opozorilo 2" xfId="124" xr:uid="{00000000-0005-0000-0000-000004040000}"/>
    <cellStyle name="Opozorilo 2 2" xfId="449" xr:uid="{00000000-0005-0000-0000-000005040000}"/>
    <cellStyle name="Output" xfId="46" xr:uid="{00000000-0005-0000-0000-000006040000}"/>
    <cellStyle name="Output 10" xfId="1112" xr:uid="{00000000-0005-0000-0000-000007040000}"/>
    <cellStyle name="Output 10 2" xfId="7109" xr:uid="{E04AE036-4694-456A-BCF3-6656C639CF39}"/>
    <cellStyle name="Output 10 2 2" xfId="14141" xr:uid="{4913B6C7-CDFF-4F1F-A3DF-09E0998E0018}"/>
    <cellStyle name="Output 10 3" xfId="9709" xr:uid="{FFFF300B-B7E6-414C-AFB8-95BF9D82A1BA}"/>
    <cellStyle name="Output 10 3 2" xfId="15904" xr:uid="{BDA3DFEB-79A0-4531-AB02-BBE17D03C92C}"/>
    <cellStyle name="Output 10 4" xfId="9305" xr:uid="{F584F87E-61CA-4183-9484-299AFC8894F4}"/>
    <cellStyle name="Output 10 4 2" xfId="15500" xr:uid="{B36A808C-8051-4FC1-A187-84CB174C83DA}"/>
    <cellStyle name="Output 10 5" xfId="4046" xr:uid="{90BB53DE-727C-4289-86A5-03E81A029CDD}"/>
    <cellStyle name="Output 10 6" xfId="12416" xr:uid="{826FF890-224E-4704-A71E-552D19E2B0A6}"/>
    <cellStyle name="Output 11" xfId="1074" xr:uid="{00000000-0005-0000-0000-000008040000}"/>
    <cellStyle name="Output 11 2" xfId="7071" xr:uid="{E84587FD-D7F5-4F00-8D66-E650165022D3}"/>
    <cellStyle name="Output 11 2 2" xfId="14103" xr:uid="{789E219E-7431-4E70-8904-42610B6F3D0A}"/>
    <cellStyle name="Output 11 3" xfId="9671" xr:uid="{9AAD5DAD-1BA3-42C8-BA6B-BCDE235B67C6}"/>
    <cellStyle name="Output 11 3 2" xfId="15866" xr:uid="{E617E14F-0047-4538-A402-582266B7E0B8}"/>
    <cellStyle name="Output 11 4" xfId="6490" xr:uid="{D18D1F7F-F8E6-4166-87E5-1CAB8C91A0E5}"/>
    <cellStyle name="Output 11 4 2" xfId="13856" xr:uid="{FE4935DE-BDA9-424F-9F2B-32ED922F9C96}"/>
    <cellStyle name="Output 11 5" xfId="4008" xr:uid="{F9B13535-820B-4487-9FE1-3F58DE3C260B}"/>
    <cellStyle name="Output 11 6" xfId="12378" xr:uid="{EC087821-AF3F-4B66-A15F-5507FB72DC76}"/>
    <cellStyle name="Output 12" xfId="2349" xr:uid="{00000000-0005-0000-0000-000009040000}"/>
    <cellStyle name="Output 12 2" xfId="8345" xr:uid="{D5BC9FFD-8D08-4A69-ACBF-F939A6BCA048}"/>
    <cellStyle name="Output 12 2 2" xfId="14540" xr:uid="{7B4D1811-C57B-4431-8836-087F429841B9}"/>
    <cellStyle name="Output 12 3" xfId="10503" xr:uid="{89C24799-48ED-48F7-B0CF-D4A76BEE05BC}"/>
    <cellStyle name="Output 12 3 2" xfId="16698" xr:uid="{1C7E4912-B744-4C57-80E9-27F121D45006}"/>
    <cellStyle name="Output 12 4" xfId="11940" xr:uid="{A54BB758-98EA-43EF-BC77-5A77AA486624}"/>
    <cellStyle name="Output 12 4 2" xfId="18135" xr:uid="{2FE4D567-42EB-4A6F-9376-4E6C34EA53F8}"/>
    <cellStyle name="Output 12 5" xfId="5279" xr:uid="{78F8E8B6-ED00-4480-848E-B804FE77C93E}"/>
    <cellStyle name="Output 12 6" xfId="12812" xr:uid="{4B20356D-FF7E-4EAA-915B-3CFAEDCB9B3F}"/>
    <cellStyle name="Output 13" xfId="2632" xr:uid="{00000000-0005-0000-0000-00000A040000}"/>
    <cellStyle name="Output 13 2" xfId="8628" xr:uid="{2E17378B-8E4D-4DA7-9D3B-0655F432F76C}"/>
    <cellStyle name="Output 13 2 2" xfId="14823" xr:uid="{865BB59E-C78A-4BF6-B28B-A60151764FB4}"/>
    <cellStyle name="Output 13 3" xfId="10786" xr:uid="{CDB24AFE-422D-4043-B75B-C9702814ECA4}"/>
    <cellStyle name="Output 13 3 2" xfId="16981" xr:uid="{F79D510C-54D1-40BE-BFEA-B38723E3FF1F}"/>
    <cellStyle name="Output 13 4" xfId="11456" xr:uid="{E7215C56-437F-460E-88D7-87A5E724CE86}"/>
    <cellStyle name="Output 13 4 2" xfId="17651" xr:uid="{7562CD77-8CC2-4E28-ACE8-E8E60A047760}"/>
    <cellStyle name="Output 13 5" xfId="5562" xr:uid="{3CB69DEC-6B54-4C12-A6DC-C1B9E85CC829}"/>
    <cellStyle name="Output 13 6" xfId="13095" xr:uid="{7B39BE14-04BE-4B3D-BB6F-D3703D6A0FE8}"/>
    <cellStyle name="Output 14" xfId="6210" xr:uid="{4B9CE5EC-8A94-40D9-9BA9-1D74A0E3E088}"/>
    <cellStyle name="Output 14 2" xfId="13743" xr:uid="{2200E18F-403B-4226-B597-31247CCB3D29}"/>
    <cellStyle name="Output 15" xfId="11822" xr:uid="{7584E3B7-4200-4BA7-A804-5CF7C5512F22}"/>
    <cellStyle name="Output 15 2" xfId="18017" xr:uid="{744E5DD5-43A6-4C95-9736-9BD95D1C6642}"/>
    <cellStyle name="Output 16" xfId="11608" xr:uid="{C89A9811-F512-447C-8801-0CA45F36B6DF}"/>
    <cellStyle name="Output 16 2" xfId="17803" xr:uid="{2966019D-3219-4239-A193-36D565D3CBF1}"/>
    <cellStyle name="Output 17" xfId="3273" xr:uid="{CE53565D-CB5B-4668-9A15-D96EA87977F3}"/>
    <cellStyle name="Output 18" xfId="3491" xr:uid="{5A111ED2-11C6-4E03-8BA3-6A1C1323426A}"/>
    <cellStyle name="Output 2" xfId="201" xr:uid="{00000000-0005-0000-0000-00000B040000}"/>
    <cellStyle name="Output 2 10" xfId="1113" xr:uid="{00000000-0005-0000-0000-00000C040000}"/>
    <cellStyle name="Output 2 10 2" xfId="7110" xr:uid="{54062A4E-E269-41A5-BD70-F252D040237A}"/>
    <cellStyle name="Output 2 10 2 2" xfId="14142" xr:uid="{BA7EEE60-10DF-4FB4-AA54-BDD7F5E88F3E}"/>
    <cellStyle name="Output 2 10 3" xfId="9710" xr:uid="{DF63DDB9-F3D4-4C72-B718-3612BED8AADC}"/>
    <cellStyle name="Output 2 10 3 2" xfId="15905" xr:uid="{54929F99-CBBE-40EB-A48A-5AE8CDD6976B}"/>
    <cellStyle name="Output 2 10 4" xfId="10205" xr:uid="{A549AD89-02F0-4081-A57C-87C55804A937}"/>
    <cellStyle name="Output 2 10 4 2" xfId="16400" xr:uid="{57C8EB84-A011-4410-89DF-558DC1AD91D2}"/>
    <cellStyle name="Output 2 10 5" xfId="4047" xr:uid="{CB933908-EEB1-4D0A-8CD2-BBF05872F55D}"/>
    <cellStyle name="Output 2 10 6" xfId="12417" xr:uid="{134B5CAB-F858-4A89-92CF-F10BFF298CE5}"/>
    <cellStyle name="Output 2 11" xfId="2211" xr:uid="{00000000-0005-0000-0000-00000D040000}"/>
    <cellStyle name="Output 2 11 2" xfId="8207" xr:uid="{F66E7CBC-0328-47FF-BAE3-66CA1BB61F6C}"/>
    <cellStyle name="Output 2 11 2 2" xfId="14402" xr:uid="{245FB04D-C147-466E-81D4-E42E26047428}"/>
    <cellStyle name="Output 2 11 3" xfId="10365" xr:uid="{2CC852B1-79C7-441B-83E1-C1F5FE57B7A6}"/>
    <cellStyle name="Output 2 11 3 2" xfId="16560" xr:uid="{485E8979-03BB-4176-AFB0-DC18D2507A0B}"/>
    <cellStyle name="Output 2 11 4" xfId="9337" xr:uid="{7FEC841D-CBE0-49D0-8384-4844193AD597}"/>
    <cellStyle name="Output 2 11 4 2" xfId="15532" xr:uid="{6E4E4578-AABA-4877-9FC2-C1EDFDE2C243}"/>
    <cellStyle name="Output 2 11 5" xfId="5141" xr:uid="{40B493C2-A194-4D1A-89E9-4CB534E6CF94}"/>
    <cellStyle name="Output 2 11 6" xfId="12674" xr:uid="{E5734FA9-DC2C-4C16-976E-1E7F974DF809}"/>
    <cellStyle name="Output 2 12" xfId="2474" xr:uid="{00000000-0005-0000-0000-00000E040000}"/>
    <cellStyle name="Output 2 12 2" xfId="8470" xr:uid="{2EB6F888-47C7-4428-B41B-D79F3952AA5C}"/>
    <cellStyle name="Output 2 12 2 2" xfId="14665" xr:uid="{54EE55FE-092D-4216-804F-6C83D39FB0E1}"/>
    <cellStyle name="Output 2 12 3" xfId="10628" xr:uid="{841CA49C-D1A2-4759-8B35-50754E52EE2D}"/>
    <cellStyle name="Output 2 12 3 2" xfId="16823" xr:uid="{E94A6814-CB32-47B5-8F22-63D6BBA31D05}"/>
    <cellStyle name="Output 2 12 4" xfId="10218" xr:uid="{9FE3DC32-276B-4555-88B4-B0460F02E78D}"/>
    <cellStyle name="Output 2 12 4 2" xfId="16413" xr:uid="{EC5294BC-7F45-420D-A6C3-CE9AD0914F78}"/>
    <cellStyle name="Output 2 12 5" xfId="5404" xr:uid="{BBB63152-C7CE-48BD-8E50-4BF9C17C33A0}"/>
    <cellStyle name="Output 2 12 6" xfId="12937" xr:uid="{FD767A8E-BCF8-4224-9892-CDCCA48DDCA1}"/>
    <cellStyle name="Output 2 13" xfId="6311" xr:uid="{7AC99540-2F5A-4535-A789-560F86A6C3AC}"/>
    <cellStyle name="Output 2 13 2" xfId="13812" xr:uid="{6BA01183-ED88-410E-9F75-CCC787D84548}"/>
    <cellStyle name="Output 2 14" xfId="9872" xr:uid="{AEDED05A-AE29-438E-AD12-22673B0B17A0}"/>
    <cellStyle name="Output 2 14 2" xfId="16067" xr:uid="{10D96EB6-1FEE-404C-93D7-5958FD52634F}"/>
    <cellStyle name="Output 2 15" xfId="9359" xr:uid="{784027B7-24D2-4821-87DD-902321F6BBDA}"/>
    <cellStyle name="Output 2 15 2" xfId="15554" xr:uid="{B617B1AD-EC9C-4124-A132-1678CE9D0CDF}"/>
    <cellStyle name="Output 2 16" xfId="3326" xr:uid="{27E7450B-005A-42CA-B911-ADF0336F4972}"/>
    <cellStyle name="Output 2 17" xfId="3483" xr:uid="{92EE48C2-6DCA-4866-B7B6-A02A25945C3E}"/>
    <cellStyle name="Output 2 2" xfId="298" xr:uid="{00000000-0005-0000-0000-00000F040000}"/>
    <cellStyle name="Output 2 2 10" xfId="769" xr:uid="{00000000-0005-0000-0000-000010040000}"/>
    <cellStyle name="Output 2 2 10 2" xfId="6766" xr:uid="{C4DA8152-AAFC-48BA-B15A-68992C0B1119}"/>
    <cellStyle name="Output 2 2 10 2 2" xfId="13965" xr:uid="{1E11D7E0-CD16-436A-9553-519FD6B4C050}"/>
    <cellStyle name="Output 2 2 10 3" xfId="9454" xr:uid="{B3DEC553-85B0-4C46-85D2-17E92C2D7E53}"/>
    <cellStyle name="Output 2 2 10 3 2" xfId="15649" xr:uid="{9A2887FF-FCBB-4EE6-AF6D-D4CFCFA0CC11}"/>
    <cellStyle name="Output 2 2 10 4" xfId="11564" xr:uid="{982426FF-5A79-421D-8996-7E4DEFFEE1CB}"/>
    <cellStyle name="Output 2 2 10 4 2" xfId="17759" xr:uid="{8F053004-3797-40C4-9911-BC9DB4D8D9B4}"/>
    <cellStyle name="Output 2 2 10 5" xfId="3703" xr:uid="{96A8D854-D1B1-4CD4-960E-BB80B128D414}"/>
    <cellStyle name="Output 2 2 10 6" xfId="12240" xr:uid="{50A293E8-6928-4FF9-AB9D-87C3CADDCC67}"/>
    <cellStyle name="Output 2 2 11" xfId="2724" xr:uid="{00000000-0005-0000-0000-000011040000}"/>
    <cellStyle name="Output 2 2 11 2" xfId="8720" xr:uid="{060E46B8-FE22-414B-A16F-6B84C99A9F0B}"/>
    <cellStyle name="Output 2 2 11 2 2" xfId="14915" xr:uid="{1B5AF338-0091-4F4F-AD7C-E98143BBFA73}"/>
    <cellStyle name="Output 2 2 11 3" xfId="10878" xr:uid="{67367F9B-B5BA-41D5-95D6-C131BF623891}"/>
    <cellStyle name="Output 2 2 11 3 2" xfId="17073" xr:uid="{130A24A7-3086-45CA-8CBD-555CD0BEE9CA}"/>
    <cellStyle name="Output 2 2 11 4" xfId="9767" xr:uid="{697E3F23-B4A8-42EA-973C-62BD72CF7F94}"/>
    <cellStyle name="Output 2 2 11 4 2" xfId="15962" xr:uid="{0EFAA28E-331A-4098-BD1A-2B0E2529CDD7}"/>
    <cellStyle name="Output 2 2 11 5" xfId="5654" xr:uid="{9E2B384F-9072-42CA-A7A2-78F0AD118026}"/>
    <cellStyle name="Output 2 2 11 6" xfId="13187" xr:uid="{834D1943-E469-453E-98F4-6F42545E4259}"/>
    <cellStyle name="Output 2 2 12" xfId="6407" xr:uid="{73C5075F-E9A6-4C5D-8192-A688978487B4}"/>
    <cellStyle name="Output 2 2 12 2" xfId="13828" xr:uid="{DA749388-6DD0-4458-A232-CEDAE8AFC7CD}"/>
    <cellStyle name="Output 2 2 13" xfId="9946" xr:uid="{BEE27648-D8E9-4D30-9DBE-D9ED82800EF4}"/>
    <cellStyle name="Output 2 2 13 2" xfId="16141" xr:uid="{E3BA3363-A83C-480B-B5A0-2522688FD995}"/>
    <cellStyle name="Output 2 2 14" xfId="11527" xr:uid="{841972FD-19D8-4DDD-857B-362C709C9B10}"/>
    <cellStyle name="Output 2 2 14 2" xfId="17722" xr:uid="{8D044CC4-45F3-4F3E-9528-E5B2C20C117C}"/>
    <cellStyle name="Output 2 2 15" xfId="3421" xr:uid="{F2392F0F-9162-49C1-B327-145A90366770}"/>
    <cellStyle name="Output 2 2 16" xfId="3265" xr:uid="{FF27DB6E-F6E4-41AE-93DF-72E9EAC384AC}"/>
    <cellStyle name="Output 2 2 2" xfId="695" xr:uid="{00000000-0005-0000-0000-000012040000}"/>
    <cellStyle name="Output 2 2 2 10" xfId="6693" xr:uid="{68F55AF9-E4AA-40E9-B80F-F62CCB337813}"/>
    <cellStyle name="Output 2 2 2 10 2" xfId="13947" xr:uid="{77AB3D25-D7EA-4608-9BB5-41F43E557C4E}"/>
    <cellStyle name="Output 2 2 2 11" xfId="9423" xr:uid="{B47A302A-E3CB-49A6-8CDA-7423B550FCE1}"/>
    <cellStyle name="Output 2 2 2 11 2" xfId="15618" xr:uid="{1101CB11-8384-4C5D-9646-8B27646205C0}"/>
    <cellStyle name="Output 2 2 2 12" xfId="9282" xr:uid="{EA1884E9-1373-41BF-AC0E-680C66B9C2AB}"/>
    <cellStyle name="Output 2 2 2 12 2" xfId="15477" xr:uid="{C1F54844-C30F-496C-84CD-B56AC6EB42CD}"/>
    <cellStyle name="Output 2 2 2 13" xfId="3630" xr:uid="{04E2B6A9-9D92-4365-AD9C-EFF4AC01C8AF}"/>
    <cellStyle name="Output 2 2 2 14" xfId="12222" xr:uid="{3D5B53EC-ACB6-4CA3-AAAF-EF06AA751706}"/>
    <cellStyle name="Output 2 2 2 2" xfId="1699" xr:uid="{00000000-0005-0000-0000-000013040000}"/>
    <cellStyle name="Output 2 2 2 2 10" xfId="10057" xr:uid="{CA8D8FAA-6242-493C-B7EC-213F84C51F22}"/>
    <cellStyle name="Output 2 2 2 2 10 2" xfId="16252" xr:uid="{A7E46F36-358A-4F05-884B-A9DF2F221246}"/>
    <cellStyle name="Output 2 2 2 2 11" xfId="11649" xr:uid="{4E5BA033-24F2-4A69-BC9D-2111961561FB}"/>
    <cellStyle name="Output 2 2 2 2 11 2" xfId="17844" xr:uid="{BB784155-22CA-4F05-994E-6A2419C65EFF}"/>
    <cellStyle name="Output 2 2 2 2 12" xfId="4633" xr:uid="{DA043343-8DCC-4D02-B157-BA8DFD725BFA}"/>
    <cellStyle name="Output 2 2 2 2 13" xfId="12557" xr:uid="{624C32F0-E25C-4C4A-9FD7-27B1EEA51E4E}"/>
    <cellStyle name="Output 2 2 2 2 2" xfId="2711" xr:uid="{00000000-0005-0000-0000-000014040000}"/>
    <cellStyle name="Output 2 2 2 2 2 2" xfId="8707" xr:uid="{E31ED6AF-D441-4B86-A689-05BB9B89D3EC}"/>
    <cellStyle name="Output 2 2 2 2 2 2 2" xfId="14902" xr:uid="{147AA15C-64CA-4BF2-B4B7-64582E61853B}"/>
    <cellStyle name="Output 2 2 2 2 2 3" xfId="10865" xr:uid="{B99399B1-7FC7-4475-AED9-DEBD425D5628}"/>
    <cellStyle name="Output 2 2 2 2 2 3 2" xfId="17060" xr:uid="{90248F3F-ADA2-4ED9-BFFC-6D533D9BA4F3}"/>
    <cellStyle name="Output 2 2 2 2 2 4" xfId="11746" xr:uid="{76EBFF13-82E7-41FC-BFB0-867F9E505A04}"/>
    <cellStyle name="Output 2 2 2 2 2 4 2" xfId="17941" xr:uid="{525BA603-6462-430E-A01D-991848D8804F}"/>
    <cellStyle name="Output 2 2 2 2 2 5" xfId="5641" xr:uid="{9E48D743-43FF-4162-9B07-BB88F6E10839}"/>
    <cellStyle name="Output 2 2 2 2 2 6" xfId="13174" xr:uid="{82A69AF4-4895-415D-86FA-E0C9E8796D19}"/>
    <cellStyle name="Output 2 2 2 2 3" xfId="2603" xr:uid="{00000000-0005-0000-0000-000015040000}"/>
    <cellStyle name="Output 2 2 2 2 3 2" xfId="8599" xr:uid="{06885466-3CE0-4328-AC8F-670C251F9B53}"/>
    <cellStyle name="Output 2 2 2 2 3 2 2" xfId="14794" xr:uid="{4CC1C192-DDEB-416D-BF3C-4F75B1F9373B}"/>
    <cellStyle name="Output 2 2 2 2 3 3" xfId="10757" xr:uid="{D66F4467-2E32-4643-B208-3C76A8739213}"/>
    <cellStyle name="Output 2 2 2 2 3 3 2" xfId="16952" xr:uid="{EE2AB154-8091-4CB3-80DC-BC50F8F8F959}"/>
    <cellStyle name="Output 2 2 2 2 3 4" xfId="9743" xr:uid="{0AEA4BD6-16D2-40EA-BD27-1BA66B56A5F6}"/>
    <cellStyle name="Output 2 2 2 2 3 4 2" xfId="15938" xr:uid="{5BE3BE4F-26C2-42B4-9025-B8D1F4AEE5B9}"/>
    <cellStyle name="Output 2 2 2 2 3 5" xfId="5533" xr:uid="{A1B303A1-70FE-486D-A67B-565D3E3F9903}"/>
    <cellStyle name="Output 2 2 2 2 3 6" xfId="13066" xr:uid="{A49C5714-705F-4030-AF84-5DB9A5CBCAFA}"/>
    <cellStyle name="Output 2 2 2 2 4" xfId="2497" xr:uid="{00000000-0005-0000-0000-000016040000}"/>
    <cellStyle name="Output 2 2 2 2 4 2" xfId="8493" xr:uid="{37419CF0-A719-422A-8061-BA20A11B70B4}"/>
    <cellStyle name="Output 2 2 2 2 4 2 2" xfId="14688" xr:uid="{CAECDD4F-997E-44AC-9B77-8568B484946C}"/>
    <cellStyle name="Output 2 2 2 2 4 3" xfId="10651" xr:uid="{A358D320-39F1-4D50-9F6E-92E3B318CF8A}"/>
    <cellStyle name="Output 2 2 2 2 4 3 2" xfId="16846" xr:uid="{AE54C0E2-9722-4C16-BA61-D055A0E612A5}"/>
    <cellStyle name="Output 2 2 2 2 4 4" xfId="12118" xr:uid="{89CEBD71-FE8E-4C7C-B3B1-96EEAE170DEA}"/>
    <cellStyle name="Output 2 2 2 2 4 4 2" xfId="18313" xr:uid="{0388E69E-E2A9-41FE-AC53-9DA67B0CC30E}"/>
    <cellStyle name="Output 2 2 2 2 4 5" xfId="5427" xr:uid="{95FBB21E-C507-4372-98AF-960B7CF7ECC6}"/>
    <cellStyle name="Output 2 2 2 2 4 6" xfId="12960" xr:uid="{67D7787A-4CA0-446E-AC5E-2358DFD2EB1E}"/>
    <cellStyle name="Output 2 2 2 2 5" xfId="3039" xr:uid="{00000000-0005-0000-0000-000017040000}"/>
    <cellStyle name="Output 2 2 2 2 5 2" xfId="9035" xr:uid="{38A982F1-1905-412E-9493-F4F170B9AF87}"/>
    <cellStyle name="Output 2 2 2 2 5 2 2" xfId="15230" xr:uid="{D6AA791A-BDE0-4AFC-8DFA-2F716D3C8025}"/>
    <cellStyle name="Output 2 2 2 2 5 3" xfId="11193" xr:uid="{1B77CA2D-EE17-4F4E-B015-7A6FC25DD107}"/>
    <cellStyle name="Output 2 2 2 2 5 3 2" xfId="17388" xr:uid="{D196676E-C98C-48EE-8D57-F3C83B1DE03E}"/>
    <cellStyle name="Output 2 2 2 2 5 4" xfId="9818" xr:uid="{3AF34905-78EC-4A19-9B64-44FFA2229FB8}"/>
    <cellStyle name="Output 2 2 2 2 5 4 2" xfId="16013" xr:uid="{1AD2F726-F16A-47D4-B6C7-4EDC2620B167}"/>
    <cellStyle name="Output 2 2 2 2 5 5" xfId="5969" xr:uid="{7CD48252-81E8-431B-97E8-D83DF16C1C95}"/>
    <cellStyle name="Output 2 2 2 2 5 6" xfId="13502" xr:uid="{4F5DA6A5-D472-4867-967A-B8D4759E1E27}"/>
    <cellStyle name="Output 2 2 2 2 6" xfId="1078" xr:uid="{00000000-0005-0000-0000-000018040000}"/>
    <cellStyle name="Output 2 2 2 2 6 2" xfId="7075" xr:uid="{397801A0-8880-404C-A271-5310FCC3D8B2}"/>
    <cellStyle name="Output 2 2 2 2 6 2 2" xfId="14107" xr:uid="{B8CBB4A0-C0F1-4E5D-901E-5D0B4D5954AF}"/>
    <cellStyle name="Output 2 2 2 2 6 3" xfId="9675" xr:uid="{A0C8BCA4-EACF-4E20-9FC6-B3329A6216E1}"/>
    <cellStyle name="Output 2 2 2 2 6 3 2" xfId="15870" xr:uid="{9F0E1A8D-9C0E-48E5-B6D0-2604C6DC6D37}"/>
    <cellStyle name="Output 2 2 2 2 6 4" xfId="10244" xr:uid="{D6FAE40A-64D6-4EAD-9760-9FD7B02DC8B8}"/>
    <cellStyle name="Output 2 2 2 2 6 4 2" xfId="16439" xr:uid="{C4648570-B26C-4957-8698-C3E7178E0E64}"/>
    <cellStyle name="Output 2 2 2 2 6 5" xfId="4012" xr:uid="{1FFAC502-89E2-4D0D-95A6-8E14DF895A0E}"/>
    <cellStyle name="Output 2 2 2 2 6 6" xfId="12382" xr:uid="{83EF9705-CE29-44B6-B573-8D00328776AC}"/>
    <cellStyle name="Output 2 2 2 2 7" xfId="2804" xr:uid="{00000000-0005-0000-0000-000019040000}"/>
    <cellStyle name="Output 2 2 2 2 7 2" xfId="8800" xr:uid="{99EA96CF-949D-494A-8AE1-B85742151A72}"/>
    <cellStyle name="Output 2 2 2 2 7 2 2" xfId="14995" xr:uid="{D7C17F6D-FBEE-4799-8C7A-DDB7F9688300}"/>
    <cellStyle name="Output 2 2 2 2 7 3" xfId="10958" xr:uid="{2CC30CF5-F38F-4EC8-9F8E-1109AE76A754}"/>
    <cellStyle name="Output 2 2 2 2 7 3 2" xfId="17153" xr:uid="{A5A67D3B-B1D4-4CE4-86CB-9456127F9763}"/>
    <cellStyle name="Output 2 2 2 2 7 4" xfId="9821" xr:uid="{900CFEBF-0511-4AA2-BA1F-0E9091C7FFA6}"/>
    <cellStyle name="Output 2 2 2 2 7 4 2" xfId="16016" xr:uid="{BA0A5934-14F2-4E70-9DE4-DFB670E8960D}"/>
    <cellStyle name="Output 2 2 2 2 7 5" xfId="5734" xr:uid="{741BB223-DA8C-4A07-9DCD-F985870D87A4}"/>
    <cellStyle name="Output 2 2 2 2 7 6" xfId="13267" xr:uid="{67AD1D6F-D3A7-4817-A00F-103D199E1D95}"/>
    <cellStyle name="Output 2 2 2 2 8" xfId="2272" xr:uid="{00000000-0005-0000-0000-00001A040000}"/>
    <cellStyle name="Output 2 2 2 2 8 2" xfId="8268" xr:uid="{19C146C3-3621-48B2-98FE-A15E6CF7E7A8}"/>
    <cellStyle name="Output 2 2 2 2 8 2 2" xfId="14463" xr:uid="{16663D0C-7957-4F31-978A-343CF3A362C5}"/>
    <cellStyle name="Output 2 2 2 2 8 3" xfId="10426" xr:uid="{934E8D4B-213D-45DD-9177-1C23DC5659FB}"/>
    <cellStyle name="Output 2 2 2 2 8 3 2" xfId="16621" xr:uid="{ED5B9D58-B881-4006-8895-1E047E74E035}"/>
    <cellStyle name="Output 2 2 2 2 8 4" xfId="9371" xr:uid="{2434C013-0FDD-486B-B1EE-850B6147FE50}"/>
    <cellStyle name="Output 2 2 2 2 8 4 2" xfId="15566" xr:uid="{B8162FF8-B0A4-4D19-B4A1-F2DEC89B5B02}"/>
    <cellStyle name="Output 2 2 2 2 8 5" xfId="5202" xr:uid="{4A758BE5-3440-402C-A16F-7179884D8CA6}"/>
    <cellStyle name="Output 2 2 2 2 8 6" xfId="12735" xr:uid="{3C5FA3A1-3872-4A6C-BD8B-95F9279B8A2F}"/>
    <cellStyle name="Output 2 2 2 2 9" xfId="7696" xr:uid="{97D7083C-FD3C-489D-BC2D-1FDBB703BBC8}"/>
    <cellStyle name="Output 2 2 2 2 9 2" xfId="14282" xr:uid="{84E31763-5725-4076-85CC-BB2CAA7BE413}"/>
    <cellStyle name="Output 2 2 2 3" xfId="2143" xr:uid="{00000000-0005-0000-0000-00001B040000}"/>
    <cellStyle name="Output 2 2 2 3 10" xfId="10297" xr:uid="{1170EFCC-12E0-4B80-9BD2-6C587C7F5952}"/>
    <cellStyle name="Output 2 2 2 3 10 2" xfId="16492" xr:uid="{CDD2A459-8075-495A-9AB7-E4AFDF0942A3}"/>
    <cellStyle name="Output 2 2 2 3 11" xfId="6231" xr:uid="{34F3CA3F-E208-43CF-A59B-E7A11EA84727}"/>
    <cellStyle name="Output 2 2 2 3 11 2" xfId="13758" xr:uid="{F85F1A20-E8FE-4E0C-B59A-2D6DCD83D6A6}"/>
    <cellStyle name="Output 2 2 2 3 12" xfId="5073" xr:uid="{5E10CD96-986B-422B-8307-0B2D6AA2106A}"/>
    <cellStyle name="Output 2 2 2 3 13" xfId="12606" xr:uid="{7A5A0041-9D09-4085-97DC-3C9A7889D31B}"/>
    <cellStyle name="Output 2 2 2 3 2" xfId="2747" xr:uid="{00000000-0005-0000-0000-00001C040000}"/>
    <cellStyle name="Output 2 2 2 3 2 2" xfId="8743" xr:uid="{4767D475-55F1-4F33-BC09-99ABF03D8D76}"/>
    <cellStyle name="Output 2 2 2 3 2 2 2" xfId="14938" xr:uid="{3F028705-AA0F-44E5-871D-3F073BE857E4}"/>
    <cellStyle name="Output 2 2 2 3 2 3" xfId="10901" xr:uid="{EC6656AF-0D95-4802-886A-1C868376F8D4}"/>
    <cellStyle name="Output 2 2 2 3 2 3 2" xfId="17096" xr:uid="{0A2ACFD0-F76D-4689-B471-9AB129D9975B}"/>
    <cellStyle name="Output 2 2 2 3 2 4" xfId="9598" xr:uid="{E584C6EE-EF32-4C06-80E7-3E8EB60D074B}"/>
    <cellStyle name="Output 2 2 2 3 2 4 2" xfId="15793" xr:uid="{B9D87873-FAFD-4ADE-8A1E-38B745A6CF99}"/>
    <cellStyle name="Output 2 2 2 3 2 5" xfId="5677" xr:uid="{C22B349D-8D2E-4A95-8A03-95E28DBD1054}"/>
    <cellStyle name="Output 2 2 2 3 2 6" xfId="13210" xr:uid="{92899C8B-0936-4AE7-88F9-728A6F579557}"/>
    <cellStyle name="Output 2 2 2 3 3" xfId="2857" xr:uid="{00000000-0005-0000-0000-00001D040000}"/>
    <cellStyle name="Output 2 2 2 3 3 2" xfId="8853" xr:uid="{D6BE22FD-D88B-485C-B67B-E663C73E6357}"/>
    <cellStyle name="Output 2 2 2 3 3 2 2" xfId="15048" xr:uid="{BDC9F0B3-A329-471E-8CE5-E965A36FACF7}"/>
    <cellStyle name="Output 2 2 2 3 3 3" xfId="11011" xr:uid="{CD6DC6F5-32C4-4400-961E-7A54F708C40F}"/>
    <cellStyle name="Output 2 2 2 3 3 3 2" xfId="17206" xr:uid="{E3989E4B-A2C6-4A16-A9B2-98B1801987DB}"/>
    <cellStyle name="Output 2 2 2 3 3 4" xfId="9889" xr:uid="{68A66C98-4734-4706-A17A-13B8E1371F20}"/>
    <cellStyle name="Output 2 2 2 3 3 4 2" xfId="16084" xr:uid="{75B76BC5-572F-4BF0-B5DF-1EC0F9A17275}"/>
    <cellStyle name="Output 2 2 2 3 3 5" xfId="5787" xr:uid="{B2F3310B-D49D-45DC-8738-54C673AA1E37}"/>
    <cellStyle name="Output 2 2 2 3 3 6" xfId="13320" xr:uid="{01AE0BDF-930F-4083-B901-BFC9B5DF5245}"/>
    <cellStyle name="Output 2 2 2 3 4" xfId="2961" xr:uid="{00000000-0005-0000-0000-00001E040000}"/>
    <cellStyle name="Output 2 2 2 3 4 2" xfId="8957" xr:uid="{A9E36B7F-17B4-4C2A-86BD-C79FDD00E4ED}"/>
    <cellStyle name="Output 2 2 2 3 4 2 2" xfId="15152" xr:uid="{B7341B05-07F2-4022-AF5A-2A0C9E96565A}"/>
    <cellStyle name="Output 2 2 2 3 4 3" xfId="11115" xr:uid="{CB6603BE-D9F0-49CA-B396-DB4E95072DFE}"/>
    <cellStyle name="Output 2 2 2 3 4 3 2" xfId="17310" xr:uid="{0B418A89-62D6-4470-BA45-2CB0D4C8642F}"/>
    <cellStyle name="Output 2 2 2 3 4 4" xfId="10191" xr:uid="{6F0F500C-AF86-4DD6-9BA3-35C273504299}"/>
    <cellStyle name="Output 2 2 2 3 4 4 2" xfId="16386" xr:uid="{9EE41EE1-3C47-40F0-B629-67C46A7E27CD}"/>
    <cellStyle name="Output 2 2 2 3 4 5" xfId="5891" xr:uid="{2F114C34-B47D-49C8-9138-D4A1184A90C0}"/>
    <cellStyle name="Output 2 2 2 3 4 6" xfId="13424" xr:uid="{401282D0-A7BB-4A67-A3F1-E0189D99E648}"/>
    <cellStyle name="Output 2 2 2 3 5" xfId="3084" xr:uid="{00000000-0005-0000-0000-00001F040000}"/>
    <cellStyle name="Output 2 2 2 3 5 2" xfId="9080" xr:uid="{F287C21A-EA77-4A78-994B-D3B7ADFF12F9}"/>
    <cellStyle name="Output 2 2 2 3 5 2 2" xfId="15275" xr:uid="{40506E71-3342-40C6-AA0C-374AD8716A6D}"/>
    <cellStyle name="Output 2 2 2 3 5 3" xfId="11238" xr:uid="{FC840F53-9671-4BD7-BF4B-364C4370368A}"/>
    <cellStyle name="Output 2 2 2 3 5 3 2" xfId="17433" xr:uid="{5ADCDFBF-562F-4545-A6DD-61B384197D51}"/>
    <cellStyle name="Output 2 2 2 3 5 4" xfId="9894" xr:uid="{6FBE0D4A-01D0-438F-B276-938D63A271E3}"/>
    <cellStyle name="Output 2 2 2 3 5 4 2" xfId="16089" xr:uid="{E27436C8-4F66-4292-A16A-C354A4E3003C}"/>
    <cellStyle name="Output 2 2 2 3 5 5" xfId="6014" xr:uid="{AABDC8EB-7E58-45B4-861C-D54B77426A11}"/>
    <cellStyle name="Output 2 2 2 3 5 6" xfId="13547" xr:uid="{BF361227-6A42-4C05-8B88-F39D67339FAC}"/>
    <cellStyle name="Output 2 2 2 3 6" xfId="3145" xr:uid="{00000000-0005-0000-0000-000020040000}"/>
    <cellStyle name="Output 2 2 2 3 6 2" xfId="9141" xr:uid="{FB5C4A6E-5C05-42C3-9F08-06BB12DB9D7E}"/>
    <cellStyle name="Output 2 2 2 3 6 2 2" xfId="15336" xr:uid="{BAD75B85-B59B-4E29-A4CD-3E3902E49928}"/>
    <cellStyle name="Output 2 2 2 3 6 3" xfId="11299" xr:uid="{236B39F7-7B37-4FAE-90D4-473D3BC4E604}"/>
    <cellStyle name="Output 2 2 2 3 6 3 2" xfId="17494" xr:uid="{0B6BD94D-0ED3-4D49-8023-F5F2245A8E90}"/>
    <cellStyle name="Output 2 2 2 3 6 4" xfId="9984" xr:uid="{8B3F51CB-ED75-4E00-A95B-F7AF00409D80}"/>
    <cellStyle name="Output 2 2 2 3 6 4 2" xfId="16179" xr:uid="{90A15C80-B518-4C98-983A-B23B7C5E8830}"/>
    <cellStyle name="Output 2 2 2 3 6 5" xfId="6075" xr:uid="{261E8F9C-C2DC-49C1-A783-268BE21C97BC}"/>
    <cellStyle name="Output 2 2 2 3 6 6" xfId="13608" xr:uid="{BB9B0C16-9658-4533-A724-F0EAC8BA9F58}"/>
    <cellStyle name="Output 2 2 2 3 7" xfId="3156" xr:uid="{00000000-0005-0000-0000-000021040000}"/>
    <cellStyle name="Output 2 2 2 3 7 2" xfId="9152" xr:uid="{9FBD24FC-84EE-4FAB-996A-032F3C84730D}"/>
    <cellStyle name="Output 2 2 2 3 7 2 2" xfId="15347" xr:uid="{4017C6F6-688A-4A82-A739-224161D0D575}"/>
    <cellStyle name="Output 2 2 2 3 7 3" xfId="11310" xr:uid="{E024BFC0-C262-41C5-8CA7-F5E9648F97A5}"/>
    <cellStyle name="Output 2 2 2 3 7 3 2" xfId="17505" xr:uid="{FFB2AA92-AE4E-4672-AA80-5AEE985ECF09}"/>
    <cellStyle name="Output 2 2 2 3 7 4" xfId="11544" xr:uid="{82D48D94-5473-4B7D-A2CC-77C93ECAFAAB}"/>
    <cellStyle name="Output 2 2 2 3 7 4 2" xfId="17739" xr:uid="{12B937A2-3123-4103-8CC4-EBB2F670E441}"/>
    <cellStyle name="Output 2 2 2 3 7 5" xfId="6086" xr:uid="{4A25E320-5D58-425D-BE9D-1CA84114DDDA}"/>
    <cellStyle name="Output 2 2 2 3 7 6" xfId="13619" xr:uid="{A81B7684-9912-47E8-999A-2E2E17CD246A}"/>
    <cellStyle name="Output 2 2 2 3 8" xfId="3233" xr:uid="{00000000-0005-0000-0000-000022040000}"/>
    <cellStyle name="Output 2 2 2 3 8 2" xfId="9229" xr:uid="{23FADC27-3C08-4C07-BB04-495015EFCC96}"/>
    <cellStyle name="Output 2 2 2 3 8 2 2" xfId="15424" xr:uid="{EF7BD500-17FC-4C35-BD23-46CACB965D0C}"/>
    <cellStyle name="Output 2 2 2 3 8 3" xfId="11387" xr:uid="{C11C396D-5060-49D7-8464-8E537F1DF102}"/>
    <cellStyle name="Output 2 2 2 3 8 3 2" xfId="17582" xr:uid="{50929D21-BA79-42E1-AB62-18BC0E4DA925}"/>
    <cellStyle name="Output 2 2 2 3 8 4" xfId="12101" xr:uid="{4C91236C-098B-47E1-958F-F3FE8B12B28E}"/>
    <cellStyle name="Output 2 2 2 3 8 4 2" xfId="18296" xr:uid="{535200E8-4CDD-43C2-9933-3FFB39396EC9}"/>
    <cellStyle name="Output 2 2 2 3 8 5" xfId="6163" xr:uid="{F0773DF9-201D-483C-92D6-149F9E9605C8}"/>
    <cellStyle name="Output 2 2 2 3 8 6" xfId="13696" xr:uid="{A62C0E84-BE70-4AF0-A389-4495D86338E4}"/>
    <cellStyle name="Output 2 2 2 3 9" xfId="8139" xr:uid="{18BDD536-2322-4262-AB95-8397236412D8}"/>
    <cellStyle name="Output 2 2 2 3 9 2" xfId="14334" xr:uid="{EC721129-F22A-413A-A939-C7E780699493}"/>
    <cellStyle name="Output 2 2 2 4" xfId="2146" xr:uid="{00000000-0005-0000-0000-000023040000}"/>
    <cellStyle name="Output 2 2 2 4 10" xfId="10300" xr:uid="{A104A8B8-76BE-443A-8876-E74B4CB7955A}"/>
    <cellStyle name="Output 2 2 2 4 10 2" xfId="16495" xr:uid="{A82A3D2F-D624-48D1-B8EB-1F721628659F}"/>
    <cellStyle name="Output 2 2 2 4 11" xfId="12148" xr:uid="{52483E4A-8982-4134-B7E6-66FE1B46CDA9}"/>
    <cellStyle name="Output 2 2 2 4 11 2" xfId="18343" xr:uid="{A7A7639A-10ED-4B9B-AD25-E76E73ACEFD2}"/>
    <cellStyle name="Output 2 2 2 4 12" xfId="5076" xr:uid="{3807F27C-02EC-4D6A-BD12-86DF4D2D6731}"/>
    <cellStyle name="Output 2 2 2 4 13" xfId="12609" xr:uid="{55B8DC49-9502-41F9-830F-E767864C88FB}"/>
    <cellStyle name="Output 2 2 2 4 2" xfId="2750" xr:uid="{00000000-0005-0000-0000-000024040000}"/>
    <cellStyle name="Output 2 2 2 4 2 2" xfId="8746" xr:uid="{DDC0EC67-66B3-47FF-B110-3CC0A3A01E98}"/>
    <cellStyle name="Output 2 2 2 4 2 2 2" xfId="14941" xr:uid="{931BDF80-BE57-46BB-B9DC-8C08BBD8AAB6}"/>
    <cellStyle name="Output 2 2 2 4 2 3" xfId="10904" xr:uid="{94998B48-CEEF-4ADF-8C93-98B3B54A98A8}"/>
    <cellStyle name="Output 2 2 2 4 2 3 2" xfId="17099" xr:uid="{7EA284AF-B507-4F06-9A71-A3CBBAF28FC4}"/>
    <cellStyle name="Output 2 2 2 4 2 4" xfId="12084" xr:uid="{A88E58A6-DE1C-442A-A6BA-177DF6CE66F8}"/>
    <cellStyle name="Output 2 2 2 4 2 4 2" xfId="18279" xr:uid="{51C55A1F-8E9C-4BDD-8D23-FFDDED1728DC}"/>
    <cellStyle name="Output 2 2 2 4 2 5" xfId="5680" xr:uid="{BEE5A181-C522-4B1C-AA48-1712CB616164}"/>
    <cellStyle name="Output 2 2 2 4 2 6" xfId="13213" xr:uid="{E3D5DBD0-BF2B-4CD9-8280-0E797F4AEE64}"/>
    <cellStyle name="Output 2 2 2 4 3" xfId="2860" xr:uid="{00000000-0005-0000-0000-000025040000}"/>
    <cellStyle name="Output 2 2 2 4 3 2" xfId="8856" xr:uid="{5FAA952B-1C9E-4AB7-A88A-BD2DCDA43E04}"/>
    <cellStyle name="Output 2 2 2 4 3 2 2" xfId="15051" xr:uid="{C7CB832A-606A-492F-ADC5-0813785A6054}"/>
    <cellStyle name="Output 2 2 2 4 3 3" xfId="11014" xr:uid="{D01D153F-0AAD-4556-A4F9-3A3FA7EDD32A}"/>
    <cellStyle name="Output 2 2 2 4 3 3 2" xfId="17209" xr:uid="{69967826-6080-4E6F-B759-5FC07F055BAA}"/>
    <cellStyle name="Output 2 2 2 4 3 4" xfId="11600" xr:uid="{C9907837-8F22-4BA0-BEF4-1A61323FB480}"/>
    <cellStyle name="Output 2 2 2 4 3 4 2" xfId="17795" xr:uid="{800178D9-12E2-4319-BE5B-782871412D01}"/>
    <cellStyle name="Output 2 2 2 4 3 5" xfId="5790" xr:uid="{7ED1893C-7DDF-4A34-8BE3-1A533366DDD8}"/>
    <cellStyle name="Output 2 2 2 4 3 6" xfId="13323" xr:uid="{81BCB9DD-0592-4C5B-9240-F0E84DE212C1}"/>
    <cellStyle name="Output 2 2 2 4 4" xfId="2964" xr:uid="{00000000-0005-0000-0000-000026040000}"/>
    <cellStyle name="Output 2 2 2 4 4 2" xfId="8960" xr:uid="{9101663B-2965-407E-9662-A51A1B7995AB}"/>
    <cellStyle name="Output 2 2 2 4 4 2 2" xfId="15155" xr:uid="{EED824CA-DC9A-4EA5-8B90-30C93B51762C}"/>
    <cellStyle name="Output 2 2 2 4 4 3" xfId="11118" xr:uid="{F420A16E-F3B0-452F-93F2-1C4B7B69BDCB}"/>
    <cellStyle name="Output 2 2 2 4 4 3 2" xfId="17313" xr:uid="{323F170E-6B5B-459C-B145-EAC25FA4E2E3}"/>
    <cellStyle name="Output 2 2 2 4 4 4" xfId="12143" xr:uid="{F70335A7-1374-49D5-A021-5BF3AD9F5D7F}"/>
    <cellStyle name="Output 2 2 2 4 4 4 2" xfId="18338" xr:uid="{C3E1898E-AAFF-4B7D-B77B-55459359E465}"/>
    <cellStyle name="Output 2 2 2 4 4 5" xfId="5894" xr:uid="{D122D233-DCBD-481A-9B27-9630BE46DC04}"/>
    <cellStyle name="Output 2 2 2 4 4 6" xfId="13427" xr:uid="{EC233585-847B-466D-97D0-E357BCD67045}"/>
    <cellStyle name="Output 2 2 2 4 5" xfId="3087" xr:uid="{00000000-0005-0000-0000-000027040000}"/>
    <cellStyle name="Output 2 2 2 4 5 2" xfId="9083" xr:uid="{425823BD-F0AC-4AE9-B87B-2FAAF281D1B0}"/>
    <cellStyle name="Output 2 2 2 4 5 2 2" xfId="15278" xr:uid="{D2E9C930-7472-44CA-BD18-7AC6B97D9FD2}"/>
    <cellStyle name="Output 2 2 2 4 5 3" xfId="11241" xr:uid="{08BA6254-96D4-4F21-B97B-A8E0A566A087}"/>
    <cellStyle name="Output 2 2 2 4 5 3 2" xfId="17436" xr:uid="{DBD07D5C-EDC2-4294-8475-C4A8A00256E2}"/>
    <cellStyle name="Output 2 2 2 4 5 4" xfId="11962" xr:uid="{34183C43-4576-47FD-BAC7-DF28EF7C9809}"/>
    <cellStyle name="Output 2 2 2 4 5 4 2" xfId="18157" xr:uid="{423FF6E4-CC0A-407E-9DEC-D93A3C50A9F4}"/>
    <cellStyle name="Output 2 2 2 4 5 5" xfId="6017" xr:uid="{E7E30F21-E1B7-49E2-B740-9D8BA0AA968B}"/>
    <cellStyle name="Output 2 2 2 4 5 6" xfId="13550" xr:uid="{1B13E135-2C25-4526-B04B-38D87CA3B43E}"/>
    <cellStyle name="Output 2 2 2 4 6" xfId="3146" xr:uid="{00000000-0005-0000-0000-000028040000}"/>
    <cellStyle name="Output 2 2 2 4 6 2" xfId="9142" xr:uid="{85F2119D-9112-454F-A81C-174D7D8BC409}"/>
    <cellStyle name="Output 2 2 2 4 6 2 2" xfId="15337" xr:uid="{BF330A7C-27C0-4D7B-AD3A-9660A6242970}"/>
    <cellStyle name="Output 2 2 2 4 6 3" xfId="11300" xr:uid="{BD31BB4A-69B2-4EC8-BA50-8DDF78AC3967}"/>
    <cellStyle name="Output 2 2 2 4 6 3 2" xfId="17495" xr:uid="{B5C3C84B-005D-4A39-A681-B756B7734E78}"/>
    <cellStyle name="Output 2 2 2 4 6 4" xfId="10064" xr:uid="{3A90FB97-1D75-4A65-A838-E8987744D0C9}"/>
    <cellStyle name="Output 2 2 2 4 6 4 2" xfId="16259" xr:uid="{55EBCCDB-168F-49C1-8C8B-274EE4ECDD97}"/>
    <cellStyle name="Output 2 2 2 4 6 5" xfId="6076" xr:uid="{73E8222C-90D9-4BEF-BFC4-EF8E4050ECD5}"/>
    <cellStyle name="Output 2 2 2 4 6 6" xfId="13609" xr:uid="{E82EB50C-2674-46CB-8914-AE4FE3E8D800}"/>
    <cellStyle name="Output 2 2 2 4 7" xfId="3159" xr:uid="{00000000-0005-0000-0000-000029040000}"/>
    <cellStyle name="Output 2 2 2 4 7 2" xfId="9155" xr:uid="{1EF60249-4638-4025-87DE-3D7FB942AECC}"/>
    <cellStyle name="Output 2 2 2 4 7 2 2" xfId="15350" xr:uid="{AD319C33-FD16-4601-9448-7F8CB3B1B529}"/>
    <cellStyle name="Output 2 2 2 4 7 3" xfId="11313" xr:uid="{B0733FE0-B58E-461B-BC49-511A901401CE}"/>
    <cellStyle name="Output 2 2 2 4 7 3 2" xfId="17508" xr:uid="{A255B8FD-AC17-46CD-B25F-622B570FC41F}"/>
    <cellStyle name="Output 2 2 2 4 7 4" xfId="9801" xr:uid="{03ED96A8-D3AC-4DDC-A256-1BD5B304C57A}"/>
    <cellStyle name="Output 2 2 2 4 7 4 2" xfId="15996" xr:uid="{2A7D70F6-47D3-453F-8132-002B832EE82F}"/>
    <cellStyle name="Output 2 2 2 4 7 5" xfId="6089" xr:uid="{0825CBC3-67F3-4C5F-9C57-23ED890AA858}"/>
    <cellStyle name="Output 2 2 2 4 7 6" xfId="13622" xr:uid="{8DAA9922-CACF-4F91-B130-22355DEA4190}"/>
    <cellStyle name="Output 2 2 2 4 8" xfId="3236" xr:uid="{00000000-0005-0000-0000-00002A040000}"/>
    <cellStyle name="Output 2 2 2 4 8 2" xfId="9232" xr:uid="{D21E6758-FEF6-497F-88CF-9936E90B70F4}"/>
    <cellStyle name="Output 2 2 2 4 8 2 2" xfId="15427" xr:uid="{B83948FD-0FA9-42CD-8145-16E0F5E81300}"/>
    <cellStyle name="Output 2 2 2 4 8 3" xfId="11390" xr:uid="{C7EF4B15-17D2-4E8B-937A-D0F3FB400570}"/>
    <cellStyle name="Output 2 2 2 4 8 3 2" xfId="17585" xr:uid="{43157B59-DEB8-4CF6-9047-5A78CCF9E83E}"/>
    <cellStyle name="Output 2 2 2 4 8 4" xfId="11673" xr:uid="{6EF8749C-9603-4A00-8EB8-AC9452660C31}"/>
    <cellStyle name="Output 2 2 2 4 8 4 2" xfId="17868" xr:uid="{10EDF968-77A6-4D91-ABB3-BF981F713F4F}"/>
    <cellStyle name="Output 2 2 2 4 8 5" xfId="6166" xr:uid="{91E054FC-0196-4896-BBA2-35CFC6E7F167}"/>
    <cellStyle name="Output 2 2 2 4 8 6" xfId="13699" xr:uid="{7F6CAA32-8E12-4EB2-8B03-318122A7C409}"/>
    <cellStyle name="Output 2 2 2 4 9" xfId="8142" xr:uid="{54023BDC-49F2-48EE-A75F-D1AAF7AC2F64}"/>
    <cellStyle name="Output 2 2 2 4 9 2" xfId="14337" xr:uid="{EEB80A15-99AD-4F0C-94C4-E462C4E6055A}"/>
    <cellStyle name="Output 2 2 2 5" xfId="2170" xr:uid="{00000000-0005-0000-0000-00002B040000}"/>
    <cellStyle name="Output 2 2 2 5 10" xfId="10324" xr:uid="{7F93C9AE-1401-4ABE-BF54-48C94DDE6E78}"/>
    <cellStyle name="Output 2 2 2 5 10 2" xfId="16519" xr:uid="{C25DFDBE-1B7C-4B0B-AF2A-48302E594FBD}"/>
    <cellStyle name="Output 2 2 2 5 11" xfId="6543" xr:uid="{507CB589-A5B3-4C3C-A011-95F8CD56239F}"/>
    <cellStyle name="Output 2 2 2 5 11 2" xfId="13909" xr:uid="{C96E3AF3-6B39-4D05-97A6-54BAD8D1B06C}"/>
    <cellStyle name="Output 2 2 2 5 12" xfId="5100" xr:uid="{3AE3BE8F-24FC-47A9-815B-2E78A6DDBFE2}"/>
    <cellStyle name="Output 2 2 2 5 13" xfId="12633" xr:uid="{25AC8375-0A96-43D4-A661-D7E107BF458C}"/>
    <cellStyle name="Output 2 2 2 5 2" xfId="2774" xr:uid="{00000000-0005-0000-0000-00002C040000}"/>
    <cellStyle name="Output 2 2 2 5 2 2" xfId="8770" xr:uid="{C874AC92-E1F8-48CA-B77C-737186BE68EE}"/>
    <cellStyle name="Output 2 2 2 5 2 2 2" xfId="14965" xr:uid="{F2A9863C-BA96-4343-AF97-D79CCC1FC7AC}"/>
    <cellStyle name="Output 2 2 2 5 2 3" xfId="10928" xr:uid="{75527D8C-C45C-457A-B0B2-7121BED4E956}"/>
    <cellStyle name="Output 2 2 2 5 2 3 2" xfId="17123" xr:uid="{CF9C5274-B39D-44BA-953F-8D4B8A46F215}"/>
    <cellStyle name="Output 2 2 2 5 2 4" xfId="6469" xr:uid="{121DED8A-AEBC-4043-BCB1-A0C4E245812B}"/>
    <cellStyle name="Output 2 2 2 5 2 4 2" xfId="13835" xr:uid="{B2D17A1D-8FDD-4753-9441-AAA01D2DBD10}"/>
    <cellStyle name="Output 2 2 2 5 2 5" xfId="5704" xr:uid="{EB8BC863-2C20-4820-830B-5B37F23EB734}"/>
    <cellStyle name="Output 2 2 2 5 2 6" xfId="13237" xr:uid="{D0A7C29F-E6FA-4249-8F98-554FA43D5396}"/>
    <cellStyle name="Output 2 2 2 5 3" xfId="2884" xr:uid="{00000000-0005-0000-0000-00002D040000}"/>
    <cellStyle name="Output 2 2 2 5 3 2" xfId="8880" xr:uid="{2A70E869-CB98-4CE3-9D09-897AA70D601A}"/>
    <cellStyle name="Output 2 2 2 5 3 2 2" xfId="15075" xr:uid="{E55E3EE0-4503-408E-A0F0-5E4502E4DE44}"/>
    <cellStyle name="Output 2 2 2 5 3 3" xfId="11038" xr:uid="{D82C0644-CCB5-4511-A5C8-13EC663A9882}"/>
    <cellStyle name="Output 2 2 2 5 3 3 2" xfId="17233" xr:uid="{FCB38615-428A-4818-B09D-E7FAF254105F}"/>
    <cellStyle name="Output 2 2 2 5 3 4" xfId="10242" xr:uid="{DAB40252-6E83-40C6-9F3C-F831254B3038}"/>
    <cellStyle name="Output 2 2 2 5 3 4 2" xfId="16437" xr:uid="{7ED71069-27EA-4D54-93CF-FCDC2DFB3930}"/>
    <cellStyle name="Output 2 2 2 5 3 5" xfId="5814" xr:uid="{FEBEE6FB-B1EA-4FA9-B585-BA2EFE81A604}"/>
    <cellStyle name="Output 2 2 2 5 3 6" xfId="13347" xr:uid="{509D7EE1-0BFB-4B75-B98F-CAD9725C9D9D}"/>
    <cellStyle name="Output 2 2 2 5 4" xfId="2988" xr:uid="{00000000-0005-0000-0000-00002E040000}"/>
    <cellStyle name="Output 2 2 2 5 4 2" xfId="8984" xr:uid="{E3C69C25-E6E9-4BC5-AF33-0BC03774C5BD}"/>
    <cellStyle name="Output 2 2 2 5 4 2 2" xfId="15179" xr:uid="{7E80F5C5-C88A-4480-AABC-00C7AAB3817E}"/>
    <cellStyle name="Output 2 2 2 5 4 3" xfId="11142" xr:uid="{D42935EB-7D44-4C67-A6D5-BC6B2C18D814}"/>
    <cellStyle name="Output 2 2 2 5 4 3 2" xfId="17337" xr:uid="{AD5138B3-5BFD-4570-9DDA-4E1C4DD30E9B}"/>
    <cellStyle name="Output 2 2 2 5 4 4" xfId="11749" xr:uid="{726AD27B-7C59-4425-9860-01FFDC6F4187}"/>
    <cellStyle name="Output 2 2 2 5 4 4 2" xfId="17944" xr:uid="{ECAEE258-5945-4EC5-A1AE-B088B3D07663}"/>
    <cellStyle name="Output 2 2 2 5 4 5" xfId="5918" xr:uid="{7AC8E24C-57D0-4365-BCEE-8205293197BB}"/>
    <cellStyle name="Output 2 2 2 5 4 6" xfId="13451" xr:uid="{29A7F237-258C-46CE-8E3D-132491834B60}"/>
    <cellStyle name="Output 2 2 2 5 5" xfId="3051" xr:uid="{00000000-0005-0000-0000-00002F040000}"/>
    <cellStyle name="Output 2 2 2 5 5 2" xfId="9047" xr:uid="{6C6DCEF5-3FBC-4C81-B868-6B008F0875D0}"/>
    <cellStyle name="Output 2 2 2 5 5 2 2" xfId="15242" xr:uid="{95F0C81B-31A8-40C0-9A0D-25FA74344421}"/>
    <cellStyle name="Output 2 2 2 5 5 3" xfId="11205" xr:uid="{9A6792FC-D2A5-4D4B-8174-A52C8126A391}"/>
    <cellStyle name="Output 2 2 2 5 5 3 2" xfId="17400" xr:uid="{D37B2B00-ED49-4518-8C9C-25ED74879EE3}"/>
    <cellStyle name="Output 2 2 2 5 5 4" xfId="9358" xr:uid="{8425A9D8-8DAF-44CE-A2E6-25DF5BFDB326}"/>
    <cellStyle name="Output 2 2 2 5 5 4 2" xfId="15553" xr:uid="{CAA4A26C-4462-41AE-928B-78BE96C0105B}"/>
    <cellStyle name="Output 2 2 2 5 5 5" xfId="5981" xr:uid="{BCE3B1A7-FB77-4C8B-A633-FCF7793F01D7}"/>
    <cellStyle name="Output 2 2 2 5 5 6" xfId="13514" xr:uid="{56D16D9B-A34F-43C3-8B10-CDF4A60CA976}"/>
    <cellStyle name="Output 2 2 2 5 6" xfId="3111" xr:uid="{00000000-0005-0000-0000-000030040000}"/>
    <cellStyle name="Output 2 2 2 5 6 2" xfId="9107" xr:uid="{2C1320E9-C951-4320-87CD-7459BA47A1FD}"/>
    <cellStyle name="Output 2 2 2 5 6 2 2" xfId="15302" xr:uid="{9136B246-A209-4DCA-A3C4-FF3FE4B4EDAD}"/>
    <cellStyle name="Output 2 2 2 5 6 3" xfId="11265" xr:uid="{E5E6C196-EEDB-441A-994C-0705FAB262C2}"/>
    <cellStyle name="Output 2 2 2 5 6 3 2" xfId="17460" xr:uid="{3E2B01B0-6CCF-440A-80EF-03C75FE590AD}"/>
    <cellStyle name="Output 2 2 2 5 6 4" xfId="11862" xr:uid="{6C420371-3472-49C1-B0F2-A5FD55FF39EF}"/>
    <cellStyle name="Output 2 2 2 5 6 4 2" xfId="18057" xr:uid="{FA77521E-D372-4874-B494-60CB1466E227}"/>
    <cellStyle name="Output 2 2 2 5 6 5" xfId="6041" xr:uid="{B54D647D-0A21-4FDB-AE20-2FB2421E41D8}"/>
    <cellStyle name="Output 2 2 2 5 6 6" xfId="13574" xr:uid="{F260CFF1-061B-4C0D-B7BE-DCE1A8EFA71F}"/>
    <cellStyle name="Output 2 2 2 5 7" xfId="3183" xr:uid="{00000000-0005-0000-0000-000031040000}"/>
    <cellStyle name="Output 2 2 2 5 7 2" xfId="9179" xr:uid="{1B643E77-0818-453C-995F-F8F6DE74FD1B}"/>
    <cellStyle name="Output 2 2 2 5 7 2 2" xfId="15374" xr:uid="{6EF9CECB-5CE5-4CE8-B077-140B8018E7D3}"/>
    <cellStyle name="Output 2 2 2 5 7 3" xfId="11337" xr:uid="{9A89AFCF-30AA-4AD4-A0C0-7B17A608D3C1}"/>
    <cellStyle name="Output 2 2 2 5 7 3 2" xfId="17532" xr:uid="{86ABDE3E-4587-4188-BFD1-79A727122D07}"/>
    <cellStyle name="Output 2 2 2 5 7 4" xfId="9296" xr:uid="{CFC6F090-0119-4022-97EE-6ADBE59B907E}"/>
    <cellStyle name="Output 2 2 2 5 7 4 2" xfId="15491" xr:uid="{876061D8-E4CD-49B2-8704-E9F6F67DE12D}"/>
    <cellStyle name="Output 2 2 2 5 7 5" xfId="6113" xr:uid="{30E0DF9B-3E57-4347-9AE8-D68F3AB69BA0}"/>
    <cellStyle name="Output 2 2 2 5 7 6" xfId="13646" xr:uid="{97DA0B99-A1F6-492F-B83F-5B1DBBF82CAC}"/>
    <cellStyle name="Output 2 2 2 5 8" xfId="3260" xr:uid="{00000000-0005-0000-0000-000032040000}"/>
    <cellStyle name="Output 2 2 2 5 8 2" xfId="9256" xr:uid="{29305AC5-91FB-4565-ADFB-E45EF9B8E9B8}"/>
    <cellStyle name="Output 2 2 2 5 8 2 2" xfId="15451" xr:uid="{A1E4FFBC-5846-4B9F-8039-FAD2FFEFD8B9}"/>
    <cellStyle name="Output 2 2 2 5 8 3" xfId="11414" xr:uid="{B274FB7D-E381-4C66-BB11-314E4A414CA2}"/>
    <cellStyle name="Output 2 2 2 5 8 3 2" xfId="17609" xr:uid="{475DE0CD-7700-49BA-B765-3650191EDAD8}"/>
    <cellStyle name="Output 2 2 2 5 8 4" xfId="11812" xr:uid="{2930C96D-207B-4FA3-934D-0E09F9BEB5DB}"/>
    <cellStyle name="Output 2 2 2 5 8 4 2" xfId="18007" xr:uid="{D622BE10-17FB-4E49-B07D-046D37453D1A}"/>
    <cellStyle name="Output 2 2 2 5 8 5" xfId="6190" xr:uid="{1B535B11-8D19-447C-B029-DD5058A27873}"/>
    <cellStyle name="Output 2 2 2 5 8 6" xfId="13723" xr:uid="{D1400F30-2CB9-46DD-B2E7-6A35B3EB9EF4}"/>
    <cellStyle name="Output 2 2 2 5 9" xfId="8166" xr:uid="{51797E21-C489-439F-86BE-F100E303425F}"/>
    <cellStyle name="Output 2 2 2 5 9 2" xfId="14361" xr:uid="{9D34996F-1A15-4CA5-9921-18B0815F048A}"/>
    <cellStyle name="Output 2 2 2 6" xfId="1266" xr:uid="{00000000-0005-0000-0000-000033040000}"/>
    <cellStyle name="Output 2 2 2 6 2" xfId="7263" xr:uid="{2028C09E-65C2-4652-ADE3-DE7DC805160A}"/>
    <cellStyle name="Output 2 2 2 6 2 2" xfId="14183" xr:uid="{3FEA32AE-83F5-45D1-8322-B5EB2B5ACEA2}"/>
    <cellStyle name="Output 2 2 2 6 3" xfId="9809" xr:uid="{C850397A-784A-4B9D-BBE7-36F638D3AFEA}"/>
    <cellStyle name="Output 2 2 2 6 3 2" xfId="16004" xr:uid="{C3E10291-DDF6-48B7-B335-CE56A848B942}"/>
    <cellStyle name="Output 2 2 2 6 4" xfId="12083" xr:uid="{5664E074-064F-4C38-951B-6CBFB6C5B193}"/>
    <cellStyle name="Output 2 2 2 6 4 2" xfId="18278" xr:uid="{347A11DF-0029-41E6-8808-00A29FA8491C}"/>
    <cellStyle name="Output 2 2 2 6 5" xfId="4200" xr:uid="{A6C60A68-36EE-48F1-B2A7-31D98F4CA21F}"/>
    <cellStyle name="Output 2 2 2 6 6" xfId="12458" xr:uid="{DBD895CF-1CD8-4A1C-AEAF-F7389FFCA2B8}"/>
    <cellStyle name="Output 2 2 2 7" xfId="2333" xr:uid="{00000000-0005-0000-0000-000034040000}"/>
    <cellStyle name="Output 2 2 2 7 2" xfId="8329" xr:uid="{B5418E4A-08F4-4963-A042-6EC526E59EBE}"/>
    <cellStyle name="Output 2 2 2 7 2 2" xfId="14524" xr:uid="{CDC32CF7-5128-408E-B361-CC7D65F67535}"/>
    <cellStyle name="Output 2 2 2 7 3" xfId="10487" xr:uid="{D5F08ED2-AF68-4423-ABED-F670448CE65C}"/>
    <cellStyle name="Output 2 2 2 7 3 2" xfId="16682" xr:uid="{80922D09-419B-4523-A23F-8BF9F1297C15}"/>
    <cellStyle name="Output 2 2 2 7 4" xfId="11810" xr:uid="{C91B6A76-F8FE-4585-B12F-52F0A9F3975A}"/>
    <cellStyle name="Output 2 2 2 7 4 2" xfId="18005" xr:uid="{49447BC8-E063-492D-B4FE-61DED4924566}"/>
    <cellStyle name="Output 2 2 2 7 5" xfId="5263" xr:uid="{2E4E8CBA-D1A9-4EFA-B915-F061552307E5}"/>
    <cellStyle name="Output 2 2 2 7 6" xfId="12796" xr:uid="{059C35A1-8B26-4918-9F35-03746B5541DD}"/>
    <cellStyle name="Output 2 2 2 8" xfId="2246" xr:uid="{00000000-0005-0000-0000-000035040000}"/>
    <cellStyle name="Output 2 2 2 8 2" xfId="8242" xr:uid="{E65FFEF2-19E9-45EE-B35B-B4DC66DFE9D9}"/>
    <cellStyle name="Output 2 2 2 8 2 2" xfId="14437" xr:uid="{2BA5EE79-1413-4F26-BA40-8A907EEB58F7}"/>
    <cellStyle name="Output 2 2 2 8 3" xfId="10400" xr:uid="{52EAE390-6105-494C-A28A-3B12D13B6145}"/>
    <cellStyle name="Output 2 2 2 8 3 2" xfId="16595" xr:uid="{21013305-EB8B-4C3D-A446-22027EC10713}"/>
    <cellStyle name="Output 2 2 2 8 4" xfId="11573" xr:uid="{34C64875-7D28-4AB5-972A-D80C092824B4}"/>
    <cellStyle name="Output 2 2 2 8 4 2" xfId="17768" xr:uid="{44818D71-18B9-4A3B-AD4E-DCD3A276BC74}"/>
    <cellStyle name="Output 2 2 2 8 5" xfId="5176" xr:uid="{2300645B-7D06-44B4-8C3B-DDEDCCC1B8DF}"/>
    <cellStyle name="Output 2 2 2 8 6" xfId="12709" xr:uid="{82FC9ED4-0228-45C2-B4B2-90EB169155CF}"/>
    <cellStyle name="Output 2 2 2 9" xfId="2406" xr:uid="{00000000-0005-0000-0000-000036040000}"/>
    <cellStyle name="Output 2 2 2 9 2" xfId="8402" xr:uid="{7FD77521-EB28-4AFA-AB31-F99B4F40E76D}"/>
    <cellStyle name="Output 2 2 2 9 2 2" xfId="14597" xr:uid="{AA32C848-1B9F-4ED1-BBBF-6A755C55B6BE}"/>
    <cellStyle name="Output 2 2 2 9 3" xfId="10560" xr:uid="{DD956AB6-FA57-4125-82FB-252471889BC6}"/>
    <cellStyle name="Output 2 2 2 9 3 2" xfId="16755" xr:uid="{AE7B663F-A4C3-415D-899C-15E1B2EAEA41}"/>
    <cellStyle name="Output 2 2 2 9 4" xfId="11727" xr:uid="{2739B83C-B563-40AE-8B8C-7A6885FC9B0F}"/>
    <cellStyle name="Output 2 2 2 9 4 2" xfId="17922" xr:uid="{B873CB02-4093-44D8-B420-2F71C897C1D2}"/>
    <cellStyle name="Output 2 2 2 9 5" xfId="5336" xr:uid="{0802CD84-E0E6-46AC-8EF5-ADAAD5BAD350}"/>
    <cellStyle name="Output 2 2 2 9 6" xfId="12869" xr:uid="{E08D4107-993F-4FCF-B732-3F5BBA9810EE}"/>
    <cellStyle name="Output 2 2 3" xfId="1486" xr:uid="{00000000-0005-0000-0000-000037040000}"/>
    <cellStyle name="Output 2 2 3 10" xfId="9933" xr:uid="{582DBF12-0F94-40EB-96F0-29E2EE49B7BD}"/>
    <cellStyle name="Output 2 2 3 10 2" xfId="16128" xr:uid="{3292366A-0954-46DC-87DD-FBB8AAB1F08C}"/>
    <cellStyle name="Output 2 2 3 11" xfId="11841" xr:uid="{2D176DFC-BEF2-4570-9611-AC6E6197140A}"/>
    <cellStyle name="Output 2 2 3 11 2" xfId="18036" xr:uid="{43D9F618-282B-4754-93B1-930444FAD9D9}"/>
    <cellStyle name="Output 2 2 3 12" xfId="4420" xr:uid="{219714C8-2C53-42B5-A3A9-1F73920F4297}"/>
    <cellStyle name="Output 2 2 3 13" xfId="12511" xr:uid="{CB9D37A9-CC1A-49E7-9650-67C8B2999288}"/>
    <cellStyle name="Output 2 2 3 2" xfId="2379" xr:uid="{00000000-0005-0000-0000-000038040000}"/>
    <cellStyle name="Output 2 2 3 2 2" xfId="8375" xr:uid="{7BF8B14C-8534-4C6B-B068-774647AACAF6}"/>
    <cellStyle name="Output 2 2 3 2 2 2" xfId="14570" xr:uid="{24994123-432B-488C-B9F1-BEC7DACF4929}"/>
    <cellStyle name="Output 2 2 3 2 3" xfId="10533" xr:uid="{78F58BFE-9265-4BE4-946A-9444D0AD0A2F}"/>
    <cellStyle name="Output 2 2 3 2 3 2" xfId="16728" xr:uid="{8068530D-1346-4F78-A20A-318800AD54C0}"/>
    <cellStyle name="Output 2 2 3 2 4" xfId="11929" xr:uid="{9A087715-C32F-4FD7-9142-816E1C217B5A}"/>
    <cellStyle name="Output 2 2 3 2 4 2" xfId="18124" xr:uid="{58FF1C6E-3F00-468F-B79E-D6530E80E79B}"/>
    <cellStyle name="Output 2 2 3 2 5" xfId="5309" xr:uid="{12473CE5-90DF-4BE0-B71E-3EE98332C1EA}"/>
    <cellStyle name="Output 2 2 3 2 6" xfId="12842" xr:uid="{77F8FE7B-B4A3-482E-9249-3D47D963964A}"/>
    <cellStyle name="Output 2 2 3 3" xfId="1116" xr:uid="{00000000-0005-0000-0000-000039040000}"/>
    <cellStyle name="Output 2 2 3 3 2" xfId="7113" xr:uid="{9BF4F7F8-7F53-4B12-9F90-CF0FE99C2F17}"/>
    <cellStyle name="Output 2 2 3 3 2 2" xfId="14145" xr:uid="{C6CCEA5D-46CB-4505-A1F9-E52239654E6C}"/>
    <cellStyle name="Output 2 2 3 3 3" xfId="9713" xr:uid="{070F85E4-940F-4D22-988E-2CB55D6F53E7}"/>
    <cellStyle name="Output 2 2 3 3 3 2" xfId="15908" xr:uid="{F4C67E48-020A-44CE-8767-853E1A333B21}"/>
    <cellStyle name="Output 2 2 3 3 4" xfId="10198" xr:uid="{65DA4A3E-46B1-4AED-A9DB-408A6F5AB488}"/>
    <cellStyle name="Output 2 2 3 3 4 2" xfId="16393" xr:uid="{6A9CBA4A-BE46-4EA1-9B1A-D609E815F3BB}"/>
    <cellStyle name="Output 2 2 3 3 5" xfId="4050" xr:uid="{F3A72D09-240B-4665-820D-757F1AC1E194}"/>
    <cellStyle name="Output 2 2 3 3 6" xfId="12420" xr:uid="{DE0EC8BE-B4D1-4D5D-B7A8-2F27A5091A45}"/>
    <cellStyle name="Output 2 2 3 4" xfId="2779" xr:uid="{00000000-0005-0000-0000-00003A040000}"/>
    <cellStyle name="Output 2 2 3 4 2" xfId="8775" xr:uid="{69DA850E-DE88-4074-8667-502B5D9676E7}"/>
    <cellStyle name="Output 2 2 3 4 2 2" xfId="14970" xr:uid="{43F4789F-C63C-4548-BFAC-3A47EDE12EBF}"/>
    <cellStyle name="Output 2 2 3 4 3" xfId="10933" xr:uid="{B187B44C-15F3-40CA-B1D3-1DEF62E9845D}"/>
    <cellStyle name="Output 2 2 3 4 3 2" xfId="17128" xr:uid="{0431044D-ED54-425C-B56F-013DA79EAF9A}"/>
    <cellStyle name="Output 2 2 3 4 4" xfId="11697" xr:uid="{C37DD7B8-47CC-45C9-8B8D-8805C4E553F5}"/>
    <cellStyle name="Output 2 2 3 4 4 2" xfId="17892" xr:uid="{751F66F2-A0C8-439B-9A44-3E513D369C17}"/>
    <cellStyle name="Output 2 2 3 4 5" xfId="5709" xr:uid="{5DFBF785-7F75-49FA-BD66-7DA88564357A}"/>
    <cellStyle name="Output 2 2 3 4 6" xfId="13242" xr:uid="{E01582D6-087A-4A95-A00D-1BF961FA55D5}"/>
    <cellStyle name="Output 2 2 3 5" xfId="760" xr:uid="{00000000-0005-0000-0000-00003B040000}"/>
    <cellStyle name="Output 2 2 3 5 2" xfId="6757" xr:uid="{14A623C7-F48A-46B0-BDAA-0A3717A68266}"/>
    <cellStyle name="Output 2 2 3 5 2 2" xfId="13956" xr:uid="{D364C514-D635-44F4-961D-D5BD87BA4764}"/>
    <cellStyle name="Output 2 2 3 5 3" xfId="9445" xr:uid="{83580FE7-BB68-4C48-91C2-7F6E3828D483}"/>
    <cellStyle name="Output 2 2 3 5 3 2" xfId="15640" xr:uid="{7E998027-A272-4D0B-A220-7C8848AEFBB0}"/>
    <cellStyle name="Output 2 2 3 5 4" xfId="11995" xr:uid="{7FBE128A-4EDE-4802-9A9A-BE867451929C}"/>
    <cellStyle name="Output 2 2 3 5 4 2" xfId="18190" xr:uid="{EA34582F-9292-49F1-9ADF-9389EB972961}"/>
    <cellStyle name="Output 2 2 3 5 5" xfId="3694" xr:uid="{D1FB8C92-3D89-423F-AB8B-A7FD4B14C685}"/>
    <cellStyle name="Output 2 2 3 5 6" xfId="12231" xr:uid="{F7DF52CA-4802-4458-9D2A-443EB399BA53}"/>
    <cellStyle name="Output 2 2 3 6" xfId="2290" xr:uid="{00000000-0005-0000-0000-00003C040000}"/>
    <cellStyle name="Output 2 2 3 6 2" xfId="8286" xr:uid="{A01204A7-40CE-4DE6-9071-72DFAF3E25A3}"/>
    <cellStyle name="Output 2 2 3 6 2 2" xfId="14481" xr:uid="{CB79670B-3DF6-48B8-8AC9-A38E1B78F6E8}"/>
    <cellStyle name="Output 2 2 3 6 3" xfId="10444" xr:uid="{A4AAB783-F338-4D77-BDCF-C5E077A56613}"/>
    <cellStyle name="Output 2 2 3 6 3 2" xfId="16639" xr:uid="{D462FAF4-6A81-47F4-8BA4-8C8E4CE39A49}"/>
    <cellStyle name="Output 2 2 3 6 4" xfId="12048" xr:uid="{27B8DBC6-D1DF-430C-8405-FDF236856DDC}"/>
    <cellStyle name="Output 2 2 3 6 4 2" xfId="18243" xr:uid="{5FD300C2-E015-4A83-B72F-002F5DA068B0}"/>
    <cellStyle name="Output 2 2 3 6 5" xfId="5220" xr:uid="{B4CE3E43-8927-4DBA-B90A-CEEF82CBF3F6}"/>
    <cellStyle name="Output 2 2 3 6 6" xfId="12753" xr:uid="{C54EB360-EFEF-4B04-91E0-4A1A92085083}"/>
    <cellStyle name="Output 2 2 3 7" xfId="2894" xr:uid="{00000000-0005-0000-0000-00003D040000}"/>
    <cellStyle name="Output 2 2 3 7 2" xfId="8890" xr:uid="{D87F9327-1CCF-4D75-A411-9B097E259958}"/>
    <cellStyle name="Output 2 2 3 7 2 2" xfId="15085" xr:uid="{FD4255F0-6C75-4525-91EA-EDDFAC23F387}"/>
    <cellStyle name="Output 2 2 3 7 3" xfId="11048" xr:uid="{B2B10B46-5CC7-4558-A239-1D34D810CAD3}"/>
    <cellStyle name="Output 2 2 3 7 3 2" xfId="17243" xr:uid="{39A75C25-844B-431C-8AC7-1965DD1922A9}"/>
    <cellStyle name="Output 2 2 3 7 4" xfId="10046" xr:uid="{93468DF1-DF04-4590-BF7F-B7B0F3289895}"/>
    <cellStyle name="Output 2 2 3 7 4 2" xfId="16241" xr:uid="{48B24EA7-9DE6-4E52-863C-0C383F67AF97}"/>
    <cellStyle name="Output 2 2 3 7 5" xfId="5824" xr:uid="{F6D943BE-B61A-47CB-B791-3BA6F654A112}"/>
    <cellStyle name="Output 2 2 3 7 6" xfId="13357" xr:uid="{1D8381C3-4732-46CA-95BE-9BCAE0AFB323}"/>
    <cellStyle name="Output 2 2 3 8" xfId="2470" xr:uid="{00000000-0005-0000-0000-00003E040000}"/>
    <cellStyle name="Output 2 2 3 8 2" xfId="8466" xr:uid="{12EA65BE-7005-4A01-808D-B7BC0F481A4E}"/>
    <cellStyle name="Output 2 2 3 8 2 2" xfId="14661" xr:uid="{1B89C0EB-2B65-4F81-97DA-77C357D9F09D}"/>
    <cellStyle name="Output 2 2 3 8 3" xfId="10624" xr:uid="{D2DA7CAE-F26C-4F39-861E-E573A845D932}"/>
    <cellStyle name="Output 2 2 3 8 3 2" xfId="16819" xr:uid="{005940F4-6C05-4F63-B64D-BD5ED5535727}"/>
    <cellStyle name="Output 2 2 3 8 4" xfId="9388" xr:uid="{181E6492-E85F-4C00-834B-CD2ACF1AEBB6}"/>
    <cellStyle name="Output 2 2 3 8 4 2" xfId="15583" xr:uid="{CFEF1D28-34BD-488C-BD5F-943CF4F8838D}"/>
    <cellStyle name="Output 2 2 3 8 5" xfId="5400" xr:uid="{8ADA816C-2CB2-4B41-81F4-DA275B45475E}"/>
    <cellStyle name="Output 2 2 3 8 6" xfId="12933" xr:uid="{F321D1B1-9489-435E-8A9C-02CD9F4F4DEC}"/>
    <cellStyle name="Output 2 2 3 9" xfId="7483" xr:uid="{D4F09F8A-EFB8-4D5B-81F1-065744F6279B}"/>
    <cellStyle name="Output 2 2 3 9 2" xfId="14236" xr:uid="{6A35EA64-073B-4FBE-A7C2-9F86C77DFB89}"/>
    <cellStyle name="Output 2 2 4" xfId="1546" xr:uid="{00000000-0005-0000-0000-00003F040000}"/>
    <cellStyle name="Output 2 2 4 10" xfId="9961" xr:uid="{7F75D25F-0B65-40E1-AE63-69426422B10B}"/>
    <cellStyle name="Output 2 2 4 10 2" xfId="16156" xr:uid="{4F585D9F-D08A-4D6D-95E2-1C76A5A1E9E7}"/>
    <cellStyle name="Output 2 2 4 11" xfId="9564" xr:uid="{79DF9BCC-B571-41B6-BC89-18C3F732E410}"/>
    <cellStyle name="Output 2 2 4 11 2" xfId="15759" xr:uid="{815FDC08-1C47-493A-AFBA-5F858352FE79}"/>
    <cellStyle name="Output 2 2 4 12" xfId="4480" xr:uid="{EC9F1B5D-3717-4C14-9B00-28582BC8F91E}"/>
    <cellStyle name="Output 2 2 4 13" xfId="12516" xr:uid="{CCE7C51A-4C5E-46C0-98E0-A979ED49C84D}"/>
    <cellStyle name="Output 2 2 4 2" xfId="2646" xr:uid="{00000000-0005-0000-0000-000040040000}"/>
    <cellStyle name="Output 2 2 4 2 2" xfId="8642" xr:uid="{22AFB60D-4364-41C5-8B99-CF47B11D744C}"/>
    <cellStyle name="Output 2 2 4 2 2 2" xfId="14837" xr:uid="{B6663719-3655-4269-AA2A-06D28C9A1EFB}"/>
    <cellStyle name="Output 2 2 4 2 3" xfId="10800" xr:uid="{8F4A98CD-B2A4-4233-AD33-D766E98FB0AC}"/>
    <cellStyle name="Output 2 2 4 2 3 2" xfId="16995" xr:uid="{E68D8132-58CB-469C-B056-9C8F0498497B}"/>
    <cellStyle name="Output 2 2 4 2 4" xfId="10105" xr:uid="{46D935C4-31DE-4D88-9A46-26C7E75A8431}"/>
    <cellStyle name="Output 2 2 4 2 4 2" xfId="16300" xr:uid="{95E9897D-4E98-47EB-9A80-32A0E53677AA}"/>
    <cellStyle name="Output 2 2 4 2 5" xfId="5576" xr:uid="{9E7D79AB-6C61-4B00-824C-53F50F046E58}"/>
    <cellStyle name="Output 2 2 4 2 6" xfId="13109" xr:uid="{11445B00-CC57-464E-84C8-178338338845}"/>
    <cellStyle name="Output 2 2 4 3" xfId="2440" xr:uid="{00000000-0005-0000-0000-000041040000}"/>
    <cellStyle name="Output 2 2 4 3 2" xfId="8436" xr:uid="{C9FEA933-58CF-4BB8-8F2F-DED55BDE6D15}"/>
    <cellStyle name="Output 2 2 4 3 2 2" xfId="14631" xr:uid="{7705DF5B-2387-4C47-A9AE-2D9E3B18189A}"/>
    <cellStyle name="Output 2 2 4 3 3" xfId="10594" xr:uid="{8124F380-37E1-4635-8564-E4DADC5959B7}"/>
    <cellStyle name="Output 2 2 4 3 3 2" xfId="16789" xr:uid="{0B4C913D-6CBD-493B-B248-6BD2CBAC261B}"/>
    <cellStyle name="Output 2 2 4 3 4" xfId="11509" xr:uid="{B403A648-D547-4B4E-B023-BD9D57973EE0}"/>
    <cellStyle name="Output 2 2 4 3 4 2" xfId="17704" xr:uid="{92A8EDA3-7A2A-42F6-9850-4BD64E1B02AF}"/>
    <cellStyle name="Output 2 2 4 3 5" xfId="5370" xr:uid="{BB7AF4D7-3D95-43BF-8921-89EC87247D73}"/>
    <cellStyle name="Output 2 2 4 3 6" xfId="12903" xr:uid="{53A527AC-5F68-4405-8F94-7EDD4E9639B6}"/>
    <cellStyle name="Output 2 2 4 4" xfId="2203" xr:uid="{00000000-0005-0000-0000-000042040000}"/>
    <cellStyle name="Output 2 2 4 4 2" xfId="8199" xr:uid="{05C8C7FE-080C-4D68-AA15-AEC61AE6552E}"/>
    <cellStyle name="Output 2 2 4 4 2 2" xfId="14394" xr:uid="{3FBAD1E2-FAFF-48FB-97D7-5C3910DD18D6}"/>
    <cellStyle name="Output 2 2 4 4 3" xfId="10357" xr:uid="{B26E5768-DFA6-41B6-A509-722A3A819FCF}"/>
    <cellStyle name="Output 2 2 4 4 3 2" xfId="16552" xr:uid="{AE470187-9573-4C95-B680-D4EB37818AA4}"/>
    <cellStyle name="Output 2 2 4 4 4" xfId="9938" xr:uid="{4BB93BC8-E8EE-42BC-BFCE-854C1CC8C82F}"/>
    <cellStyle name="Output 2 2 4 4 4 2" xfId="16133" xr:uid="{2E4AB6F0-9ACA-4A82-90E1-7411B5852563}"/>
    <cellStyle name="Output 2 2 4 4 5" xfId="5133" xr:uid="{92CE5FA2-67EB-40D8-8F82-0FDE27C71387}"/>
    <cellStyle name="Output 2 2 4 4 6" xfId="12666" xr:uid="{C06A43F5-4DA9-4434-BB52-E72E9C95BBEC}"/>
    <cellStyle name="Output 2 2 4 5" xfId="2587" xr:uid="{00000000-0005-0000-0000-000043040000}"/>
    <cellStyle name="Output 2 2 4 5 2" xfId="8583" xr:uid="{3AF62D2B-0574-4F9E-959A-A0A4CC22C99C}"/>
    <cellStyle name="Output 2 2 4 5 2 2" xfId="14778" xr:uid="{490209C6-7D51-4974-ADE4-0F2B64840CDA}"/>
    <cellStyle name="Output 2 2 4 5 3" xfId="10741" xr:uid="{9292CED0-20C7-456D-A705-1B097F0A529F}"/>
    <cellStyle name="Output 2 2 4 5 3 2" xfId="16936" xr:uid="{BB513689-DFCC-4B46-BCB8-A9355E40E3C2}"/>
    <cellStyle name="Output 2 2 4 5 4" xfId="11714" xr:uid="{9CD45D8A-7BF8-4D24-8C7A-148A5D72E1C3}"/>
    <cellStyle name="Output 2 2 4 5 4 2" xfId="17909" xr:uid="{AA09BBC9-52F2-4D0C-9189-F383F4883EFD}"/>
    <cellStyle name="Output 2 2 4 5 5" xfId="5517" xr:uid="{480BDD66-47A8-4BE2-94B7-222F4912F030}"/>
    <cellStyle name="Output 2 2 4 5 6" xfId="13050" xr:uid="{D9148FFC-FC9D-4B88-9703-1A84F279FC0B}"/>
    <cellStyle name="Output 2 2 4 6" xfId="2457" xr:uid="{00000000-0005-0000-0000-000044040000}"/>
    <cellStyle name="Output 2 2 4 6 2" xfId="8453" xr:uid="{85E9CD71-41B3-4E77-9227-261DA7F1F461}"/>
    <cellStyle name="Output 2 2 4 6 2 2" xfId="14648" xr:uid="{79FCE089-A7BD-4795-927B-99EED96A4176}"/>
    <cellStyle name="Output 2 2 4 6 3" xfId="10611" xr:uid="{13230BD9-D210-46E3-9468-141640749BA6}"/>
    <cellStyle name="Output 2 2 4 6 3 2" xfId="16806" xr:uid="{A3DB937E-BBC6-4F79-A217-1015B52A3F12}"/>
    <cellStyle name="Output 2 2 4 6 4" xfId="10111" xr:uid="{0969EEA7-B632-4866-8CB7-9D16359B910F}"/>
    <cellStyle name="Output 2 2 4 6 4 2" xfId="16306" xr:uid="{F463E6CC-8177-4CC0-8FBA-D7041F3FC096}"/>
    <cellStyle name="Output 2 2 4 6 5" xfId="5387" xr:uid="{303E0B88-0A44-4C2C-9564-8C5A0202E141}"/>
    <cellStyle name="Output 2 2 4 6 6" xfId="12920" xr:uid="{656BFB91-E49E-4300-B316-0CF17F05580F}"/>
    <cellStyle name="Output 2 2 4 7" xfId="2553" xr:uid="{00000000-0005-0000-0000-000045040000}"/>
    <cellStyle name="Output 2 2 4 7 2" xfId="8549" xr:uid="{BA792EE8-FF6B-4738-981B-AEB28447F769}"/>
    <cellStyle name="Output 2 2 4 7 2 2" xfId="14744" xr:uid="{5B31AB34-5199-47D4-A337-E021728CAFCB}"/>
    <cellStyle name="Output 2 2 4 7 3" xfId="10707" xr:uid="{8333E650-02AE-4AB3-BCD9-7460CF61FDC0}"/>
    <cellStyle name="Output 2 2 4 7 3 2" xfId="16902" xr:uid="{79B1F6BE-2DC3-4F7B-8390-BA4C278492A9}"/>
    <cellStyle name="Output 2 2 4 7 4" xfId="6517" xr:uid="{357C3AA9-3209-4261-9E2E-175E8178357B}"/>
    <cellStyle name="Output 2 2 4 7 4 2" xfId="13883" xr:uid="{3A6E4055-7309-4B74-B8F8-CD2CE6F2AE14}"/>
    <cellStyle name="Output 2 2 4 7 5" xfId="5483" xr:uid="{E48C5E90-66A4-40B5-B541-7111B4AC0A42}"/>
    <cellStyle name="Output 2 2 4 7 6" xfId="13016" xr:uid="{57718F35-8807-4150-BB37-DED2D59E8696}"/>
    <cellStyle name="Output 2 2 4 8" xfId="799" xr:uid="{00000000-0005-0000-0000-000046040000}"/>
    <cellStyle name="Output 2 2 4 8 2" xfId="6796" xr:uid="{C9B933D9-8373-409D-93A2-AD5EE272D7D1}"/>
    <cellStyle name="Output 2 2 4 8 2 2" xfId="13989" xr:uid="{A9BA3C29-C800-452A-9962-A3D3230F5958}"/>
    <cellStyle name="Output 2 2 4 8 3" xfId="9480" xr:uid="{71CEB10B-5B1E-42BC-989C-59BF33B3DADC}"/>
    <cellStyle name="Output 2 2 4 8 3 2" xfId="15675" xr:uid="{8ED003DF-0C24-4DE4-948B-3260143D3298}"/>
    <cellStyle name="Output 2 2 4 8 4" xfId="6221" xr:uid="{6A327195-C268-423A-814A-1B9BC4BCC74E}"/>
    <cellStyle name="Output 2 2 4 8 4 2" xfId="13751" xr:uid="{B10E7511-E30F-42E7-810B-C2C7E11AE471}"/>
    <cellStyle name="Output 2 2 4 8 5" xfId="3733" xr:uid="{8796D031-59EE-4277-978A-967F22E008E8}"/>
    <cellStyle name="Output 2 2 4 8 6" xfId="12264" xr:uid="{B0117388-56B1-4C21-B212-8814B546F4DA}"/>
    <cellStyle name="Output 2 2 4 9" xfId="7543" xr:uid="{296B9C9C-6DAC-4D74-B4C9-6AA37070B6B5}"/>
    <cellStyle name="Output 2 2 4 9 2" xfId="14241" xr:uid="{B5EF8DA4-2A3C-4252-9D03-48BF31229971}"/>
    <cellStyle name="Output 2 2 5" xfId="2154" xr:uid="{00000000-0005-0000-0000-000047040000}"/>
    <cellStyle name="Output 2 2 5 10" xfId="10308" xr:uid="{DAA63BF4-3DA1-47D4-9589-C5650DA71B86}"/>
    <cellStyle name="Output 2 2 5 10 2" xfId="16503" xr:uid="{F1D6A4B9-D826-4689-9258-88910A83F094}"/>
    <cellStyle name="Output 2 2 5 11" xfId="11856" xr:uid="{CFD1AD9B-4E85-49EB-A8FB-7E5C93C92C54}"/>
    <cellStyle name="Output 2 2 5 11 2" xfId="18051" xr:uid="{E09B9764-B0DF-4A32-A8AE-947B42EA760A}"/>
    <cellStyle name="Output 2 2 5 12" xfId="5084" xr:uid="{671E5FA6-E412-4774-89F5-2600D0959A37}"/>
    <cellStyle name="Output 2 2 5 13" xfId="12617" xr:uid="{C71E264C-D5C0-44A1-ABEA-09F20EEFF4B6}"/>
    <cellStyle name="Output 2 2 5 2" xfId="2758" xr:uid="{00000000-0005-0000-0000-000048040000}"/>
    <cellStyle name="Output 2 2 5 2 2" xfId="8754" xr:uid="{1B1D0C02-9F0C-4E36-8810-BD05B0B6B0E9}"/>
    <cellStyle name="Output 2 2 5 2 2 2" xfId="14949" xr:uid="{9BAA3D52-F3E9-4621-B278-85C16604D1F5}"/>
    <cellStyle name="Output 2 2 5 2 3" xfId="10912" xr:uid="{9E66A39B-495D-43BC-A300-7FB8A4941F64}"/>
    <cellStyle name="Output 2 2 5 2 3 2" xfId="17107" xr:uid="{C1192073-B676-4CB8-8410-AC1649744DCD}"/>
    <cellStyle name="Output 2 2 5 2 4" xfId="11626" xr:uid="{6CEA1135-2F8F-4313-AC94-431082475229}"/>
    <cellStyle name="Output 2 2 5 2 4 2" xfId="17821" xr:uid="{9609F53E-66E8-46CB-BE41-CC119028FA56}"/>
    <cellStyle name="Output 2 2 5 2 5" xfId="5688" xr:uid="{D154F76F-F057-4CF9-B015-A1E28CE17CA2}"/>
    <cellStyle name="Output 2 2 5 2 6" xfId="13221" xr:uid="{8B8FB7F0-E992-4C3C-BA72-08A226BDC45C}"/>
    <cellStyle name="Output 2 2 5 3" xfId="2868" xr:uid="{00000000-0005-0000-0000-000049040000}"/>
    <cellStyle name="Output 2 2 5 3 2" xfId="8864" xr:uid="{C677EDCB-F0F8-4998-B123-594103946061}"/>
    <cellStyle name="Output 2 2 5 3 2 2" xfId="15059" xr:uid="{4034120D-AD2C-4735-B95D-185AFB89369A}"/>
    <cellStyle name="Output 2 2 5 3 3" xfId="11022" xr:uid="{5B992FB6-F756-42BF-8AED-2F9F8CA53EE7}"/>
    <cellStyle name="Output 2 2 5 3 3 2" xfId="17217" xr:uid="{03BC3330-7DA3-42DB-B99A-013D0C7C82F9}"/>
    <cellStyle name="Output 2 2 5 3 4" xfId="11618" xr:uid="{73594BDA-39B0-4CC2-9715-DC40DA93272D}"/>
    <cellStyle name="Output 2 2 5 3 4 2" xfId="17813" xr:uid="{78311AC1-3092-4906-A505-7552032437C9}"/>
    <cellStyle name="Output 2 2 5 3 5" xfId="5798" xr:uid="{BBB7289E-CDC2-4901-A213-DC3E3870537B}"/>
    <cellStyle name="Output 2 2 5 3 6" xfId="13331" xr:uid="{4372F7F7-D5B5-4829-8199-693ECA56CCB9}"/>
    <cellStyle name="Output 2 2 5 4" xfId="2972" xr:uid="{00000000-0005-0000-0000-00004A040000}"/>
    <cellStyle name="Output 2 2 5 4 2" xfId="8968" xr:uid="{033F470F-8797-4BA9-9B27-B285702EA3CE}"/>
    <cellStyle name="Output 2 2 5 4 2 2" xfId="15163" xr:uid="{972ED2C5-80DB-4E54-B018-DA1AAE6ACB7D}"/>
    <cellStyle name="Output 2 2 5 4 3" xfId="11126" xr:uid="{198B0CCD-C5C3-4A57-A4E1-979BAB1FABBE}"/>
    <cellStyle name="Output 2 2 5 4 3 2" xfId="17321" xr:uid="{F5DA6FF3-BB95-4489-9268-7EF0A558C8C3}"/>
    <cellStyle name="Output 2 2 5 4 4" xfId="9927" xr:uid="{E6881304-FB2B-4E99-9137-B7984B5C14C2}"/>
    <cellStyle name="Output 2 2 5 4 4 2" xfId="16122" xr:uid="{40B7A26C-C37B-43BF-9DAE-0EDA515E22F2}"/>
    <cellStyle name="Output 2 2 5 4 5" xfId="5902" xr:uid="{F8DCF982-3B62-430F-A321-12CF176F9DC7}"/>
    <cellStyle name="Output 2 2 5 4 6" xfId="13435" xr:uid="{FABF700B-0218-47CF-BDA9-209B8984B810}"/>
    <cellStyle name="Output 2 2 5 5" xfId="3095" xr:uid="{00000000-0005-0000-0000-00004B040000}"/>
    <cellStyle name="Output 2 2 5 5 2" xfId="9091" xr:uid="{2E3E8079-700F-46C2-A1AC-D962400A33AB}"/>
    <cellStyle name="Output 2 2 5 5 2 2" xfId="15286" xr:uid="{C9AD2454-8C09-4B52-A791-E0B6A6854A8E}"/>
    <cellStyle name="Output 2 2 5 5 3" xfId="11249" xr:uid="{6E99CE3C-95DA-4A10-B44E-A9C3581E8E18}"/>
    <cellStyle name="Output 2 2 5 5 3 2" xfId="17444" xr:uid="{8AD1F28A-FDE9-4D92-9297-BAAE27AA9251}"/>
    <cellStyle name="Output 2 2 5 5 4" xfId="9597" xr:uid="{8314D81F-3624-4EA8-84E0-21E9C4B5A8A3}"/>
    <cellStyle name="Output 2 2 5 5 4 2" xfId="15792" xr:uid="{F6407745-CE49-4FB4-BC8B-6107B2139D5F}"/>
    <cellStyle name="Output 2 2 5 5 5" xfId="6025" xr:uid="{1E738F14-C4B3-4569-BB0C-3D995371B6B6}"/>
    <cellStyle name="Output 2 2 5 5 6" xfId="13558" xr:uid="{B7D1CCDE-33A1-46D5-8A40-B75F3ED0E573}"/>
    <cellStyle name="Output 2 2 5 6" xfId="3148" xr:uid="{00000000-0005-0000-0000-00004C040000}"/>
    <cellStyle name="Output 2 2 5 6 2" xfId="9144" xr:uid="{BCCFA2FD-E81D-4FC4-BBCB-9BA8CA0A0057}"/>
    <cellStyle name="Output 2 2 5 6 2 2" xfId="15339" xr:uid="{1D828C49-CF4E-45BB-9C1A-D53747F1D835}"/>
    <cellStyle name="Output 2 2 5 6 3" xfId="11302" xr:uid="{8603CDF5-54DF-415B-8031-3A85CFF9128D}"/>
    <cellStyle name="Output 2 2 5 6 3 2" xfId="17497" xr:uid="{5D3C7A8A-7A37-4DD7-9186-917FF069583C}"/>
    <cellStyle name="Output 2 2 5 6 4" xfId="11831" xr:uid="{A30A910B-D8D1-4CF9-8C2C-6056BAA74047}"/>
    <cellStyle name="Output 2 2 5 6 4 2" xfId="18026" xr:uid="{2B1D290A-685C-40CE-AE9A-EBE46E69091A}"/>
    <cellStyle name="Output 2 2 5 6 5" xfId="6078" xr:uid="{5AAA2F0B-794D-4685-B3C4-7106A20C1989}"/>
    <cellStyle name="Output 2 2 5 6 6" xfId="13611" xr:uid="{46C882D0-2B4D-4EA9-B7D8-393ADBC1D76E}"/>
    <cellStyle name="Output 2 2 5 7" xfId="3167" xr:uid="{00000000-0005-0000-0000-00004D040000}"/>
    <cellStyle name="Output 2 2 5 7 2" xfId="9163" xr:uid="{7E540851-A221-4781-BB5B-7B46081EA879}"/>
    <cellStyle name="Output 2 2 5 7 2 2" xfId="15358" xr:uid="{51E7A9F4-F5F6-410E-9212-288AB128ECBE}"/>
    <cellStyle name="Output 2 2 5 7 3" xfId="11321" xr:uid="{BEF7208E-BD31-446C-8191-46FB57CB4225}"/>
    <cellStyle name="Output 2 2 5 7 3 2" xfId="17516" xr:uid="{12CBE8FB-6E7E-4B4E-B61A-703816D3CA1D}"/>
    <cellStyle name="Output 2 2 5 7 4" xfId="11745" xr:uid="{05E231F3-966B-4A83-8B6A-07AEDF9C0655}"/>
    <cellStyle name="Output 2 2 5 7 4 2" xfId="17940" xr:uid="{F8ABCB2E-CD24-47CC-BFFC-96B554C55372}"/>
    <cellStyle name="Output 2 2 5 7 5" xfId="6097" xr:uid="{1A12518E-90F7-47FC-A110-D7699838352B}"/>
    <cellStyle name="Output 2 2 5 7 6" xfId="13630" xr:uid="{E7BC953D-9C8B-4FA4-825A-A14C076C868D}"/>
    <cellStyle name="Output 2 2 5 8" xfId="3244" xr:uid="{00000000-0005-0000-0000-00004E040000}"/>
    <cellStyle name="Output 2 2 5 8 2" xfId="9240" xr:uid="{D861EE72-F68D-49EB-BECD-185A701746B6}"/>
    <cellStyle name="Output 2 2 5 8 2 2" xfId="15435" xr:uid="{D5F19AED-47D9-48A5-ADB2-A90E2E6CD3C5}"/>
    <cellStyle name="Output 2 2 5 8 3" xfId="11398" xr:uid="{1EC3FDDF-B6FB-4653-B8AD-6038784DC5A3}"/>
    <cellStyle name="Output 2 2 5 8 3 2" xfId="17593" xr:uid="{C1DD41DE-F8CF-44CD-A710-C1011B378AE8}"/>
    <cellStyle name="Output 2 2 5 8 4" xfId="12110" xr:uid="{237DF415-0229-4D1A-8B70-D714998DA8FD}"/>
    <cellStyle name="Output 2 2 5 8 4 2" xfId="18305" xr:uid="{98A32739-651A-44D7-B2BE-3C95E25A1005}"/>
    <cellStyle name="Output 2 2 5 8 5" xfId="6174" xr:uid="{C56B7319-8198-4CB1-AF0E-FFC75C4A95BA}"/>
    <cellStyle name="Output 2 2 5 8 6" xfId="13707" xr:uid="{679056C6-B17D-4D46-B0C6-C62A4F105B96}"/>
    <cellStyle name="Output 2 2 5 9" xfId="8150" xr:uid="{A3E064DD-5668-4EEC-85F4-1F172A28439A}"/>
    <cellStyle name="Output 2 2 5 9 2" xfId="14345" xr:uid="{F105DB1D-582A-4FAA-B4AA-82A4739EC77D}"/>
    <cellStyle name="Output 2 2 6" xfId="1560" xr:uid="{00000000-0005-0000-0000-00004F040000}"/>
    <cellStyle name="Output 2 2 6 10" xfId="9975" xr:uid="{BADCA4E7-81F3-486F-A3C8-96A666FB29AE}"/>
    <cellStyle name="Output 2 2 6 10 2" xfId="16170" xr:uid="{458B990F-F678-4829-8418-1C04E5880325}"/>
    <cellStyle name="Output 2 2 6 11" xfId="10235" xr:uid="{774606CD-7AB9-47E4-B2BB-01D58A6DE427}"/>
    <cellStyle name="Output 2 2 6 11 2" xfId="16430" xr:uid="{3DC08C34-50CC-49AF-98D1-B2AF4F23F5C4}"/>
    <cellStyle name="Output 2 2 6 12" xfId="4494" xr:uid="{1D4BA03A-EAC8-4F3A-919B-F3AA36FA6D74}"/>
    <cellStyle name="Output 2 2 6 13" xfId="12530" xr:uid="{8EA5B7C7-F711-428C-BCC2-3C944ED24093}"/>
    <cellStyle name="Output 2 2 6 2" xfId="2289" xr:uid="{00000000-0005-0000-0000-000050040000}"/>
    <cellStyle name="Output 2 2 6 2 2" xfId="8285" xr:uid="{C0AF8CDC-E862-4A64-A70F-23A7FE7EF498}"/>
    <cellStyle name="Output 2 2 6 2 2 2" xfId="14480" xr:uid="{C4C51F7C-A85B-4BDC-9D4F-BDC5B8C1BD3D}"/>
    <cellStyle name="Output 2 2 6 2 3" xfId="10443" xr:uid="{A958E4D4-31A1-402D-A189-4F577DE31EB7}"/>
    <cellStyle name="Output 2 2 6 2 3 2" xfId="16638" xr:uid="{B0FC8AD2-C274-4EF8-92AC-90CC05548293}"/>
    <cellStyle name="Output 2 2 6 2 4" xfId="11430" xr:uid="{86635314-7240-4B77-9751-6197C0C4982E}"/>
    <cellStyle name="Output 2 2 6 2 4 2" xfId="17625" xr:uid="{55A8D7FE-644B-47A4-99BD-8198F226E8FD}"/>
    <cellStyle name="Output 2 2 6 2 5" xfId="5219" xr:uid="{65592EB5-8E66-4BB7-8829-87A976565ED8}"/>
    <cellStyle name="Output 2 2 6 2 6" xfId="12752" xr:uid="{121EA89F-8B94-4709-94CC-42AFA066A68E}"/>
    <cellStyle name="Output 2 2 6 3" xfId="2227" xr:uid="{00000000-0005-0000-0000-000051040000}"/>
    <cellStyle name="Output 2 2 6 3 2" xfId="8223" xr:uid="{DA19313B-E052-4429-BB95-227192AA0EEA}"/>
    <cellStyle name="Output 2 2 6 3 2 2" xfId="14418" xr:uid="{F51F4BDC-B1EB-4E0D-80AA-4E47EE5B4F4D}"/>
    <cellStyle name="Output 2 2 6 3 3" xfId="10381" xr:uid="{DA85A751-34D1-4593-BE27-996844CC7CAA}"/>
    <cellStyle name="Output 2 2 6 3 3 2" xfId="16576" xr:uid="{B1F18D7B-4E3E-4FE1-8C7C-F8845E290F19}"/>
    <cellStyle name="Output 2 2 6 3 4" xfId="9752" xr:uid="{E94882AC-8E22-4BED-938B-9DB43365856C}"/>
    <cellStyle name="Output 2 2 6 3 4 2" xfId="15947" xr:uid="{14C3A5BA-A186-4B18-912A-45D1119394B6}"/>
    <cellStyle name="Output 2 2 6 3 5" xfId="5157" xr:uid="{22C0F590-7C63-4C7F-8499-B50E1C754894}"/>
    <cellStyle name="Output 2 2 6 3 6" xfId="12690" xr:uid="{CFC54954-6624-46CB-8E14-78020EA63BF8}"/>
    <cellStyle name="Output 2 2 6 4" xfId="1082" xr:uid="{00000000-0005-0000-0000-000052040000}"/>
    <cellStyle name="Output 2 2 6 4 2" xfId="7079" xr:uid="{6EC20D75-D0DE-423D-A7DB-DE086BF2F2FC}"/>
    <cellStyle name="Output 2 2 6 4 2 2" xfId="14111" xr:uid="{E2B3D1A3-2F41-45C1-843B-3F4BDBD31218}"/>
    <cellStyle name="Output 2 2 6 4 3" xfId="9679" xr:uid="{52ADF143-B295-4C0B-BB9B-576E20010F95}"/>
    <cellStyle name="Output 2 2 6 4 3 2" xfId="15874" xr:uid="{C70E8807-1561-4E0F-AE53-159953A06A09}"/>
    <cellStyle name="Output 2 2 6 4 4" xfId="6546" xr:uid="{2F32AFC3-F2F8-42C0-B8DD-8C9DD49BE5A1}"/>
    <cellStyle name="Output 2 2 6 4 4 2" xfId="13912" xr:uid="{B2281587-3601-403F-A311-6213AC0B2E19}"/>
    <cellStyle name="Output 2 2 6 4 5" xfId="4016" xr:uid="{87702B65-5CC1-4E10-9A8B-83C5E293C5A6}"/>
    <cellStyle name="Output 2 2 6 4 6" xfId="12386" xr:uid="{26C64FBB-50AE-4913-8270-769040EC517C}"/>
    <cellStyle name="Output 2 2 6 5" xfId="2897" xr:uid="{00000000-0005-0000-0000-000053040000}"/>
    <cellStyle name="Output 2 2 6 5 2" xfId="8893" xr:uid="{59384D40-45D3-4296-8EBA-AF802A1E1F93}"/>
    <cellStyle name="Output 2 2 6 5 2 2" xfId="15088" xr:uid="{5CF69CCE-01DA-489D-A1D0-25696B4CA364}"/>
    <cellStyle name="Output 2 2 6 5 3" xfId="11051" xr:uid="{3C166E89-770B-4740-998B-BB645C44266C}"/>
    <cellStyle name="Output 2 2 6 5 3 2" xfId="17246" xr:uid="{0827D8CD-7E17-49F7-9516-E93AAD1364C0}"/>
    <cellStyle name="Output 2 2 6 5 4" xfId="9551" xr:uid="{91928C74-DD94-4CD0-A9A6-303F428ADBEE}"/>
    <cellStyle name="Output 2 2 6 5 4 2" xfId="15746" xr:uid="{F901EC92-0DD8-4C56-AD5D-77FEFEABAA9E}"/>
    <cellStyle name="Output 2 2 6 5 5" xfId="5827" xr:uid="{E8464BE2-4782-4FE0-A966-82BEACB42327}"/>
    <cellStyle name="Output 2 2 6 5 6" xfId="13360" xr:uid="{23DACF6B-26C8-4ECB-8B78-071F957EBA2C}"/>
    <cellStyle name="Output 2 2 6 6" xfId="2671" xr:uid="{00000000-0005-0000-0000-000054040000}"/>
    <cellStyle name="Output 2 2 6 6 2" xfId="8667" xr:uid="{AC3F3834-5A29-4DAE-B4D9-57BD5D309B2B}"/>
    <cellStyle name="Output 2 2 6 6 2 2" xfId="14862" xr:uid="{23460D37-5A55-4DA6-B84E-5D2AA7AE8490}"/>
    <cellStyle name="Output 2 2 6 6 3" xfId="10825" xr:uid="{11D04F63-FF9E-4B86-93CE-1AF7222D2B43}"/>
    <cellStyle name="Output 2 2 6 6 3 2" xfId="17020" xr:uid="{DB568F79-DA96-474F-94CE-1862AED2FA4B}"/>
    <cellStyle name="Output 2 2 6 6 4" xfId="11877" xr:uid="{F7C5495D-3D9E-4424-8713-61BF55B28FA5}"/>
    <cellStyle name="Output 2 2 6 6 4 2" xfId="18072" xr:uid="{531776E1-0508-41B0-ADC0-8A87B3D5411F}"/>
    <cellStyle name="Output 2 2 6 6 5" xfId="5601" xr:uid="{A067677C-E73B-4B52-A8A0-EF070C715820}"/>
    <cellStyle name="Output 2 2 6 6 6" xfId="13134" xr:uid="{987B34EA-61B1-47E5-82D9-75357E42E2F8}"/>
    <cellStyle name="Output 2 2 6 7" xfId="2692" xr:uid="{00000000-0005-0000-0000-000055040000}"/>
    <cellStyle name="Output 2 2 6 7 2" xfId="8688" xr:uid="{085CFB40-37AB-49AF-A444-BEC2CF96F2EE}"/>
    <cellStyle name="Output 2 2 6 7 2 2" xfId="14883" xr:uid="{19BC3994-D913-421A-BDD4-CAFD774D894D}"/>
    <cellStyle name="Output 2 2 6 7 3" xfId="10846" xr:uid="{73EF4620-FCE7-4616-947B-D77BC2F22DB7}"/>
    <cellStyle name="Output 2 2 6 7 3 2" xfId="17041" xr:uid="{9FACC03C-B2C7-4A45-B059-8D46B6BD5DB5}"/>
    <cellStyle name="Output 2 2 6 7 4" xfId="9364" xr:uid="{35605805-A193-4A9D-9049-67F4C1986410}"/>
    <cellStyle name="Output 2 2 6 7 4 2" xfId="15559" xr:uid="{6C9AC051-C86A-4C04-8605-C31AE8A27FE0}"/>
    <cellStyle name="Output 2 2 6 7 5" xfId="5622" xr:uid="{8259C38F-41FD-4B4F-ACC8-F8D17E6ED8AC}"/>
    <cellStyle name="Output 2 2 6 7 6" xfId="13155" xr:uid="{0313AD0F-765C-471E-B580-C3301BD52CAF}"/>
    <cellStyle name="Output 2 2 6 8" xfId="3046" xr:uid="{00000000-0005-0000-0000-000056040000}"/>
    <cellStyle name="Output 2 2 6 8 2" xfId="9042" xr:uid="{D21DAE02-B610-44A9-AB79-21682D6FEF0F}"/>
    <cellStyle name="Output 2 2 6 8 2 2" xfId="15237" xr:uid="{76840548-A015-43D3-AE08-E31871A3EEF2}"/>
    <cellStyle name="Output 2 2 6 8 3" xfId="11200" xr:uid="{9886EB15-094C-4444-8699-32FB6054EF62}"/>
    <cellStyle name="Output 2 2 6 8 3 2" xfId="17395" xr:uid="{E4DEE4C8-00EC-4C0E-83E9-7CB79AC5D299}"/>
    <cellStyle name="Output 2 2 6 8 4" xfId="11607" xr:uid="{69D9DE7C-2C3E-4B30-84CD-34B7B3DC00E3}"/>
    <cellStyle name="Output 2 2 6 8 4 2" xfId="17802" xr:uid="{51B7FC48-813E-452E-9CB3-3EA8002A24C7}"/>
    <cellStyle name="Output 2 2 6 8 5" xfId="5976" xr:uid="{93F4F79A-7676-4475-BDA9-381D278FAE95}"/>
    <cellStyle name="Output 2 2 6 8 6" xfId="13509" xr:uid="{CA4A9C58-801C-49E0-9844-84E7446814EA}"/>
    <cellStyle name="Output 2 2 6 9" xfId="7557" xr:uid="{584BC4B5-7310-42A2-8169-0170DD4980F6}"/>
    <cellStyle name="Output 2 2 6 9 2" xfId="14255" xr:uid="{2DD0668D-12E5-4B01-B4E5-6700028D47D6}"/>
    <cellStyle name="Output 2 2 7" xfId="975" xr:uid="{00000000-0005-0000-0000-000057040000}"/>
    <cellStyle name="Output 2 2 7 2" xfId="6972" xr:uid="{C55434BF-180A-49B0-845C-94F6DF6FB4E5}"/>
    <cellStyle name="Output 2 2 7 2 2" xfId="14059" xr:uid="{9E7F0298-52F3-4FF2-B2BB-8F70865ECFFE}"/>
    <cellStyle name="Output 2 2 7 3" xfId="9608" xr:uid="{04AE894B-F3A0-4CA3-BD7D-EF86256CEBB4}"/>
    <cellStyle name="Output 2 2 7 3 2" xfId="15803" xr:uid="{3F5324C0-D9CD-4E2A-99EE-5CD6E1A6F8F8}"/>
    <cellStyle name="Output 2 2 7 4" xfId="6501" xr:uid="{E36EAF6F-E7AB-44E4-985E-27F54474DC0E}"/>
    <cellStyle name="Output 2 2 7 4 2" xfId="13867" xr:uid="{B72B9465-C5D7-4CB8-AF4E-657E3856D18C}"/>
    <cellStyle name="Output 2 2 7 5" xfId="3909" xr:uid="{38A2D343-DB0F-4D31-BE32-C6EF9A18330B}"/>
    <cellStyle name="Output 2 2 7 6" xfId="12334" xr:uid="{BCE381A5-BEC7-488E-BA2C-58DFD008C2DE}"/>
    <cellStyle name="Output 2 2 8" xfId="762" xr:uid="{00000000-0005-0000-0000-000058040000}"/>
    <cellStyle name="Output 2 2 8 2" xfId="6759" xr:uid="{2CF2BEFC-074C-4857-98FA-E29CC22D8431}"/>
    <cellStyle name="Output 2 2 8 2 2" xfId="13958" xr:uid="{87660CBA-F39F-4ACC-A31D-5FC8B4BB3F7A}"/>
    <cellStyle name="Output 2 2 8 3" xfId="9447" xr:uid="{E9F0606A-7320-46D8-983B-E2A29C5CE470}"/>
    <cellStyle name="Output 2 2 8 3 2" xfId="15642" xr:uid="{E76143CE-7137-47DB-A006-9B1AB6280402}"/>
    <cellStyle name="Output 2 2 8 4" xfId="9363" xr:uid="{2E8EDB28-9CCD-4828-B19C-7FE0A46654AF}"/>
    <cellStyle name="Output 2 2 8 4 2" xfId="15558" xr:uid="{34773EF8-0CB5-424F-B1AC-25F5616D0090}"/>
    <cellStyle name="Output 2 2 8 5" xfId="3696" xr:uid="{0E9FEC8F-3265-4F68-AD70-A1378019CB47}"/>
    <cellStyle name="Output 2 2 8 6" xfId="12233" xr:uid="{56E177B6-270B-465E-B24B-CB08F8D557DF}"/>
    <cellStyle name="Output 2 2 9" xfId="2346" xr:uid="{00000000-0005-0000-0000-000059040000}"/>
    <cellStyle name="Output 2 2 9 2" xfId="8342" xr:uid="{8591062F-911B-4BD7-90A3-C863B90ACB44}"/>
    <cellStyle name="Output 2 2 9 2 2" xfId="14537" xr:uid="{E662B76C-FED2-4FD2-8D2F-DB3A19DB16E0}"/>
    <cellStyle name="Output 2 2 9 3" xfId="10500" xr:uid="{AEFFFEB0-1584-4E6B-B361-16BCCF9165BE}"/>
    <cellStyle name="Output 2 2 9 3 2" xfId="16695" xr:uid="{D6CDB36D-01C0-4E1E-A5C4-701289FD665D}"/>
    <cellStyle name="Output 2 2 9 4" xfId="11791" xr:uid="{B416D054-C35C-4EDE-923B-4EF20861B2D7}"/>
    <cellStyle name="Output 2 2 9 4 2" xfId="17986" xr:uid="{619262A0-C4BF-412C-A121-CF2440AAAD92}"/>
    <cellStyle name="Output 2 2 9 5" xfId="5276" xr:uid="{44153BDB-7D56-4894-9160-09C18E9F05DC}"/>
    <cellStyle name="Output 2 2 9 6" xfId="12809" xr:uid="{19DC2722-692A-4D80-AA8D-07A7DCD3A2E3}"/>
    <cellStyle name="Output 2 3" xfId="451" xr:uid="{00000000-0005-0000-0000-00005A040000}"/>
    <cellStyle name="Output 2 4" xfId="600" xr:uid="{00000000-0005-0000-0000-00005B040000}"/>
    <cellStyle name="Output 2 4 10" xfId="6598" xr:uid="{4C2DD06A-19E8-4821-8BC3-EC43F993FDB2}"/>
    <cellStyle name="Output 2 4 10 2" xfId="13932" xr:uid="{216C02FD-7374-4361-AEDC-0E50DA79B94A}"/>
    <cellStyle name="Output 2 4 11" xfId="9467" xr:uid="{7FC21C79-DA23-4236-A618-C7B1F2B37806}"/>
    <cellStyle name="Output 2 4 11 2" xfId="15662" xr:uid="{75BF4EF4-471C-4C8F-97F3-ACEB0C93AE08}"/>
    <cellStyle name="Output 2 4 12" xfId="11550" xr:uid="{AD71BAD3-D123-4A3D-A3C4-17B5CF952AEF}"/>
    <cellStyle name="Output 2 4 12 2" xfId="17745" xr:uid="{9399A23B-4F90-4130-94CA-9E2A87E9D55D}"/>
    <cellStyle name="Output 2 4 13" xfId="3535" xr:uid="{C694202A-3EA0-4FBC-B0EF-241825EE1283}"/>
    <cellStyle name="Output 2 4 14" xfId="12207" xr:uid="{F9B1C409-8C21-4949-8F20-0BD0599AE8AD}"/>
    <cellStyle name="Output 2 4 2" xfId="1604" xr:uid="{00000000-0005-0000-0000-00005C040000}"/>
    <cellStyle name="Output 2 4 2 10" xfId="10004" xr:uid="{25C17024-7731-43A2-9FFF-F7505190A933}"/>
    <cellStyle name="Output 2 4 2 10 2" xfId="16199" xr:uid="{43E886D1-75B9-47F6-B7E9-680B3F29706D}"/>
    <cellStyle name="Output 2 4 2 11" xfId="11473" xr:uid="{15799ECD-52EA-40AB-8EAE-C0C7E765D6F7}"/>
    <cellStyle name="Output 2 4 2 11 2" xfId="17668" xr:uid="{D2F5F356-80B0-4BD8-97B6-C43783A996B0}"/>
    <cellStyle name="Output 2 4 2 12" xfId="4538" xr:uid="{19C0DE84-BD4E-464F-812E-01BF607F6D37}"/>
    <cellStyle name="Output 2 4 2 13" xfId="12542" xr:uid="{094186AA-AAB8-47F3-86F6-FD0FAB874919}"/>
    <cellStyle name="Output 2 4 2 2" xfId="2683" xr:uid="{00000000-0005-0000-0000-00005D040000}"/>
    <cellStyle name="Output 2 4 2 2 2" xfId="8679" xr:uid="{348EFBDC-571D-40C3-AF96-42C1355CC44B}"/>
    <cellStyle name="Output 2 4 2 2 2 2" xfId="14874" xr:uid="{AECD95AD-D6C7-4280-A0CB-440F22E30A2D}"/>
    <cellStyle name="Output 2 4 2 2 3" xfId="10837" xr:uid="{0B62BAF9-81DF-45C3-B195-04CA09DAAC83}"/>
    <cellStyle name="Output 2 4 2 2 3 2" xfId="17032" xr:uid="{D866FE67-73DE-4598-8E11-1B345E54408B}"/>
    <cellStyle name="Output 2 4 2 2 4" xfId="10100" xr:uid="{ED0E3C2A-9574-4CB2-9F96-BD6C175AD34A}"/>
    <cellStyle name="Output 2 4 2 2 4 2" xfId="16295" xr:uid="{4A089FBE-4E48-4FA2-B043-06E16B0D8FCB}"/>
    <cellStyle name="Output 2 4 2 2 5" xfId="5613" xr:uid="{7BE30CD3-BEEE-4F70-A5AB-E45E4D31DAC4}"/>
    <cellStyle name="Output 2 4 2 2 6" xfId="13146" xr:uid="{A7A6EECE-5986-4D95-B5D5-2FD89DB96BCF}"/>
    <cellStyle name="Output 2 4 2 3" xfId="2296" xr:uid="{00000000-0005-0000-0000-00005E040000}"/>
    <cellStyle name="Output 2 4 2 3 2" xfId="8292" xr:uid="{08E57D3A-4F72-4558-906E-E22D62543D56}"/>
    <cellStyle name="Output 2 4 2 3 2 2" xfId="14487" xr:uid="{0533CA2F-C257-4A19-8ACD-1569AE528C83}"/>
    <cellStyle name="Output 2 4 2 3 3" xfId="10450" xr:uid="{650E8FFC-1D51-480B-A9E7-134E2BB43374}"/>
    <cellStyle name="Output 2 4 2 3 3 2" xfId="16645" xr:uid="{71C7065A-E1D4-4C96-B5BD-7EE90C70DB89}"/>
    <cellStyle name="Output 2 4 2 3 4" xfId="12097" xr:uid="{95AA1F75-FDA7-4144-A84C-63D667B875C9}"/>
    <cellStyle name="Output 2 4 2 3 4 2" xfId="18292" xr:uid="{F1F6B276-CA18-4518-B04E-FC88E1027F0F}"/>
    <cellStyle name="Output 2 4 2 3 5" xfId="5226" xr:uid="{540AD4E4-E6D6-413E-9805-BA3A778BE59F}"/>
    <cellStyle name="Output 2 4 2 3 6" xfId="12759" xr:uid="{ED6A0346-E58E-4D48-9F3D-8D010D7543C3}"/>
    <cellStyle name="Output 2 4 2 4" xfId="2622" xr:uid="{00000000-0005-0000-0000-00005F040000}"/>
    <cellStyle name="Output 2 4 2 4 2" xfId="8618" xr:uid="{9A7153CB-1005-43A5-9CAA-2EF3A4D63F69}"/>
    <cellStyle name="Output 2 4 2 4 2 2" xfId="14813" xr:uid="{FFF7EE4D-3456-46F4-AF4C-C7B24B2BB4CB}"/>
    <cellStyle name="Output 2 4 2 4 3" xfId="10776" xr:uid="{C71254E3-D171-4F34-9066-2D06A3B0DA51}"/>
    <cellStyle name="Output 2 4 2 4 3 2" xfId="16971" xr:uid="{C7AD2801-B23D-428C-AA31-433019ECFAAC}"/>
    <cellStyle name="Output 2 4 2 4 4" xfId="11502" xr:uid="{F0D98D6B-55CD-44B3-A163-240249456015}"/>
    <cellStyle name="Output 2 4 2 4 4 2" xfId="17697" xr:uid="{7EFAED01-CCE4-48BF-BDAB-BBDBC4D4D2EA}"/>
    <cellStyle name="Output 2 4 2 4 5" xfId="5552" xr:uid="{D5206682-7EF5-4800-8904-A08F81A27CF3}"/>
    <cellStyle name="Output 2 4 2 4 6" xfId="13085" xr:uid="{73A32F2F-6C16-4294-B34A-9ABF1759C408}"/>
    <cellStyle name="Output 2 4 2 5" xfId="3016" xr:uid="{00000000-0005-0000-0000-000060040000}"/>
    <cellStyle name="Output 2 4 2 5 2" xfId="9012" xr:uid="{B85E7466-AE46-41DA-A63A-9591B50863D8}"/>
    <cellStyle name="Output 2 4 2 5 2 2" xfId="15207" xr:uid="{991C8C4E-EC34-4F5A-A996-BCF3653F5FCD}"/>
    <cellStyle name="Output 2 4 2 5 3" xfId="11170" xr:uid="{DCC50B1D-ECE1-4D79-AF38-CACD6F22E867}"/>
    <cellStyle name="Output 2 4 2 5 3 2" xfId="17365" xr:uid="{58D5F21E-5398-4250-97BC-EE1530164FB6}"/>
    <cellStyle name="Output 2 4 2 5 4" xfId="9262" xr:uid="{649BEC2C-D59B-47A0-B644-C8C4A05581FB}"/>
    <cellStyle name="Output 2 4 2 5 4 2" xfId="15457" xr:uid="{241F458E-8678-4571-A6E7-6760619F075C}"/>
    <cellStyle name="Output 2 4 2 5 5" xfId="5946" xr:uid="{68A06412-5C56-401F-94F8-80CF282A1F21}"/>
    <cellStyle name="Output 2 4 2 5 6" xfId="13479" xr:uid="{EA8F84DA-BE7C-4BB4-8846-8D00E25A85E6}"/>
    <cellStyle name="Output 2 4 2 6" xfId="1118" xr:uid="{00000000-0005-0000-0000-000061040000}"/>
    <cellStyle name="Output 2 4 2 6 2" xfId="7115" xr:uid="{3E395709-5FAF-428C-BBAC-3A1E45473151}"/>
    <cellStyle name="Output 2 4 2 6 2 2" xfId="14147" xr:uid="{D12A62DE-C300-4E79-9FC8-EB03456FC5C1}"/>
    <cellStyle name="Output 2 4 2 6 3" xfId="9715" xr:uid="{68705F28-9DC6-4B94-9280-A5AF0895FF6B}"/>
    <cellStyle name="Output 2 4 2 6 3 2" xfId="15910" xr:uid="{776487AE-59BB-4FB6-BA59-4EF8A6C8E036}"/>
    <cellStyle name="Output 2 4 2 6 4" xfId="9531" xr:uid="{AFD4D84E-6CEC-4DCA-B96F-F18871F7E6F1}"/>
    <cellStyle name="Output 2 4 2 6 4 2" xfId="15726" xr:uid="{5EA5E647-43C8-4A5C-A6B5-060DC0EDE5FB}"/>
    <cellStyle name="Output 2 4 2 6 5" xfId="4052" xr:uid="{384E12CE-59DA-4A7E-B701-0FF2D130943F}"/>
    <cellStyle name="Output 2 4 2 6 6" xfId="12422" xr:uid="{2CC16478-7A5B-4661-B7A3-3A65AE89A735}"/>
    <cellStyle name="Output 2 4 2 7" xfId="3115" xr:uid="{00000000-0005-0000-0000-000062040000}"/>
    <cellStyle name="Output 2 4 2 7 2" xfId="9111" xr:uid="{0BB90F0D-1B05-4C2B-AB30-074B19C9CD40}"/>
    <cellStyle name="Output 2 4 2 7 2 2" xfId="15306" xr:uid="{8F230075-ACF6-44B6-94E0-2879084146FE}"/>
    <cellStyle name="Output 2 4 2 7 3" xfId="11269" xr:uid="{AA8F5037-9DD3-4BD3-9BA3-218EF31D9B16}"/>
    <cellStyle name="Output 2 4 2 7 3 2" xfId="17464" xr:uid="{2A9D4932-C9AF-4C1F-95C0-EEED3A8026F3}"/>
    <cellStyle name="Output 2 4 2 7 4" xfId="12144" xr:uid="{49101576-B1EA-47EF-BB6C-1386E118660A}"/>
    <cellStyle name="Output 2 4 2 7 4 2" xfId="18339" xr:uid="{EDA0593D-5F73-4EE9-9253-C0A67F3AEEA9}"/>
    <cellStyle name="Output 2 4 2 7 5" xfId="6045" xr:uid="{FAE5E90D-E61C-44AC-84E5-C0732CAE54B8}"/>
    <cellStyle name="Output 2 4 2 7 6" xfId="13578" xr:uid="{84F91E08-7A45-4324-9E3D-47E73CF3717B}"/>
    <cellStyle name="Output 2 4 2 8" xfId="2808" xr:uid="{00000000-0005-0000-0000-000063040000}"/>
    <cellStyle name="Output 2 4 2 8 2" xfId="8804" xr:uid="{3AA857B9-B23D-4351-98D4-8992970BA28B}"/>
    <cellStyle name="Output 2 4 2 8 2 2" xfId="14999" xr:uid="{E8EAF2C3-1363-49CD-9AFA-BCF8F2047907}"/>
    <cellStyle name="Output 2 4 2 8 3" xfId="10962" xr:uid="{1FF31103-ACCA-4269-B826-546279B4D789}"/>
    <cellStyle name="Output 2 4 2 8 3 2" xfId="17157" xr:uid="{BBE8F362-8FFC-4331-97B5-39221E105035}"/>
    <cellStyle name="Output 2 4 2 8 4" xfId="12018" xr:uid="{AB19B2FD-B79F-4572-A56E-590A24809CC1}"/>
    <cellStyle name="Output 2 4 2 8 4 2" xfId="18213" xr:uid="{FE21B37F-F22F-4701-8A7F-68B2A6AA486D}"/>
    <cellStyle name="Output 2 4 2 8 5" xfId="5738" xr:uid="{A1F9C1F4-B0E8-46D6-86DB-C031E94F8F8D}"/>
    <cellStyle name="Output 2 4 2 8 6" xfId="13271" xr:uid="{134816B3-A20C-46A4-A849-617201ED378A}"/>
    <cellStyle name="Output 2 4 2 9" xfId="7601" xr:uid="{75606E24-2B10-4276-9296-C318CC246B96}"/>
    <cellStyle name="Output 2 4 2 9 2" xfId="14267" xr:uid="{8E247E39-1DFF-4233-B594-FFFB80619B06}"/>
    <cellStyle name="Output 2 4 3" xfId="2122" xr:uid="{00000000-0005-0000-0000-000064040000}"/>
    <cellStyle name="Output 2 4 3 10" xfId="10276" xr:uid="{69313EE6-4247-4F9F-A794-EB5BE16C1206}"/>
    <cellStyle name="Output 2 4 3 10 2" xfId="16471" xr:uid="{2A4178CF-C537-482B-BB67-56D203C555BA}"/>
    <cellStyle name="Output 2 4 3 11" xfId="11646" xr:uid="{688CD3C8-6E9B-4D5B-A09D-3A701C14697E}"/>
    <cellStyle name="Output 2 4 3 11 2" xfId="17841" xr:uid="{74484369-8660-4D6E-A5FD-9AD1B3676BF6}"/>
    <cellStyle name="Output 2 4 3 12" xfId="5052" xr:uid="{5A711286-3337-45F1-9448-889A17AD5ACA}"/>
    <cellStyle name="Output 2 4 3 13" xfId="12585" xr:uid="{CA1C767F-CA3D-4FAF-89BC-A53C2D262352}"/>
    <cellStyle name="Output 2 4 3 2" xfId="1033" xr:uid="{00000000-0005-0000-0000-000065040000}"/>
    <cellStyle name="Output 2 4 3 2 2" xfId="7030" xr:uid="{382884E0-F244-47FB-858D-86DB3ABDBB80}"/>
    <cellStyle name="Output 2 4 3 2 2 2" xfId="14062" xr:uid="{03DEC3E3-776E-4CAB-925A-F2ADF0EF1A5E}"/>
    <cellStyle name="Output 2 4 3 2 3" xfId="9630" xr:uid="{534939D5-CBF9-4563-95BF-2381CF6315B9}"/>
    <cellStyle name="Output 2 4 3 2 3 2" xfId="15825" xr:uid="{509252FB-A7AE-4988-BFA6-139490C5A47B}"/>
    <cellStyle name="Output 2 4 3 2 4" xfId="11650" xr:uid="{58B0BD64-E6FF-42F0-AC11-9B1025A7C5A0}"/>
    <cellStyle name="Output 2 4 3 2 4 2" xfId="17845" xr:uid="{86DEE46D-185C-46FD-92EE-87882E965353}"/>
    <cellStyle name="Output 2 4 3 2 5" xfId="3967" xr:uid="{05312CD1-1B8B-4C9F-8E22-9289DCE7FF79}"/>
    <cellStyle name="Output 2 4 3 2 6" xfId="12337" xr:uid="{380DBD1F-E0B6-4EF5-B493-5B1AB9960A34}"/>
    <cellStyle name="Output 2 4 3 3" xfId="2836" xr:uid="{00000000-0005-0000-0000-000066040000}"/>
    <cellStyle name="Output 2 4 3 3 2" xfId="8832" xr:uid="{766CFF66-4076-4A6D-9A15-21CB2C8D8CA5}"/>
    <cellStyle name="Output 2 4 3 3 2 2" xfId="15027" xr:uid="{5984AB8E-458C-4436-977C-22A00DE8834E}"/>
    <cellStyle name="Output 2 4 3 3 3" xfId="10990" xr:uid="{1553B81B-D489-41E4-B645-F13DF386140A}"/>
    <cellStyle name="Output 2 4 3 3 3 2" xfId="17185" xr:uid="{D25369E9-DCB7-43B2-9D32-F46056DF77DC}"/>
    <cellStyle name="Output 2 4 3 3 4" xfId="11666" xr:uid="{F4B1B617-A5F6-4938-BB1A-592DE251B466}"/>
    <cellStyle name="Output 2 4 3 3 4 2" xfId="17861" xr:uid="{E5823268-B2D1-48B5-B668-DCB063A1FFB9}"/>
    <cellStyle name="Output 2 4 3 3 5" xfId="5766" xr:uid="{D04A7DE1-219E-411D-BCDA-9178F10A5E67}"/>
    <cellStyle name="Output 2 4 3 3 6" xfId="13299" xr:uid="{1C067D51-FC3A-4801-BF1F-08013827F9D6}"/>
    <cellStyle name="Output 2 4 3 4" xfId="2940" xr:uid="{00000000-0005-0000-0000-000067040000}"/>
    <cellStyle name="Output 2 4 3 4 2" xfId="8936" xr:uid="{6DF40DA7-8E19-4EFB-9221-79B571F6CB72}"/>
    <cellStyle name="Output 2 4 3 4 2 2" xfId="15131" xr:uid="{A7386A39-0677-4C5F-94A1-0483768DD6D1}"/>
    <cellStyle name="Output 2 4 3 4 3" xfId="11094" xr:uid="{6360420C-31BE-49E2-8DE2-423A4768D2F0}"/>
    <cellStyle name="Output 2 4 3 4 3 2" xfId="17289" xr:uid="{05326D80-8D9A-457D-9664-112AF9B82CDB}"/>
    <cellStyle name="Output 2 4 3 4 4" xfId="9833" xr:uid="{C75167C8-877B-472A-85AA-78136C8E97C9}"/>
    <cellStyle name="Output 2 4 3 4 4 2" xfId="16028" xr:uid="{3E177276-446D-4394-9EFC-33081468D620}"/>
    <cellStyle name="Output 2 4 3 4 5" xfId="5870" xr:uid="{1D6818EA-7B16-4A27-BC4C-4A4ACF06B88A}"/>
    <cellStyle name="Output 2 4 3 4 6" xfId="13403" xr:uid="{F1DD0A7F-9A0E-4118-9754-BC00B90D1927}"/>
    <cellStyle name="Output 2 4 3 5" xfId="3063" xr:uid="{00000000-0005-0000-0000-000068040000}"/>
    <cellStyle name="Output 2 4 3 5 2" xfId="9059" xr:uid="{367E575F-E90A-4CD6-B431-C43963574101}"/>
    <cellStyle name="Output 2 4 3 5 2 2" xfId="15254" xr:uid="{1A01534F-CD8E-46C9-B921-3B1CBA2A0DBE}"/>
    <cellStyle name="Output 2 4 3 5 3" xfId="11217" xr:uid="{7AB42B7B-ED0C-4E3F-ACBA-069D20E38FB9}"/>
    <cellStyle name="Output 2 4 3 5 3 2" xfId="17412" xr:uid="{E99AA629-5341-4B0F-91C8-D6CAF31D3E23}"/>
    <cellStyle name="Output 2 4 3 5 4" xfId="9623" xr:uid="{3AFC85CA-F3B8-4722-A569-7A1B92A15B64}"/>
    <cellStyle name="Output 2 4 3 5 4 2" xfId="15818" xr:uid="{80B333AE-7F99-4DBB-80B8-5B1622AE0ACE}"/>
    <cellStyle name="Output 2 4 3 5 5" xfId="5993" xr:uid="{F193422E-053C-45D4-AEE0-8875643377BD}"/>
    <cellStyle name="Output 2 4 3 5 6" xfId="13526" xr:uid="{7AC4CE52-3515-4643-A184-CB195CCD9CC0}"/>
    <cellStyle name="Output 2 4 3 6" xfId="3140" xr:uid="{00000000-0005-0000-0000-000069040000}"/>
    <cellStyle name="Output 2 4 3 6 2" xfId="9136" xr:uid="{9B198C2E-76FC-4F8C-82C9-53609BD2080E}"/>
    <cellStyle name="Output 2 4 3 6 2 2" xfId="15331" xr:uid="{1B10BAB3-F54B-4CF6-953B-6BBAB3177BBF}"/>
    <cellStyle name="Output 2 4 3 6 3" xfId="11294" xr:uid="{1995C844-B6EC-431C-85F0-E4547961E05A}"/>
    <cellStyle name="Output 2 4 3 6 3 2" xfId="17489" xr:uid="{4A01250F-5382-4547-996F-2F0C830F6583}"/>
    <cellStyle name="Output 2 4 3 6 4" xfId="9568" xr:uid="{917D4588-7D97-4236-8802-D83F2BE7559E}"/>
    <cellStyle name="Output 2 4 3 6 4 2" xfId="15763" xr:uid="{28E7ACEF-C1ED-434F-B2F7-A799F62A9F27}"/>
    <cellStyle name="Output 2 4 3 6 5" xfId="6070" xr:uid="{585EAA1F-5118-4CD0-9FF1-63768BD34036}"/>
    <cellStyle name="Output 2 4 3 6 6" xfId="13603" xr:uid="{E7ACA14B-1D72-4E50-B492-A1AE07414E9B}"/>
    <cellStyle name="Output 2 4 3 7" xfId="2907" xr:uid="{00000000-0005-0000-0000-00006A040000}"/>
    <cellStyle name="Output 2 4 3 7 2" xfId="8903" xr:uid="{CF9B8954-39C2-4FA4-8195-0F106208D126}"/>
    <cellStyle name="Output 2 4 3 7 2 2" xfId="15098" xr:uid="{BBC75BCE-9B4D-4540-992F-720F5A04780A}"/>
    <cellStyle name="Output 2 4 3 7 3" xfId="11061" xr:uid="{277CBCAB-1CB9-4332-B72A-708088D0C145}"/>
    <cellStyle name="Output 2 4 3 7 3 2" xfId="17256" xr:uid="{FC158181-7505-4A73-B521-BE8F9740735C}"/>
    <cellStyle name="Output 2 4 3 7 4" xfId="6259" xr:uid="{62B254DA-3222-4D88-AA92-C4442CBDD1BA}"/>
    <cellStyle name="Output 2 4 3 7 4 2" xfId="13785" xr:uid="{95D74407-9934-4BF5-A7AB-030F0BA3A075}"/>
    <cellStyle name="Output 2 4 3 7 5" xfId="5837" xr:uid="{A3A3EA06-11AC-4465-9F10-B0AF65271045}"/>
    <cellStyle name="Output 2 4 3 7 6" xfId="13370" xr:uid="{A65D9D0C-F9E4-4509-AB3A-09C4A7F48ED4}"/>
    <cellStyle name="Output 2 4 3 8" xfId="3212" xr:uid="{00000000-0005-0000-0000-00006B040000}"/>
    <cellStyle name="Output 2 4 3 8 2" xfId="9208" xr:uid="{33160FA4-502D-4A76-9E1F-34D096BC6AC0}"/>
    <cellStyle name="Output 2 4 3 8 2 2" xfId="15403" xr:uid="{B9333D9D-9E06-4DC0-8BF6-3CC3B8840A79}"/>
    <cellStyle name="Output 2 4 3 8 3" xfId="11366" xr:uid="{531B7584-9C70-4E9F-B6F7-18349BBD1B7A}"/>
    <cellStyle name="Output 2 4 3 8 3 2" xfId="17561" xr:uid="{8D8BD92A-7D0C-42BB-8F30-5CC5794D9D4E}"/>
    <cellStyle name="Output 2 4 3 8 4" xfId="10128" xr:uid="{6AF49366-D67F-42DF-96BC-4A398ED0F21D}"/>
    <cellStyle name="Output 2 4 3 8 4 2" xfId="16323" xr:uid="{2B1CEDB9-C09D-45A5-9FCA-128A07475713}"/>
    <cellStyle name="Output 2 4 3 8 5" xfId="6142" xr:uid="{4A328800-65DC-4DC1-8FAA-265318E34BD2}"/>
    <cellStyle name="Output 2 4 3 8 6" xfId="13675" xr:uid="{1B375A9E-EF41-4D59-8AC2-D2D2BABAE354}"/>
    <cellStyle name="Output 2 4 3 9" xfId="8118" xr:uid="{D2A1D8ED-69D9-4B94-BAA4-DA2CB740CCE0}"/>
    <cellStyle name="Output 2 4 3 9 2" xfId="14313" xr:uid="{A0937577-91F8-491A-85FE-2142E2D08D26}"/>
    <cellStyle name="Output 2 4 4" xfId="1330" xr:uid="{00000000-0005-0000-0000-00006C040000}"/>
    <cellStyle name="Output 2 4 4 10" xfId="9841" xr:uid="{5D6CA093-FE04-4634-BD4A-314C0BFC7B7D}"/>
    <cellStyle name="Output 2 4 4 10 2" xfId="16036" xr:uid="{BC54320A-FBDC-4C10-AAA7-D28998A947FD}"/>
    <cellStyle name="Output 2 4 4 11" xfId="11910" xr:uid="{52A65D9B-D244-4D43-A2B1-F3A0BFA05B1F}"/>
    <cellStyle name="Output 2 4 4 11 2" xfId="18105" xr:uid="{34D90453-B298-49A9-80A8-DB32A52E3283}"/>
    <cellStyle name="Output 2 4 4 12" xfId="4264" xr:uid="{3B551CE5-8E63-47E2-A27A-961C60A74594}"/>
    <cellStyle name="Output 2 4 4 13" xfId="12467" xr:uid="{1DBA2A0A-A64F-41FA-BD2D-CE8D3291A138}"/>
    <cellStyle name="Output 2 4 4 2" xfId="2232" xr:uid="{00000000-0005-0000-0000-00006D040000}"/>
    <cellStyle name="Output 2 4 4 2 2" xfId="8228" xr:uid="{93ABA27D-F580-4734-A8F3-C0ADADAF6621}"/>
    <cellStyle name="Output 2 4 4 2 2 2" xfId="14423" xr:uid="{646FBBC4-12B0-421B-BEA3-9D3FBE9AE5EB}"/>
    <cellStyle name="Output 2 4 4 2 3" xfId="10386" xr:uid="{3326F3C5-FB27-4D25-9D26-05CBA34059D4}"/>
    <cellStyle name="Output 2 4 4 2 3 2" xfId="16581" xr:uid="{92CB4DA9-B45E-4156-940C-B19953FA9184}"/>
    <cellStyle name="Output 2 4 4 2 4" xfId="6507" xr:uid="{C436A68D-DB9A-426B-A5D9-D3D41DD7BBB7}"/>
    <cellStyle name="Output 2 4 4 2 4 2" xfId="13873" xr:uid="{DCDEF80A-D448-4781-9C05-55F58389D76A}"/>
    <cellStyle name="Output 2 4 4 2 5" xfId="5162" xr:uid="{9625DB35-7855-4631-92F7-9F43F83A620D}"/>
    <cellStyle name="Output 2 4 4 2 6" xfId="12695" xr:uid="{E649C7C6-31DE-45E8-9C05-F9297EAE2A1F}"/>
    <cellStyle name="Output 2 4 4 3" xfId="826" xr:uid="{00000000-0005-0000-0000-00006E040000}"/>
    <cellStyle name="Output 2 4 4 3 2" xfId="6823" xr:uid="{0FC741A5-9737-4B06-A32E-24B297267F37}"/>
    <cellStyle name="Output 2 4 4 3 2 2" xfId="14015" xr:uid="{014F5ADE-050F-43CF-98A1-32AB299A9AEC}"/>
    <cellStyle name="Output 2 4 4 3 3" xfId="9506" xr:uid="{EFC14C13-5F28-4ABC-A937-EB2A6CEF7A5E}"/>
    <cellStyle name="Output 2 4 4 3 3 2" xfId="15701" xr:uid="{25A4D086-0754-482B-97CC-7C5EF9C5C05C}"/>
    <cellStyle name="Output 2 4 4 3 4" xfId="6499" xr:uid="{C5B28B48-6045-42F0-94F7-1DFF5F0C7230}"/>
    <cellStyle name="Output 2 4 4 3 4 2" xfId="13865" xr:uid="{B56D1077-0FE2-40FB-AD18-B16E1AA44FFA}"/>
    <cellStyle name="Output 2 4 4 3 5" xfId="3760" xr:uid="{C28D101D-0080-453F-B2DD-6F1F0A82DFBB}"/>
    <cellStyle name="Output 2 4 4 3 6" xfId="12290" xr:uid="{43466E80-0D82-41EA-A4D6-C7A2406E3919}"/>
    <cellStyle name="Output 2 4 4 4" xfId="2426" xr:uid="{00000000-0005-0000-0000-00006F040000}"/>
    <cellStyle name="Output 2 4 4 4 2" xfId="8422" xr:uid="{273CA8BF-694E-4033-B0E2-A500424AF3EE}"/>
    <cellStyle name="Output 2 4 4 4 2 2" xfId="14617" xr:uid="{07C8C006-0FD0-4001-9593-943782A407B0}"/>
    <cellStyle name="Output 2 4 4 4 3" xfId="10580" xr:uid="{C0F172AE-5408-4A80-A872-A4B469D22AE6}"/>
    <cellStyle name="Output 2 4 4 4 3 2" xfId="16775" xr:uid="{6422D74D-790F-439D-B81D-0CE3D972D78B}"/>
    <cellStyle name="Output 2 4 4 4 4" xfId="9570" xr:uid="{29E2A832-F3ED-436C-A9B0-5FA62CBB9E9E}"/>
    <cellStyle name="Output 2 4 4 4 4 2" xfId="15765" xr:uid="{980ACB38-62FA-4934-B49E-6226DECB6500}"/>
    <cellStyle name="Output 2 4 4 4 5" xfId="5356" xr:uid="{39F19D02-64CE-4479-9F9E-5F95E89B4C0B}"/>
    <cellStyle name="Output 2 4 4 4 6" xfId="12889" xr:uid="{EBC13396-0673-41C3-B936-4FF08FA6CAC7}"/>
    <cellStyle name="Output 2 4 4 5" xfId="1115" xr:uid="{00000000-0005-0000-0000-000070040000}"/>
    <cellStyle name="Output 2 4 4 5 2" xfId="7112" xr:uid="{756D8B97-B277-4E40-B823-46C85AF59752}"/>
    <cellStyle name="Output 2 4 4 5 2 2" xfId="14144" xr:uid="{92C2F352-19CC-4486-A993-5A9335D6D412}"/>
    <cellStyle name="Output 2 4 4 5 3" xfId="9712" xr:uid="{B1278E8A-3386-4D03-A859-346217A0B50C}"/>
    <cellStyle name="Output 2 4 4 5 3 2" xfId="15907" xr:uid="{ED1FE26D-5D74-431B-B118-8A69DF8C3E1E}"/>
    <cellStyle name="Output 2 4 4 5 4" xfId="10142" xr:uid="{ED369086-2BB6-4E29-B6E4-6AEC64E7A39D}"/>
    <cellStyle name="Output 2 4 4 5 4 2" xfId="16337" xr:uid="{CAC3F3AA-545A-497D-9C02-DD6B76273DD0}"/>
    <cellStyle name="Output 2 4 4 5 5" xfId="4049" xr:uid="{508CCDCC-8FC0-41C2-A2BA-19647B26AAC3}"/>
    <cellStyle name="Output 2 4 4 5 6" xfId="12419" xr:uid="{5A564B64-03AF-40A1-BB15-754F6D74AE75}"/>
    <cellStyle name="Output 2 4 4 6" xfId="2906" xr:uid="{00000000-0005-0000-0000-000071040000}"/>
    <cellStyle name="Output 2 4 4 6 2" xfId="8902" xr:uid="{9CAB3753-3C9B-47D8-B7AD-27B7A6D905A1}"/>
    <cellStyle name="Output 2 4 4 6 2 2" xfId="15097" xr:uid="{CA4A0995-246D-47F2-8BF5-178AAD96AB92}"/>
    <cellStyle name="Output 2 4 4 6 3" xfId="11060" xr:uid="{17E9F28C-E43B-42EB-AD78-C56FD217FB16}"/>
    <cellStyle name="Output 2 4 4 6 3 2" xfId="17255" xr:uid="{DE0F5910-8CE0-4708-8B82-630627911C11}"/>
    <cellStyle name="Output 2 4 4 6 4" xfId="10001" xr:uid="{D06AE6D1-AEE1-4161-8788-AD34AAABFDF6}"/>
    <cellStyle name="Output 2 4 4 6 4 2" xfId="16196" xr:uid="{2847A0CC-F70D-4960-924B-8E353293587F}"/>
    <cellStyle name="Output 2 4 4 6 5" xfId="5836" xr:uid="{18C9FF7F-1A75-4814-A4B0-9BE8AB2CA4D6}"/>
    <cellStyle name="Output 2 4 4 6 6" xfId="13369" xr:uid="{2344547D-BF6D-4712-AF1B-CF7FD7EB1E2E}"/>
    <cellStyle name="Output 2 4 4 7" xfId="2386" xr:uid="{00000000-0005-0000-0000-000072040000}"/>
    <cellStyle name="Output 2 4 4 7 2" xfId="8382" xr:uid="{D101F7AE-9932-4AD8-9898-0C1A843BCBE9}"/>
    <cellStyle name="Output 2 4 4 7 2 2" xfId="14577" xr:uid="{8616DAC6-4DC5-4834-9073-CC14C2323F62}"/>
    <cellStyle name="Output 2 4 4 7 3" xfId="10540" xr:uid="{B72F62C1-6AC5-410A-AD17-856539A6081B}"/>
    <cellStyle name="Output 2 4 4 7 3 2" xfId="16735" xr:uid="{0D4A0945-F643-4EFD-B103-572919ADAA24}"/>
    <cellStyle name="Output 2 4 4 7 4" xfId="9323" xr:uid="{B9855C76-32A9-49DA-9589-DCEBC802137A}"/>
    <cellStyle name="Output 2 4 4 7 4 2" xfId="15518" xr:uid="{8CA64026-91A0-458A-98B6-F1949878BBBB}"/>
    <cellStyle name="Output 2 4 4 7 5" xfId="5316" xr:uid="{C306D4BF-80F4-4419-A9FE-2361D5910847}"/>
    <cellStyle name="Output 2 4 4 7 6" xfId="12849" xr:uid="{AC9FC32D-FB63-4995-86AF-198611A5CE7E}"/>
    <cellStyle name="Output 2 4 4 8" xfId="2208" xr:uid="{00000000-0005-0000-0000-000073040000}"/>
    <cellStyle name="Output 2 4 4 8 2" xfId="8204" xr:uid="{1372367F-331A-4C1A-94EE-66E2894EEAC8}"/>
    <cellStyle name="Output 2 4 4 8 2 2" xfId="14399" xr:uid="{3912A6E5-086B-4941-B198-2F1CA3ECBB07}"/>
    <cellStyle name="Output 2 4 4 8 3" xfId="10362" xr:uid="{60C620C4-5940-4CDE-B0E1-48138F808B8E}"/>
    <cellStyle name="Output 2 4 4 8 3 2" xfId="16557" xr:uid="{27D715B2-F144-4093-BE2A-FB8AA716F6E4}"/>
    <cellStyle name="Output 2 4 4 8 4" xfId="12116" xr:uid="{39E33F8B-9782-4393-A264-93DDA3A53DA5}"/>
    <cellStyle name="Output 2 4 4 8 4 2" xfId="18311" xr:uid="{386A1863-5CB5-49FF-A851-E7370427D102}"/>
    <cellStyle name="Output 2 4 4 8 5" xfId="5138" xr:uid="{FA28062A-42B7-4222-BB8D-364C2C0A1972}"/>
    <cellStyle name="Output 2 4 4 8 6" xfId="12671" xr:uid="{EC62AADC-E871-48D0-853A-EC77F8E22697}"/>
    <cellStyle name="Output 2 4 4 9" xfId="7327" xr:uid="{A0D347E1-1F0D-4CF9-BF9D-B70C21EF1238}"/>
    <cellStyle name="Output 2 4 4 9 2" xfId="14192" xr:uid="{CA621875-1AC1-439E-B137-9D987AEDDBB8}"/>
    <cellStyle name="Output 2 4 5" xfId="2099" xr:uid="{00000000-0005-0000-0000-000074040000}"/>
    <cellStyle name="Output 2 4 5 10" xfId="10253" xr:uid="{F964E60F-180D-4813-A3CB-77EFFA4CDB8D}"/>
    <cellStyle name="Output 2 4 5 10 2" xfId="16448" xr:uid="{87AA0A6D-6B70-4931-930F-3CB2953303AC}"/>
    <cellStyle name="Output 2 4 5 11" xfId="11811" xr:uid="{26197767-DBA6-4A51-9F4D-57BC4F5B0CCF}"/>
    <cellStyle name="Output 2 4 5 11 2" xfId="18006" xr:uid="{205869DB-9EE3-454B-8E29-46B057B6D76D}"/>
    <cellStyle name="Output 2 4 5 12" xfId="5029" xr:uid="{0EB6E0FE-9FC5-4958-9735-74A51BCAE8E0}"/>
    <cellStyle name="Output 2 4 5 13" xfId="12562" xr:uid="{213268D6-A800-4D5A-A45B-AD0EDB8B343E}"/>
    <cellStyle name="Output 2 4 5 2" xfId="2183" xr:uid="{00000000-0005-0000-0000-000075040000}"/>
    <cellStyle name="Output 2 4 5 2 2" xfId="8179" xr:uid="{43C8C15A-00C8-43EC-B1BE-585B5E3612A5}"/>
    <cellStyle name="Output 2 4 5 2 2 2" xfId="14374" xr:uid="{B401C158-481D-4D83-B05A-B5F4FF164C8A}"/>
    <cellStyle name="Output 2 4 5 2 3" xfId="10337" xr:uid="{6BDEC0DF-B953-4333-A005-1E077DD884F7}"/>
    <cellStyle name="Output 2 4 5 2 3 2" xfId="16532" xr:uid="{B6F95B84-D8BD-430A-B25F-C2180C23B658}"/>
    <cellStyle name="Output 2 4 5 2 4" xfId="11769" xr:uid="{F9B8D09B-1FA4-42ED-ACEC-C620D42B4530}"/>
    <cellStyle name="Output 2 4 5 2 4 2" xfId="17964" xr:uid="{133B7B49-B883-4A57-BC8F-3BAD8D43EF8B}"/>
    <cellStyle name="Output 2 4 5 2 5" xfId="5113" xr:uid="{381F7F58-1D0C-481D-ABC1-E3D92877CE56}"/>
    <cellStyle name="Output 2 4 5 2 6" xfId="12646" xr:uid="{BB313E91-1273-40D1-95CB-5A81944DBBA8}"/>
    <cellStyle name="Output 2 4 5 3" xfId="2813" xr:uid="{00000000-0005-0000-0000-000076040000}"/>
    <cellStyle name="Output 2 4 5 3 2" xfId="8809" xr:uid="{F252DC41-13D4-4741-B395-D62BABFE34FB}"/>
    <cellStyle name="Output 2 4 5 3 2 2" xfId="15004" xr:uid="{3150EEBD-A413-452D-B2A7-D85F2C676227}"/>
    <cellStyle name="Output 2 4 5 3 3" xfId="10967" xr:uid="{E3832196-3792-4D2F-BBA0-DA3FC391B15F}"/>
    <cellStyle name="Output 2 4 5 3 3 2" xfId="17162" xr:uid="{8ED35493-B44E-4399-9E95-052E11F2480C}"/>
    <cellStyle name="Output 2 4 5 3 4" xfId="12015" xr:uid="{4F39DCBA-6952-4021-92BF-1F412C7B2D50}"/>
    <cellStyle name="Output 2 4 5 3 4 2" xfId="18210" xr:uid="{10CECC8C-6686-41DF-B7A6-58BEE5EB685E}"/>
    <cellStyle name="Output 2 4 5 3 5" xfId="5743" xr:uid="{513A3D12-8783-42B5-B6A9-2CDD9FFA6205}"/>
    <cellStyle name="Output 2 4 5 3 6" xfId="13276" xr:uid="{322D4345-DBF5-4213-B000-4AAA6FE93142}"/>
    <cellStyle name="Output 2 4 5 4" xfId="2917" xr:uid="{00000000-0005-0000-0000-000077040000}"/>
    <cellStyle name="Output 2 4 5 4 2" xfId="8913" xr:uid="{8BC39C6E-0514-411A-A9AD-12488118BBC6}"/>
    <cellStyle name="Output 2 4 5 4 2 2" xfId="15108" xr:uid="{F61126E8-3E90-458C-8250-EFB970E8D6A0}"/>
    <cellStyle name="Output 2 4 5 4 3" xfId="11071" xr:uid="{169FA543-3614-47C2-A99E-1D009F914B3F}"/>
    <cellStyle name="Output 2 4 5 4 3 2" xfId="17266" xr:uid="{AD612079-EABC-48CF-938E-6E3164DC7618}"/>
    <cellStyle name="Output 2 4 5 4 4" xfId="11540" xr:uid="{378D5CC6-B05F-486E-9A71-628E1A07A2BF}"/>
    <cellStyle name="Output 2 4 5 4 4 2" xfId="17735" xr:uid="{5967B536-7486-475B-92F9-724B69B6E27D}"/>
    <cellStyle name="Output 2 4 5 4 5" xfId="5847" xr:uid="{A1967D53-2BC8-423C-8153-E70D12799B62}"/>
    <cellStyle name="Output 2 4 5 4 6" xfId="13380" xr:uid="{DAFC4A5F-0E81-4DD0-89E5-FF97CE1951AE}"/>
    <cellStyle name="Output 2 4 5 5" xfId="3030" xr:uid="{00000000-0005-0000-0000-000078040000}"/>
    <cellStyle name="Output 2 4 5 5 2" xfId="9026" xr:uid="{C94C4E02-D595-4FF5-A6DD-F359D37E256C}"/>
    <cellStyle name="Output 2 4 5 5 2 2" xfId="15221" xr:uid="{F88D8C1C-9F78-4EC7-B133-249F7BEDFC2C}"/>
    <cellStyle name="Output 2 4 5 5 3" xfId="11184" xr:uid="{07604DB0-4579-4C1D-A929-7B9400ED4A2E}"/>
    <cellStyle name="Output 2 4 5 5 3 2" xfId="17379" xr:uid="{E1194497-77A1-4D05-8EC8-2B404E7376A9}"/>
    <cellStyle name="Output 2 4 5 5 4" xfId="9414" xr:uid="{F1D5862F-5116-4143-AD23-408AD27293D6}"/>
    <cellStyle name="Output 2 4 5 5 4 2" xfId="15609" xr:uid="{F70C89EF-C904-4077-A78C-A77E5EC03627}"/>
    <cellStyle name="Output 2 4 5 5 5" xfId="5960" xr:uid="{C3E0D962-2A8E-4F8C-81E9-0892BF470CE1}"/>
    <cellStyle name="Output 2 4 5 5 6" xfId="13493" xr:uid="{7A8C3FE5-96D4-4016-8F15-D911C799F0CF}"/>
    <cellStyle name="Output 2 4 5 6" xfId="2363" xr:uid="{00000000-0005-0000-0000-000079040000}"/>
    <cellStyle name="Output 2 4 5 6 2" xfId="8359" xr:uid="{2796E781-3ACB-4967-80A4-97D9235075B9}"/>
    <cellStyle name="Output 2 4 5 6 2 2" xfId="14554" xr:uid="{9C0F2E7F-6F58-47CF-9BF6-8CB7A57CFF61}"/>
    <cellStyle name="Output 2 4 5 6 3" xfId="10517" xr:uid="{55E190E1-109F-495F-BCB4-9F0E5ACFE5A9}"/>
    <cellStyle name="Output 2 4 5 6 3 2" xfId="16712" xr:uid="{AE3D6EA2-5138-4B34-B903-66F74BFAD9A4}"/>
    <cellStyle name="Output 2 4 5 6 4" xfId="9748" xr:uid="{5E725D23-3490-4521-A41B-446A2ABF59F1}"/>
    <cellStyle name="Output 2 4 5 6 4 2" xfId="15943" xr:uid="{93BDCE0D-869D-4FF6-9B5B-C13BE0E4A01F}"/>
    <cellStyle name="Output 2 4 5 6 5" xfId="5293" xr:uid="{4C8C3CB7-B559-4517-9D05-63225AB3650A}"/>
    <cellStyle name="Output 2 4 5 6 6" xfId="12826" xr:uid="{C7F45421-4BA2-4CE0-A2E3-EF15405BEAE8}"/>
    <cellStyle name="Output 2 4 5 7" xfId="2611" xr:uid="{00000000-0005-0000-0000-00007A040000}"/>
    <cellStyle name="Output 2 4 5 7 2" xfId="8607" xr:uid="{D5F551F6-87F5-4F02-A826-6836CFB42470}"/>
    <cellStyle name="Output 2 4 5 7 2 2" xfId="14802" xr:uid="{D68C5256-9252-4AAF-833F-33F055ECEEDA}"/>
    <cellStyle name="Output 2 4 5 7 3" xfId="10765" xr:uid="{77D5BC60-B685-44F2-8592-77CACE439A6C}"/>
    <cellStyle name="Output 2 4 5 7 3 2" xfId="16960" xr:uid="{4C8CBEE4-AA0D-42B8-835E-F20CBE54A9A5}"/>
    <cellStyle name="Output 2 4 5 7 4" xfId="11491" xr:uid="{35CA8F13-0FE3-4A64-9BB8-F04EF7936DD8}"/>
    <cellStyle name="Output 2 4 5 7 4 2" xfId="17686" xr:uid="{CECF3ACC-AE15-49DA-B33A-5B8ED5BAAB4D}"/>
    <cellStyle name="Output 2 4 5 7 5" xfId="5541" xr:uid="{4BC21AFF-C873-41E9-BB1B-1B5856AAC909}"/>
    <cellStyle name="Output 2 4 5 7 6" xfId="13074" xr:uid="{9367B9DE-4AE2-4FF0-8AC6-84BE9291B7D1}"/>
    <cellStyle name="Output 2 4 5 8" xfId="3189" xr:uid="{00000000-0005-0000-0000-00007B040000}"/>
    <cellStyle name="Output 2 4 5 8 2" xfId="9185" xr:uid="{5A19FA10-F03A-4505-A3B0-9B0B55FB91C2}"/>
    <cellStyle name="Output 2 4 5 8 2 2" xfId="15380" xr:uid="{D0D8884A-CC12-4478-A672-3B045F3D717A}"/>
    <cellStyle name="Output 2 4 5 8 3" xfId="11343" xr:uid="{BF2D437D-7D7B-444F-88F8-E5B2BA54B621}"/>
    <cellStyle name="Output 2 4 5 8 3 2" xfId="17538" xr:uid="{204865D7-AA0F-4583-B3A1-6077124D7D10}"/>
    <cellStyle name="Output 2 4 5 8 4" xfId="10175" xr:uid="{79ED2AD0-27B1-4580-9902-82CA8BFCC6BF}"/>
    <cellStyle name="Output 2 4 5 8 4 2" xfId="16370" xr:uid="{CD6C2209-1908-42BF-A103-793D4D9B5EC3}"/>
    <cellStyle name="Output 2 4 5 8 5" xfId="6119" xr:uid="{C9185DD2-0245-42FC-AE5B-83280D54C53C}"/>
    <cellStyle name="Output 2 4 5 8 6" xfId="13652" xr:uid="{F209F5AC-09AE-4DC8-B806-7D466AE2481E}"/>
    <cellStyle name="Output 2 4 5 9" xfId="8095" xr:uid="{88913EB2-0C24-47B5-9B18-325682FA4A72}"/>
    <cellStyle name="Output 2 4 5 9 2" xfId="14290" xr:uid="{0426B315-3901-4A3F-A16C-883BD27ECBA9}"/>
    <cellStyle name="Output 2 4 6" xfId="1171" xr:uid="{00000000-0005-0000-0000-00007C040000}"/>
    <cellStyle name="Output 2 4 6 2" xfId="7168" xr:uid="{42281595-AA9D-4273-B7F2-7A680D5DEA34}"/>
    <cellStyle name="Output 2 4 6 2 2" xfId="14168" xr:uid="{0362681F-3A57-4038-AC13-4510639BA962}"/>
    <cellStyle name="Output 2 4 6 3" xfId="9755" xr:uid="{3A9BAA44-02D6-4472-B353-B7490AE75CBE}"/>
    <cellStyle name="Output 2 4 6 3 2" xfId="15950" xr:uid="{743512CC-ABED-4FC7-B1E6-8B7028B18DD6}"/>
    <cellStyle name="Output 2 4 6 4" xfId="9847" xr:uid="{C7434D3D-EC62-424F-9168-59172E25C6C7}"/>
    <cellStyle name="Output 2 4 6 4 2" xfId="16042" xr:uid="{EEB0DEE8-7A87-45FF-900D-179ACF4DBF27}"/>
    <cellStyle name="Output 2 4 6 5" xfId="4105" xr:uid="{47FE6E3C-52E0-47C8-B572-E986C8C1D577}"/>
    <cellStyle name="Output 2 4 6 6" xfId="12443" xr:uid="{B8EEE488-39DA-4D7F-82B0-62D779DE51B5}"/>
    <cellStyle name="Output 2 4 7" xfId="2280" xr:uid="{00000000-0005-0000-0000-00007D040000}"/>
    <cellStyle name="Output 2 4 7 2" xfId="8276" xr:uid="{04D50FF4-DCF9-4B25-99A9-1754E5569A80}"/>
    <cellStyle name="Output 2 4 7 2 2" xfId="14471" xr:uid="{1E348DC5-E550-415D-BE77-DEEDFE725CA6}"/>
    <cellStyle name="Output 2 4 7 3" xfId="10434" xr:uid="{5160FB42-ED8F-4FD4-9B95-BBC10C1F4838}"/>
    <cellStyle name="Output 2 4 7 3 2" xfId="16629" xr:uid="{C27C70E0-0D39-4661-9C00-7908FA1C68F7}"/>
    <cellStyle name="Output 2 4 7 4" xfId="7755" xr:uid="{E8076A00-EC96-4B47-A9C7-9F916B3FEBBD}"/>
    <cellStyle name="Output 2 4 7 4 2" xfId="14286" xr:uid="{D0DF219F-A782-4220-8F90-72DAF39B30BE}"/>
    <cellStyle name="Output 2 4 7 5" xfId="5210" xr:uid="{350D4273-4E86-4B82-B475-B737F9FD2948}"/>
    <cellStyle name="Output 2 4 7 6" xfId="12743" xr:uid="{BDF47E76-6822-4AFE-8761-9BEB8D2CE0A7}"/>
    <cellStyle name="Output 2 4 8" xfId="2489" xr:uid="{00000000-0005-0000-0000-00007E040000}"/>
    <cellStyle name="Output 2 4 8 2" xfId="8485" xr:uid="{CAA0F5E1-D236-459D-B295-31A20CC61444}"/>
    <cellStyle name="Output 2 4 8 2 2" xfId="14680" xr:uid="{76957BC9-C24D-402F-906D-8C01E8E29A81}"/>
    <cellStyle name="Output 2 4 8 3" xfId="10643" xr:uid="{FCB47AB2-DFC5-4B56-9F8A-87E4808831A7}"/>
    <cellStyle name="Output 2 4 8 3 2" xfId="16838" xr:uid="{B5478EDE-0A14-4A7B-9648-D17254D4B7A1}"/>
    <cellStyle name="Output 2 4 8 4" xfId="11776" xr:uid="{EBB16819-2EF7-4B32-9215-B608872074EB}"/>
    <cellStyle name="Output 2 4 8 4 2" xfId="17971" xr:uid="{8517B47F-EB10-48F7-A50E-2F8D52F3AB7E}"/>
    <cellStyle name="Output 2 4 8 5" xfId="5419" xr:uid="{31325EFE-BC13-4557-A580-98484C9714CA}"/>
    <cellStyle name="Output 2 4 8 6" xfId="12952" xr:uid="{A304C4CB-2151-4EFA-A9DE-4E24F28FA639}"/>
    <cellStyle name="Output 2 4 9" xfId="3010" xr:uid="{00000000-0005-0000-0000-00007F040000}"/>
    <cellStyle name="Output 2 4 9 2" xfId="9006" xr:uid="{86B6F48C-1461-4941-82BC-784FDD24BD32}"/>
    <cellStyle name="Output 2 4 9 2 2" xfId="15201" xr:uid="{5F1D1E8B-AD8B-43EF-8485-F389615BB71F}"/>
    <cellStyle name="Output 2 4 9 3" xfId="11164" xr:uid="{847709AA-65F4-4056-AE09-20263BA49E8B}"/>
    <cellStyle name="Output 2 4 9 3 2" xfId="17359" xr:uid="{1FD4A127-3BC9-47B2-9A39-256F628019F6}"/>
    <cellStyle name="Output 2 4 9 4" xfId="11783" xr:uid="{A3586485-E9B0-44A1-91B6-1C635F4193C9}"/>
    <cellStyle name="Output 2 4 9 4 2" xfId="17978" xr:uid="{BAF0EFE4-2CD1-4A28-AD94-B847BE4AB6AF}"/>
    <cellStyle name="Output 2 4 9 5" xfId="5940" xr:uid="{4CEA0146-A00B-4FAC-9299-2378F8354C85}"/>
    <cellStyle name="Output 2 4 9 6" xfId="13473" xr:uid="{863BF5C9-1913-4463-A10B-7B1A4D9C5673}"/>
    <cellStyle name="Output 2 5" xfId="1391" xr:uid="{00000000-0005-0000-0000-000080040000}"/>
    <cellStyle name="Output 2 5 10" xfId="9878" xr:uid="{CF368DE8-903B-4227-AFAA-B610ED7F46ED}"/>
    <cellStyle name="Output 2 5 10 2" xfId="16073" xr:uid="{97FA01CC-1EC7-4433-91B5-188B99F893ED}"/>
    <cellStyle name="Output 2 5 11" xfId="12117" xr:uid="{EFC7977E-5D52-4D0D-B46E-BA78B4768743}"/>
    <cellStyle name="Output 2 5 11 2" xfId="18312" xr:uid="{8273F48B-8891-4937-ADA4-541777243BF9}"/>
    <cellStyle name="Output 2 5 12" xfId="4325" xr:uid="{A7DDC157-EB5A-42CE-98C7-D748AF909E2F}"/>
    <cellStyle name="Output 2 5 13" xfId="12496" xr:uid="{41633721-9EC8-41EA-A105-66BDA81AA23B}"/>
    <cellStyle name="Output 2 5 2" xfId="2499" xr:uid="{00000000-0005-0000-0000-000081040000}"/>
    <cellStyle name="Output 2 5 2 2" xfId="8495" xr:uid="{4634A53F-21B9-4622-B775-4F9AEDEEFDC4}"/>
    <cellStyle name="Output 2 5 2 2 2" xfId="14690" xr:uid="{01D812BD-ECBB-457F-A1C7-1896EB5A42FF}"/>
    <cellStyle name="Output 2 5 2 3" xfId="10653" xr:uid="{8B4A5609-7FFF-4C97-815F-443A20F1AB2A}"/>
    <cellStyle name="Output 2 5 2 3 2" xfId="16848" xr:uid="{E4E8F9A8-2709-4B8E-AA0C-C7E18FD9CA52}"/>
    <cellStyle name="Output 2 5 2 4" xfId="11997" xr:uid="{F5A922EF-5D6C-4909-9CF8-A53F4130EB09}"/>
    <cellStyle name="Output 2 5 2 4 2" xfId="18192" xr:uid="{4DFDD9D9-A1F6-4AC6-9580-3F1A34F0E352}"/>
    <cellStyle name="Output 2 5 2 5" xfId="5429" xr:uid="{514F822E-E9FF-4211-965F-69C59E48ECF2}"/>
    <cellStyle name="Output 2 5 2 6" xfId="12962" xr:uid="{49A6A61B-0969-4EB3-99A7-2A8A0A6CB41A}"/>
    <cellStyle name="Output 2 5 3" xfId="2628" xr:uid="{00000000-0005-0000-0000-000082040000}"/>
    <cellStyle name="Output 2 5 3 2" xfId="8624" xr:uid="{AB6F6DBB-AE47-4164-B678-0118D7E8F955}"/>
    <cellStyle name="Output 2 5 3 2 2" xfId="14819" xr:uid="{A4CBEAC1-EF00-4CFD-B1B2-6D227AF92D50}"/>
    <cellStyle name="Output 2 5 3 3" xfId="10782" xr:uid="{2D40A62B-5C19-4284-9A51-03A19C45E00F}"/>
    <cellStyle name="Output 2 5 3 3 2" xfId="16977" xr:uid="{C72937E0-8B22-4173-8A18-33FC80E330A7}"/>
    <cellStyle name="Output 2 5 3 4" xfId="11519" xr:uid="{23E1D77C-8499-4868-820B-F5B9037A92E0}"/>
    <cellStyle name="Output 2 5 3 4 2" xfId="17714" xr:uid="{52928695-E3ED-4255-9EC5-7BCDC6714EB0}"/>
    <cellStyle name="Output 2 5 3 5" xfId="5558" xr:uid="{EF379F9E-E698-40D2-BDF2-E5AA71575D7A}"/>
    <cellStyle name="Output 2 5 3 6" xfId="13091" xr:uid="{9BF54898-8341-451E-8240-242ADC32AC7C}"/>
    <cellStyle name="Output 2 5 4" xfId="2219" xr:uid="{00000000-0005-0000-0000-000083040000}"/>
    <cellStyle name="Output 2 5 4 2" xfId="8215" xr:uid="{C7022DA7-C07F-4B68-BFF9-CF3C72AF0052}"/>
    <cellStyle name="Output 2 5 4 2 2" xfId="14410" xr:uid="{064F226E-60D9-494B-A8B1-DBD9DE80AECB}"/>
    <cellStyle name="Output 2 5 4 3" xfId="10373" xr:uid="{249AF1A8-CBAD-4E5C-8C41-2A7F251DAA8E}"/>
    <cellStyle name="Output 2 5 4 3 2" xfId="16568" xr:uid="{C65D56C8-D166-4550-BD75-70E3DEF7FB34}"/>
    <cellStyle name="Output 2 5 4 4" xfId="10051" xr:uid="{5DD4C4FF-321C-41C1-A1D2-50638948DFE5}"/>
    <cellStyle name="Output 2 5 4 4 2" xfId="16246" xr:uid="{B49D18DB-6022-46D2-B283-F9C3E5FD0D3F}"/>
    <cellStyle name="Output 2 5 4 5" xfId="5149" xr:uid="{40FD5E7F-A509-4E03-B983-DAED6091206D}"/>
    <cellStyle name="Output 2 5 4 6" xfId="12682" xr:uid="{9FC86DB5-0EC1-43F1-8D3C-42D162BCB500}"/>
    <cellStyle name="Output 2 5 5" xfId="2718" xr:uid="{00000000-0005-0000-0000-000084040000}"/>
    <cellStyle name="Output 2 5 5 2" xfId="8714" xr:uid="{60A3A6B3-350B-43D5-92CA-8BBC537285C2}"/>
    <cellStyle name="Output 2 5 5 2 2" xfId="14909" xr:uid="{38832091-E62A-4EF0-A2AE-84ADE23B7A2F}"/>
    <cellStyle name="Output 2 5 5 3" xfId="10872" xr:uid="{8AA5708B-2485-45F3-85CA-01272CC8D328}"/>
    <cellStyle name="Output 2 5 5 3 2" xfId="17067" xr:uid="{BB0C4DF9-3FC3-4D2C-B68A-2573D7EF0978}"/>
    <cellStyle name="Output 2 5 5 4" xfId="10095" xr:uid="{C111660A-AB94-46CF-8F90-5A527EF4CC37}"/>
    <cellStyle name="Output 2 5 5 4 2" xfId="16290" xr:uid="{58F29107-82E0-4102-882E-F83196D8D04A}"/>
    <cellStyle name="Output 2 5 5 5" xfId="5648" xr:uid="{6086249F-7EDE-4BA2-92D1-4B443CE93E64}"/>
    <cellStyle name="Output 2 5 5 6" xfId="13181" xr:uid="{9A3E022D-4E9A-48EB-8ED1-060E01DBB18A}"/>
    <cellStyle name="Output 2 5 6" xfId="2441" xr:uid="{00000000-0005-0000-0000-000085040000}"/>
    <cellStyle name="Output 2 5 6 2" xfId="8437" xr:uid="{A7F865CC-6D03-44E1-B6CE-AC5041147B74}"/>
    <cellStyle name="Output 2 5 6 2 2" xfId="14632" xr:uid="{C7F2F1E6-1D6F-4C13-A223-B5564CD83AD9}"/>
    <cellStyle name="Output 2 5 6 3" xfId="10595" xr:uid="{CABA373C-9CC5-4087-970E-711B091D523E}"/>
    <cellStyle name="Output 2 5 6 3 2" xfId="16790" xr:uid="{55CB4D40-3E44-4AD5-8CB4-8C867CF6DDFF}"/>
    <cellStyle name="Output 2 5 6 4" xfId="10163" xr:uid="{870EF4A1-7220-42DD-9394-FEFD4CD4803B}"/>
    <cellStyle name="Output 2 5 6 4 2" xfId="16358" xr:uid="{2EA67947-FC3B-4614-B08F-84FD2763EF1D}"/>
    <cellStyle name="Output 2 5 6 5" xfId="5371" xr:uid="{985E0721-F87B-4FBF-B2DC-95E10A386115}"/>
    <cellStyle name="Output 2 5 6 6" xfId="12904" xr:uid="{184C2704-BF17-4AC4-8A34-C2EE23564B87}"/>
    <cellStyle name="Output 2 5 7" xfId="2789" xr:uid="{00000000-0005-0000-0000-000086040000}"/>
    <cellStyle name="Output 2 5 7 2" xfId="8785" xr:uid="{0ADD847B-D0ED-47C0-ADCD-40C77CF73BEC}"/>
    <cellStyle name="Output 2 5 7 2 2" xfId="14980" xr:uid="{BF1804A5-CF52-4930-A8E9-F5E5342BDEFF}"/>
    <cellStyle name="Output 2 5 7 3" xfId="10943" xr:uid="{CCCB30A7-FF7A-4D13-B974-151A8BF90333}"/>
    <cellStyle name="Output 2 5 7 3 2" xfId="17138" xr:uid="{5865E31A-EC4E-4E64-A573-4E0431064F23}"/>
    <cellStyle name="Output 2 5 7 4" xfId="9830" xr:uid="{99896EDB-8801-4F4D-9B19-882B6DB00ED6}"/>
    <cellStyle name="Output 2 5 7 4 2" xfId="16025" xr:uid="{B2B0C17B-9199-441B-8226-B6EE1190193A}"/>
    <cellStyle name="Output 2 5 7 5" xfId="5719" xr:uid="{C088DBEA-44B1-4061-B210-21C6DF1B768F}"/>
    <cellStyle name="Output 2 5 7 6" xfId="13252" xr:uid="{E926FC27-0BDE-47A2-9EBB-C693DB15E555}"/>
    <cellStyle name="Output 2 5 8" xfId="2539" xr:uid="{00000000-0005-0000-0000-000087040000}"/>
    <cellStyle name="Output 2 5 8 2" xfId="8535" xr:uid="{66ACD227-AF70-4C39-8E0A-02BD8A6E1D45}"/>
    <cellStyle name="Output 2 5 8 2 2" xfId="14730" xr:uid="{A01E21A2-E3B9-4CAB-8CD2-A3FDC17D5D74}"/>
    <cellStyle name="Output 2 5 8 3" xfId="10693" xr:uid="{3953823F-1B08-40B1-898A-3E9CE49F3503}"/>
    <cellStyle name="Output 2 5 8 3 2" xfId="16888" xr:uid="{5AD10CDD-C324-411A-AB48-335A2D687247}"/>
    <cellStyle name="Output 2 5 8 4" xfId="11506" xr:uid="{7F1E30C1-E876-436B-875B-8AD38203B91C}"/>
    <cellStyle name="Output 2 5 8 4 2" xfId="17701" xr:uid="{346A5C6E-373E-4A63-A9E6-C1A7D585D112}"/>
    <cellStyle name="Output 2 5 8 5" xfId="5469" xr:uid="{16EFC639-A82F-4BB8-984A-A65577B3A926}"/>
    <cellStyle name="Output 2 5 8 6" xfId="13002" xr:uid="{A90A7604-6C07-4ED3-9664-7C99807EACA1}"/>
    <cellStyle name="Output 2 5 9" xfId="7388" xr:uid="{8E6F8763-0E93-4C3F-A6CB-BB63DC388094}"/>
    <cellStyle name="Output 2 5 9 2" xfId="14221" xr:uid="{C8E758C7-4648-41F2-98F2-97F1914858D7}"/>
    <cellStyle name="Output 2 6" xfId="1550" xr:uid="{00000000-0005-0000-0000-000088040000}"/>
    <cellStyle name="Output 2 6 10" xfId="9965" xr:uid="{57CB45C3-DB06-45C8-A762-C91CE0F556E0}"/>
    <cellStyle name="Output 2 6 10 2" xfId="16160" xr:uid="{81E6FB59-89AD-4A2F-ACF0-A50D45AB71A0}"/>
    <cellStyle name="Output 2 6 11" xfId="11470" xr:uid="{2ED0C8A6-F593-4A04-95A8-CD8BAC56C8BE}"/>
    <cellStyle name="Output 2 6 11 2" xfId="17665" xr:uid="{D9F4A484-ECD7-4CF5-848B-9967EA5D1182}"/>
    <cellStyle name="Output 2 6 12" xfId="4484" xr:uid="{8B8EEB00-6E6F-4A76-93A3-1D15EEDADFA4}"/>
    <cellStyle name="Output 2 6 13" xfId="12520" xr:uid="{BFF28545-0CE3-4287-9EF4-E3CBD33310B5}"/>
    <cellStyle name="Output 2 6 2" xfId="2410" xr:uid="{00000000-0005-0000-0000-000089040000}"/>
    <cellStyle name="Output 2 6 2 2" xfId="8406" xr:uid="{47857319-F265-41C7-9F51-B7D1DD07619B}"/>
    <cellStyle name="Output 2 6 2 2 2" xfId="14601" xr:uid="{0CFF519D-943F-4245-B282-6EF29A39F400}"/>
    <cellStyle name="Output 2 6 2 3" xfId="10564" xr:uid="{D1EED877-822C-42AC-87AB-F576DC5E2BCB}"/>
    <cellStyle name="Output 2 6 2 3 2" xfId="16759" xr:uid="{6067DE79-F74D-44D3-8A1A-F33F18D3E638}"/>
    <cellStyle name="Output 2 6 2 4" xfId="11602" xr:uid="{2C160819-85AB-4BDA-A19C-9249F7E03CE5}"/>
    <cellStyle name="Output 2 6 2 4 2" xfId="17797" xr:uid="{0A5AC359-8E1E-494F-8354-0859ED284DE5}"/>
    <cellStyle name="Output 2 6 2 5" xfId="5340" xr:uid="{6D24C513-4B78-4F5D-933F-20BEECA7C012}"/>
    <cellStyle name="Output 2 6 2 6" xfId="12873" xr:uid="{ABA7D79F-C37A-41E7-82F3-D72353FFD3D8}"/>
    <cellStyle name="Output 2 6 3" xfId="1123" xr:uid="{00000000-0005-0000-0000-00008A040000}"/>
    <cellStyle name="Output 2 6 3 2" xfId="7120" xr:uid="{6BE9A380-2922-4F45-98DB-6A2A6C3ECDE8}"/>
    <cellStyle name="Output 2 6 3 2 2" xfId="14152" xr:uid="{6A29F4F2-B1F7-4AD5-A745-88B13C51293A}"/>
    <cellStyle name="Output 2 6 3 3" xfId="9720" xr:uid="{521BD3B0-5915-4623-B182-B0F852C7D89A}"/>
    <cellStyle name="Output 2 6 3 3 2" xfId="15915" xr:uid="{8EE50543-DC64-438B-BD37-47EF77CF86B5}"/>
    <cellStyle name="Output 2 6 3 4" xfId="11667" xr:uid="{4700223F-2D7A-4F25-A8BC-DC749E9D93F2}"/>
    <cellStyle name="Output 2 6 3 4 2" xfId="17862" xr:uid="{DE0D0D18-9572-4FF9-960A-725531C1F915}"/>
    <cellStyle name="Output 2 6 3 5" xfId="4057" xr:uid="{CF41EBEC-5B46-4F68-8385-0B23F6D85FBC}"/>
    <cellStyle name="Output 2 6 3 6" xfId="12427" xr:uid="{D4F2CB5A-D86C-47DF-86CF-4F1ACB49944A}"/>
    <cellStyle name="Output 2 6 4" xfId="2796" xr:uid="{00000000-0005-0000-0000-00008B040000}"/>
    <cellStyle name="Output 2 6 4 2" xfId="8792" xr:uid="{081A8074-7B13-43FD-9468-6EC9B48DED63}"/>
    <cellStyle name="Output 2 6 4 2 2" xfId="14987" xr:uid="{3A9F057E-1574-42AA-ABBB-7607EA3AE85A}"/>
    <cellStyle name="Output 2 6 4 3" xfId="10950" xr:uid="{56C2B95F-0A17-4853-A752-57C8451EF582}"/>
    <cellStyle name="Output 2 6 4 3 2" xfId="17145" xr:uid="{7E77018A-EBC4-4F60-AD55-74D16BCA77A0}"/>
    <cellStyle name="Output 2 6 4 4" xfId="11933" xr:uid="{DFF77E8E-D8B8-47B3-B2A7-5E9ED06B946F}"/>
    <cellStyle name="Output 2 6 4 4 2" xfId="18128" xr:uid="{D6590E46-4EE5-44D4-BEFA-3EABF07C5611}"/>
    <cellStyle name="Output 2 6 4 5" xfId="5726" xr:uid="{958FB7D0-D8F0-41C5-9BB9-5F4A561A5354}"/>
    <cellStyle name="Output 2 6 4 6" xfId="13259" xr:uid="{48A60E57-D1E2-4591-974A-F35DBF4C0EF4}"/>
    <cellStyle name="Output 2 6 5" xfId="2574" xr:uid="{00000000-0005-0000-0000-00008C040000}"/>
    <cellStyle name="Output 2 6 5 2" xfId="8570" xr:uid="{B1542799-88E4-4110-BF1A-CC1AFC856A71}"/>
    <cellStyle name="Output 2 6 5 2 2" xfId="14765" xr:uid="{6DF1C121-97B2-4BE0-8629-1E9275CCFBB1}"/>
    <cellStyle name="Output 2 6 5 3" xfId="10728" xr:uid="{1FDAD6D3-0931-4EA5-B1AE-F16FEEBCE505}"/>
    <cellStyle name="Output 2 6 5 3 2" xfId="16923" xr:uid="{7909837C-72ED-4FF7-90B4-5D39C71AF8C5}"/>
    <cellStyle name="Output 2 6 5 4" xfId="9820" xr:uid="{637AED4C-97E6-41F1-AEE3-B1045038993F}"/>
    <cellStyle name="Output 2 6 5 4 2" xfId="16015" xr:uid="{39EA4A4F-0E4A-4B8C-BD38-16D7B002F84A}"/>
    <cellStyle name="Output 2 6 5 5" xfId="5504" xr:uid="{B8A51539-DEAF-480C-9BA4-676C23650F1F}"/>
    <cellStyle name="Output 2 6 5 6" xfId="13037" xr:uid="{BAB707D9-508C-4160-8E32-E994C6DB0800}"/>
    <cellStyle name="Output 2 6 6" xfId="2209" xr:uid="{00000000-0005-0000-0000-00008D040000}"/>
    <cellStyle name="Output 2 6 6 2" xfId="8205" xr:uid="{0A56DDDD-1525-49F4-84C6-5F84A258E101}"/>
    <cellStyle name="Output 2 6 6 2 2" xfId="14400" xr:uid="{FEAEACE9-C27B-440C-A08C-F5D84F5B2AC5}"/>
    <cellStyle name="Output 2 6 6 3" xfId="10363" xr:uid="{89417361-D917-4842-9DF0-F14682AAFFD1}"/>
    <cellStyle name="Output 2 6 6 3 2" xfId="16558" xr:uid="{430BFCD1-B6C3-4069-9D3F-353794F8827D}"/>
    <cellStyle name="Output 2 6 6 4" xfId="9432" xr:uid="{9F1A05DA-8CE5-48CF-A0B1-050D5C41F9B7}"/>
    <cellStyle name="Output 2 6 6 4 2" xfId="15627" xr:uid="{75540540-C9B5-4F69-855B-E11792B04C46}"/>
    <cellStyle name="Output 2 6 6 5" xfId="5139" xr:uid="{9723D692-F9C8-454E-A899-12915DD13FC6}"/>
    <cellStyle name="Output 2 6 6 6" xfId="12672" xr:uid="{9F5CDAD0-4516-46F1-9AD7-6E54F6515211}"/>
    <cellStyle name="Output 2 6 7" xfId="2376" xr:uid="{00000000-0005-0000-0000-00008E040000}"/>
    <cellStyle name="Output 2 6 7 2" xfId="8372" xr:uid="{05B23433-6BF3-4C64-9E3C-C98CF355DA4B}"/>
    <cellStyle name="Output 2 6 7 2 2" xfId="14567" xr:uid="{30485812-BB6F-48B1-98A3-0DCC97F1FE0D}"/>
    <cellStyle name="Output 2 6 7 3" xfId="10530" xr:uid="{037F3820-235E-42C2-9E7D-D58928EA54B1}"/>
    <cellStyle name="Output 2 6 7 3 2" xfId="16725" xr:uid="{F7AA3130-5B33-4D5D-B343-47E02FDA3923}"/>
    <cellStyle name="Output 2 6 7 4" xfId="11935" xr:uid="{0E19B3D2-8397-4DAC-B9B3-A413F048EA4E}"/>
    <cellStyle name="Output 2 6 7 4 2" xfId="18130" xr:uid="{B40F6D8B-66C1-4D72-8456-276702239554}"/>
    <cellStyle name="Output 2 6 7 5" xfId="5306" xr:uid="{1C7A36E7-E462-41B0-BA73-7B98860145C1}"/>
    <cellStyle name="Output 2 6 7 6" xfId="12839" xr:uid="{8907B2D0-BE3C-4C4E-B1DE-813E6B3089E0}"/>
    <cellStyle name="Output 2 6 8" xfId="757" xr:uid="{00000000-0005-0000-0000-00008F040000}"/>
    <cellStyle name="Output 2 6 8 2" xfId="6754" xr:uid="{5919BEA6-06E9-4FA4-A281-88E76CCF4A23}"/>
    <cellStyle name="Output 2 6 8 2 2" xfId="13953" xr:uid="{43BF08D9-2616-4B23-94B4-6DDC684C193A}"/>
    <cellStyle name="Output 2 6 8 3" xfId="9442" xr:uid="{831CF5DA-71F0-481A-A3AC-BFD30DDFD554}"/>
    <cellStyle name="Output 2 6 8 3 2" xfId="15637" xr:uid="{D47E95D1-F1D3-4AB9-92F4-33874595191E}"/>
    <cellStyle name="Output 2 6 8 4" xfId="12025" xr:uid="{FB0C2129-B8FB-4AA4-AEE0-30A9326B1D45}"/>
    <cellStyle name="Output 2 6 8 4 2" xfId="18220" xr:uid="{832580C4-E93A-44BE-A61A-EEA7F7D90E24}"/>
    <cellStyle name="Output 2 6 8 5" xfId="3691" xr:uid="{28CEF27F-65E7-4353-8B27-4F0619BDD0DE}"/>
    <cellStyle name="Output 2 6 8 6" xfId="12228" xr:uid="{94AD4A4E-7F0B-4C22-B97C-B94D1CDA9747}"/>
    <cellStyle name="Output 2 6 9" xfId="7547" xr:uid="{DFF39281-B883-404E-A8E3-A021B1BD13C3}"/>
    <cellStyle name="Output 2 6 9 2" xfId="14245" xr:uid="{C931A626-8707-4827-B216-71F8BAED763D}"/>
    <cellStyle name="Output 2 7" xfId="2149" xr:uid="{00000000-0005-0000-0000-000090040000}"/>
    <cellStyle name="Output 2 7 10" xfId="10303" xr:uid="{A2DDDD4C-260C-46BD-96D8-FE14CE850712}"/>
    <cellStyle name="Output 2 7 10 2" xfId="16498" xr:uid="{0B1B5D93-0E58-4CFF-8E48-B6ECCCAAC8C6}"/>
    <cellStyle name="Output 2 7 11" xfId="10024" xr:uid="{D4A1FE8D-ED2B-4D62-BE0E-A4C30655909F}"/>
    <cellStyle name="Output 2 7 11 2" xfId="16219" xr:uid="{DD73B03F-879C-402D-8E1A-E4AC2D57559F}"/>
    <cellStyle name="Output 2 7 12" xfId="5079" xr:uid="{AEBC486E-2082-4A27-9C03-890AD543066C}"/>
    <cellStyle name="Output 2 7 13" xfId="12612" xr:uid="{BB210B91-7A04-4D62-B3C6-0A9B67014FA9}"/>
    <cellStyle name="Output 2 7 2" xfId="2753" xr:uid="{00000000-0005-0000-0000-000091040000}"/>
    <cellStyle name="Output 2 7 2 2" xfId="8749" xr:uid="{217F233C-3B4A-41C5-9732-2923A36EAD8B}"/>
    <cellStyle name="Output 2 7 2 2 2" xfId="14944" xr:uid="{74FA6212-2B2E-4CE4-9276-7CD153726563}"/>
    <cellStyle name="Output 2 7 2 3" xfId="10907" xr:uid="{EC893453-4B56-4C43-9050-CD2468FA5E4B}"/>
    <cellStyle name="Output 2 7 2 3 2" xfId="17102" xr:uid="{BFAC89E5-6D03-431C-BEA2-9741F078CD8C}"/>
    <cellStyle name="Output 2 7 2 4" xfId="9369" xr:uid="{588EB2DC-294F-4392-B59E-04BE1C347C93}"/>
    <cellStyle name="Output 2 7 2 4 2" xfId="15564" xr:uid="{96BA4AD9-1E4C-496F-9AE7-3DB798002C77}"/>
    <cellStyle name="Output 2 7 2 5" xfId="5683" xr:uid="{CB929298-14FE-4CFF-A796-A07F8CE2EA16}"/>
    <cellStyle name="Output 2 7 2 6" xfId="13216" xr:uid="{1293A9B0-AD79-4E4E-BB35-BE5417158FD2}"/>
    <cellStyle name="Output 2 7 3" xfId="2863" xr:uid="{00000000-0005-0000-0000-000092040000}"/>
    <cellStyle name="Output 2 7 3 2" xfId="8859" xr:uid="{221A7506-CAC3-4531-B1D4-3F4E65DB024C}"/>
    <cellStyle name="Output 2 7 3 2 2" xfId="15054" xr:uid="{F547E8FD-5DAD-403C-BE12-889895B72975}"/>
    <cellStyle name="Output 2 7 3 3" xfId="11017" xr:uid="{2C63FEA6-71DA-4544-9E3B-453A4BB6199B}"/>
    <cellStyle name="Output 2 7 3 3 2" xfId="17212" xr:uid="{D14C1F3E-AAE1-4ACC-9185-87D6DE9E243A}"/>
    <cellStyle name="Output 2 7 3 4" xfId="11999" xr:uid="{D04E672D-AC31-4F6E-925D-D9DCC825839B}"/>
    <cellStyle name="Output 2 7 3 4 2" xfId="18194" xr:uid="{EBF1939E-9410-4C1C-A50F-8F3224CD13E8}"/>
    <cellStyle name="Output 2 7 3 5" xfId="5793" xr:uid="{48EA37E1-F095-4627-A16A-F7EC1065E8C7}"/>
    <cellStyle name="Output 2 7 3 6" xfId="13326" xr:uid="{D2205695-5C6B-4379-BE2B-BDED574DAEA4}"/>
    <cellStyle name="Output 2 7 4" xfId="2967" xr:uid="{00000000-0005-0000-0000-000093040000}"/>
    <cellStyle name="Output 2 7 4 2" xfId="8963" xr:uid="{70254FD1-C75E-49DD-98F7-F9863CB447B7}"/>
    <cellStyle name="Output 2 7 4 2 2" xfId="15158" xr:uid="{A8A711D3-5F4C-47EB-BC32-2326B67E8A5B}"/>
    <cellStyle name="Output 2 7 4 3" xfId="11121" xr:uid="{F6C4BCC1-E935-463E-8A1C-22A118557DB1}"/>
    <cellStyle name="Output 2 7 4 3 2" xfId="17316" xr:uid="{35DAEFA0-51B9-48FC-BAD7-417A04D90A34}"/>
    <cellStyle name="Output 2 7 4 4" xfId="9790" xr:uid="{B9AA0369-177E-4CA0-9D58-C16017AF2728}"/>
    <cellStyle name="Output 2 7 4 4 2" xfId="15985" xr:uid="{120A4F8A-89BC-4CB5-9365-6EB658912D01}"/>
    <cellStyle name="Output 2 7 4 5" xfId="5897" xr:uid="{9D06F97D-4109-4A41-82AA-D9153216322F}"/>
    <cellStyle name="Output 2 7 4 6" xfId="13430" xr:uid="{143B4480-9ED3-4200-BD7B-6B3D38476885}"/>
    <cellStyle name="Output 2 7 5" xfId="3044" xr:uid="{00000000-0005-0000-0000-000094040000}"/>
    <cellStyle name="Output 2 7 5 2" xfId="9040" xr:uid="{ACA0CD7A-3C8B-4AA5-8D20-EF69C082CA97}"/>
    <cellStyle name="Output 2 7 5 2 2" xfId="15235" xr:uid="{82E9B68D-4B85-4564-996A-EB817B87BF1C}"/>
    <cellStyle name="Output 2 7 5 3" xfId="11198" xr:uid="{E2465AD1-0AB1-4080-86F2-0F2F7C747C53}"/>
    <cellStyle name="Output 2 7 5 3 2" xfId="17393" xr:uid="{F31BC2C2-C617-49E8-B06A-C874C5DE52CE}"/>
    <cellStyle name="Output 2 7 5 4" xfId="12049" xr:uid="{E8ADAF05-61B4-48E2-96B0-0D67B23FDB9E}"/>
    <cellStyle name="Output 2 7 5 4 2" xfId="18244" xr:uid="{F8B442FE-E5F1-432A-A781-611A12412C1B}"/>
    <cellStyle name="Output 2 7 5 5" xfId="5974" xr:uid="{615CB35B-764E-4F3D-BA14-FB4BC58B81F0}"/>
    <cellStyle name="Output 2 7 5 6" xfId="13507" xr:uid="{28B0E1DE-81BF-4D99-8C87-05516C3C6946}"/>
    <cellStyle name="Output 2 7 6" xfId="3090" xr:uid="{00000000-0005-0000-0000-000095040000}"/>
    <cellStyle name="Output 2 7 6 2" xfId="9086" xr:uid="{ABC23664-AD83-4A54-B01B-FF34746C8CD5}"/>
    <cellStyle name="Output 2 7 6 2 2" xfId="15281" xr:uid="{399AEDCB-4A95-462E-8352-7F486BFD0691}"/>
    <cellStyle name="Output 2 7 6 3" xfId="11244" xr:uid="{F55F4860-B9A1-436B-88EF-0DFAAC8DE82C}"/>
    <cellStyle name="Output 2 7 6 3 2" xfId="17439" xr:uid="{E65C5CCC-CE75-4785-AFD7-109361F0CFE3}"/>
    <cellStyle name="Output 2 7 6 4" xfId="12163" xr:uid="{5F8447A8-3862-4443-BCE8-3D88174BECCE}"/>
    <cellStyle name="Output 2 7 6 4 2" xfId="18358" xr:uid="{28FB639C-3260-4AD2-AE7C-EBDFBD559884}"/>
    <cellStyle name="Output 2 7 6 5" xfId="6020" xr:uid="{C9280E40-66E1-4E65-8B2F-5FC2CAC6C560}"/>
    <cellStyle name="Output 2 7 6 6" xfId="13553" xr:uid="{6BA8C564-934F-458D-97C2-C227FEF75C08}"/>
    <cellStyle name="Output 2 7 7" xfId="3162" xr:uid="{00000000-0005-0000-0000-000096040000}"/>
    <cellStyle name="Output 2 7 7 2" xfId="9158" xr:uid="{DA049B03-CD7A-4E32-9686-35322285D7B5}"/>
    <cellStyle name="Output 2 7 7 2 2" xfId="15353" xr:uid="{11EBC164-ADD7-4D69-9F74-AAEDBE949DC5}"/>
    <cellStyle name="Output 2 7 7 3" xfId="11316" xr:uid="{45DD230D-1CD8-4989-BA67-27678ED3C98B}"/>
    <cellStyle name="Output 2 7 7 3 2" xfId="17511" xr:uid="{695B0555-0684-4264-896F-2EB902C46599}"/>
    <cellStyle name="Output 2 7 7 4" xfId="10007" xr:uid="{0EA9E22A-DA1B-4F99-AF8B-323B5B12CF88}"/>
    <cellStyle name="Output 2 7 7 4 2" xfId="16202" xr:uid="{F3C79ED8-D564-4CCC-940A-DD913072712E}"/>
    <cellStyle name="Output 2 7 7 5" xfId="6092" xr:uid="{4C2FFE3C-693D-466C-BE3B-B26BD7F5EFD8}"/>
    <cellStyle name="Output 2 7 7 6" xfId="13625" xr:uid="{3FE9F965-0B6B-4826-A64B-BC433729AE91}"/>
    <cellStyle name="Output 2 7 8" xfId="3239" xr:uid="{00000000-0005-0000-0000-000097040000}"/>
    <cellStyle name="Output 2 7 8 2" xfId="9235" xr:uid="{10DE6769-3177-44CB-8458-352317E12D05}"/>
    <cellStyle name="Output 2 7 8 2 2" xfId="15430" xr:uid="{ACA563E3-81DE-40CB-8A28-6417C9EB985B}"/>
    <cellStyle name="Output 2 7 8 3" xfId="11393" xr:uid="{034CF1BB-2BAF-45D9-87F3-9843396E3B07}"/>
    <cellStyle name="Output 2 7 8 3 2" xfId="17588" xr:uid="{3B59F277-9E5C-498A-B7FE-AD5043190BC9}"/>
    <cellStyle name="Output 2 7 8 4" xfId="9402" xr:uid="{2828876F-94D5-4FA7-B144-98195C250F0E}"/>
    <cellStyle name="Output 2 7 8 4 2" xfId="15597" xr:uid="{A547CBA1-3A9C-4F0E-813C-0AAA6A12A75C}"/>
    <cellStyle name="Output 2 7 8 5" xfId="6169" xr:uid="{6ED4B5E1-1A36-4859-81F3-022B7104CE3E}"/>
    <cellStyle name="Output 2 7 8 6" xfId="13702" xr:uid="{1A7236E6-7843-4030-9217-5BA827AEC539}"/>
    <cellStyle name="Output 2 7 9" xfId="8145" xr:uid="{24DF36E6-9954-4C23-9ED7-E4CE16640BBA}"/>
    <cellStyle name="Output 2 7 9 2" xfId="14340" xr:uid="{69819D7F-44EF-4B0B-8AD0-645A2FE7B92A}"/>
    <cellStyle name="Output 2 8" xfId="878" xr:uid="{00000000-0005-0000-0000-000098040000}"/>
    <cellStyle name="Output 2 8 2" xfId="6875" xr:uid="{69A83CF1-D9F2-4395-BB12-CB149567BC65}"/>
    <cellStyle name="Output 2 8 2 2" xfId="14042" xr:uid="{BDC8A4B3-40CB-42CF-A85D-CCBA0782D4BD}"/>
    <cellStyle name="Output 2 8 3" xfId="9546" xr:uid="{22367A62-E591-46A2-9C68-10069173A892}"/>
    <cellStyle name="Output 2 8 3 2" xfId="15741" xr:uid="{FBCA2290-EA05-43DE-92F1-5AABFB59C6B8}"/>
    <cellStyle name="Output 2 8 4" xfId="11458" xr:uid="{0617466E-77BC-4316-93A9-25454D904154}"/>
    <cellStyle name="Output 2 8 4 2" xfId="17653" xr:uid="{EABF6C65-0E29-4603-9868-34634FD02E3F}"/>
    <cellStyle name="Output 2 8 5" xfId="3812" xr:uid="{5591D40D-5979-4BBD-9C16-07032DF9EB83}"/>
    <cellStyle name="Output 2 8 6" xfId="12317" xr:uid="{24762808-8BF2-4EF0-B152-4302A90500FD}"/>
    <cellStyle name="Output 2 9" xfId="1070" xr:uid="{00000000-0005-0000-0000-000099040000}"/>
    <cellStyle name="Output 2 9 2" xfId="7067" xr:uid="{76541161-24BC-421D-9744-C8538D45EA28}"/>
    <cellStyle name="Output 2 9 2 2" xfId="14099" xr:uid="{61ADF512-206B-466E-9C92-1619409932A4}"/>
    <cellStyle name="Output 2 9 3" xfId="9667" xr:uid="{16BB7EAC-D0A8-448F-A162-437FFC835E4E}"/>
    <cellStyle name="Output 2 9 3 2" xfId="15862" xr:uid="{74C6BECE-3740-4F3D-BA15-1E4579432A72}"/>
    <cellStyle name="Output 2 9 4" xfId="6496" xr:uid="{0951DB9E-778C-4F5A-B4A2-33992FBE5B0A}"/>
    <cellStyle name="Output 2 9 4 2" xfId="13862" xr:uid="{8571F6D2-377F-4608-B2D3-44EBA2433200}"/>
    <cellStyle name="Output 2 9 5" xfId="4004" xr:uid="{F4E5448D-BCED-4B44-AAE1-9D00FABEECCA}"/>
    <cellStyle name="Output 2 9 6" xfId="12374" xr:uid="{10A2FED7-38BD-4801-AD0D-1D28574A0A0A}"/>
    <cellStyle name="Output 3" xfId="269" xr:uid="{00000000-0005-0000-0000-00009A040000}"/>
    <cellStyle name="Output 3 10" xfId="2691" xr:uid="{00000000-0005-0000-0000-00009B040000}"/>
    <cellStyle name="Output 3 10 2" xfId="8687" xr:uid="{8A41F707-2B67-44C7-9A00-7ACA1424BBA0}"/>
    <cellStyle name="Output 3 10 2 2" xfId="14882" xr:uid="{F3988281-56F4-4959-B276-448BC52E850D}"/>
    <cellStyle name="Output 3 10 3" xfId="10845" xr:uid="{E802E46F-D65C-44FF-A990-E4435AE91C33}"/>
    <cellStyle name="Output 3 10 3 2" xfId="17040" xr:uid="{C9F256D1-7629-41F3-A741-67A2A82D34D7}"/>
    <cellStyle name="Output 3 10 4" xfId="11991" xr:uid="{302F22A8-0A25-4C8A-B2A1-5B8CA315E4D8}"/>
    <cellStyle name="Output 3 10 4 2" xfId="18186" xr:uid="{D455CF5B-F6E0-4CC8-982F-B1CA60CC8C43}"/>
    <cellStyle name="Output 3 10 5" xfId="5621" xr:uid="{8E7C6733-ACEE-436A-8E43-95C8A39597C4}"/>
    <cellStyle name="Output 3 10 6" xfId="13154" xr:uid="{2D711255-D3AE-4004-A23D-CDE4D9877A6F}"/>
    <cellStyle name="Output 3 11" xfId="2405" xr:uid="{00000000-0005-0000-0000-00009C040000}"/>
    <cellStyle name="Output 3 11 2" xfId="8401" xr:uid="{BFB6594A-F3E8-42F5-93AA-C50964584132}"/>
    <cellStyle name="Output 3 11 2 2" xfId="14596" xr:uid="{A5FA5818-DAF3-4F92-A92B-816927EA27B9}"/>
    <cellStyle name="Output 3 11 3" xfId="10559" xr:uid="{E62D16F4-DC8B-4DA2-B15D-1C22F9C13258}"/>
    <cellStyle name="Output 3 11 3 2" xfId="16754" xr:uid="{BB90E415-6B69-4EB0-BD37-2396014C4BC9}"/>
    <cellStyle name="Output 3 11 4" xfId="11735" xr:uid="{0D544FF2-92ED-4569-82C7-B85D528F07E1}"/>
    <cellStyle name="Output 3 11 4 2" xfId="17930" xr:uid="{CFCF64C8-6DCD-4E79-84F6-3B145848CBDF}"/>
    <cellStyle name="Output 3 11 5" xfId="5335" xr:uid="{0A27D539-FD96-459F-ABC9-E928EA0B5014}"/>
    <cellStyle name="Output 3 11 6" xfId="12868" xr:uid="{ED0C7825-FC5F-4F68-982F-A87573C452D7}"/>
    <cellStyle name="Output 3 12" xfId="6378" xr:uid="{E5C894A3-EFB8-42D7-8AA4-DBA2CF15D8FD}"/>
    <cellStyle name="Output 3 12 2" xfId="13823" xr:uid="{1A581698-6C93-410A-B402-AD9544D7F170}"/>
    <cellStyle name="Output 3 13" xfId="11570" xr:uid="{0ADA3B74-7D2C-426E-BBFD-C4C6AE122B10}"/>
    <cellStyle name="Output 3 13 2" xfId="17765" xr:uid="{736D56F5-B9E2-4FA8-8923-A39C3C791EC8}"/>
    <cellStyle name="Output 3 14" xfId="10208" xr:uid="{64971087-CE75-4EF1-A009-B61214D46F79}"/>
    <cellStyle name="Output 3 14 2" xfId="16403" xr:uid="{179259E5-6594-4FB9-BC11-2266AAFCE6FD}"/>
    <cellStyle name="Output 3 15" xfId="3392" xr:uid="{244AA5D5-33DF-4B0E-8DD3-35FCA055722A}"/>
    <cellStyle name="Output 3 16" xfId="3264" xr:uid="{724BB1EB-1DEF-4FCC-97D0-5EF0FD992249}"/>
    <cellStyle name="Output 3 2" xfId="666" xr:uid="{00000000-0005-0000-0000-00009D040000}"/>
    <cellStyle name="Output 3 2 10" xfId="6664" xr:uid="{B604B267-0F5F-40A1-AC18-8D807C524AD8}"/>
    <cellStyle name="Output 3 2 10 2" xfId="13942" xr:uid="{56D7AB2D-1DD7-480B-A074-D37A954EF788}"/>
    <cellStyle name="Output 3 2 11" xfId="9367" xr:uid="{180DCA4B-DEA9-43FB-A403-3E619FD65972}"/>
    <cellStyle name="Output 3 2 11 2" xfId="15562" xr:uid="{BE88172F-45D3-4062-8908-27B31A651742}"/>
    <cellStyle name="Output 3 2 12" xfId="9566" xr:uid="{B318CCDB-F286-451C-9AC3-676719B0026A}"/>
    <cellStyle name="Output 3 2 12 2" xfId="15761" xr:uid="{E8D0E1B5-5991-4522-96B6-C65D27147479}"/>
    <cellStyle name="Output 3 2 13" xfId="3601" xr:uid="{DA5AA8F1-A4BB-4211-9A96-6F01F729F706}"/>
    <cellStyle name="Output 3 2 14" xfId="12217" xr:uid="{9C0D5EB3-1EFC-4DBE-9F3F-47F5DB586EBE}"/>
    <cellStyle name="Output 3 2 2" xfId="1670" xr:uid="{00000000-0005-0000-0000-00009E040000}"/>
    <cellStyle name="Output 3 2 2 10" xfId="10039" xr:uid="{FFD9C12B-FF68-40EC-9A05-045A2728DE36}"/>
    <cellStyle name="Output 3 2 2 10 2" xfId="16234" xr:uid="{82406803-4EF3-4C8A-A4B2-7B16822415D0}"/>
    <cellStyle name="Output 3 2 2 11" xfId="11767" xr:uid="{AC8D2337-3A9A-4306-9F10-04BFD03A6FD9}"/>
    <cellStyle name="Output 3 2 2 11 2" xfId="17962" xr:uid="{D94FEC17-51FF-461D-85CE-C567C1C24A5A}"/>
    <cellStyle name="Output 3 2 2 12" xfId="4604" xr:uid="{F8E24930-A97F-4660-83C5-31ABD599D60E}"/>
    <cellStyle name="Output 3 2 2 13" xfId="12552" xr:uid="{DB03364F-99FF-4846-928F-54D868F5F82C}"/>
    <cellStyle name="Output 3 2 2 2" xfId="1061" xr:uid="{00000000-0005-0000-0000-00009F040000}"/>
    <cellStyle name="Output 3 2 2 2 2" xfId="7058" xr:uid="{40710F38-D40A-407C-BCE1-31DF1ADE0D1A}"/>
    <cellStyle name="Output 3 2 2 2 2 2" xfId="14090" xr:uid="{3C63FE85-7B33-4139-BD1F-13E2366A6B66}"/>
    <cellStyle name="Output 3 2 2 2 3" xfId="9658" xr:uid="{BF2EA66B-2EE4-4294-BFD9-0BEADE5816AF}"/>
    <cellStyle name="Output 3 2 2 2 3 2" xfId="15853" xr:uid="{0C9B9940-FB7B-409A-8F16-4ECE7299D175}"/>
    <cellStyle name="Output 3 2 2 2 4" xfId="12109" xr:uid="{62F83AFB-CAA4-49C1-8829-E4CA53C73A83}"/>
    <cellStyle name="Output 3 2 2 2 4 2" xfId="18304" xr:uid="{E766DC68-1AB6-4E1B-ADBD-607E20207CFA}"/>
    <cellStyle name="Output 3 2 2 2 5" xfId="3995" xr:uid="{49D3A24F-7D84-4854-BE30-96A2609C7369}"/>
    <cellStyle name="Output 3 2 2 2 6" xfId="12365" xr:uid="{59183D1C-492A-4971-8893-FEFC988244D0}"/>
    <cellStyle name="Output 3 2 2 3" xfId="2397" xr:uid="{00000000-0005-0000-0000-0000A0040000}"/>
    <cellStyle name="Output 3 2 2 3 2" xfId="8393" xr:uid="{9CFAE38C-9059-489B-A7BF-8D5AF6C7F162}"/>
    <cellStyle name="Output 3 2 2 3 2 2" xfId="14588" xr:uid="{C523ADBF-9069-4B18-A3FF-78E558116A31}"/>
    <cellStyle name="Output 3 2 2 3 3" xfId="10551" xr:uid="{1FC532C6-6549-4A77-BB55-5F970EAF9419}"/>
    <cellStyle name="Output 3 2 2 3 3 2" xfId="16746" xr:uid="{C3172976-0933-4C7B-9059-8D5F1EB61A0D}"/>
    <cellStyle name="Output 3 2 2 3 4" xfId="11952" xr:uid="{8D88F6CD-FDD8-4FAA-B61A-6836EC3FD8CF}"/>
    <cellStyle name="Output 3 2 2 3 4 2" xfId="18147" xr:uid="{9FE1FF15-E2AB-4A17-8482-395CCE80606F}"/>
    <cellStyle name="Output 3 2 2 3 5" xfId="5327" xr:uid="{5D521180-3001-4CAA-A030-E6AB968DED4B}"/>
    <cellStyle name="Output 3 2 2 3 6" xfId="12860" xr:uid="{5A2200E2-32E8-4BF9-90AB-7C0661238933}"/>
    <cellStyle name="Output 3 2 2 4" xfId="2382" xr:uid="{00000000-0005-0000-0000-0000A1040000}"/>
    <cellStyle name="Output 3 2 2 4 2" xfId="8378" xr:uid="{103AE93D-27A1-4C90-BEB7-37DC2CE17E89}"/>
    <cellStyle name="Output 3 2 2 4 2 2" xfId="14573" xr:uid="{6EFE0DD8-F12C-4566-A4A6-77C140F5371A}"/>
    <cellStyle name="Output 3 2 2 4 3" xfId="10536" xr:uid="{C8FA54F6-3E9D-43C1-85C8-D8B6AD387D87}"/>
    <cellStyle name="Output 3 2 2 4 3 2" xfId="16731" xr:uid="{F643D4DD-066D-402D-8870-05E52A35AE99}"/>
    <cellStyle name="Output 3 2 2 4 4" xfId="6205" xr:uid="{93B0315D-DF31-4EE4-BB65-2666A29746EC}"/>
    <cellStyle name="Output 3 2 2 4 4 2" xfId="13738" xr:uid="{AA78957C-1C26-4013-BF77-CB6046BFAF20}"/>
    <cellStyle name="Output 3 2 2 4 5" xfId="5312" xr:uid="{44FBC5BF-7580-460F-AC55-6E83F06DAD0E}"/>
    <cellStyle name="Output 3 2 2 4 6" xfId="12845" xr:uid="{8DDCC362-8CC5-4A8D-9A77-B137465BB494}"/>
    <cellStyle name="Output 3 2 2 5" xfId="2909" xr:uid="{00000000-0005-0000-0000-0000A2040000}"/>
    <cellStyle name="Output 3 2 2 5 2" xfId="8905" xr:uid="{F83E91F0-234E-4BA0-AAEF-2DFFD9B9CFEF}"/>
    <cellStyle name="Output 3 2 2 5 2 2" xfId="15100" xr:uid="{7DE59AEC-C687-4820-BBCA-B95C6FF0B3E5}"/>
    <cellStyle name="Output 3 2 2 5 3" xfId="11063" xr:uid="{30ED5F03-1384-4E72-BA91-E3258B663750}"/>
    <cellStyle name="Output 3 2 2 5 3 2" xfId="17258" xr:uid="{2B6C0311-1B4E-461A-BB2D-9CEA052EE9E5}"/>
    <cellStyle name="Output 3 2 2 5 4" xfId="10230" xr:uid="{733AA85E-2DF4-4AA1-8306-5F5B1CBA10CC}"/>
    <cellStyle name="Output 3 2 2 5 4 2" xfId="16425" xr:uid="{1ABAC546-6831-477D-A5B6-583B32B417FE}"/>
    <cellStyle name="Output 3 2 2 5 5" xfId="5839" xr:uid="{1481DB81-FC98-4ABA-B9AC-765837B5869C}"/>
    <cellStyle name="Output 3 2 2 5 6" xfId="13372" xr:uid="{05CDDED3-7A26-4E9C-92C6-130E2247858C}"/>
    <cellStyle name="Output 3 2 2 6" xfId="2187" xr:uid="{00000000-0005-0000-0000-0000A3040000}"/>
    <cellStyle name="Output 3 2 2 6 2" xfId="8183" xr:uid="{378E63CE-17C0-4D14-BAD7-937F85F95EBE}"/>
    <cellStyle name="Output 3 2 2 6 2 2" xfId="14378" xr:uid="{940874F3-882C-422F-8056-00953C115440}"/>
    <cellStyle name="Output 3 2 2 6 3" xfId="10341" xr:uid="{81023A80-16D9-4449-A00D-0875F50A342F}"/>
    <cellStyle name="Output 3 2 2 6 3 2" xfId="16536" xr:uid="{E44565B6-3BD0-44DD-85B3-F39BC8A1EB02}"/>
    <cellStyle name="Output 3 2 2 6 4" xfId="11976" xr:uid="{A0BFBF1F-DE8A-4D91-A036-66D2D19D3EFE}"/>
    <cellStyle name="Output 3 2 2 6 4 2" xfId="18171" xr:uid="{8C103A65-685D-448E-9900-DC1FC20EA386}"/>
    <cellStyle name="Output 3 2 2 6 5" xfId="5117" xr:uid="{EAD11325-D2F2-4FB2-8964-ABED097C6C8F}"/>
    <cellStyle name="Output 3 2 2 6 6" xfId="12650" xr:uid="{CFC119EB-93E4-4911-9DD6-EB66A481E3A2}"/>
    <cellStyle name="Output 3 2 2 7" xfId="2515" xr:uid="{00000000-0005-0000-0000-0000A4040000}"/>
    <cellStyle name="Output 3 2 2 7 2" xfId="8511" xr:uid="{B783A72A-BD6B-4963-B39F-46A2FD173B96}"/>
    <cellStyle name="Output 3 2 2 7 2 2" xfId="14706" xr:uid="{EEBF5E72-8C84-4D6D-AACB-DC2C246F44DC}"/>
    <cellStyle name="Output 3 2 2 7 3" xfId="10669" xr:uid="{60CCFB31-BA7F-4C80-A7C7-636B84CE83DD}"/>
    <cellStyle name="Output 3 2 2 7 3 2" xfId="16864" xr:uid="{CF471B89-7186-426D-8AE3-934B59771C02}"/>
    <cellStyle name="Output 3 2 2 7 4" xfId="9989" xr:uid="{65F9009A-C3F8-4FF3-96EB-97B61780F0FD}"/>
    <cellStyle name="Output 3 2 2 7 4 2" xfId="16184" xr:uid="{3D94326F-0171-4A9B-84A5-83C2D9C9F691}"/>
    <cellStyle name="Output 3 2 2 7 5" xfId="5445" xr:uid="{D63A1CCE-AF2F-401C-91D9-8C225C002964}"/>
    <cellStyle name="Output 3 2 2 7 6" xfId="12978" xr:uid="{998F2AD5-20EF-4F02-BEDF-7BFFF7DB043F}"/>
    <cellStyle name="Output 3 2 2 8" xfId="3035" xr:uid="{00000000-0005-0000-0000-0000A5040000}"/>
    <cellStyle name="Output 3 2 2 8 2" xfId="9031" xr:uid="{A206E045-58C1-45C1-AA63-46DB10823E72}"/>
    <cellStyle name="Output 3 2 2 8 2 2" xfId="15226" xr:uid="{84E4F3A6-5C1C-4B2C-AA1A-942FC66555BF}"/>
    <cellStyle name="Output 3 2 2 8 3" xfId="11189" xr:uid="{784FBD26-FE55-4BB4-9920-5C97EA5F4940}"/>
    <cellStyle name="Output 3 2 2 8 3 2" xfId="17384" xr:uid="{CE708494-5EF3-4497-B676-B80905C284C8}"/>
    <cellStyle name="Output 3 2 2 8 4" xfId="11967" xr:uid="{63332F38-BD01-4154-A932-0B74D9CA5FC9}"/>
    <cellStyle name="Output 3 2 2 8 4 2" xfId="18162" xr:uid="{266DCA2C-7677-41FF-BCD8-979855668F3C}"/>
    <cellStyle name="Output 3 2 2 8 5" xfId="5965" xr:uid="{FD44A5B2-A59C-41D9-BC34-FD0587037505}"/>
    <cellStyle name="Output 3 2 2 8 6" xfId="13498" xr:uid="{5AB964CA-C859-49E6-9369-549C4F01F2BC}"/>
    <cellStyle name="Output 3 2 2 9" xfId="7667" xr:uid="{B189003C-11DB-402B-A280-2A8F4546FC9E}"/>
    <cellStyle name="Output 3 2 2 9 2" xfId="14277" xr:uid="{9ACB5646-FC6D-48C9-B70A-56092F10ED28}"/>
    <cellStyle name="Output 3 2 3" xfId="2137" xr:uid="{00000000-0005-0000-0000-0000A6040000}"/>
    <cellStyle name="Output 3 2 3 10" xfId="10291" xr:uid="{42D3FF15-9D2C-444F-BA83-C3B0A3CA04BA}"/>
    <cellStyle name="Output 3 2 3 10 2" xfId="16486" xr:uid="{FAC770DF-BDD6-4778-B555-271181014939}"/>
    <cellStyle name="Output 3 2 3 11" xfId="11434" xr:uid="{9865193B-4DF7-46E3-83D9-B9D0E6862727}"/>
    <cellStyle name="Output 3 2 3 11 2" xfId="17629" xr:uid="{43174694-CE5C-4A57-98BD-35F7ACBF7000}"/>
    <cellStyle name="Output 3 2 3 12" xfId="5067" xr:uid="{763DDB9C-F1FF-4043-BEAB-ECA930DC646A}"/>
    <cellStyle name="Output 3 2 3 13" xfId="12600" xr:uid="{61146105-2B00-403B-9F47-550FAB4A93DD}"/>
    <cellStyle name="Output 3 2 3 2" xfId="2741" xr:uid="{00000000-0005-0000-0000-0000A7040000}"/>
    <cellStyle name="Output 3 2 3 2 2" xfId="8737" xr:uid="{F03541A6-17F8-4065-B1A6-99115CF66A10}"/>
    <cellStyle name="Output 3 2 3 2 2 2" xfId="14932" xr:uid="{DFACBA6A-DD57-465F-882E-C57F998CDC05}"/>
    <cellStyle name="Output 3 2 3 2 3" xfId="10895" xr:uid="{B2651A11-482A-4591-BE8F-58827EBFABA8}"/>
    <cellStyle name="Output 3 2 3 2 3 2" xfId="17090" xr:uid="{889B7F83-3DEF-4473-864D-D05D998E4B3E}"/>
    <cellStyle name="Output 3 2 3 2 4" xfId="11926" xr:uid="{F464EE72-0A92-40C6-8D89-A45FEB4BD751}"/>
    <cellStyle name="Output 3 2 3 2 4 2" xfId="18121" xr:uid="{4498806B-ED44-44C4-8EA2-4FB17B3F8DCC}"/>
    <cellStyle name="Output 3 2 3 2 5" xfId="5671" xr:uid="{ACF7CB74-6CD0-46B3-905C-0262D321A0AF}"/>
    <cellStyle name="Output 3 2 3 2 6" xfId="13204" xr:uid="{B373936B-4967-432D-83C7-85B6CC6F1619}"/>
    <cellStyle name="Output 3 2 3 3" xfId="2851" xr:uid="{00000000-0005-0000-0000-0000A8040000}"/>
    <cellStyle name="Output 3 2 3 3 2" xfId="8847" xr:uid="{B36935E9-3003-44A9-8EC5-EEBBD948E9DF}"/>
    <cellStyle name="Output 3 2 3 3 2 2" xfId="15042" xr:uid="{AC046402-1303-4124-B72E-8FC5D4F0BC23}"/>
    <cellStyle name="Output 3 2 3 3 3" xfId="11005" xr:uid="{B6990756-2149-4F4A-A7B4-01E0168C6139}"/>
    <cellStyle name="Output 3 2 3 3 3 2" xfId="17200" xr:uid="{26B6F7DC-6D3E-44B0-9FEA-FA0EC2E97BEB}"/>
    <cellStyle name="Output 3 2 3 3 4" xfId="11729" xr:uid="{10DE174C-665D-40AC-A284-6A5AB7AEABB8}"/>
    <cellStyle name="Output 3 2 3 3 4 2" xfId="17924" xr:uid="{665BAA9B-A2AD-450D-9A3E-06072E59B73F}"/>
    <cellStyle name="Output 3 2 3 3 5" xfId="5781" xr:uid="{E041A8D5-5AD7-45DF-A2AD-93734E4F7FAF}"/>
    <cellStyle name="Output 3 2 3 3 6" xfId="13314" xr:uid="{DBE69E24-5DF5-4B38-B0B1-6F48C955AB02}"/>
    <cellStyle name="Output 3 2 3 4" xfId="2955" xr:uid="{00000000-0005-0000-0000-0000A9040000}"/>
    <cellStyle name="Output 3 2 3 4 2" xfId="8951" xr:uid="{8491364D-5351-4F01-AA9E-4C8DC66461E8}"/>
    <cellStyle name="Output 3 2 3 4 2 2" xfId="15146" xr:uid="{F2E5977B-4160-4ACB-995C-51CA22F142C6}"/>
    <cellStyle name="Output 3 2 3 4 3" xfId="11109" xr:uid="{B4858D0C-8786-4428-8F07-B44056CA1D72}"/>
    <cellStyle name="Output 3 2 3 4 3 2" xfId="17304" xr:uid="{1463C332-0907-42F6-BB47-1D02DC18EFD9}"/>
    <cellStyle name="Output 3 2 3 4 4" xfId="11814" xr:uid="{C65F9397-DDBF-4324-B089-989D33EAA1D1}"/>
    <cellStyle name="Output 3 2 3 4 4 2" xfId="18009" xr:uid="{42205482-C756-4632-8004-70F3F89A3820}"/>
    <cellStyle name="Output 3 2 3 4 5" xfId="5885" xr:uid="{C648F44B-612E-4E97-B63D-0038EBAE5785}"/>
    <cellStyle name="Output 3 2 3 4 6" xfId="13418" xr:uid="{4E061FF8-EE8F-4D19-9852-486C72A01737}"/>
    <cellStyle name="Output 3 2 3 5" xfId="3078" xr:uid="{00000000-0005-0000-0000-0000AA040000}"/>
    <cellStyle name="Output 3 2 3 5 2" xfId="9074" xr:uid="{C78F1BD5-E972-472F-BBEE-8D23F933E571}"/>
    <cellStyle name="Output 3 2 3 5 2 2" xfId="15269" xr:uid="{04F08297-34B7-4BF6-8721-10ED1E52533C}"/>
    <cellStyle name="Output 3 2 3 5 3" xfId="11232" xr:uid="{DE8D2607-CD22-4025-8B91-EECB4F4D1166}"/>
    <cellStyle name="Output 3 2 3 5 3 2" xfId="17427" xr:uid="{89679ADD-25AC-416A-B5FF-97E85CAB6317}"/>
    <cellStyle name="Output 3 2 3 5 4" xfId="6509" xr:uid="{4227BC79-8B16-44F6-B598-9565770184AD}"/>
    <cellStyle name="Output 3 2 3 5 4 2" xfId="13875" xr:uid="{369099DE-1210-455A-84BF-4849F78F2F5E}"/>
    <cellStyle name="Output 3 2 3 5 5" xfId="6008" xr:uid="{8FCA108C-76D4-405A-892F-EC0A27464539}"/>
    <cellStyle name="Output 3 2 3 5 6" xfId="13541" xr:uid="{8EDC0D59-05D6-4B8B-8992-C8CEDF46399E}"/>
    <cellStyle name="Output 3 2 3 6" xfId="3144" xr:uid="{00000000-0005-0000-0000-0000AB040000}"/>
    <cellStyle name="Output 3 2 3 6 2" xfId="9140" xr:uid="{CF617657-53B0-4CAE-83A5-8F3246F276CF}"/>
    <cellStyle name="Output 3 2 3 6 2 2" xfId="15335" xr:uid="{DF51AA13-B019-4F99-9C52-910125C48BE8}"/>
    <cellStyle name="Output 3 2 3 6 3" xfId="11298" xr:uid="{500C5E30-CB88-4F47-9134-DCE3A553A379}"/>
    <cellStyle name="Output 3 2 3 6 3 2" xfId="17493" xr:uid="{81E8CE05-E266-4934-BC7E-6D6ACD289933}"/>
    <cellStyle name="Output 3 2 3 6 4" xfId="10083" xr:uid="{181E2F2B-3A44-4C25-BBA5-A2C51690984F}"/>
    <cellStyle name="Output 3 2 3 6 4 2" xfId="16278" xr:uid="{3D2C0784-FAD9-478C-BA8A-E30905D80FDC}"/>
    <cellStyle name="Output 3 2 3 6 5" xfId="6074" xr:uid="{4122DF6F-521B-4309-B111-B25465074DF1}"/>
    <cellStyle name="Output 3 2 3 6 6" xfId="13607" xr:uid="{5D89FD56-E635-47CA-B099-6F9417A782F8}"/>
    <cellStyle name="Output 3 2 3 7" xfId="2276" xr:uid="{00000000-0005-0000-0000-0000AC040000}"/>
    <cellStyle name="Output 3 2 3 7 2" xfId="8272" xr:uid="{45D5039E-679D-47E4-B07B-BC9831726A3D}"/>
    <cellStyle name="Output 3 2 3 7 2 2" xfId="14467" xr:uid="{827EFBDD-CA1F-408C-8A4B-6937051EB8E7}"/>
    <cellStyle name="Output 3 2 3 7 3" xfId="10430" xr:uid="{BC75D155-4951-43DF-9580-94068DEF6390}"/>
    <cellStyle name="Output 3 2 3 7 3 2" xfId="16625" xr:uid="{129A34D6-BB81-4C2D-AB59-72A6CF40CB84}"/>
    <cellStyle name="Output 3 2 3 7 4" xfId="9397" xr:uid="{F383F2C8-866A-4E93-A964-286966FCD8AA}"/>
    <cellStyle name="Output 3 2 3 7 4 2" xfId="15592" xr:uid="{D978EB26-6950-4031-92EC-B40E10608862}"/>
    <cellStyle name="Output 3 2 3 7 5" xfId="5206" xr:uid="{69700E9A-14DF-41CE-8B40-62F3F1CE1910}"/>
    <cellStyle name="Output 3 2 3 7 6" xfId="12739" xr:uid="{203B12BA-2A5A-405A-9804-C60B0BB354FD}"/>
    <cellStyle name="Output 3 2 3 8" xfId="3227" xr:uid="{00000000-0005-0000-0000-0000AD040000}"/>
    <cellStyle name="Output 3 2 3 8 2" xfId="9223" xr:uid="{0B9D1860-E54B-4209-9741-BBBB3CC160C3}"/>
    <cellStyle name="Output 3 2 3 8 2 2" xfId="15418" xr:uid="{C8EB7AB4-D258-4A11-AF83-8FBD092E16E3}"/>
    <cellStyle name="Output 3 2 3 8 3" xfId="11381" xr:uid="{12C68D02-35DF-492F-AB7D-CFACCC91EC4B}"/>
    <cellStyle name="Output 3 2 3 8 3 2" xfId="17576" xr:uid="{F2683458-9BF5-4E42-A30C-D795A72795C8}"/>
    <cellStyle name="Output 3 2 3 8 4" xfId="10225" xr:uid="{6C018149-4BAE-4DD0-B40B-F2D8A4E4DEE0}"/>
    <cellStyle name="Output 3 2 3 8 4 2" xfId="16420" xr:uid="{FB26309D-4A33-457A-B7C2-74125EE0BCA2}"/>
    <cellStyle name="Output 3 2 3 8 5" xfId="6157" xr:uid="{3C86BF03-97EC-46D9-B524-9D30DBD2470E}"/>
    <cellStyle name="Output 3 2 3 8 6" xfId="13690" xr:uid="{C5354671-3360-46A3-8B0C-6F8B89B7F3ED}"/>
    <cellStyle name="Output 3 2 3 9" xfId="8133" xr:uid="{328924B0-D1CF-47B6-944C-E9773A7C84EF}"/>
    <cellStyle name="Output 3 2 3 9 2" xfId="14328" xr:uid="{199D5EF2-169C-4B67-871C-7CA9889E45B4}"/>
    <cellStyle name="Output 3 2 4" xfId="1553" xr:uid="{00000000-0005-0000-0000-0000AE040000}"/>
    <cellStyle name="Output 3 2 4 10" xfId="9968" xr:uid="{9AA8FF77-14D6-42D2-8270-38C800EFC34A}"/>
    <cellStyle name="Output 3 2 4 10 2" xfId="16163" xr:uid="{67616739-CB85-4225-BD59-3EC5C83F55CD}"/>
    <cellStyle name="Output 3 2 4 11" xfId="9315" xr:uid="{2C215BF8-7410-4DC2-9911-907819F3DD79}"/>
    <cellStyle name="Output 3 2 4 11 2" xfId="15510" xr:uid="{7EFB381D-1370-4718-B9B1-21FD0E8A9760}"/>
    <cellStyle name="Output 3 2 4 12" xfId="4487" xr:uid="{02C78228-509E-4FEE-90BD-3BC546E980A8}"/>
    <cellStyle name="Output 3 2 4 13" xfId="12523" xr:uid="{2B0480FB-2EF2-4AC5-9A68-B0624418409D}"/>
    <cellStyle name="Output 3 2 4 2" xfId="2676" xr:uid="{00000000-0005-0000-0000-0000AF040000}"/>
    <cellStyle name="Output 3 2 4 2 2" xfId="8672" xr:uid="{92775A06-736C-465C-901E-28A3D7452823}"/>
    <cellStyle name="Output 3 2 4 2 2 2" xfId="14867" xr:uid="{6A68A859-A1F3-4276-9E40-7BB36046E507}"/>
    <cellStyle name="Output 3 2 4 2 3" xfId="10830" xr:uid="{9221C40C-DB10-4602-AD6D-A673FA8333C0}"/>
    <cellStyle name="Output 3 2 4 2 3 2" xfId="17025" xr:uid="{20771C98-72FB-4C29-A408-9EA88C1865FB}"/>
    <cellStyle name="Output 3 2 4 2 4" xfId="9604" xr:uid="{2A657603-FEAB-41EF-AACA-EB571E8262B6}"/>
    <cellStyle name="Output 3 2 4 2 4 2" xfId="15799" xr:uid="{82663CEC-1BAD-4104-AB27-569851AB5910}"/>
    <cellStyle name="Output 3 2 4 2 5" xfId="5606" xr:uid="{9F7E321E-F120-4FD3-94D5-953B3491E9CA}"/>
    <cellStyle name="Output 3 2 4 2 6" xfId="13139" xr:uid="{6587E1F3-44FD-4D58-A54B-744146A38992}"/>
    <cellStyle name="Output 3 2 4 3" xfId="2620" xr:uid="{00000000-0005-0000-0000-0000B0040000}"/>
    <cellStyle name="Output 3 2 4 3 2" xfId="8616" xr:uid="{9936515F-3FA6-4389-899D-49FF5B50B02D}"/>
    <cellStyle name="Output 3 2 4 3 2 2" xfId="14811" xr:uid="{311D8BE0-415A-41AB-9AFE-08B4A80543E6}"/>
    <cellStyle name="Output 3 2 4 3 3" xfId="10774" xr:uid="{21F81CD6-E638-4C46-A5A2-671BE54B3F74}"/>
    <cellStyle name="Output 3 2 4 3 3 2" xfId="16969" xr:uid="{00C1B2CD-71BA-4CF2-9657-A331FA2C1E1B}"/>
    <cellStyle name="Output 3 2 4 3 4" xfId="11927" xr:uid="{43C936B2-5465-401E-B65E-715429D3FC91}"/>
    <cellStyle name="Output 3 2 4 3 4 2" xfId="18122" xr:uid="{C58BC7EF-765B-4E6B-A7CC-5E78F65E3393}"/>
    <cellStyle name="Output 3 2 4 3 5" xfId="5550" xr:uid="{79DD4836-2301-4E9A-B667-1DA242BBC49B}"/>
    <cellStyle name="Output 3 2 4 3 6" xfId="13083" xr:uid="{6FBA446C-412B-4826-AC2B-5CA263AC7F59}"/>
    <cellStyle name="Output 3 2 4 4" xfId="1068" xr:uid="{00000000-0005-0000-0000-0000B1040000}"/>
    <cellStyle name="Output 3 2 4 4 2" xfId="7065" xr:uid="{C1F4673D-2566-40B0-AA51-05BF37ECD097}"/>
    <cellStyle name="Output 3 2 4 4 2 2" xfId="14097" xr:uid="{1BC72C80-22C8-432B-897B-2BF3BD746598}"/>
    <cellStyle name="Output 3 2 4 4 3" xfId="9665" xr:uid="{9F72EBD2-8EC8-4483-B031-CF88073D38ED}"/>
    <cellStyle name="Output 3 2 4 4 3 2" xfId="15860" xr:uid="{FC32ACC1-4988-491E-8C48-B9212A214C42}"/>
    <cellStyle name="Output 3 2 4 4 4" xfId="6542" xr:uid="{34D52166-77F7-43EE-87C9-4B379FE0046F}"/>
    <cellStyle name="Output 3 2 4 4 4 2" xfId="13908" xr:uid="{CC4B6907-7A55-40B3-BC7D-5E8ADFD15CA1}"/>
    <cellStyle name="Output 3 2 4 4 5" xfId="4002" xr:uid="{B4B38965-ED3D-420D-892F-A7232BEEF0F7}"/>
    <cellStyle name="Output 3 2 4 4 6" xfId="12372" xr:uid="{8A904E11-DC01-41BA-B061-9D81223164D1}"/>
    <cellStyle name="Output 3 2 4 5" xfId="3007" xr:uid="{00000000-0005-0000-0000-0000B2040000}"/>
    <cellStyle name="Output 3 2 4 5 2" xfId="9003" xr:uid="{2504EF99-A561-49DA-86EC-E242E7F35033}"/>
    <cellStyle name="Output 3 2 4 5 2 2" xfId="15198" xr:uid="{C6768010-F044-4DF6-8D35-3EEE33EFC85C}"/>
    <cellStyle name="Output 3 2 4 5 3" xfId="11161" xr:uid="{664585DA-43AD-43E4-9D3B-1E9A455E1BC8}"/>
    <cellStyle name="Output 3 2 4 5 3 2" xfId="17356" xr:uid="{EECE994E-731A-4114-AA5C-C14F7FED797A}"/>
    <cellStyle name="Output 3 2 4 5 4" xfId="10161" xr:uid="{E36B398B-9409-4AFA-909D-ED3D679DA087}"/>
    <cellStyle name="Output 3 2 4 5 4 2" xfId="16356" xr:uid="{87125BE3-EC9A-4282-BFDB-1AF592BF6993}"/>
    <cellStyle name="Output 3 2 4 5 5" xfId="5937" xr:uid="{5BE14123-3F2D-4856-8D5E-2B7CA94D2FF4}"/>
    <cellStyle name="Output 3 2 4 5 6" xfId="13470" xr:uid="{11D1789A-4E79-43D5-BE2A-7F10DEE7DE08}"/>
    <cellStyle name="Output 3 2 4 6" xfId="2635" xr:uid="{00000000-0005-0000-0000-0000B3040000}"/>
    <cellStyle name="Output 3 2 4 6 2" xfId="8631" xr:uid="{5D4F5130-2616-4FFF-8F28-D8CE0C1FB92A}"/>
    <cellStyle name="Output 3 2 4 6 2 2" xfId="14826" xr:uid="{B860AE58-380C-4CB3-870E-F79C74D0F555}"/>
    <cellStyle name="Output 3 2 4 6 3" xfId="10789" xr:uid="{AAF82470-5359-4706-889C-3CCEE3CAD8DA}"/>
    <cellStyle name="Output 3 2 4 6 3 2" xfId="16984" xr:uid="{EC669ADB-29BB-43F1-8B80-E26CAD5D5051}"/>
    <cellStyle name="Output 3 2 4 6 4" xfId="9770" xr:uid="{9F1811B2-B600-442E-AE26-7852BD570570}"/>
    <cellStyle name="Output 3 2 4 6 4 2" xfId="15965" xr:uid="{769BBA30-FE6F-45F1-90CE-C269FBEFE92D}"/>
    <cellStyle name="Output 3 2 4 6 5" xfId="5565" xr:uid="{3A1A99FD-09CC-47A9-B137-57492B964893}"/>
    <cellStyle name="Output 3 2 4 6 6" xfId="13098" xr:uid="{074D6FC9-5433-4F97-93AE-9D43BA50A349}"/>
    <cellStyle name="Output 3 2 4 7" xfId="2317" xr:uid="{00000000-0005-0000-0000-0000B4040000}"/>
    <cellStyle name="Output 3 2 4 7 2" xfId="8313" xr:uid="{D905F5AC-527F-445F-BF20-34001E98435F}"/>
    <cellStyle name="Output 3 2 4 7 2 2" xfId="14508" xr:uid="{FA822D9A-EB77-468C-83AB-0217E11A90A9}"/>
    <cellStyle name="Output 3 2 4 7 3" xfId="10471" xr:uid="{85A03D63-A9B4-4E33-8DE0-FD74B0356A8C}"/>
    <cellStyle name="Output 3 2 4 7 3 2" xfId="16666" xr:uid="{E62945E9-700D-4AFE-B9B9-0A33373BC6F3}"/>
    <cellStyle name="Output 3 2 4 7 4" xfId="6241" xr:uid="{B01AD265-5835-4CEF-9BBC-09ACFC1F2CF5}"/>
    <cellStyle name="Output 3 2 4 7 4 2" xfId="13768" xr:uid="{D7992712-CBAE-467A-9A0B-3BE9044BC3AE}"/>
    <cellStyle name="Output 3 2 4 7 5" xfId="5247" xr:uid="{22CB0941-5F88-4301-8522-FAB85F43362B}"/>
    <cellStyle name="Output 3 2 4 7 6" xfId="12780" xr:uid="{16379B4B-F986-4EE6-A7B7-FD82D95B0FE1}"/>
    <cellStyle name="Output 3 2 4 8" xfId="2625" xr:uid="{00000000-0005-0000-0000-0000B5040000}"/>
    <cellStyle name="Output 3 2 4 8 2" xfId="8621" xr:uid="{8204D521-D8BE-42A8-94F2-C1BEB5255E4D}"/>
    <cellStyle name="Output 3 2 4 8 2 2" xfId="14816" xr:uid="{D8903F4B-416D-4765-AE2F-C996D5C0E3FF}"/>
    <cellStyle name="Output 3 2 4 8 3" xfId="10779" xr:uid="{0DA2DE87-6ECD-4AB8-B6DD-C17BFDC81AC3}"/>
    <cellStyle name="Output 3 2 4 8 3 2" xfId="16974" xr:uid="{8A247EE3-41A5-4A83-9E58-9FDBBA309E78}"/>
    <cellStyle name="Output 3 2 4 8 4" xfId="11804" xr:uid="{18AAB3EC-4468-4B16-A886-2C69CE087959}"/>
    <cellStyle name="Output 3 2 4 8 4 2" xfId="17999" xr:uid="{F1C56317-4299-48B8-ACF6-5F9298D2D899}"/>
    <cellStyle name="Output 3 2 4 8 5" xfId="5555" xr:uid="{C790102F-0CF8-4DD8-BD04-B395F5D158C0}"/>
    <cellStyle name="Output 3 2 4 8 6" xfId="13088" xr:uid="{307370DD-ED8F-4DD7-ACB3-A85EB368BF51}"/>
    <cellStyle name="Output 3 2 4 9" xfId="7550" xr:uid="{7D8E2EE3-F47C-4C29-8DE0-D0EB30872554}"/>
    <cellStyle name="Output 3 2 4 9 2" xfId="14248" xr:uid="{73221B9B-1C86-438F-B20E-783247E50AE4}"/>
    <cellStyle name="Output 3 2 5" xfId="2161" xr:uid="{00000000-0005-0000-0000-0000B6040000}"/>
    <cellStyle name="Output 3 2 5 10" xfId="10315" xr:uid="{E8CA7BB2-95D1-4397-B2C9-3AAF28ABDC08}"/>
    <cellStyle name="Output 3 2 5 10 2" xfId="16510" xr:uid="{4B6E8021-8911-4E35-94C0-C85A21825DB1}"/>
    <cellStyle name="Output 3 2 5 11" xfId="10119" xr:uid="{5F782C48-832D-4EE3-980A-5F1A457B8912}"/>
    <cellStyle name="Output 3 2 5 11 2" xfId="16314" xr:uid="{723E41AC-8143-4C26-8BC6-D0A21A3F480E}"/>
    <cellStyle name="Output 3 2 5 12" xfId="5091" xr:uid="{61D54A95-4BE6-45A2-9B9A-9668561648ED}"/>
    <cellStyle name="Output 3 2 5 13" xfId="12624" xr:uid="{A7D7EF7A-0599-4F3D-9615-0E1AE2943A20}"/>
    <cellStyle name="Output 3 2 5 2" xfId="2765" xr:uid="{00000000-0005-0000-0000-0000B7040000}"/>
    <cellStyle name="Output 3 2 5 2 2" xfId="8761" xr:uid="{F75BB29A-CAAE-4804-BCF3-D101DB8055EE}"/>
    <cellStyle name="Output 3 2 5 2 2 2" xfId="14956" xr:uid="{B3F7A316-DEFA-4712-841F-DC344ECC37A5}"/>
    <cellStyle name="Output 3 2 5 2 3" xfId="10919" xr:uid="{2CBEC478-89CA-4E77-A919-551A3187F7EF}"/>
    <cellStyle name="Output 3 2 5 2 3 2" xfId="17114" xr:uid="{4FFFD835-AB33-4514-80F8-2114D4ABDACE}"/>
    <cellStyle name="Output 3 2 5 2 4" xfId="12195" xr:uid="{66982306-7540-47D8-84C0-23DBB9D3C23F}"/>
    <cellStyle name="Output 3 2 5 2 4 2" xfId="18390" xr:uid="{A13BA128-E7CD-4493-BC0E-9276BFB3AD60}"/>
    <cellStyle name="Output 3 2 5 2 5" xfId="5695" xr:uid="{B27AEAAA-82AC-4221-8DC3-9C0EB106180C}"/>
    <cellStyle name="Output 3 2 5 2 6" xfId="13228" xr:uid="{0D953147-C892-4868-B887-4C54ECB33C6E}"/>
    <cellStyle name="Output 3 2 5 3" xfId="2875" xr:uid="{00000000-0005-0000-0000-0000B8040000}"/>
    <cellStyle name="Output 3 2 5 3 2" xfId="8871" xr:uid="{8E543FFB-ECB1-4A61-B7EC-8894762898D9}"/>
    <cellStyle name="Output 3 2 5 3 2 2" xfId="15066" xr:uid="{8630CFD5-64DB-4635-B1D2-790C6E33A0D0}"/>
    <cellStyle name="Output 3 2 5 3 3" xfId="11029" xr:uid="{AA11C430-2900-48B1-8906-29565BB8D909}"/>
    <cellStyle name="Output 3 2 5 3 3 2" xfId="17224" xr:uid="{360A448E-BAB4-49DD-90C5-5AADAF3443FE}"/>
    <cellStyle name="Output 3 2 5 3 4" xfId="11610" xr:uid="{D3051ACA-9857-40CC-A705-CE6A15167C6F}"/>
    <cellStyle name="Output 3 2 5 3 4 2" xfId="17805" xr:uid="{3EE60266-BAC8-4F1E-BE7D-D531BCC614BD}"/>
    <cellStyle name="Output 3 2 5 3 5" xfId="5805" xr:uid="{31C1D3D0-0D11-40C2-8A5B-9609C1E511E2}"/>
    <cellStyle name="Output 3 2 5 3 6" xfId="13338" xr:uid="{5F727659-F35E-476A-9D29-1794F35B86CE}"/>
    <cellStyle name="Output 3 2 5 4" xfId="2979" xr:uid="{00000000-0005-0000-0000-0000B9040000}"/>
    <cellStyle name="Output 3 2 5 4 2" xfId="8975" xr:uid="{2B490088-95F0-4EC6-958D-65CA8782AF39}"/>
    <cellStyle name="Output 3 2 5 4 2 2" xfId="15170" xr:uid="{480DA924-FB92-4729-A45F-FFFAB44191F4}"/>
    <cellStyle name="Output 3 2 5 4 3" xfId="11133" xr:uid="{5085876B-2F21-4DDB-910C-2339750B4596}"/>
    <cellStyle name="Output 3 2 5 4 3 2" xfId="17328" xr:uid="{484511EE-C9D8-4C21-926A-91E3248E4881}"/>
    <cellStyle name="Output 3 2 5 4 4" xfId="6547" xr:uid="{F4195E8D-7292-49CB-8DF5-F3A9668AFFEE}"/>
    <cellStyle name="Output 3 2 5 4 4 2" xfId="13913" xr:uid="{8653427B-A7ED-44F8-97E5-8E7559BDDCAC}"/>
    <cellStyle name="Output 3 2 5 4 5" xfId="5909" xr:uid="{7F12185B-4754-4CEA-A2D9-B76D7DDCD867}"/>
    <cellStyle name="Output 3 2 5 4 6" xfId="13442" xr:uid="{56EC4071-D0E2-464F-BD73-AEEF5FAFCA31}"/>
    <cellStyle name="Output 3 2 5 5" xfId="3047" xr:uid="{00000000-0005-0000-0000-0000BA040000}"/>
    <cellStyle name="Output 3 2 5 5 2" xfId="9043" xr:uid="{4B62E161-2FC6-424B-B993-AB6ADDA4760E}"/>
    <cellStyle name="Output 3 2 5 5 2 2" xfId="15238" xr:uid="{72EC5394-6732-443B-8813-D3816C6A2496}"/>
    <cellStyle name="Output 3 2 5 5 3" xfId="11201" xr:uid="{4A342B17-319A-420A-8646-5804A5839D1A}"/>
    <cellStyle name="Output 3 2 5 5 3 2" xfId="17396" xr:uid="{441877DE-B48E-45FD-8E0D-D5775BFB1E06}"/>
    <cellStyle name="Output 3 2 5 5 4" xfId="9811" xr:uid="{36958C6B-E1DC-4113-B9DD-73F213284DD3}"/>
    <cellStyle name="Output 3 2 5 5 4 2" xfId="16006" xr:uid="{AC7A6923-322C-4526-B73B-49B9642FEE6D}"/>
    <cellStyle name="Output 3 2 5 5 5" xfId="5977" xr:uid="{BB7D60CA-5FF2-49AE-AE8B-D1ADE276EB7D}"/>
    <cellStyle name="Output 3 2 5 5 6" xfId="13510" xr:uid="{3E7C389F-C7D0-4E41-A830-14F783B593FA}"/>
    <cellStyle name="Output 3 2 5 6" xfId="3102" xr:uid="{00000000-0005-0000-0000-0000BB040000}"/>
    <cellStyle name="Output 3 2 5 6 2" xfId="9098" xr:uid="{67563BEF-094F-4776-B3D9-880EB9EECADB}"/>
    <cellStyle name="Output 3 2 5 6 2 2" xfId="15293" xr:uid="{2BE7BC2C-CD28-4E47-9971-51BB5FEDB658}"/>
    <cellStyle name="Output 3 2 5 6 3" xfId="11256" xr:uid="{E77AF709-7518-468E-BC5C-B6E54EB655D1}"/>
    <cellStyle name="Output 3 2 5 6 3 2" xfId="17451" xr:uid="{75F100E6-5FC1-45B9-B37E-608B34EFDD1B}"/>
    <cellStyle name="Output 3 2 5 6 4" xfId="11522" xr:uid="{E88F7874-D81E-4DB0-A867-FF52CB266D53}"/>
    <cellStyle name="Output 3 2 5 6 4 2" xfId="17717" xr:uid="{053DF04F-FE6F-4DE8-ADA9-6CA1D166902B}"/>
    <cellStyle name="Output 3 2 5 6 5" xfId="6032" xr:uid="{8266B9EE-1D77-4D41-A361-8148391E7D91}"/>
    <cellStyle name="Output 3 2 5 6 6" xfId="13565" xr:uid="{82F9EA21-5384-4561-BCD1-8019BAB65259}"/>
    <cellStyle name="Output 3 2 5 7" xfId="3174" xr:uid="{00000000-0005-0000-0000-0000BC040000}"/>
    <cellStyle name="Output 3 2 5 7 2" xfId="9170" xr:uid="{586BB2FE-493C-4188-9B72-B6DD73A760E8}"/>
    <cellStyle name="Output 3 2 5 7 2 2" xfId="15365" xr:uid="{258F941E-D119-40AB-BF23-EEFE160257BE}"/>
    <cellStyle name="Output 3 2 5 7 3" xfId="11328" xr:uid="{17C8BD68-B09E-4786-A9B9-CA6468D99316}"/>
    <cellStyle name="Output 3 2 5 7 3 2" xfId="17523" xr:uid="{986EBEBF-AF2D-498C-9D1A-A6D9298CD97E}"/>
    <cellStyle name="Output 3 2 5 7 4" xfId="12050" xr:uid="{11977265-61B2-46BE-A168-9A484143753F}"/>
    <cellStyle name="Output 3 2 5 7 4 2" xfId="18245" xr:uid="{F36CCC87-E738-410B-BD1F-E674CD9A0199}"/>
    <cellStyle name="Output 3 2 5 7 5" xfId="6104" xr:uid="{F033A276-B7AF-4761-A2D7-F80E6AC52057}"/>
    <cellStyle name="Output 3 2 5 7 6" xfId="13637" xr:uid="{5A878B88-5420-4AAC-BF26-3C8205C76639}"/>
    <cellStyle name="Output 3 2 5 8" xfId="3251" xr:uid="{00000000-0005-0000-0000-0000BD040000}"/>
    <cellStyle name="Output 3 2 5 8 2" xfId="9247" xr:uid="{9367B9DB-52DD-4C89-A468-BEB9CB4E49FE}"/>
    <cellStyle name="Output 3 2 5 8 2 2" xfId="15442" xr:uid="{507DDEF0-0B47-4948-B383-B7B57B5C8832}"/>
    <cellStyle name="Output 3 2 5 8 3" xfId="11405" xr:uid="{96E007F1-14C7-4006-A885-ECA20A112693}"/>
    <cellStyle name="Output 3 2 5 8 3 2" xfId="17600" xr:uid="{EB1EEF88-7A4A-469F-9742-BAA5460925CE}"/>
    <cellStyle name="Output 3 2 5 8 4" xfId="12013" xr:uid="{AE6270CD-DAD5-4769-A15F-EE7665433C64}"/>
    <cellStyle name="Output 3 2 5 8 4 2" xfId="18208" xr:uid="{DDB2708F-D155-490A-9618-E7190200FFB0}"/>
    <cellStyle name="Output 3 2 5 8 5" xfId="6181" xr:uid="{2F0D0860-97A8-49D5-A311-A3C4CAB2CEDB}"/>
    <cellStyle name="Output 3 2 5 8 6" xfId="13714" xr:uid="{1758297C-71FF-48BC-AC97-C91D606C183F}"/>
    <cellStyle name="Output 3 2 5 9" xfId="8157" xr:uid="{72BA6C41-6921-4B96-BFDD-E272E547B837}"/>
    <cellStyle name="Output 3 2 5 9 2" xfId="14352" xr:uid="{E51A6448-C289-4607-9C79-4D3A6D9F9C11}"/>
    <cellStyle name="Output 3 2 6" xfId="1237" xr:uid="{00000000-0005-0000-0000-0000BE040000}"/>
    <cellStyle name="Output 3 2 6 2" xfId="7234" xr:uid="{9B712452-AA28-47E1-B282-285893FD5CA8}"/>
    <cellStyle name="Output 3 2 6 2 2" xfId="14178" xr:uid="{89DD8905-F45D-4324-9A71-ACB230A6B06A}"/>
    <cellStyle name="Output 3 2 6 3" xfId="9794" xr:uid="{53F48E88-C205-4460-AA28-21284F5A81B5}"/>
    <cellStyle name="Output 3 2 6 3 2" xfId="15989" xr:uid="{F0E6A0A8-C5F8-4AF7-BAD0-81A681856666}"/>
    <cellStyle name="Output 3 2 6 4" xfId="9829" xr:uid="{9AC98589-8DC2-4AD2-AE97-37ECFC2D9BEF}"/>
    <cellStyle name="Output 3 2 6 4 2" xfId="16024" xr:uid="{863107F5-FAC2-483D-839C-0BACF5C516A1}"/>
    <cellStyle name="Output 3 2 6 5" xfId="4171" xr:uid="{43115E74-9760-45A3-9AC5-48F55724B0F5}"/>
    <cellStyle name="Output 3 2 6 6" xfId="12453" xr:uid="{8962D819-0ABB-4BD8-BF33-6B1E27E47431}"/>
    <cellStyle name="Output 3 2 7" xfId="2315" xr:uid="{00000000-0005-0000-0000-0000BF040000}"/>
    <cellStyle name="Output 3 2 7 2" xfId="8311" xr:uid="{E6536802-0F0B-4889-84F8-7751A36F0B52}"/>
    <cellStyle name="Output 3 2 7 2 2" xfId="14506" xr:uid="{926181D8-8518-4280-A9C6-642845FA30AA}"/>
    <cellStyle name="Output 3 2 7 3" xfId="10469" xr:uid="{BCA20537-D40B-42A8-BB27-06E0CA90A964}"/>
    <cellStyle name="Output 3 2 7 3 2" xfId="16664" xr:uid="{5E6C876E-E85F-46AE-98BE-086533FF866C}"/>
    <cellStyle name="Output 3 2 7 4" xfId="6488" xr:uid="{2DD8D452-EF71-4FCC-B453-EAB978B897A6}"/>
    <cellStyle name="Output 3 2 7 4 2" xfId="13854" xr:uid="{37672943-1437-4D50-8228-E59098C793CB}"/>
    <cellStyle name="Output 3 2 7 5" xfId="5245" xr:uid="{C5D28FF3-53A6-4270-8C07-352A47350EAF}"/>
    <cellStyle name="Output 3 2 7 6" xfId="12778" xr:uid="{909B8E52-6D79-42B4-8D14-6260B7591CED}"/>
    <cellStyle name="Output 3 2 8" xfId="2675" xr:uid="{00000000-0005-0000-0000-0000C0040000}"/>
    <cellStyle name="Output 3 2 8 2" xfId="8671" xr:uid="{84436B58-71C1-4995-8CAD-A68FBDE03EC6}"/>
    <cellStyle name="Output 3 2 8 2 2" xfId="14866" xr:uid="{29964044-2D44-41B4-9CBC-ABE1F36BA311}"/>
    <cellStyle name="Output 3 2 8 3" xfId="10829" xr:uid="{861892AE-F072-48E6-B89C-C87D5F93204B}"/>
    <cellStyle name="Output 3 2 8 3 2" xfId="17024" xr:uid="{F226894E-6BB5-4188-9F65-15476C2F9416}"/>
    <cellStyle name="Output 3 2 8 4" xfId="11595" xr:uid="{99D661A7-1C60-4EE6-948A-076C413C548D}"/>
    <cellStyle name="Output 3 2 8 4 2" xfId="17790" xr:uid="{0D122CB9-D4EF-4C44-9338-EC119034B954}"/>
    <cellStyle name="Output 3 2 8 5" xfId="5605" xr:uid="{D8D109E4-7932-4837-9423-524B1ACB86EB}"/>
    <cellStyle name="Output 3 2 8 6" xfId="13138" xr:uid="{95EAC02C-7C11-4554-9EC0-02A44A6A7D6A}"/>
    <cellStyle name="Output 3 2 9" xfId="2275" xr:uid="{00000000-0005-0000-0000-0000C1040000}"/>
    <cellStyle name="Output 3 2 9 2" xfId="8271" xr:uid="{01CD2ECE-570D-4DF2-B95F-8F3C74C19CE2}"/>
    <cellStyle name="Output 3 2 9 2 2" xfId="14466" xr:uid="{91D25FDD-F20A-463A-A79F-66AE609E4AB3}"/>
    <cellStyle name="Output 3 2 9 3" xfId="10429" xr:uid="{0A758F62-96A9-44A4-B470-18CFE4EC3155}"/>
    <cellStyle name="Output 3 2 9 3 2" xfId="16624" xr:uid="{650A3974-F503-4E8F-88B3-5ADBFAD805BB}"/>
    <cellStyle name="Output 3 2 9 4" xfId="12041" xr:uid="{E14FB465-7B50-47CC-A06D-44986CA0649A}"/>
    <cellStyle name="Output 3 2 9 4 2" xfId="18236" xr:uid="{D9ECE608-2728-47B0-93B8-C2507F06D5DA}"/>
    <cellStyle name="Output 3 2 9 5" xfId="5205" xr:uid="{E8E8C8C6-E905-43ED-96B8-B7300E0BFACF}"/>
    <cellStyle name="Output 3 2 9 6" xfId="12738" xr:uid="{30E3D174-8BE6-4297-88B3-341780FFC2CF}"/>
    <cellStyle name="Output 3 3" xfId="1457" xr:uid="{00000000-0005-0000-0000-0000C2040000}"/>
    <cellStyle name="Output 3 3 10" xfId="9917" xr:uid="{608CC6BD-8921-4324-B522-4BFD30728A38}"/>
    <cellStyle name="Output 3 3 10 2" xfId="16112" xr:uid="{89F43BCA-380F-4BD3-B499-9701734D68B0}"/>
    <cellStyle name="Output 3 3 11" xfId="12122" xr:uid="{21F35429-F41B-47BD-9600-5D476088B641}"/>
    <cellStyle name="Output 3 3 11 2" xfId="18317" xr:uid="{87924B14-5233-4BBA-9EC7-C9E555702933}"/>
    <cellStyle name="Output 3 3 12" xfId="4391" xr:uid="{210B8E61-053F-42BE-941F-C00CC548D2CD}"/>
    <cellStyle name="Output 3 3 13" xfId="12506" xr:uid="{44559ECB-6A1F-467F-89E1-D9CC675C4B2A}"/>
    <cellStyle name="Output 3 3 2" xfId="2464" xr:uid="{00000000-0005-0000-0000-0000C3040000}"/>
    <cellStyle name="Output 3 3 2 2" xfId="8460" xr:uid="{9B9556D4-D014-4FC7-8666-1EFD9414376F}"/>
    <cellStyle name="Output 3 3 2 2 2" xfId="14655" xr:uid="{FFD3D06D-4CA0-4297-8426-7D73DFB2C651}"/>
    <cellStyle name="Output 3 3 2 3" xfId="10618" xr:uid="{50AE579D-FF93-4EB5-BE74-9018D7ACC735}"/>
    <cellStyle name="Output 3 3 2 3 2" xfId="16813" xr:uid="{CF50460C-2DFE-4CCE-9A74-F68AE8F2B9B4}"/>
    <cellStyle name="Output 3 3 2 4" xfId="6491" xr:uid="{E6B9A526-0AA1-4D30-8480-EF769AD1F2B9}"/>
    <cellStyle name="Output 3 3 2 4 2" xfId="13857" xr:uid="{E59821DE-5509-45E9-BFD9-51319B833DBD}"/>
    <cellStyle name="Output 3 3 2 5" xfId="5394" xr:uid="{172EAFD0-F108-4142-AB63-A7A5AFB3BA66}"/>
    <cellStyle name="Output 3 3 2 6" xfId="12927" xr:uid="{ACD7EC4E-97FD-4032-B520-1A29E96E3300}"/>
    <cellStyle name="Output 3 3 3" xfId="2350" xr:uid="{00000000-0005-0000-0000-0000C4040000}"/>
    <cellStyle name="Output 3 3 3 2" xfId="8346" xr:uid="{012B0CC3-4985-45A8-98C1-B22032042E9F}"/>
    <cellStyle name="Output 3 3 3 2 2" xfId="14541" xr:uid="{DE4C89A9-019F-46E9-8C15-0B2C1D260231}"/>
    <cellStyle name="Output 3 3 3 3" xfId="10504" xr:uid="{BF5C9CC5-1BFE-4F4D-80A5-2AABC1E7D115}"/>
    <cellStyle name="Output 3 3 3 3 2" xfId="16699" xr:uid="{D8BCCFE8-E9A5-47EA-8DD8-FCDC1DEA7637}"/>
    <cellStyle name="Output 3 3 3 4" xfId="11577" xr:uid="{88E5E659-5C9A-425A-95D1-D5BC66EF8C19}"/>
    <cellStyle name="Output 3 3 3 4 2" xfId="17772" xr:uid="{CE018E91-3786-4077-9205-116F38E360CF}"/>
    <cellStyle name="Output 3 3 3 5" xfId="5280" xr:uid="{8478113B-C994-4164-A4BB-A6FC3DAE3BF3}"/>
    <cellStyle name="Output 3 3 3 6" xfId="12813" xr:uid="{782CF853-EF8A-4A65-A69D-A4D45A6B3F10}"/>
    <cellStyle name="Output 3 3 4" xfId="2569" xr:uid="{00000000-0005-0000-0000-0000C5040000}"/>
    <cellStyle name="Output 3 3 4 2" xfId="8565" xr:uid="{86090873-1BE8-44E3-B48C-2BCF6866B433}"/>
    <cellStyle name="Output 3 3 4 2 2" xfId="14760" xr:uid="{958F3EAC-0071-45D6-B912-16F174F203C2}"/>
    <cellStyle name="Output 3 3 4 3" xfId="10723" xr:uid="{5BBF5E7F-A4BF-48BB-85FA-C75B09669493}"/>
    <cellStyle name="Output 3 3 4 3 2" xfId="16918" xr:uid="{E3BD6588-519A-4EF3-AD79-E4857C107A3F}"/>
    <cellStyle name="Output 3 3 4 4" xfId="11913" xr:uid="{B1BC5CCC-C67B-4020-8E69-6A241CFBCB3D}"/>
    <cellStyle name="Output 3 3 4 4 2" xfId="18108" xr:uid="{DBCFF765-FCA9-4D10-ABF5-C35F66DBA801}"/>
    <cellStyle name="Output 3 3 4 5" xfId="5499" xr:uid="{1EBCB046-5240-4FDC-8C8E-D30203D6F3FE}"/>
    <cellStyle name="Output 3 3 4 6" xfId="13032" xr:uid="{8F1CF834-512F-4172-9B0E-1800609409BE}"/>
    <cellStyle name="Output 3 3 5" xfId="768" xr:uid="{00000000-0005-0000-0000-0000C6040000}"/>
    <cellStyle name="Output 3 3 5 2" xfId="6765" xr:uid="{65C5F6CD-AB99-41EC-98C4-1A2438A25BA1}"/>
    <cellStyle name="Output 3 3 5 2 2" xfId="13964" xr:uid="{B363722B-B7B9-4C24-97A6-52FFB086FAE8}"/>
    <cellStyle name="Output 3 3 5 3" xfId="9453" xr:uid="{A41581F5-B7C3-4B2A-92AF-8C961571016A}"/>
    <cellStyle name="Output 3 3 5 3 2" xfId="15648" xr:uid="{0C5742FA-3A47-4F7C-A5A4-5D4CCAD77CE0}"/>
    <cellStyle name="Output 3 3 5 4" xfId="11943" xr:uid="{49857DAE-A961-43B4-AC4F-5B9132492E43}"/>
    <cellStyle name="Output 3 3 5 4 2" xfId="18138" xr:uid="{CE3183F3-CE6A-4E63-BBD4-3C384535093F}"/>
    <cellStyle name="Output 3 3 5 5" xfId="3702" xr:uid="{D01A78A0-5DF0-42C8-819B-14980735BFFD}"/>
    <cellStyle name="Output 3 3 5 6" xfId="12239" xr:uid="{0688D558-AC7E-44A7-AEB9-7177CEA0970E}"/>
    <cellStyle name="Output 3 3 6" xfId="2547" xr:uid="{00000000-0005-0000-0000-0000C7040000}"/>
    <cellStyle name="Output 3 3 6 2" xfId="8543" xr:uid="{BADA1EE8-1EAD-4477-B0BF-4C55BFEE67F7}"/>
    <cellStyle name="Output 3 3 6 2 2" xfId="14738" xr:uid="{D3C00AD8-EF1F-4161-9AE8-F8A9EFE8745D}"/>
    <cellStyle name="Output 3 3 6 3" xfId="10701" xr:uid="{115229BB-33A7-4364-9AF9-B84EE5C0D7E0}"/>
    <cellStyle name="Output 3 3 6 3 2" xfId="16896" xr:uid="{80723845-BDE7-4944-9E56-16EBFE554AE5}"/>
    <cellStyle name="Output 3 3 6 4" xfId="11619" xr:uid="{B7C41806-174B-4D38-9C55-DFB879302F77}"/>
    <cellStyle name="Output 3 3 6 4 2" xfId="17814" xr:uid="{080901CC-F420-46F5-A503-7CEA8B23A653}"/>
    <cellStyle name="Output 3 3 6 5" xfId="5477" xr:uid="{204877B2-0202-4CE2-815F-76CECA9BD5E1}"/>
    <cellStyle name="Output 3 3 6 6" xfId="13010" xr:uid="{DB829731-5FE8-4827-9818-8B6707425D73}"/>
    <cellStyle name="Output 3 3 7" xfId="2512" xr:uid="{00000000-0005-0000-0000-0000C8040000}"/>
    <cellStyle name="Output 3 3 7 2" xfId="8508" xr:uid="{B2B7084D-5428-4E66-B38A-A9F29D3A9E46}"/>
    <cellStyle name="Output 3 3 7 2 2" xfId="14703" xr:uid="{5D88033C-BF82-472C-A2E7-9E44282EA3B8}"/>
    <cellStyle name="Output 3 3 7 3" xfId="10666" xr:uid="{366A13CB-AAE2-42C0-815E-EA288D43672C}"/>
    <cellStyle name="Output 3 3 7 3 2" xfId="16861" xr:uid="{02DF1D97-08FA-4B28-A5AF-FF604208C288}"/>
    <cellStyle name="Output 3 3 7 4" xfId="9901" xr:uid="{D777F65C-9D8B-478A-AB8D-C9EB90B1CA68}"/>
    <cellStyle name="Output 3 3 7 4 2" xfId="16096" xr:uid="{91A67BF7-5F0D-4DBC-90C5-E942A808B54C}"/>
    <cellStyle name="Output 3 3 7 5" xfId="5442" xr:uid="{31BFCC42-C851-4049-95A4-56F62ED51832}"/>
    <cellStyle name="Output 3 3 7 6" xfId="12975" xr:uid="{FB9F22F4-D2E1-4146-9FDA-0B8A2241CEEA}"/>
    <cellStyle name="Output 3 3 8" xfId="2542" xr:uid="{00000000-0005-0000-0000-0000C9040000}"/>
    <cellStyle name="Output 3 3 8 2" xfId="8538" xr:uid="{37B08DFA-0C14-4B8C-9986-01201458EE82}"/>
    <cellStyle name="Output 3 3 8 2 2" xfId="14733" xr:uid="{EF6A872F-48A3-4F8D-BD45-847DBE803BAB}"/>
    <cellStyle name="Output 3 3 8 3" xfId="10696" xr:uid="{DED6F9E6-67BF-4444-B362-732DB8E251A4}"/>
    <cellStyle name="Output 3 3 8 3 2" xfId="16891" xr:uid="{FAD73598-2D7B-4010-B3E8-65D3947A5DF4}"/>
    <cellStyle name="Output 3 3 8 4" xfId="12001" xr:uid="{15579744-8EE3-4F3D-9B48-D551103BE8F9}"/>
    <cellStyle name="Output 3 3 8 4 2" xfId="18196" xr:uid="{8FF6DB97-ABE7-4DFA-80A7-5E4AD2ABF67F}"/>
    <cellStyle name="Output 3 3 8 5" xfId="5472" xr:uid="{A8E4B454-157D-4339-87EE-5B8AA6021837}"/>
    <cellStyle name="Output 3 3 8 6" xfId="13005" xr:uid="{6652BA6A-ED95-4C3D-99D5-130619CA2FE4}"/>
    <cellStyle name="Output 3 3 9" xfId="7454" xr:uid="{1FA9E63F-09C2-4A26-984F-86E96034334E}"/>
    <cellStyle name="Output 3 3 9 2" xfId="14231" xr:uid="{04DB27F5-E61C-43B2-9E6F-CFA70DBC6085}"/>
    <cellStyle name="Output 3 4" xfId="1348" xr:uid="{00000000-0005-0000-0000-0000CA040000}"/>
    <cellStyle name="Output 3 4 10" xfId="9855" xr:uid="{6E781F49-1FC5-400A-9106-F801ADD500DF}"/>
    <cellStyle name="Output 3 4 10 2" xfId="16050" xr:uid="{B42B9E17-2696-4375-8A76-17A11E679668}"/>
    <cellStyle name="Output 3 4 11" xfId="11605" xr:uid="{BC4A86EB-BA49-4030-86D2-12F0A56A7AB2}"/>
    <cellStyle name="Output 3 4 11 2" xfId="17800" xr:uid="{5F3532F1-A739-417A-88D4-8488CF7A484F}"/>
    <cellStyle name="Output 3 4 12" xfId="4282" xr:uid="{01A9941C-F934-42CC-A017-565B7A918695}"/>
    <cellStyle name="Output 3 4 13" xfId="12479" xr:uid="{7D9C00D3-0CB5-4367-9353-6FF110A66C41}"/>
    <cellStyle name="Output 3 4 2" xfId="798" xr:uid="{00000000-0005-0000-0000-0000CB040000}"/>
    <cellStyle name="Output 3 4 2 2" xfId="6795" xr:uid="{0524015C-BF68-4DCE-B9F2-C52646F5509C}"/>
    <cellStyle name="Output 3 4 2 2 2" xfId="13988" xr:uid="{7D209AC1-5F1E-4274-9D73-8A1F9A1C7AB8}"/>
    <cellStyle name="Output 3 4 2 3" xfId="9479" xr:uid="{6B3B670D-8572-41FA-ADE8-345BA0B0EDA8}"/>
    <cellStyle name="Output 3 4 2 3 2" xfId="15674" xr:uid="{6EB7E180-C2B6-4399-8911-8F6B5A44FD44}"/>
    <cellStyle name="Output 3 4 2 4" xfId="9940" xr:uid="{AED68817-760F-4A0F-8FEE-7B73F612AB9C}"/>
    <cellStyle name="Output 3 4 2 4 2" xfId="16135" xr:uid="{42602A00-8970-4747-B06E-AE9A72C979EF}"/>
    <cellStyle name="Output 3 4 2 5" xfId="3732" xr:uid="{A7406872-2414-49CC-8FFD-10D97BECBC25}"/>
    <cellStyle name="Output 3 4 2 6" xfId="12263" xr:uid="{FD928D4C-E4FD-4BC1-80E4-A0281328F8D1}"/>
    <cellStyle name="Output 3 4 3" xfId="2375" xr:uid="{00000000-0005-0000-0000-0000CC040000}"/>
    <cellStyle name="Output 3 4 3 2" xfId="8371" xr:uid="{D455E441-6924-4CBF-87DC-960E84132FFA}"/>
    <cellStyle name="Output 3 4 3 2 2" xfId="14566" xr:uid="{91E61B02-1C11-4F39-B1BC-B1E4B0ECBEDC}"/>
    <cellStyle name="Output 3 4 3 3" xfId="10529" xr:uid="{1A8FB3D7-6984-4D0E-92E3-53802AB09175}"/>
    <cellStyle name="Output 3 4 3 3 2" xfId="16724" xr:uid="{00023ECD-59D0-465E-80A6-27CFBD42B48F}"/>
    <cellStyle name="Output 3 4 3 4" xfId="11599" xr:uid="{608E545E-7E62-4B43-B0CA-E11731397592}"/>
    <cellStyle name="Output 3 4 3 4 2" xfId="17794" xr:uid="{FC3703F7-F699-4DE3-9C10-F2ED3A8BA964}"/>
    <cellStyle name="Output 3 4 3 5" xfId="5305" xr:uid="{E5E3F9A3-A733-4527-8917-8153672A1422}"/>
    <cellStyle name="Output 3 4 3 6" xfId="12838" xr:uid="{D730EE21-50CC-43F4-B40B-ACC9513B1926}"/>
    <cellStyle name="Output 3 4 4" xfId="2521" xr:uid="{00000000-0005-0000-0000-0000CD040000}"/>
    <cellStyle name="Output 3 4 4 2" xfId="8517" xr:uid="{843F4907-6FB3-4E53-9675-7EA33DF73117}"/>
    <cellStyle name="Output 3 4 4 2 2" xfId="14712" xr:uid="{94E26461-683A-4FA6-92E5-B5BF1BDB5823}"/>
    <cellStyle name="Output 3 4 4 3" xfId="10675" xr:uid="{1D83773E-195E-49A7-AFE6-EFF1E8252133}"/>
    <cellStyle name="Output 3 4 4 3 2" xfId="16870" xr:uid="{13F89779-38B0-4B37-96C0-4A3FFA9B71A5}"/>
    <cellStyle name="Output 3 4 4 4" xfId="12014" xr:uid="{45D05AB0-71E1-4E57-97D6-FC6FF2B7C18B}"/>
    <cellStyle name="Output 3 4 4 4 2" xfId="18209" xr:uid="{FA008FAB-CBE6-415E-AE66-9600E3104FE2}"/>
    <cellStyle name="Output 3 4 4 5" xfId="5451" xr:uid="{B5CDB138-571A-4EAB-979D-69AA7952E1F5}"/>
    <cellStyle name="Output 3 4 4 6" xfId="12984" xr:uid="{FE309DE5-4BF7-4909-A29B-DAB04962DCC7}"/>
    <cellStyle name="Output 3 4 5" xfId="2651" xr:uid="{00000000-0005-0000-0000-0000CE040000}"/>
    <cellStyle name="Output 3 4 5 2" xfId="8647" xr:uid="{21F9A600-C8D4-465B-87DA-10F9FBB99DC9}"/>
    <cellStyle name="Output 3 4 5 2 2" xfId="14842" xr:uid="{DEA38EED-6A13-4394-B904-D2E62900AF5D}"/>
    <cellStyle name="Output 3 4 5 3" xfId="10805" xr:uid="{558CA209-E1CE-4ACA-8F4E-7C313ECBAF62}"/>
    <cellStyle name="Output 3 4 5 3 2" xfId="17000" xr:uid="{61789635-5823-4C90-A3BD-F43D1917A662}"/>
    <cellStyle name="Output 3 4 5 4" xfId="12085" xr:uid="{3341D677-A88C-4738-81B5-AE053BD9ADEB}"/>
    <cellStyle name="Output 3 4 5 4 2" xfId="18280" xr:uid="{0CF631AB-21D5-4BE1-8FAD-DF95B6CF07BE}"/>
    <cellStyle name="Output 3 4 5 5" xfId="5581" xr:uid="{65397352-FEEE-4D99-B65F-29DBE05AD592}"/>
    <cellStyle name="Output 3 4 5 6" xfId="13114" xr:uid="{BF6939EA-1045-4843-876D-15AC508EB37F}"/>
    <cellStyle name="Output 3 4 6" xfId="1040" xr:uid="{00000000-0005-0000-0000-0000CF040000}"/>
    <cellStyle name="Output 3 4 6 2" xfId="7037" xr:uid="{AC151290-DA6C-40BF-BFC3-D07AF02E31E9}"/>
    <cellStyle name="Output 3 4 6 2 2" xfId="14069" xr:uid="{0A5AB9BA-A451-4C2E-89DE-2B3B8903707F}"/>
    <cellStyle name="Output 3 4 6 3" xfId="9637" xr:uid="{7068C889-5BF1-49D8-9712-20F019C012F1}"/>
    <cellStyle name="Output 3 4 6 3 2" xfId="15832" xr:uid="{AC24271F-1D0C-4EB7-84EE-A1F820DE6832}"/>
    <cellStyle name="Output 3 4 6 4" xfId="11553" xr:uid="{25E5490F-0070-4782-A7A2-44DDC698949D}"/>
    <cellStyle name="Output 3 4 6 4 2" xfId="17748" xr:uid="{FA45BF05-BC41-41CC-9558-A4BB92F5566B}"/>
    <cellStyle name="Output 3 4 6 5" xfId="3974" xr:uid="{3B2130D4-A53B-483C-9866-22B6350071C4}"/>
    <cellStyle name="Output 3 4 6 6" xfId="12344" xr:uid="{52336E56-BE01-4F80-B7A5-CEC9355CDB77}"/>
    <cellStyle name="Output 3 4 7" xfId="2523" xr:uid="{00000000-0005-0000-0000-0000D0040000}"/>
    <cellStyle name="Output 3 4 7 2" xfId="8519" xr:uid="{21293391-0482-4131-9435-7DF9F2504AF1}"/>
    <cellStyle name="Output 3 4 7 2 2" xfId="14714" xr:uid="{DF52E2F3-0389-42AE-941E-64A28C3D88B2}"/>
    <cellStyle name="Output 3 4 7 3" xfId="10677" xr:uid="{6E2220EC-0CD8-4F2A-8078-DD2D8CF1F80B}"/>
    <cellStyle name="Output 3 4 7 3 2" xfId="16872" xr:uid="{689A2778-A1C2-4136-9408-64561097EEDE}"/>
    <cellStyle name="Output 3 4 7 4" xfId="10096" xr:uid="{487E50FF-899A-4C78-BD6D-DE574658C569}"/>
    <cellStyle name="Output 3 4 7 4 2" xfId="16291" xr:uid="{02056EBE-9D87-4F01-B7FF-DD5C85972C6E}"/>
    <cellStyle name="Output 3 4 7 5" xfId="5453" xr:uid="{9387B8B7-CE53-4491-9D47-3CB615A014C4}"/>
    <cellStyle name="Output 3 4 7 6" xfId="12986" xr:uid="{32F94AC3-0922-4266-8AF0-D66E93C5F570}"/>
    <cellStyle name="Output 3 4 8" xfId="2239" xr:uid="{00000000-0005-0000-0000-0000D1040000}"/>
    <cellStyle name="Output 3 4 8 2" xfId="8235" xr:uid="{F2F2B9F5-FABA-4100-977D-28E50BFBB3B4}"/>
    <cellStyle name="Output 3 4 8 2 2" xfId="14430" xr:uid="{43025991-43C4-4C78-8471-4F36385B1976}"/>
    <cellStyle name="Output 3 4 8 3" xfId="10393" xr:uid="{78C42907-E841-42E0-A3C2-8D5F146AC4E2}"/>
    <cellStyle name="Output 3 4 8 3 2" xfId="16588" xr:uid="{D40F5949-F17B-43FF-8B8F-0286DA653D72}"/>
    <cellStyle name="Output 3 4 8 4" xfId="10203" xr:uid="{1916D7B6-0863-49E3-A7AF-CE5386A3920D}"/>
    <cellStyle name="Output 3 4 8 4 2" xfId="16398" xr:uid="{AA802523-6074-4FB9-B8D0-8249CD8675CE}"/>
    <cellStyle name="Output 3 4 8 5" xfId="5169" xr:uid="{293872B0-23E0-4DA2-AF1C-0391DF7D60B8}"/>
    <cellStyle name="Output 3 4 8 6" xfId="12702" xr:uid="{542D23CB-55EF-4E67-915B-AB42BCBB1BFF}"/>
    <cellStyle name="Output 3 4 9" xfId="7345" xr:uid="{318B68B3-E56E-4791-9759-EC19053D4344}"/>
    <cellStyle name="Output 3 4 9 2" xfId="14204" xr:uid="{7FAC2F39-7E08-404C-A207-08222BC64DFD}"/>
    <cellStyle name="Output 3 5" xfId="2109" xr:uid="{00000000-0005-0000-0000-0000D2040000}"/>
    <cellStyle name="Output 3 5 10" xfId="10263" xr:uid="{D6882111-3978-4559-9523-FF5096928A0A}"/>
    <cellStyle name="Output 3 5 10 2" xfId="16458" xr:uid="{3C4D9CD2-63BB-40C4-857A-E19B116A3B11}"/>
    <cellStyle name="Output 3 5 11" xfId="9591" xr:uid="{B8DBF4C8-7825-4A3A-9139-98D7570A54B7}"/>
    <cellStyle name="Output 3 5 11 2" xfId="15786" xr:uid="{BD9B9599-7868-4CA8-B570-1897B1CE7C63}"/>
    <cellStyle name="Output 3 5 12" xfId="5039" xr:uid="{27584839-D527-4F85-8F97-CDEA9C92B3D9}"/>
    <cellStyle name="Output 3 5 13" xfId="12572" xr:uid="{18B7D7AF-4DD9-400C-A64C-811EA80E699E}"/>
    <cellStyle name="Output 3 5 2" xfId="779" xr:uid="{00000000-0005-0000-0000-0000D3040000}"/>
    <cellStyle name="Output 3 5 2 2" xfId="6776" xr:uid="{7D78F847-4AD6-47DE-95AE-919F0ABCA082}"/>
    <cellStyle name="Output 3 5 2 2 2" xfId="13975" xr:uid="{4AE65461-CE14-4CF5-96B6-31CB56FBA22A}"/>
    <cellStyle name="Output 3 5 2 3" xfId="9464" xr:uid="{0EDEEAAB-B298-484B-A2DC-9ACA847AD1F2}"/>
    <cellStyle name="Output 3 5 2 3 2" xfId="15659" xr:uid="{723A8897-881D-43B1-B39A-7769C212DF6C}"/>
    <cellStyle name="Output 3 5 2 4" xfId="9338" xr:uid="{3BB05CF8-5D21-4095-A3D2-E89DF5FD546E}"/>
    <cellStyle name="Output 3 5 2 4 2" xfId="15533" xr:uid="{A4FCCF25-17B3-423B-8073-0D861488505D}"/>
    <cellStyle name="Output 3 5 2 5" xfId="3713" xr:uid="{19415E5B-8E1F-4204-A534-87FFB24734D7}"/>
    <cellStyle name="Output 3 5 2 6" xfId="12250" xr:uid="{BF04194F-838C-4D0F-82AF-2F7D0167F67E}"/>
    <cellStyle name="Output 3 5 3" xfId="2823" xr:uid="{00000000-0005-0000-0000-0000D4040000}"/>
    <cellStyle name="Output 3 5 3 2" xfId="8819" xr:uid="{329327D1-C069-434A-912C-45A638E400ED}"/>
    <cellStyle name="Output 3 5 3 2 2" xfId="15014" xr:uid="{3EF9E7C5-9DBC-4C9F-9C59-5434C9DA0E4F}"/>
    <cellStyle name="Output 3 5 3 3" xfId="10977" xr:uid="{F8818ADE-E02C-4762-9AB9-93C0EDDD022C}"/>
    <cellStyle name="Output 3 5 3 3 2" xfId="17172" xr:uid="{E5510721-2C8D-4941-9D2D-43DBF2B291A6}"/>
    <cellStyle name="Output 3 5 3 4" xfId="9603" xr:uid="{0BB5A469-A22C-4630-AD22-FCCAE068B70D}"/>
    <cellStyle name="Output 3 5 3 4 2" xfId="15798" xr:uid="{54ADFA7A-69A0-4A50-806E-3810FFC1E2D5}"/>
    <cellStyle name="Output 3 5 3 5" xfId="5753" xr:uid="{0E02C766-1C1A-4C18-84C3-4E187B17A8FB}"/>
    <cellStyle name="Output 3 5 3 6" xfId="13286" xr:uid="{69CC0B7B-6F3B-4B54-B57A-8CB53AF4FF47}"/>
    <cellStyle name="Output 3 5 4" xfId="2927" xr:uid="{00000000-0005-0000-0000-0000D5040000}"/>
    <cellStyle name="Output 3 5 4 2" xfId="8923" xr:uid="{BFB07C46-38F8-4026-9741-8BC044749EEB}"/>
    <cellStyle name="Output 3 5 4 2 2" xfId="15118" xr:uid="{8CAB6885-042D-4903-9C49-2601E95125B1}"/>
    <cellStyle name="Output 3 5 4 3" xfId="11081" xr:uid="{8FBF8B75-594F-4DD9-B5D3-4D8AE107C483}"/>
    <cellStyle name="Output 3 5 4 3 2" xfId="17276" xr:uid="{13524235-D52D-4ED9-8374-9D440535A7AA}"/>
    <cellStyle name="Output 3 5 4 4" xfId="11718" xr:uid="{0D40062A-89C0-4ADC-B38D-98F1747F51C9}"/>
    <cellStyle name="Output 3 5 4 4 2" xfId="17913" xr:uid="{7B9BC5A6-003B-4B7E-88E6-8BEFC564928B}"/>
    <cellStyle name="Output 3 5 4 5" xfId="5857" xr:uid="{7CDFC2CE-EE4C-4248-8136-88D4A0100C67}"/>
    <cellStyle name="Output 3 5 4 6" xfId="13390" xr:uid="{F1C7CB46-5E32-48AE-B76C-32503DB6718C}"/>
    <cellStyle name="Output 3 5 5" xfId="2492" xr:uid="{00000000-0005-0000-0000-0000D6040000}"/>
    <cellStyle name="Output 3 5 5 2" xfId="8488" xr:uid="{B7952D32-DE21-4A46-BE89-E98AECC5DFE6}"/>
    <cellStyle name="Output 3 5 5 2 2" xfId="14683" xr:uid="{495AF4D3-C05C-41B1-A518-8328028820F3}"/>
    <cellStyle name="Output 3 5 5 3" xfId="10646" xr:uid="{2AE28632-C422-467D-8E1E-4D17B0835871}"/>
    <cellStyle name="Output 3 5 5 3 2" xfId="16841" xr:uid="{4A1A890E-8014-408E-A417-CA767C78EAC7}"/>
    <cellStyle name="Output 3 5 5 4" xfId="6504" xr:uid="{D8309630-E729-488D-9F53-F620DF522B59}"/>
    <cellStyle name="Output 3 5 5 4 2" xfId="13870" xr:uid="{6DE2D3BC-3EA8-48DF-8C28-4991DCA8D86E}"/>
    <cellStyle name="Output 3 5 5 5" xfId="5422" xr:uid="{6FAC03B7-05C0-46F6-ACC0-A531354C07A7}"/>
    <cellStyle name="Output 3 5 5 6" xfId="12955" xr:uid="{6D1378C5-E73C-42CB-A31A-1AD426EC2DAD}"/>
    <cellStyle name="Output 3 5 6" xfId="3134" xr:uid="{00000000-0005-0000-0000-0000D7040000}"/>
    <cellStyle name="Output 3 5 6 2" xfId="9130" xr:uid="{35EA8796-BC29-4663-89D1-4D332AD71C5E}"/>
    <cellStyle name="Output 3 5 6 2 2" xfId="15325" xr:uid="{48B35CBC-90A8-407A-8A12-00535933248F}"/>
    <cellStyle name="Output 3 5 6 3" xfId="11288" xr:uid="{D05FFEF8-288D-4200-8D3F-35A9939948C4}"/>
    <cellStyle name="Output 3 5 6 3 2" xfId="17483" xr:uid="{D0A66981-3BF5-46B8-B1B9-2777E8453D30}"/>
    <cellStyle name="Output 3 5 6 4" xfId="10081" xr:uid="{F26A11ED-87FF-49F6-81ED-6DEC3583141B}"/>
    <cellStyle name="Output 3 5 6 4 2" xfId="16276" xr:uid="{C2AF7F00-54A6-4252-9A66-E2EDCC70503E}"/>
    <cellStyle name="Output 3 5 6 5" xfId="6064" xr:uid="{396E597A-A82E-4340-8062-7362FA83B0FC}"/>
    <cellStyle name="Output 3 5 6 6" xfId="13597" xr:uid="{A1E84255-2684-4FB5-B07C-2B0AB4648611}"/>
    <cellStyle name="Output 3 5 7" xfId="2802" xr:uid="{00000000-0005-0000-0000-0000D8040000}"/>
    <cellStyle name="Output 3 5 7 2" xfId="8798" xr:uid="{D89F8081-0804-4897-A89B-460ECE193015}"/>
    <cellStyle name="Output 3 5 7 2 2" xfId="14993" xr:uid="{4CA3B1FF-27B1-470C-B3A1-5C5BAC423598}"/>
    <cellStyle name="Output 3 5 7 3" xfId="10956" xr:uid="{4A087492-8D9B-49C6-8495-F209370343AD}"/>
    <cellStyle name="Output 3 5 7 3 2" xfId="17151" xr:uid="{BF69F6DE-CA1D-4D4F-9BAD-C4CAF50B38F9}"/>
    <cellStyle name="Output 3 5 7 4" xfId="11971" xr:uid="{59FB972E-ED91-46EB-8E52-352F2852BD3D}"/>
    <cellStyle name="Output 3 5 7 4 2" xfId="18166" xr:uid="{C4915875-203A-4F3E-948A-2580C7058BB5}"/>
    <cellStyle name="Output 3 5 7 5" xfId="5732" xr:uid="{7E8FE630-8032-451F-9B9E-ABF308A59B99}"/>
    <cellStyle name="Output 3 5 7 6" xfId="13265" xr:uid="{DD429E24-D9C8-4DD8-BEEF-18AC2A2B36B2}"/>
    <cellStyle name="Output 3 5 8" xfId="3199" xr:uid="{00000000-0005-0000-0000-0000D9040000}"/>
    <cellStyle name="Output 3 5 8 2" xfId="9195" xr:uid="{C4AA0B78-07E7-4AAD-8EA0-5D9AFD890688}"/>
    <cellStyle name="Output 3 5 8 2 2" xfId="15390" xr:uid="{01FE4A40-04E5-44DE-8482-2FC68E6BAA61}"/>
    <cellStyle name="Output 3 5 8 3" xfId="11353" xr:uid="{1945A2CC-2412-4C6E-9256-FB5890E08239}"/>
    <cellStyle name="Output 3 5 8 3 2" xfId="17548" xr:uid="{B8DDDCE2-FAB3-4D4E-AAA3-18A518321471}"/>
    <cellStyle name="Output 3 5 8 4" xfId="11651" xr:uid="{ABC305E7-3902-4432-9099-00128B87EF76}"/>
    <cellStyle name="Output 3 5 8 4 2" xfId="17846" xr:uid="{7574CAE9-0C70-424E-BF44-529DB5301059}"/>
    <cellStyle name="Output 3 5 8 5" xfId="6129" xr:uid="{EB3B4A50-79AD-47DF-B859-0956316FBCD6}"/>
    <cellStyle name="Output 3 5 8 6" xfId="13662" xr:uid="{1D03C343-699E-4592-B0C8-CDE411312C4B}"/>
    <cellStyle name="Output 3 5 9" xfId="8105" xr:uid="{96285550-9D11-4F12-B0A2-687FE05D64C2}"/>
    <cellStyle name="Output 3 5 9 2" xfId="14300" xr:uid="{B506B413-A385-4F2C-A71A-F1BD39F5DAAB}"/>
    <cellStyle name="Output 3 6" xfId="2108" xr:uid="{00000000-0005-0000-0000-0000DA040000}"/>
    <cellStyle name="Output 3 6 10" xfId="10262" xr:uid="{9851A852-E471-4C70-8547-C0E8664DD9B9}"/>
    <cellStyle name="Output 3 6 10 2" xfId="16457" xr:uid="{80B77FD4-333D-45AB-8150-C897C35122ED}"/>
    <cellStyle name="Output 3 6 11" xfId="11579" xr:uid="{234ABD41-9509-4809-BD2F-15215B564987}"/>
    <cellStyle name="Output 3 6 11 2" xfId="17774" xr:uid="{1E94A25B-89E3-416B-AB55-601C2C34FD08}"/>
    <cellStyle name="Output 3 6 12" xfId="5038" xr:uid="{23BD136C-890A-42D1-886E-75DD4E2E440A}"/>
    <cellStyle name="Output 3 6 13" xfId="12571" xr:uid="{26E15D6A-4872-4EF1-8A7A-0B4386120095}"/>
    <cellStyle name="Output 3 6 2" xfId="2179" xr:uid="{00000000-0005-0000-0000-0000DB040000}"/>
    <cellStyle name="Output 3 6 2 2" xfId="8175" xr:uid="{5B736685-0084-4D52-A4E9-913287DFF621}"/>
    <cellStyle name="Output 3 6 2 2 2" xfId="14370" xr:uid="{3EB7430A-6606-407A-BFF4-BC6AA3DDC599}"/>
    <cellStyle name="Output 3 6 2 3" xfId="10333" xr:uid="{32F04497-8B63-424C-874F-BEB22AC8018F}"/>
    <cellStyle name="Output 3 6 2 3 2" xfId="16528" xr:uid="{824975E9-0FB5-4D4F-9734-4FE8C8E69F27}"/>
    <cellStyle name="Output 3 6 2 4" xfId="12039" xr:uid="{F1DFEAE2-4AC1-4F2B-8241-95E64C2E2527}"/>
    <cellStyle name="Output 3 6 2 4 2" xfId="18234" xr:uid="{8AACF7C8-38F9-4C6C-A21B-CF7FD756055F}"/>
    <cellStyle name="Output 3 6 2 5" xfId="5109" xr:uid="{4ADD06D1-FC82-4A4E-8F16-868B540DF80D}"/>
    <cellStyle name="Output 3 6 2 6" xfId="12642" xr:uid="{D432D5B9-C0C1-42E3-9D2E-CBFFA8998E79}"/>
    <cellStyle name="Output 3 6 3" xfId="2822" xr:uid="{00000000-0005-0000-0000-0000DC040000}"/>
    <cellStyle name="Output 3 6 3 2" xfId="8818" xr:uid="{A474C022-58A4-4CF8-AECC-9A699BFAB07C}"/>
    <cellStyle name="Output 3 6 3 2 2" xfId="15013" xr:uid="{75B918F5-433F-424A-8D1B-FEB636AFFE9F}"/>
    <cellStyle name="Output 3 6 3 3" xfId="10976" xr:uid="{0E673E2C-25C8-49D9-8DC5-C5E28FF96911}"/>
    <cellStyle name="Output 3 6 3 3 2" xfId="17171" xr:uid="{F80AD904-2EAB-444F-9081-BD08CB5FBCA2}"/>
    <cellStyle name="Output 3 6 3 4" xfId="12069" xr:uid="{5A678217-F420-489D-AAE4-61A63490D543}"/>
    <cellStyle name="Output 3 6 3 4 2" xfId="18264" xr:uid="{37A82C4F-7DCC-488E-BFBD-F0F0C43874B1}"/>
    <cellStyle name="Output 3 6 3 5" xfId="5752" xr:uid="{4DF1E236-7A17-45CC-BF2C-3C0DFD94994C}"/>
    <cellStyle name="Output 3 6 3 6" xfId="13285" xr:uid="{D9ACE274-CEFC-49F1-ACF4-59F00D9B7646}"/>
    <cellStyle name="Output 3 6 4" xfId="2926" xr:uid="{00000000-0005-0000-0000-0000DD040000}"/>
    <cellStyle name="Output 3 6 4 2" xfId="8922" xr:uid="{860C0593-26A1-4B69-BEB6-83369AFBF3A5}"/>
    <cellStyle name="Output 3 6 4 2 2" xfId="15117" xr:uid="{7C927DB5-4D88-4983-B094-EEDBD5058CD0}"/>
    <cellStyle name="Output 3 6 4 3" xfId="11080" xr:uid="{33039CC7-64B3-45D5-929B-96FF5A0BD777}"/>
    <cellStyle name="Output 3 6 4 3 2" xfId="17275" xr:uid="{B7BE798A-4DF9-430A-A295-755D35CECFB3}"/>
    <cellStyle name="Output 3 6 4 4" xfId="9992" xr:uid="{6B4C3D45-AEAC-4C76-9685-49200067CF5F}"/>
    <cellStyle name="Output 3 6 4 4 2" xfId="16187" xr:uid="{7E12612E-E6F7-4C98-89FC-78ED11F304C3}"/>
    <cellStyle name="Output 3 6 4 5" xfId="5856" xr:uid="{2DA2680D-94DB-4BBA-9CBF-409AF3EC46AF}"/>
    <cellStyle name="Output 3 6 4 6" xfId="13389" xr:uid="{63C643EE-0127-488B-92BC-5A2A304C904E}"/>
    <cellStyle name="Output 3 6 5" xfId="3031" xr:uid="{00000000-0005-0000-0000-0000DE040000}"/>
    <cellStyle name="Output 3 6 5 2" xfId="9027" xr:uid="{AF49FDEC-DD2A-4DDF-BC37-16CE7A553170}"/>
    <cellStyle name="Output 3 6 5 2 2" xfId="15222" xr:uid="{212B5372-12C7-4A59-845C-7673D5EA888F}"/>
    <cellStyle name="Output 3 6 5 3" xfId="11185" xr:uid="{94F1F312-43AD-4294-90C1-C3CE208D90E3}"/>
    <cellStyle name="Output 3 6 5 3 2" xfId="17380" xr:uid="{9174F2F1-D4CA-4025-93DC-9A6D2732E43C}"/>
    <cellStyle name="Output 3 6 5 4" xfId="11686" xr:uid="{4B5208AC-DB28-4597-8910-1C0C24145652}"/>
    <cellStyle name="Output 3 6 5 4 2" xfId="17881" xr:uid="{06CD6D79-D10A-43FA-9684-B121C44AA206}"/>
    <cellStyle name="Output 3 6 5 5" xfId="5961" xr:uid="{D4E1E4F8-6C5D-414F-A2E1-DCECF5A9DB3F}"/>
    <cellStyle name="Output 3 6 5 6" xfId="13494" xr:uid="{9D66AA71-9E31-48E7-A2F6-6173D1F3988F}"/>
    <cellStyle name="Output 3 6 6" xfId="2709" xr:uid="{00000000-0005-0000-0000-0000DF040000}"/>
    <cellStyle name="Output 3 6 6 2" xfId="8705" xr:uid="{CC5D1E96-6AA2-4F8B-88FC-B076203F2A83}"/>
    <cellStyle name="Output 3 6 6 2 2" xfId="14900" xr:uid="{677E0383-BB61-41FE-9372-924504F68136}"/>
    <cellStyle name="Output 3 6 6 3" xfId="10863" xr:uid="{21A8F666-EBCF-4186-B812-8385B6766362}"/>
    <cellStyle name="Output 3 6 6 3 2" xfId="17058" xr:uid="{E0830C68-3FB8-4DF4-B28A-60EE349D38AD}"/>
    <cellStyle name="Output 3 6 6 4" xfId="6503" xr:uid="{39CC02FE-2C33-4BB7-902A-367D403460B9}"/>
    <cellStyle name="Output 3 6 6 4 2" xfId="13869" xr:uid="{E8951FF0-D520-4236-A507-2CEB77D2DDB1}"/>
    <cellStyle name="Output 3 6 6 5" xfId="5639" xr:uid="{FBE074AB-7322-4DBE-8A76-FD3E237886D8}"/>
    <cellStyle name="Output 3 6 6 6" xfId="13172" xr:uid="{3E128B6F-9DEE-488C-8AF7-861A55577C47}"/>
    <cellStyle name="Output 3 6 7" xfId="3012" xr:uid="{00000000-0005-0000-0000-0000E0040000}"/>
    <cellStyle name="Output 3 6 7 2" xfId="9008" xr:uid="{238E4D01-66F1-4827-9154-BB289D2F0FF4}"/>
    <cellStyle name="Output 3 6 7 2 2" xfId="15203" xr:uid="{7C7CE7FB-64C5-488B-ACB7-DF55AF40A667}"/>
    <cellStyle name="Output 3 6 7 3" xfId="11166" xr:uid="{25027DFF-A00F-4408-A1A2-3FD6A77B4FC6}"/>
    <cellStyle name="Output 3 6 7 3 2" xfId="17361" xr:uid="{E61B4773-8A17-4CF0-A5A3-6A8BA8746035}"/>
    <cellStyle name="Output 3 6 7 4" xfId="10104" xr:uid="{78160821-7A42-4F2F-9022-32CE381223EA}"/>
    <cellStyle name="Output 3 6 7 4 2" xfId="16299" xr:uid="{E2706C19-EE2C-4BC2-B7DB-8B1719FDF4A9}"/>
    <cellStyle name="Output 3 6 7 5" xfId="5942" xr:uid="{F5A41D10-76AB-4400-8B67-197A9946018D}"/>
    <cellStyle name="Output 3 6 7 6" xfId="13475" xr:uid="{ACBA5AAE-11F4-43A2-AF01-A72C6CDDC215}"/>
    <cellStyle name="Output 3 6 8" xfId="3198" xr:uid="{00000000-0005-0000-0000-0000E1040000}"/>
    <cellStyle name="Output 3 6 8 2" xfId="9194" xr:uid="{C8D6461B-6F9D-4B7A-8885-B986697A4D0E}"/>
    <cellStyle name="Output 3 6 8 2 2" xfId="15389" xr:uid="{55397C71-3135-4085-8A67-B0717CEB0EA7}"/>
    <cellStyle name="Output 3 6 8 3" xfId="11352" xr:uid="{C1FEA391-A76B-4611-B3A6-499E32D2C0C5}"/>
    <cellStyle name="Output 3 6 8 3 2" xfId="17547" xr:uid="{94E8DA5C-5D29-4A1B-963B-B04238B1E5DD}"/>
    <cellStyle name="Output 3 6 8 4" xfId="10146" xr:uid="{B7BE5A1A-030B-426D-A61E-75302DF5DFAD}"/>
    <cellStyle name="Output 3 6 8 4 2" xfId="16341" xr:uid="{7994B46C-5DFE-47F6-B5ED-C5147C8F2955}"/>
    <cellStyle name="Output 3 6 8 5" xfId="6128" xr:uid="{0F600B6E-4618-4117-89ED-0F8E6AC55CD8}"/>
    <cellStyle name="Output 3 6 8 6" xfId="13661" xr:uid="{4F5D09B4-EC9C-4EBB-8058-70323C0B55FF}"/>
    <cellStyle name="Output 3 6 9" xfId="8104" xr:uid="{43E2B2ED-08F8-4375-90A6-E9FD853DC235}"/>
    <cellStyle name="Output 3 6 9 2" xfId="14299" xr:uid="{4F7B7AF8-F6C0-4494-9440-1948CE688AF3}"/>
    <cellStyle name="Output 3 7" xfId="946" xr:uid="{00000000-0005-0000-0000-0000E2040000}"/>
    <cellStyle name="Output 3 7 2" xfId="6943" xr:uid="{51D1B367-593D-40E9-9109-9FA07B9D2735}"/>
    <cellStyle name="Output 3 7 2 2" xfId="14054" xr:uid="{2060B392-D1F3-402B-A00D-9145BB70F1F1}"/>
    <cellStyle name="Output 3 7 3" xfId="9589" xr:uid="{D0860F7B-F34F-4560-8060-3AD68A335D62}"/>
    <cellStyle name="Output 3 7 3 2" xfId="15784" xr:uid="{C5762F89-3EE5-4946-9FEA-E248005AB38B}"/>
    <cellStyle name="Output 3 7 4" xfId="11863" xr:uid="{8E7C0841-41F0-4CA2-8B1D-A686C02E2F22}"/>
    <cellStyle name="Output 3 7 4 2" xfId="18058" xr:uid="{6B00E733-378A-4ED9-9431-CF86B0DCFAEF}"/>
    <cellStyle name="Output 3 7 5" xfId="3880" xr:uid="{1003D0E1-B871-4F90-810A-8C2503DB00B8}"/>
    <cellStyle name="Output 3 7 6" xfId="12329" xr:uid="{3393ABD8-2352-4B11-A77F-7030C09D01D9}"/>
    <cellStyle name="Output 3 8" xfId="1059" xr:uid="{00000000-0005-0000-0000-0000E3040000}"/>
    <cellStyle name="Output 3 8 2" xfId="7056" xr:uid="{C51E92A5-4487-44AE-90BC-84897BCBE554}"/>
    <cellStyle name="Output 3 8 2 2" xfId="14088" xr:uid="{59C7451A-AABA-4B07-B24C-655F9B7822B9}"/>
    <cellStyle name="Output 3 8 3" xfId="9656" xr:uid="{254B6566-EB2B-4AB7-8747-61BD8DBDED77}"/>
    <cellStyle name="Output 3 8 3 2" xfId="15851" xr:uid="{0F7ADA9F-B085-4A70-867F-89C7B438F1C9}"/>
    <cellStyle name="Output 3 8 4" xfId="9556" xr:uid="{5B152030-3DED-49B7-A510-ED858B8D45ED}"/>
    <cellStyle name="Output 3 8 4 2" xfId="15751" xr:uid="{B249833E-B0C5-4923-A7BE-19CADE8790FD}"/>
    <cellStyle name="Output 3 8 5" xfId="3993" xr:uid="{1BF92A26-1BEB-4B87-91DF-215D7AFE215C}"/>
    <cellStyle name="Output 3 8 6" xfId="12363" xr:uid="{A28924FD-53EA-43F7-B32A-992CF7A9370E}"/>
    <cellStyle name="Output 3 9" xfId="1036" xr:uid="{00000000-0005-0000-0000-0000E4040000}"/>
    <cellStyle name="Output 3 9 2" xfId="7033" xr:uid="{CE776ED0-3D6B-44FD-98F2-22FDF959470B}"/>
    <cellStyle name="Output 3 9 2 2" xfId="14065" xr:uid="{C8923FE2-0974-4D15-97F9-AC173D2D6FAA}"/>
    <cellStyle name="Output 3 9 3" xfId="9633" xr:uid="{2533A659-898A-4E01-82C0-4CB9FB8D2679}"/>
    <cellStyle name="Output 3 9 3 2" xfId="15828" xr:uid="{C148706E-C90C-44DF-82E3-9513AB6C25DA}"/>
    <cellStyle name="Output 3 9 4" xfId="11464" xr:uid="{65B2F295-637F-4A65-87BE-2C8B7319F627}"/>
    <cellStyle name="Output 3 9 4 2" xfId="17659" xr:uid="{0DF7F8E0-0EEA-4454-A59B-AD530039D93E}"/>
    <cellStyle name="Output 3 9 5" xfId="3970" xr:uid="{F7537D31-9FB7-4F72-BEBA-758AA3F1EF43}"/>
    <cellStyle name="Output 3 9 6" xfId="12340" xr:uid="{40C95CA7-647D-401A-8004-0C42F9277CDC}"/>
    <cellStyle name="Output 4" xfId="450" xr:uid="{00000000-0005-0000-0000-0000E5040000}"/>
    <cellStyle name="Output 5" xfId="561" xr:uid="{00000000-0005-0000-0000-0000E6040000}"/>
    <cellStyle name="Output 5 10" xfId="6559" xr:uid="{DEE29A28-9773-4A8C-9A17-85A653A69474}"/>
    <cellStyle name="Output 5 10 2" xfId="13925" xr:uid="{5EB26124-FD3D-4856-A069-6D7790103884}"/>
    <cellStyle name="Output 5 11" xfId="11559" xr:uid="{0B85F8A8-EC13-44D5-A2BB-E02CD23AEC85}"/>
    <cellStyle name="Output 5 11 2" xfId="17754" xr:uid="{FC8E39DB-0C5E-40C9-BA58-70C4473746A6}"/>
    <cellStyle name="Output 5 12" xfId="9593" xr:uid="{5E1CDF28-E962-4D9B-8CB1-0DE2B239E1F8}"/>
    <cellStyle name="Output 5 12 2" xfId="15788" xr:uid="{BFEE4ACB-961A-4C02-8736-F44ED04B0C08}"/>
    <cellStyle name="Output 5 13" xfId="3496" xr:uid="{E1866BD6-0927-4B9E-BCB8-ABAF4229780F}"/>
    <cellStyle name="Output 5 14" xfId="12200" xr:uid="{75880069-5A1A-43E2-A5D6-B319459BAFD2}"/>
    <cellStyle name="Output 5 2" xfId="1565" xr:uid="{00000000-0005-0000-0000-0000E7040000}"/>
    <cellStyle name="Output 5 2 10" xfId="9980" xr:uid="{191B0475-21A4-4EBB-8A82-0F7FAAD9FA42}"/>
    <cellStyle name="Output 5 2 10 2" xfId="16175" xr:uid="{247D7A7C-4972-4E39-BEA3-E408DC9EF65C}"/>
    <cellStyle name="Output 5 2 11" xfId="11748" xr:uid="{5F24AD22-E69C-42BF-BAB8-10F97D019893}"/>
    <cellStyle name="Output 5 2 11 2" xfId="17943" xr:uid="{06ADB6F9-A189-4ACB-8169-68FCF7B624B8}"/>
    <cellStyle name="Output 5 2 12" xfId="4499" xr:uid="{6D61F37A-1A50-427D-AC28-E0104580FD5F}"/>
    <cellStyle name="Output 5 2 13" xfId="12535" xr:uid="{019BD63D-CC30-406E-A803-67E186750490}"/>
    <cellStyle name="Output 5 2 2" xfId="2690" xr:uid="{00000000-0005-0000-0000-0000E8040000}"/>
    <cellStyle name="Output 5 2 2 2" xfId="8686" xr:uid="{5D7849BA-454D-4F6B-9427-BAEEDC93EF9E}"/>
    <cellStyle name="Output 5 2 2 2 2" xfId="14881" xr:uid="{13BA8636-FC26-4E23-A864-70824836C1B3}"/>
    <cellStyle name="Output 5 2 2 3" xfId="10844" xr:uid="{72DCD7C4-C24A-4C95-838A-2BE1A42042B8}"/>
    <cellStyle name="Output 5 2 2 3 2" xfId="17039" xr:uid="{4B4AA00F-C64B-4F6F-9FAA-A9159D26CCB0}"/>
    <cellStyle name="Output 5 2 2 4" xfId="9616" xr:uid="{74166B65-0C69-459C-8165-1CA9A1B5616E}"/>
    <cellStyle name="Output 5 2 2 4 2" xfId="15811" xr:uid="{063D5683-E07F-4F07-B24A-57FBDD5A8A5F}"/>
    <cellStyle name="Output 5 2 2 5" xfId="5620" xr:uid="{B6A071E6-92D5-469B-B885-D4069F1F8988}"/>
    <cellStyle name="Output 5 2 2 6" xfId="13153" xr:uid="{001ED2C7-A48F-4069-9A14-40130ECD238F}"/>
    <cellStyle name="Output 5 2 3" xfId="2677" xr:uid="{00000000-0005-0000-0000-0000E9040000}"/>
    <cellStyle name="Output 5 2 3 2" xfId="8673" xr:uid="{F00264C5-1E46-4FCE-8AF3-7FFF5CAB105F}"/>
    <cellStyle name="Output 5 2 3 2 2" xfId="14868" xr:uid="{75621911-F1D0-4C8A-B4D0-44FFBEE874CB}"/>
    <cellStyle name="Output 5 2 3 3" xfId="10831" xr:uid="{562AE853-CAA5-4AD2-9895-A9A4C3F0F3C6}"/>
    <cellStyle name="Output 5 2 3 3 2" xfId="17026" xr:uid="{754329D2-05E3-4B9B-9812-721535A6DF58}"/>
    <cellStyle name="Output 5 2 3 4" xfId="12157" xr:uid="{49894940-40ED-4924-B7B5-1DA5EADB6250}"/>
    <cellStyle name="Output 5 2 3 4 2" xfId="18352" xr:uid="{DAE4CEAB-DA4C-41D4-9737-93A146C821B5}"/>
    <cellStyle name="Output 5 2 3 5" xfId="5607" xr:uid="{EE88C323-104F-43E9-803F-750787EA2EB8}"/>
    <cellStyle name="Output 5 2 3 6" xfId="13140" xr:uid="{C4D80401-8190-49DD-8812-B6CC92AE3772}"/>
    <cellStyle name="Output 5 2 4" xfId="2476" xr:uid="{00000000-0005-0000-0000-0000EA040000}"/>
    <cellStyle name="Output 5 2 4 2" xfId="8472" xr:uid="{71A5FF5B-7A43-4B81-926A-48181DED0A56}"/>
    <cellStyle name="Output 5 2 4 2 2" xfId="14667" xr:uid="{4AC4613D-BFE0-4F60-ADBB-F31411465AFC}"/>
    <cellStyle name="Output 5 2 4 3" xfId="10630" xr:uid="{177422C4-F80E-4850-AE85-78F00BCC76E5}"/>
    <cellStyle name="Output 5 2 4 3 2" xfId="16825" xr:uid="{A618EA36-4F0B-4863-8601-6233B9B48D28}"/>
    <cellStyle name="Output 5 2 4 4" xfId="12067" xr:uid="{7D5B0368-6B37-43A4-8540-6E06C7547ED9}"/>
    <cellStyle name="Output 5 2 4 4 2" xfId="18262" xr:uid="{CFB34FE9-8C2F-4535-82ED-80D416DB2B39}"/>
    <cellStyle name="Output 5 2 4 5" xfId="5406" xr:uid="{EEA4A7EA-22A5-4096-9C06-356BF0CBAF49}"/>
    <cellStyle name="Output 5 2 4 6" xfId="12939" xr:uid="{0D54D822-2457-496A-B766-AE82CBD71EB8}"/>
    <cellStyle name="Output 5 2 5" xfId="3021" xr:uid="{00000000-0005-0000-0000-0000EB040000}"/>
    <cellStyle name="Output 5 2 5 2" xfId="9017" xr:uid="{6C13628A-AF0F-48C4-8066-F6B7E8319EDE}"/>
    <cellStyle name="Output 5 2 5 2 2" xfId="15212" xr:uid="{BC851DE8-2C60-415D-8124-29F624828D3E}"/>
    <cellStyle name="Output 5 2 5 3" xfId="11175" xr:uid="{A1F4CFD9-0951-4A33-9D27-366C20F828C3}"/>
    <cellStyle name="Output 5 2 5 3 2" xfId="17370" xr:uid="{A9FD7685-A65D-4E16-885C-762D08A1A8E6}"/>
    <cellStyle name="Output 5 2 5 4" xfId="11431" xr:uid="{BF111C57-35B6-4D12-B578-F61175586160}"/>
    <cellStyle name="Output 5 2 5 4 2" xfId="17626" xr:uid="{1AA86003-A79F-4D0C-B4F0-676E0468CF41}"/>
    <cellStyle name="Output 5 2 5 5" xfId="5951" xr:uid="{F7972D25-0FB9-4847-A847-1CE49268581D}"/>
    <cellStyle name="Output 5 2 5 6" xfId="13484" xr:uid="{3553AE7D-9423-482A-8722-9921002CC916}"/>
    <cellStyle name="Output 5 2 6" xfId="2498" xr:uid="{00000000-0005-0000-0000-0000EC040000}"/>
    <cellStyle name="Output 5 2 6 2" xfId="8494" xr:uid="{AB864EF2-27C3-423D-B02B-3FFDEE870954}"/>
    <cellStyle name="Output 5 2 6 2 2" xfId="14689" xr:uid="{AD482936-823F-454A-9520-963D3743CA66}"/>
    <cellStyle name="Output 5 2 6 3" xfId="10652" xr:uid="{76E80939-C935-4D9A-82BB-9E6CC420A3DD}"/>
    <cellStyle name="Output 5 2 6 3 2" xfId="16847" xr:uid="{E00F59B5-48BD-45C5-AFD8-36F3A2B56A01}"/>
    <cellStyle name="Output 5 2 6 4" xfId="9278" xr:uid="{9D942767-E852-4ED4-9FD5-3EE681182C87}"/>
    <cellStyle name="Output 5 2 6 4 2" xfId="15473" xr:uid="{DFC5428C-28E7-4E9F-B3A0-52F362325158}"/>
    <cellStyle name="Output 5 2 6 5" xfId="5428" xr:uid="{B2F34092-138E-4A07-9A7C-348768E004FB}"/>
    <cellStyle name="Output 5 2 6 6" xfId="12961" xr:uid="{6FB60C5C-9EDD-440E-ABDF-29CA3339EF7B}"/>
    <cellStyle name="Output 5 2 7" xfId="3117" xr:uid="{00000000-0005-0000-0000-0000ED040000}"/>
    <cellStyle name="Output 5 2 7 2" xfId="9113" xr:uid="{F7197253-74F5-49D5-AE60-852B7C884E3D}"/>
    <cellStyle name="Output 5 2 7 2 2" xfId="15308" xr:uid="{3260BA61-54FC-400F-8ADF-B6A14A227AAB}"/>
    <cellStyle name="Output 5 2 7 3" xfId="11271" xr:uid="{D0773D81-2F20-43FD-B874-2DD4268194A2}"/>
    <cellStyle name="Output 5 2 7 3 2" xfId="17466" xr:uid="{4033AE3A-5B22-4A73-904F-A693C889EFDE}"/>
    <cellStyle name="Output 5 2 7 4" xfId="9944" xr:uid="{6E08F269-1147-4A34-B8B5-114E2661579C}"/>
    <cellStyle name="Output 5 2 7 4 2" xfId="16139" xr:uid="{C8DF5888-4E3E-4F44-A397-D63B31B65E02}"/>
    <cellStyle name="Output 5 2 7 5" xfId="6047" xr:uid="{D843D5A7-8850-40F0-8C8F-36A43C72BA24}"/>
    <cellStyle name="Output 5 2 7 6" xfId="13580" xr:uid="{98E1E27B-D683-4AE2-B032-37875285ECDA}"/>
    <cellStyle name="Output 5 2 8" xfId="3020" xr:uid="{00000000-0005-0000-0000-0000EE040000}"/>
    <cellStyle name="Output 5 2 8 2" xfId="9016" xr:uid="{788B9746-0423-45AA-B3B8-39CEAAD622DE}"/>
    <cellStyle name="Output 5 2 8 2 2" xfId="15211" xr:uid="{6B8EA0A3-F4FB-488C-A813-66BD782FE6D0}"/>
    <cellStyle name="Output 5 2 8 3" xfId="11174" xr:uid="{ECA7F4F2-ED2C-4B46-A7CA-FF15049EC06F}"/>
    <cellStyle name="Output 5 2 8 3 2" xfId="17369" xr:uid="{7A04F731-872C-4173-8324-EE7662B970D2}"/>
    <cellStyle name="Output 5 2 8 4" xfId="12030" xr:uid="{55F9759C-DACC-4945-9C92-E9A38D2EF610}"/>
    <cellStyle name="Output 5 2 8 4 2" xfId="18225" xr:uid="{69F21158-1F0E-429D-933C-0BB6217787F0}"/>
    <cellStyle name="Output 5 2 8 5" xfId="5950" xr:uid="{F224DC3D-6AE9-4B1D-AB4F-0F9E73C1E4F2}"/>
    <cellStyle name="Output 5 2 8 6" xfId="13483" xr:uid="{171A27F7-31B3-48B7-9647-60E8F53FA5FB}"/>
    <cellStyle name="Output 5 2 9" xfId="7562" xr:uid="{16C4BE25-E5C4-4FE1-B08E-32F9E7F8246F}"/>
    <cellStyle name="Output 5 2 9 2" xfId="14260" xr:uid="{5A129946-0EA6-45E6-8301-67737F70EE06}"/>
    <cellStyle name="Output 5 3" xfId="2112" xr:uid="{00000000-0005-0000-0000-0000EF040000}"/>
    <cellStyle name="Output 5 3 10" xfId="10266" xr:uid="{B417E368-BD7C-431F-90F6-B4309EC051DF}"/>
    <cellStyle name="Output 5 3 10 2" xfId="16461" xr:uid="{54C15351-3A82-46B8-BC8F-3A0BDB86F1B6}"/>
    <cellStyle name="Output 5 3 11" xfId="9269" xr:uid="{ED17E4D6-D974-421B-B5F1-8EC4AF4888A8}"/>
    <cellStyle name="Output 5 3 11 2" xfId="15464" xr:uid="{1918E97A-5696-4FAF-BFF3-6EBD61819F5E}"/>
    <cellStyle name="Output 5 3 12" xfId="5042" xr:uid="{E4382867-5F6D-4704-9071-5636A839ACBE}"/>
    <cellStyle name="Output 5 3 13" xfId="12575" xr:uid="{30B719E4-69A6-4F50-B32B-9F347BE8F38A}"/>
    <cellStyle name="Output 5 3 2" xfId="2177" xr:uid="{00000000-0005-0000-0000-0000F0040000}"/>
    <cellStyle name="Output 5 3 2 2" xfId="8173" xr:uid="{2940D6F4-E733-450D-804B-64B03385503F}"/>
    <cellStyle name="Output 5 3 2 2 2" xfId="14368" xr:uid="{7A452EAB-83FC-49A2-9304-55B959CEDF69}"/>
    <cellStyle name="Output 5 3 2 3" xfId="10331" xr:uid="{BB88161C-9E6E-440C-824D-1E8DF1CF6F3A}"/>
    <cellStyle name="Output 5 3 2 3 2" xfId="16526" xr:uid="{EC95A149-3E89-4413-97BF-71C537134DCB}"/>
    <cellStyle name="Output 5 3 2 4" xfId="9354" xr:uid="{4FB5E51E-4F6C-4B17-A27F-DE68525A91CD}"/>
    <cellStyle name="Output 5 3 2 4 2" xfId="15549" xr:uid="{6F6AA335-BF26-4B31-B88D-36F6B3898A46}"/>
    <cellStyle name="Output 5 3 2 5" xfId="5107" xr:uid="{8C1A5BD4-CA3D-45A4-9F74-DF9497C43202}"/>
    <cellStyle name="Output 5 3 2 6" xfId="12640" xr:uid="{CCFA78F4-ADE7-425F-BE00-C8CDD8BC35D8}"/>
    <cellStyle name="Output 5 3 3" xfId="2826" xr:uid="{00000000-0005-0000-0000-0000F1040000}"/>
    <cellStyle name="Output 5 3 3 2" xfId="8822" xr:uid="{567820BF-D10D-4713-935C-0C4888F944AC}"/>
    <cellStyle name="Output 5 3 3 2 2" xfId="15017" xr:uid="{CF4DF627-17FF-4533-A11A-1D22D9FC649A}"/>
    <cellStyle name="Output 5 3 3 3" xfId="10980" xr:uid="{D033E8F6-6F7A-4905-8471-73B1CB19765E}"/>
    <cellStyle name="Output 5 3 3 3 2" xfId="17175" xr:uid="{9041EAF6-BBD4-494F-8C00-DF7C77D5C3B6}"/>
    <cellStyle name="Output 5 3 3 4" xfId="9774" xr:uid="{5986595F-A53F-484B-AC1F-860D99676AA9}"/>
    <cellStyle name="Output 5 3 3 4 2" xfId="15969" xr:uid="{3F7CE8BC-C33E-4277-849D-653FC4667629}"/>
    <cellStyle name="Output 5 3 3 5" xfId="5756" xr:uid="{FB09EFF9-D9F9-4E44-8787-6A250EDF17C1}"/>
    <cellStyle name="Output 5 3 3 6" xfId="13289" xr:uid="{CF81681C-E7F4-491D-BDB0-01B9CA6E189C}"/>
    <cellStyle name="Output 5 3 4" xfId="2930" xr:uid="{00000000-0005-0000-0000-0000F2040000}"/>
    <cellStyle name="Output 5 3 4 2" xfId="8926" xr:uid="{D287FC5B-071E-45EA-9E40-34F93A0729D0}"/>
    <cellStyle name="Output 5 3 4 2 2" xfId="15121" xr:uid="{0791C16F-0FCF-482E-96E6-FC9358201703}"/>
    <cellStyle name="Output 5 3 4 3" xfId="11084" xr:uid="{853972DE-C02C-43C7-9FB3-76AB7A1D6C80}"/>
    <cellStyle name="Output 5 3 4 3 2" xfId="17279" xr:uid="{6EF20DD5-8EB7-4791-826C-D3500EC1769D}"/>
    <cellStyle name="Output 5 3 4 4" xfId="11891" xr:uid="{70256564-CC16-4177-A824-DBCBE51BC9EB}"/>
    <cellStyle name="Output 5 3 4 4 2" xfId="18086" xr:uid="{DB7DE0A1-6F66-4510-9911-477B54CD3D3C}"/>
    <cellStyle name="Output 5 3 4 5" xfId="5860" xr:uid="{EC009C17-BAA9-442B-8096-AD4C1D890B91}"/>
    <cellStyle name="Output 5 3 4 6" xfId="13393" xr:uid="{5DD0F59B-C9B9-40E4-B96A-04D57A525815}"/>
    <cellStyle name="Output 5 3 5" xfId="3053" xr:uid="{00000000-0005-0000-0000-0000F3040000}"/>
    <cellStyle name="Output 5 3 5 2" xfId="9049" xr:uid="{4529F362-B30B-4361-A629-B74FD269DE0A}"/>
    <cellStyle name="Output 5 3 5 2 2" xfId="15244" xr:uid="{22B2EA75-E63A-4048-821D-01D82013DFB7}"/>
    <cellStyle name="Output 5 3 5 3" xfId="11207" xr:uid="{DA5D5E5D-548C-4BA6-8251-62D15EB513A0}"/>
    <cellStyle name="Output 5 3 5 3 2" xfId="17402" xr:uid="{F4D22CAE-1751-417E-A053-CD2CA425EAED}"/>
    <cellStyle name="Output 5 3 5 4" xfId="11466" xr:uid="{6743B196-EE99-4D08-8A70-BBADF502C5BB}"/>
    <cellStyle name="Output 5 3 5 4 2" xfId="17661" xr:uid="{230CF09C-FA87-4C98-A885-9482997028DD}"/>
    <cellStyle name="Output 5 3 5 5" xfId="5983" xr:uid="{75C1B075-E7F9-466E-811C-FA3DA130A027}"/>
    <cellStyle name="Output 5 3 5 6" xfId="13516" xr:uid="{DB649F5F-6617-415F-8A25-59765E3F0027}"/>
    <cellStyle name="Output 5 3 6" xfId="3135" xr:uid="{00000000-0005-0000-0000-0000F4040000}"/>
    <cellStyle name="Output 5 3 6 2" xfId="9131" xr:uid="{E2BEE142-43A8-479B-BA8C-C81B4657BA48}"/>
    <cellStyle name="Output 5 3 6 2 2" xfId="15326" xr:uid="{8113AB1A-3BB9-4A11-8648-192F567CD09D}"/>
    <cellStyle name="Output 5 3 6 3" xfId="11289" xr:uid="{AC5C5410-B054-452D-967A-27F01F7DE547}"/>
    <cellStyle name="Output 5 3 6 3 2" xfId="17484" xr:uid="{68047AA1-30F8-4BD5-ABBB-7F4688DB8694}"/>
    <cellStyle name="Output 5 3 6 4" xfId="11669" xr:uid="{2F7186C9-A431-40E3-AA33-D47BD36CDEF3}"/>
    <cellStyle name="Output 5 3 6 4 2" xfId="17864" xr:uid="{F1A57842-170C-4419-9DE8-3DAABD788B71}"/>
    <cellStyle name="Output 5 3 6 5" xfId="6065" xr:uid="{87983824-8323-4EAF-85D0-651795785C5E}"/>
    <cellStyle name="Output 5 3 6 6" xfId="13598" xr:uid="{508FF60D-77F2-41A0-80C7-C8DF904DD9BE}"/>
    <cellStyle name="Output 5 3 7" xfId="2913" xr:uid="{00000000-0005-0000-0000-0000F5040000}"/>
    <cellStyle name="Output 5 3 7 2" xfId="8909" xr:uid="{631B4D6F-EF62-44E4-85EB-3D03EB219A70}"/>
    <cellStyle name="Output 5 3 7 2 2" xfId="15104" xr:uid="{96CBEA0E-C7CE-42A8-9C66-45982526CD4F}"/>
    <cellStyle name="Output 5 3 7 3" xfId="11067" xr:uid="{64305A5C-98BA-4AD8-A15B-5A12EF0715B6}"/>
    <cellStyle name="Output 5 3 7 3 2" xfId="17262" xr:uid="{D5D6F933-404C-4500-B2BB-9B03AD33F646}"/>
    <cellStyle name="Output 5 3 7 4" xfId="9306" xr:uid="{B2B3740E-A78A-474B-82B4-32FAF958BA42}"/>
    <cellStyle name="Output 5 3 7 4 2" xfId="15501" xr:uid="{9023DEFB-1B62-4D51-8FD9-AEBFD931E861}"/>
    <cellStyle name="Output 5 3 7 5" xfId="5843" xr:uid="{E341E306-7F3D-4421-BD9D-E0E6AD648DAA}"/>
    <cellStyle name="Output 5 3 7 6" xfId="13376" xr:uid="{E161D355-546D-4C28-A7C9-C7805D48B68D}"/>
    <cellStyle name="Output 5 3 8" xfId="3202" xr:uid="{00000000-0005-0000-0000-0000F6040000}"/>
    <cellStyle name="Output 5 3 8 2" xfId="9198" xr:uid="{71D9834E-8FDB-4178-B433-7F5F69BB9188}"/>
    <cellStyle name="Output 5 3 8 2 2" xfId="15393" xr:uid="{AF708223-FE05-4AD0-AE2D-1D0A430BE4A3}"/>
    <cellStyle name="Output 5 3 8 3" xfId="11356" xr:uid="{72EB3015-FE15-43EC-B467-E055CF3D3B42}"/>
    <cellStyle name="Output 5 3 8 3 2" xfId="17551" xr:uid="{26385452-00EC-4D28-918C-E17F7F7AAF5A}"/>
    <cellStyle name="Output 5 3 8 4" xfId="10077" xr:uid="{E6499F68-D051-4978-AEA1-58889E267645}"/>
    <cellStyle name="Output 5 3 8 4 2" xfId="16272" xr:uid="{7AB60502-ED0D-4610-BA79-2AEA2040C8DF}"/>
    <cellStyle name="Output 5 3 8 5" xfId="6132" xr:uid="{8108DE20-359F-4C31-8852-A88D3874694E}"/>
    <cellStyle name="Output 5 3 8 6" xfId="13665" xr:uid="{998FC951-8D47-429D-87C1-C891510A401C}"/>
    <cellStyle name="Output 5 3 9" xfId="8108" xr:uid="{D0C59F5E-C919-4BDC-BED4-04BFD32AA560}"/>
    <cellStyle name="Output 5 3 9 2" xfId="14303" xr:uid="{501D3D72-74D5-4E79-B51C-591779DA8D82}"/>
    <cellStyle name="Output 5 4" xfId="2171" xr:uid="{00000000-0005-0000-0000-0000F7040000}"/>
    <cellStyle name="Output 5 4 10" xfId="10325" xr:uid="{04EC8736-322A-4CA5-B78D-C1C60BCFEC9A}"/>
    <cellStyle name="Output 5 4 10 2" xfId="16520" xr:uid="{B2E456FC-53B6-4A7B-B75D-1050A63AB6AF}"/>
    <cellStyle name="Output 5 4 11" xfId="9382" xr:uid="{143FB017-F556-4165-A797-6FCBF01BA4C9}"/>
    <cellStyle name="Output 5 4 11 2" xfId="15577" xr:uid="{28DEC64F-9C9E-44C5-A63C-70AA3E95A9BD}"/>
    <cellStyle name="Output 5 4 12" xfId="5101" xr:uid="{B09596C6-F9C8-49A0-9AB0-1946577416C3}"/>
    <cellStyle name="Output 5 4 13" xfId="12634" xr:uid="{60441D92-B4EA-49F6-A0DB-F80BD3BE583B}"/>
    <cellStyle name="Output 5 4 2" xfId="2775" xr:uid="{00000000-0005-0000-0000-0000F8040000}"/>
    <cellStyle name="Output 5 4 2 2" xfId="8771" xr:uid="{46336B51-F79C-4C5A-BA71-6274FB97384F}"/>
    <cellStyle name="Output 5 4 2 2 2" xfId="14966" xr:uid="{7AC50AE6-4018-4A31-8628-3450E300C9FF}"/>
    <cellStyle name="Output 5 4 2 3" xfId="10929" xr:uid="{33DD9421-7C3B-476A-8626-F01E2CB6E20B}"/>
    <cellStyle name="Output 5 4 2 3 2" xfId="17124" xr:uid="{D5FC99C2-8265-4FD1-A912-FDEF514D0093}"/>
    <cellStyle name="Output 5 4 2 4" xfId="6526" xr:uid="{5B9A8E10-A851-438E-8CB4-222D782109F2}"/>
    <cellStyle name="Output 5 4 2 4 2" xfId="13892" xr:uid="{CE8EC816-421F-4FA5-B4B0-FC288122E937}"/>
    <cellStyle name="Output 5 4 2 5" xfId="5705" xr:uid="{CE0B1A90-B6A8-4215-857A-91B7F177D8B1}"/>
    <cellStyle name="Output 5 4 2 6" xfId="13238" xr:uid="{A14695C8-689C-4F92-8190-C04C7E253CF4}"/>
    <cellStyle name="Output 5 4 3" xfId="2885" xr:uid="{00000000-0005-0000-0000-0000F9040000}"/>
    <cellStyle name="Output 5 4 3 2" xfId="8881" xr:uid="{07993393-BF80-4F34-9DBD-D1C6946C52E9}"/>
    <cellStyle name="Output 5 4 3 2 2" xfId="15076" xr:uid="{4DC456FF-0B3F-42CF-A071-8F2255A87312}"/>
    <cellStyle name="Output 5 4 3 3" xfId="11039" xr:uid="{C2B965DE-F16F-4FFC-B94C-69E5136D6440}"/>
    <cellStyle name="Output 5 4 3 3 2" xfId="17234" xr:uid="{BD67FA7F-9149-4298-87F8-DC969A799368}"/>
    <cellStyle name="Output 5 4 3 4" xfId="11512" xr:uid="{11988A87-DC36-40C4-8760-3628D27F236E}"/>
    <cellStyle name="Output 5 4 3 4 2" xfId="17707" xr:uid="{F84605A5-10C5-4CF7-98E5-EC909DF156E2}"/>
    <cellStyle name="Output 5 4 3 5" xfId="5815" xr:uid="{187F4C9A-DED6-4C01-A344-114FFCA858C7}"/>
    <cellStyle name="Output 5 4 3 6" xfId="13348" xr:uid="{E9F1CEDB-97EF-48D5-8CA1-2506DAC49D4C}"/>
    <cellStyle name="Output 5 4 4" xfId="2989" xr:uid="{00000000-0005-0000-0000-0000FA040000}"/>
    <cellStyle name="Output 5 4 4 2" xfId="8985" xr:uid="{D0275E44-F8BD-4D6D-A84F-7D83BF6ABF53}"/>
    <cellStyle name="Output 5 4 4 2 2" xfId="15180" xr:uid="{2644BE51-FB8A-4944-954A-786A753E7DE6}"/>
    <cellStyle name="Output 5 4 4 3" xfId="11143" xr:uid="{A4276B56-DBF1-4522-90C5-CED4CE387A78}"/>
    <cellStyle name="Output 5 4 4 3 2" xfId="17338" xr:uid="{A58B3C44-5FD0-4E4D-BD67-0C898970E874}"/>
    <cellStyle name="Output 5 4 4 4" xfId="12006" xr:uid="{00190AB2-8598-4067-9899-AC0A685168FB}"/>
    <cellStyle name="Output 5 4 4 4 2" xfId="18201" xr:uid="{B1CB7E65-E7DB-42E9-837E-615E84433EE3}"/>
    <cellStyle name="Output 5 4 4 5" xfId="5919" xr:uid="{7FAEBA45-7303-4D09-AAA7-F3E047B82F81}"/>
    <cellStyle name="Output 5 4 4 6" xfId="13452" xr:uid="{03FFBEE4-8373-4A8C-8A17-66ACA98B2497}"/>
    <cellStyle name="Output 5 4 5" xfId="3112" xr:uid="{00000000-0005-0000-0000-0000FB040000}"/>
    <cellStyle name="Output 5 4 5 2" xfId="9108" xr:uid="{DA00CAB6-B3D7-4D1C-B03B-79B7241E0286}"/>
    <cellStyle name="Output 5 4 5 2 2" xfId="15303" xr:uid="{2D444529-1918-4C37-9E8E-2EBEB23C5556}"/>
    <cellStyle name="Output 5 4 5 3" xfId="11266" xr:uid="{19CF57CD-82AB-4740-AD38-2E7326799F1F}"/>
    <cellStyle name="Output 5 4 5 3 2" xfId="17461" xr:uid="{2527263E-5ABC-47DF-8301-84FF35A53EFD}"/>
    <cellStyle name="Output 5 4 5 4" xfId="9339" xr:uid="{6CBCEDD6-51A5-4BB2-96CC-14D6C40BA657}"/>
    <cellStyle name="Output 5 4 5 4 2" xfId="15534" xr:uid="{E1EF1FA8-2F05-4B3B-B1FF-9FEDA5622BB3}"/>
    <cellStyle name="Output 5 4 5 5" xfId="6042" xr:uid="{656005E2-B36A-4217-AF02-3FE1553F17D4}"/>
    <cellStyle name="Output 5 4 5 6" xfId="13575" xr:uid="{F01A5BEE-2829-475A-AB79-8F114F7A80CD}"/>
    <cellStyle name="Output 5 4 6" xfId="3153" xr:uid="{00000000-0005-0000-0000-0000FC040000}"/>
    <cellStyle name="Output 5 4 6 2" xfId="9149" xr:uid="{0D88E54E-17CA-4E91-BC65-D93C22022690}"/>
    <cellStyle name="Output 5 4 6 2 2" xfId="15344" xr:uid="{AC61AF46-7E8C-41B5-A836-BD416D673D9A}"/>
    <cellStyle name="Output 5 4 6 3" xfId="11307" xr:uid="{329656B3-B280-4E8A-A2A3-1FBFA11ABAF4}"/>
    <cellStyle name="Output 5 4 6 3 2" xfId="17502" xr:uid="{59846062-F44E-4B1D-9712-E762AE1EE8CC}"/>
    <cellStyle name="Output 5 4 6 4" xfId="11568" xr:uid="{5FBC3BD9-5737-478C-927E-BD319B6E8DBB}"/>
    <cellStyle name="Output 5 4 6 4 2" xfId="17763" xr:uid="{15B63A41-6872-4194-A4F9-D4E70EFD027D}"/>
    <cellStyle name="Output 5 4 6 5" xfId="6083" xr:uid="{BA91C5B8-8B93-48E7-9936-0FE45C6B2EC2}"/>
    <cellStyle name="Output 5 4 6 6" xfId="13616" xr:uid="{5E8F9EE7-C58B-43E2-8A1E-0F71D2DDA383}"/>
    <cellStyle name="Output 5 4 7" xfId="3184" xr:uid="{00000000-0005-0000-0000-0000FD040000}"/>
    <cellStyle name="Output 5 4 7 2" xfId="9180" xr:uid="{4C283700-82C4-4723-87DB-6D7D2F0D873C}"/>
    <cellStyle name="Output 5 4 7 2 2" xfId="15375" xr:uid="{5BA46F19-E32B-440D-A67A-6644764DE50B}"/>
    <cellStyle name="Output 5 4 7 3" xfId="11338" xr:uid="{206999AB-4BC9-4235-A3A0-E58257420DBE}"/>
    <cellStyle name="Output 5 4 7 3 2" xfId="17533" xr:uid="{623959E4-541E-4CA8-826F-7406A1262B4D}"/>
    <cellStyle name="Output 5 4 7 4" xfId="10087" xr:uid="{B43E47B7-38D6-4C98-A885-E46AD4C817CC}"/>
    <cellStyle name="Output 5 4 7 4 2" xfId="16282" xr:uid="{43582519-6E94-49B1-8005-336F88C46DCC}"/>
    <cellStyle name="Output 5 4 7 5" xfId="6114" xr:uid="{9C503720-1574-4F69-A586-5C1EE69487D6}"/>
    <cellStyle name="Output 5 4 7 6" xfId="13647" xr:uid="{60A35A23-E05B-4BFA-B3E1-7EF7D4FF5062}"/>
    <cellStyle name="Output 5 4 8" xfId="3261" xr:uid="{00000000-0005-0000-0000-0000FE040000}"/>
    <cellStyle name="Output 5 4 8 2" xfId="9257" xr:uid="{0003C9A0-FF00-414F-B5C9-9FE127AECB1B}"/>
    <cellStyle name="Output 5 4 8 2 2" xfId="15452" xr:uid="{B213BD1D-BE57-4B58-AA7F-E4280BCB3E74}"/>
    <cellStyle name="Output 5 4 8 3" xfId="11415" xr:uid="{AF81F246-9C3C-4502-8C14-7D6D234DBE49}"/>
    <cellStyle name="Output 5 4 8 3 2" xfId="17610" xr:uid="{838B4AD7-A530-4792-B5E8-48077836D5CB}"/>
    <cellStyle name="Output 5 4 8 4" xfId="11566" xr:uid="{BA686A48-BBAC-41E7-B06C-1064B0294AB6}"/>
    <cellStyle name="Output 5 4 8 4 2" xfId="17761" xr:uid="{437E51EF-C253-467F-A6D6-4AF56FCB4B71}"/>
    <cellStyle name="Output 5 4 8 5" xfId="6191" xr:uid="{514DE115-0900-4CB3-A190-D3300F2C6753}"/>
    <cellStyle name="Output 5 4 8 6" xfId="13724" xr:uid="{C63CC297-2190-40D6-B006-3FF72F62EC79}"/>
    <cellStyle name="Output 5 4 9" xfId="8167" xr:uid="{06C1336F-3924-4E36-8F39-6C57681822EF}"/>
    <cellStyle name="Output 5 4 9 2" xfId="14362" xr:uid="{54DA03A4-9C37-4623-9287-809730B24AB8}"/>
    <cellStyle name="Output 5 5" xfId="1362" xr:uid="{00000000-0005-0000-0000-0000FF040000}"/>
    <cellStyle name="Output 5 5 10" xfId="9868" xr:uid="{898B3952-160E-4631-A35C-DB05A85ECA0B}"/>
    <cellStyle name="Output 5 5 10 2" xfId="16063" xr:uid="{91FD3A6C-03FC-4D45-8A34-AED1A35602EB}"/>
    <cellStyle name="Output 5 5 11" xfId="12068" xr:uid="{8B8A253C-E231-45F1-AFFC-7D943B853B0C}"/>
    <cellStyle name="Output 5 5 11 2" xfId="18263" xr:uid="{DB4BB7B0-8C3D-42BA-9259-613162274CF0}"/>
    <cellStyle name="Output 5 5 12" xfId="4296" xr:uid="{32A2704C-6D70-4355-99C0-CCFFD3C01D15}"/>
    <cellStyle name="Output 5 5 13" xfId="12491" xr:uid="{1DCEAC2C-0DA0-4FEF-999F-049C6BE08B11}"/>
    <cellStyle name="Output 5 5 2" xfId="2323" xr:uid="{00000000-0005-0000-0000-000000050000}"/>
    <cellStyle name="Output 5 5 2 2" xfId="8319" xr:uid="{ADF54B10-C30E-41B6-9382-B20EBC30FB79}"/>
    <cellStyle name="Output 5 5 2 2 2" xfId="14514" xr:uid="{FDF94087-C821-4937-8052-0C36E2887082}"/>
    <cellStyle name="Output 5 5 2 3" xfId="10477" xr:uid="{444C1491-34EC-4401-A506-E5E008098C47}"/>
    <cellStyle name="Output 5 5 2 3 2" xfId="16672" xr:uid="{2E160F69-F83D-4793-BCDC-DB5CE9F587E1}"/>
    <cellStyle name="Output 5 5 2 4" xfId="11485" xr:uid="{075689FD-29E5-4A81-9093-F628E4EE1529}"/>
    <cellStyle name="Output 5 5 2 4 2" xfId="17680" xr:uid="{63709A56-D898-4B50-BCD9-FDA0302EF253}"/>
    <cellStyle name="Output 5 5 2 5" xfId="5253" xr:uid="{D7F2C4B1-1E3D-4CBA-9A32-795375782C23}"/>
    <cellStyle name="Output 5 5 2 6" xfId="12786" xr:uid="{4FCBE8CC-3CAD-44AE-926A-E66B1DC91362}"/>
    <cellStyle name="Output 5 5 3" xfId="756" xr:uid="{00000000-0005-0000-0000-000001050000}"/>
    <cellStyle name="Output 5 5 3 2" xfId="6753" xr:uid="{8E76A0B1-4831-4ED1-9847-2ADA5A2A2093}"/>
    <cellStyle name="Output 5 5 3 2 2" xfId="13952" xr:uid="{645F6E96-D59F-43AB-A33F-D6F83ACF4523}"/>
    <cellStyle name="Output 5 5 3 3" xfId="9441" xr:uid="{EA32A3C1-0A02-401F-BF51-8C904D8C9BCA}"/>
    <cellStyle name="Output 5 5 3 3 2" xfId="15636" xr:uid="{81115725-3F8B-47C1-B503-9929F702F399}"/>
    <cellStyle name="Output 5 5 3 4" xfId="6506" xr:uid="{5AD97852-B1A6-44F2-9AF4-E4C183EDD678}"/>
    <cellStyle name="Output 5 5 3 4 2" xfId="13872" xr:uid="{CE0B4092-6A87-47B0-AA33-B0647FB9A3BE}"/>
    <cellStyle name="Output 5 5 3 5" xfId="3690" xr:uid="{5874A39F-C9A5-41E8-9004-1B25ABF9263B}"/>
    <cellStyle name="Output 5 5 3 6" xfId="12227" xr:uid="{33D58F17-64C9-4CEC-A360-D1DA9560D9E9}"/>
    <cellStyle name="Output 5 5 4" xfId="2678" xr:uid="{00000000-0005-0000-0000-000002050000}"/>
    <cellStyle name="Output 5 5 4 2" xfId="8674" xr:uid="{56A80C7B-BE15-44DF-B3F5-07419509FD52}"/>
    <cellStyle name="Output 5 5 4 2 2" xfId="14869" xr:uid="{34424C74-51BF-466A-92F3-6101A4F8A97A}"/>
    <cellStyle name="Output 5 5 4 3" xfId="10832" xr:uid="{62EA2A9B-FC2A-47C4-9765-00701BCCFBBB}"/>
    <cellStyle name="Output 5 5 4 3 2" xfId="17027" xr:uid="{9455ADE3-28D8-42C8-877F-9E7A0E163B3B}"/>
    <cellStyle name="Output 5 5 4 4" xfId="10123" xr:uid="{CFB122BC-3DE2-434C-9AFF-1EC915B84139}"/>
    <cellStyle name="Output 5 5 4 4 2" xfId="16318" xr:uid="{F6FB5FDE-5846-4020-BB91-0DF47F6E821E}"/>
    <cellStyle name="Output 5 5 4 5" xfId="5608" xr:uid="{C0587742-0AE3-4D3F-9F1E-FB9E327D0C6F}"/>
    <cellStyle name="Output 5 5 4 6" xfId="13141" xr:uid="{6A09A11C-ED03-45EC-9E6D-866336E86537}"/>
    <cellStyle name="Output 5 5 5" xfId="2533" xr:uid="{00000000-0005-0000-0000-000003050000}"/>
    <cellStyle name="Output 5 5 5 2" xfId="8529" xr:uid="{76D70C7F-098E-47D7-B0CD-9040F2EA0958}"/>
    <cellStyle name="Output 5 5 5 2 2" xfId="14724" xr:uid="{E11C659E-01B0-4FD6-BBBB-BE6EF3635482}"/>
    <cellStyle name="Output 5 5 5 3" xfId="10687" xr:uid="{E2ED45B4-869B-416C-B45B-1B9205084F7D}"/>
    <cellStyle name="Output 5 5 5 3 2" xfId="16882" xr:uid="{51490401-A69A-4F31-BED9-48A411498963}"/>
    <cellStyle name="Output 5 5 5 4" xfId="12190" xr:uid="{06252C9B-1F9B-4F71-AF47-B8692D65E54D}"/>
    <cellStyle name="Output 5 5 5 4 2" xfId="18385" xr:uid="{5B6C27DC-1226-49C5-B39E-B7EE54EEAB09}"/>
    <cellStyle name="Output 5 5 5 5" xfId="5463" xr:uid="{F5F83B51-7D58-47EB-982C-FA1EECBB4D47}"/>
    <cellStyle name="Output 5 5 5 6" xfId="12996" xr:uid="{08EB8196-4779-4135-857B-11E0FA89690E}"/>
    <cellStyle name="Output 5 5 6" xfId="2337" xr:uid="{00000000-0005-0000-0000-000004050000}"/>
    <cellStyle name="Output 5 5 6 2" xfId="8333" xr:uid="{600DC453-84A3-491C-AC77-F52B5DD2DBEF}"/>
    <cellStyle name="Output 5 5 6 2 2" xfId="14528" xr:uid="{768D2FAB-C8E2-467A-AA86-4E4D24B8EDA3}"/>
    <cellStyle name="Output 5 5 6 3" xfId="10491" xr:uid="{7BAB4EF2-F745-4FDF-AE28-94601B40C1CF}"/>
    <cellStyle name="Output 5 5 6 3 2" xfId="16686" xr:uid="{907947A4-C660-4B20-B2CF-FCBDF60787A1}"/>
    <cellStyle name="Output 5 5 6 4" xfId="11857" xr:uid="{05F8B7E1-E1A0-4053-9766-FACEDDDB8A08}"/>
    <cellStyle name="Output 5 5 6 4 2" xfId="18052" xr:uid="{7F21618F-7716-408D-A7CE-112AF77B6189}"/>
    <cellStyle name="Output 5 5 6 5" xfId="5267" xr:uid="{8669764D-F79D-4CBD-A79B-4B255CFE3DC7}"/>
    <cellStyle name="Output 5 5 6 6" xfId="12800" xr:uid="{C80AC715-2A5B-453D-B88D-4DAC4B22BC94}"/>
    <cellStyle name="Output 5 5 7" xfId="3004" xr:uid="{00000000-0005-0000-0000-000005050000}"/>
    <cellStyle name="Output 5 5 7 2" xfId="9000" xr:uid="{C196F2EB-C438-4F43-9565-2063E036B135}"/>
    <cellStyle name="Output 5 5 7 2 2" xfId="15195" xr:uid="{085597D9-AD08-45C3-8640-CAB213D8A3C6}"/>
    <cellStyle name="Output 5 5 7 3" xfId="11158" xr:uid="{79F1BEF0-8539-40A1-8E2D-11E587784A5C}"/>
    <cellStyle name="Output 5 5 7 3 2" xfId="17353" xr:uid="{901E1936-1822-4984-B9A4-BA1C898FEC07}"/>
    <cellStyle name="Output 5 5 7 4" xfId="12129" xr:uid="{C6E46A88-3877-44C7-B59C-6BD9D4395CC9}"/>
    <cellStyle name="Output 5 5 7 4 2" xfId="18324" xr:uid="{62247118-67EE-4C3C-B0C6-B8F4D48E9BEF}"/>
    <cellStyle name="Output 5 5 7 5" xfId="5934" xr:uid="{73AE9F19-1E64-4222-B1FD-5FA347A37472}"/>
    <cellStyle name="Output 5 5 7 6" xfId="13467" xr:uid="{1727A502-E5EB-45F5-B4EA-49612F9FF201}"/>
    <cellStyle name="Output 5 5 8" xfId="2996" xr:uid="{00000000-0005-0000-0000-000006050000}"/>
    <cellStyle name="Output 5 5 8 2" xfId="8992" xr:uid="{79F4381C-3A5D-45C5-B8DD-F7EB6AF8185E}"/>
    <cellStyle name="Output 5 5 8 2 2" xfId="15187" xr:uid="{CC3287C7-ED94-49F5-9770-E722CE0B62CA}"/>
    <cellStyle name="Output 5 5 8 3" xfId="11150" xr:uid="{C791BCCB-AB46-4A35-B6E5-6990A2360204}"/>
    <cellStyle name="Output 5 5 8 3 2" xfId="17345" xr:uid="{406F1335-3818-46F3-9E1F-165AD66B1517}"/>
    <cellStyle name="Output 5 5 8 4" xfId="11492" xr:uid="{84E65E1B-BD6A-4344-BED4-C91080645301}"/>
    <cellStyle name="Output 5 5 8 4 2" xfId="17687" xr:uid="{55357AB1-EE08-4B71-AFF0-61C62C6ADF2D}"/>
    <cellStyle name="Output 5 5 8 5" xfId="5926" xr:uid="{3D5D4A0A-23E0-4918-87B6-CE546882852E}"/>
    <cellStyle name="Output 5 5 8 6" xfId="13459" xr:uid="{2985CBA8-87AC-46BF-A466-2433822C93E9}"/>
    <cellStyle name="Output 5 5 9" xfId="7359" xr:uid="{63CE70A9-20D2-416A-8712-81E62AFE0DEC}"/>
    <cellStyle name="Output 5 5 9 2" xfId="14216" xr:uid="{CD1D24C4-9553-4EFD-8F00-8C0EE01A0E03}"/>
    <cellStyle name="Output 5 6" xfId="1132" xr:uid="{00000000-0005-0000-0000-000007050000}"/>
    <cellStyle name="Output 5 6 2" xfId="7129" xr:uid="{A5D6E94E-9C82-4E7D-9D12-CFF5276CEDF2}"/>
    <cellStyle name="Output 5 6 2 2" xfId="14161" xr:uid="{FD05FE3B-DD0C-47EA-BA2A-E48DECA0CD46}"/>
    <cellStyle name="Output 5 6 3" xfId="9729" xr:uid="{AF42BD27-BB60-45F2-8FD8-26248C0F3140}"/>
    <cellStyle name="Output 5 6 3 2" xfId="15924" xr:uid="{CA27D52F-EF74-4C37-9F1E-722420E27302}"/>
    <cellStyle name="Output 5 6 4" xfId="11643" xr:uid="{9CD82357-24C8-44FE-9090-F2BF490DB4AF}"/>
    <cellStyle name="Output 5 6 4 2" xfId="17838" xr:uid="{C4C5642C-ACAC-4A85-AABB-5820F0B48C48}"/>
    <cellStyle name="Output 5 6 5" xfId="4066" xr:uid="{6FD14C9F-AEA1-4A6B-8532-43FCF815112C}"/>
    <cellStyle name="Output 5 6 6" xfId="12436" xr:uid="{65DB91CA-5FE7-4612-BC0F-D29046F4507F}"/>
    <cellStyle name="Output 5 7" xfId="2257" xr:uid="{00000000-0005-0000-0000-000008050000}"/>
    <cellStyle name="Output 5 7 2" xfId="8253" xr:uid="{03575C9A-AD94-498C-AC01-B9F16B4BF1A7}"/>
    <cellStyle name="Output 5 7 2 2" xfId="14448" xr:uid="{41C54B45-0825-473E-84C3-BD475F1C0FF3}"/>
    <cellStyle name="Output 5 7 3" xfId="10411" xr:uid="{C925F93F-B236-49CF-9BFB-9EE6AB912B8E}"/>
    <cellStyle name="Output 5 7 3 2" xfId="16606" xr:uid="{3C496DA1-8E97-4066-83A3-C5DD54CA88CF}"/>
    <cellStyle name="Output 5 7 4" xfId="12187" xr:uid="{DEE155A9-CDC6-411A-A83C-945258538746}"/>
    <cellStyle name="Output 5 7 4 2" xfId="18382" xr:uid="{ABE84BFD-0061-4D6F-90DD-88B4153E3D86}"/>
    <cellStyle name="Output 5 7 5" xfId="5187" xr:uid="{09CAD96C-C1A6-43DA-8D32-2E8A0B106EDA}"/>
    <cellStyle name="Output 5 7 6" xfId="12720" xr:uid="{5E06512E-FC86-4F2A-A8B7-A9141642CC56}"/>
    <cellStyle name="Output 5 8" xfId="2210" xr:uid="{00000000-0005-0000-0000-000009050000}"/>
    <cellStyle name="Output 5 8 2" xfId="8206" xr:uid="{4EBBA103-1EB7-44BE-B8C4-28CE52E89D46}"/>
    <cellStyle name="Output 5 8 2 2" xfId="14401" xr:uid="{2872D176-04FB-4EE0-8FB6-447C45911929}"/>
    <cellStyle name="Output 5 8 3" xfId="10364" xr:uid="{80F637EC-B837-43EE-961B-AED1FBAAB570}"/>
    <cellStyle name="Output 5 8 3 2" xfId="16559" xr:uid="{E2F8C4DD-E110-4DAC-98D3-9E190625CDD7}"/>
    <cellStyle name="Output 5 8 4" xfId="11710" xr:uid="{F158921D-14EE-4863-8961-27075754D97D}"/>
    <cellStyle name="Output 5 8 4 2" xfId="17905" xr:uid="{15735859-2A9C-4E9C-B6E6-6341F52D8EBC}"/>
    <cellStyle name="Output 5 8 5" xfId="5140" xr:uid="{07C106BB-A1F0-4714-931F-B6558D276208}"/>
    <cellStyle name="Output 5 8 6" xfId="12673" xr:uid="{EAE808ED-B1FB-49F7-B93C-35C23198885C}"/>
    <cellStyle name="Output 5 9" xfId="2475" xr:uid="{00000000-0005-0000-0000-00000A050000}"/>
    <cellStyle name="Output 5 9 2" xfId="8471" xr:uid="{529D321D-1F58-42D6-BB34-30250C7EDE60}"/>
    <cellStyle name="Output 5 9 2 2" xfId="14666" xr:uid="{2E202085-551A-4F99-8E44-763570DD7253}"/>
    <cellStyle name="Output 5 9 3" xfId="10629" xr:uid="{0AC38D59-C0A0-4EBF-9997-A6EF6D887070}"/>
    <cellStyle name="Output 5 9 3 2" xfId="16824" xr:uid="{055ADA92-57D0-4CB1-9F28-8A0C97F8EB3E}"/>
    <cellStyle name="Output 5 9 4" xfId="10078" xr:uid="{ED3156F6-B1DD-4C52-BB2F-1063C88DF9FB}"/>
    <cellStyle name="Output 5 9 4 2" xfId="16273" xr:uid="{0DB7DD7E-E15C-4675-A8DC-D791537EBC88}"/>
    <cellStyle name="Output 5 9 5" xfId="5405" xr:uid="{89185354-C084-4FAA-B2CE-0BB778467804}"/>
    <cellStyle name="Output 5 9 6" xfId="12938" xr:uid="{7EDD16D2-8D22-441A-B766-DACF3D287C74}"/>
    <cellStyle name="Output 6" xfId="1334" xr:uid="{00000000-0005-0000-0000-00000B050000}"/>
    <cellStyle name="Output 6 10" xfId="9845" xr:uid="{57C9B5BA-C730-47A6-9D42-0991E6705AE0}"/>
    <cellStyle name="Output 6 10 2" xfId="16040" xr:uid="{58D7CC8E-3EA5-46E7-B2F4-EEBA3C23F5EB}"/>
    <cellStyle name="Output 6 11" xfId="11545" xr:uid="{09D1646A-550E-4671-8C3C-69FE399FB9BE}"/>
    <cellStyle name="Output 6 11 2" xfId="17740" xr:uid="{EAB149AD-E0B9-4933-ABCB-1D6762BD81E6}"/>
    <cellStyle name="Output 6 12" xfId="4268" xr:uid="{4EBD4AE3-CE99-481C-B93D-B5442300C18E}"/>
    <cellStyle name="Output 6 13" xfId="12471" xr:uid="{FCC606F5-4D38-4035-A606-3BD25AE1F802}"/>
    <cellStyle name="Output 6 2" xfId="2687" xr:uid="{00000000-0005-0000-0000-00000C050000}"/>
    <cellStyle name="Output 6 2 2" xfId="8683" xr:uid="{1478A77E-0408-4E55-A1C7-2DF8354E8010}"/>
    <cellStyle name="Output 6 2 2 2" xfId="14878" xr:uid="{29113F28-A5FD-4404-B6B5-FB7D3E6FA12D}"/>
    <cellStyle name="Output 6 2 3" xfId="10841" xr:uid="{624FDE27-4A0D-44B0-90CC-7F85A3A5910B}"/>
    <cellStyle name="Output 6 2 3 2" xfId="17036" xr:uid="{A8B85E1C-0715-4DCE-B239-D5A79A3AB9A7}"/>
    <cellStyle name="Output 6 2 4" xfId="10082" xr:uid="{A0EEA25A-37B9-4E89-BAAD-D8D052C0B0EF}"/>
    <cellStyle name="Output 6 2 4 2" xfId="16277" xr:uid="{CCF0C43C-580B-4151-92DA-D46E5B7B7906}"/>
    <cellStyle name="Output 6 2 5" xfId="5617" xr:uid="{1D4082ED-D5FC-4D41-91CD-187D16EFF2B0}"/>
    <cellStyle name="Output 6 2 6" xfId="13150" xr:uid="{65BEC0A1-5DD5-45BC-9405-E0BD946DBE6C}"/>
    <cellStyle name="Output 6 3" xfId="2575" xr:uid="{00000000-0005-0000-0000-00000D050000}"/>
    <cellStyle name="Output 6 3 2" xfId="8571" xr:uid="{1313A782-C87E-490D-9BCD-B4A7F1839C7E}"/>
    <cellStyle name="Output 6 3 2 2" xfId="14766" xr:uid="{01FACDC6-8703-497D-B46B-09ADD15249DC}"/>
    <cellStyle name="Output 6 3 3" xfId="10729" xr:uid="{A6CD6B99-4D6B-49BC-B272-270AFF992D39}"/>
    <cellStyle name="Output 6 3 3 2" xfId="16924" xr:uid="{58A470E6-6544-4983-BAEC-AD753943D4C9}"/>
    <cellStyle name="Output 6 3 4" xfId="10147" xr:uid="{DE44396C-6B24-49BE-B625-0F389C497B90}"/>
    <cellStyle name="Output 6 3 4 2" xfId="16342" xr:uid="{FBA942AC-CDDC-4585-922A-D0BC1AF850CB}"/>
    <cellStyle name="Output 6 3 5" xfId="5505" xr:uid="{78473DAE-9F80-4D99-95D5-5DB422293C72}"/>
    <cellStyle name="Output 6 3 6" xfId="13038" xr:uid="{E1AB4E14-D601-4480-B504-458517DEE52D}"/>
    <cellStyle name="Output 6 4" xfId="1072" xr:uid="{00000000-0005-0000-0000-00000E050000}"/>
    <cellStyle name="Output 6 4 2" xfId="7069" xr:uid="{162C6F58-4AC8-428E-94A0-D0BDEF5998EA}"/>
    <cellStyle name="Output 6 4 2 2" xfId="14101" xr:uid="{AAB52B1A-52BE-4D14-AAEC-8DE3E7F51A60}"/>
    <cellStyle name="Output 6 4 3" xfId="9669" xr:uid="{80DFDDEC-7079-4659-95DA-40667D9566CC}"/>
    <cellStyle name="Output 6 4 3 2" xfId="15864" xr:uid="{654F8440-B2DD-4B3A-9B12-61A8C51A5348}"/>
    <cellStyle name="Output 6 4 4" xfId="9347" xr:uid="{6CA01ABF-BE4F-4F8F-957A-ACFA20958173}"/>
    <cellStyle name="Output 6 4 4 2" xfId="15542" xr:uid="{AB149EF9-F244-4A4C-9D77-D44796EFCF05}"/>
    <cellStyle name="Output 6 4 5" xfId="4006" xr:uid="{1DB43810-BD09-4B52-A39F-15B9860E19DE}"/>
    <cellStyle name="Output 6 4 6" xfId="12376" xr:uid="{F83325EE-AEBE-456B-94A3-513D069E3C7D}"/>
    <cellStyle name="Output 6 5" xfId="3019" xr:uid="{00000000-0005-0000-0000-00000F050000}"/>
    <cellStyle name="Output 6 5 2" xfId="9015" xr:uid="{40763425-A869-4198-A3E8-841AA06AB142}"/>
    <cellStyle name="Output 6 5 2 2" xfId="15210" xr:uid="{1A861A2A-86AC-420D-B0C4-DE2C0EF15BE3}"/>
    <cellStyle name="Output 6 5 3" xfId="11173" xr:uid="{DA35BFE3-8761-4A09-8F04-037F8EF12665}"/>
    <cellStyle name="Output 6 5 3 2" xfId="17368" xr:uid="{14FB6648-E981-4ACB-BD0E-462117A4891A}"/>
    <cellStyle name="Output 6 5 4" xfId="10028" xr:uid="{477C7F11-79BF-403B-A038-2A9DE9F76BB8}"/>
    <cellStyle name="Output 6 5 4 2" xfId="16223" xr:uid="{6E683499-FF77-4A4C-8FF1-8EA3A182ECA2}"/>
    <cellStyle name="Output 6 5 5" xfId="5949" xr:uid="{EEF9D0AA-761B-44C9-8AF6-C6F3C9AC671F}"/>
    <cellStyle name="Output 6 5 6" xfId="13482" xr:uid="{D8400A6B-8DF0-4DAA-ACDE-00BF47864DF2}"/>
    <cellStyle name="Output 6 6" xfId="2389" xr:uid="{00000000-0005-0000-0000-000010050000}"/>
    <cellStyle name="Output 6 6 2" xfId="8385" xr:uid="{0039BC80-DCAD-48E9-BFBF-F08D98C8B777}"/>
    <cellStyle name="Output 6 6 2 2" xfId="14580" xr:uid="{ED2CE3E5-4604-43FE-BE55-633C811F5B0C}"/>
    <cellStyle name="Output 6 6 3" xfId="10543" xr:uid="{6B867FB3-EABA-42B3-9CFF-63662985E955}"/>
    <cellStyle name="Output 6 6 3 2" xfId="16738" xr:uid="{245E7007-7D00-43B3-9B6C-DB2FB45148E3}"/>
    <cellStyle name="Output 6 6 4" xfId="9290" xr:uid="{C2097565-AA39-4002-A69C-4D9F67307026}"/>
    <cellStyle name="Output 6 6 4 2" xfId="15485" xr:uid="{0A4A9DAC-AF70-4CDC-B140-13724D3D02CC}"/>
    <cellStyle name="Output 6 6 5" xfId="5319" xr:uid="{F5732FAC-CD08-4D5F-83BD-690700AF2E69}"/>
    <cellStyle name="Output 6 6 6" xfId="12852" xr:uid="{6F08E074-F041-47CE-8030-5A6FE0C3CCAC}"/>
    <cellStyle name="Output 6 7" xfId="3116" xr:uid="{00000000-0005-0000-0000-000011050000}"/>
    <cellStyle name="Output 6 7 2" xfId="9112" xr:uid="{4139A165-39CB-47D3-A029-ADBF41B890E2}"/>
    <cellStyle name="Output 6 7 2 2" xfId="15307" xr:uid="{9178D7C3-9EBD-4FC3-BFD2-FDA072082984}"/>
    <cellStyle name="Output 6 7 3" xfId="11270" xr:uid="{A8D59637-ACE4-4E97-9694-C8F374815A78}"/>
    <cellStyle name="Output 6 7 3 2" xfId="17465" xr:uid="{47A7B493-FDEB-462E-8917-5F520D6A7ADB}"/>
    <cellStyle name="Output 6 7 4" xfId="12192" xr:uid="{93EE4CFA-40FF-4D6A-9D14-A21757619E63}"/>
    <cellStyle name="Output 6 7 4 2" xfId="18387" xr:uid="{C82E4613-080B-4B61-9A66-76F395712F56}"/>
    <cellStyle name="Output 6 7 5" xfId="6046" xr:uid="{AD6CDDDF-E983-41D5-87E5-DB112EBAD827}"/>
    <cellStyle name="Output 6 7 6" xfId="13579" xr:uid="{78764F62-07BA-4463-9DFD-AA88B27F2D46}"/>
    <cellStyle name="Output 6 8" xfId="2594" xr:uid="{00000000-0005-0000-0000-000012050000}"/>
    <cellStyle name="Output 6 8 2" xfId="8590" xr:uid="{D81766FB-84CD-4411-8FE7-C16BC2AFE03C}"/>
    <cellStyle name="Output 6 8 2 2" xfId="14785" xr:uid="{F324748C-DA56-4417-A653-74D0C198DB48}"/>
    <cellStyle name="Output 6 8 3" xfId="10748" xr:uid="{C8684AA1-8ECF-4BE6-A068-4ECC8258ADFD}"/>
    <cellStyle name="Output 6 8 3 2" xfId="16943" xr:uid="{D5B46D9F-D6A8-4B22-8A08-E3FA7CBE2897}"/>
    <cellStyle name="Output 6 8 4" xfId="10237" xr:uid="{BAEA20AE-3E3F-4014-ABBC-DC7586235B1E}"/>
    <cellStyle name="Output 6 8 4 2" xfId="16432" xr:uid="{DFDF1F09-3D88-4027-A144-BBCE76A76CF0}"/>
    <cellStyle name="Output 6 8 5" xfId="5524" xr:uid="{2A069C0A-3312-44CF-8586-40418B6C553C}"/>
    <cellStyle name="Output 6 8 6" xfId="13057" xr:uid="{F2CD0B86-AC45-4A5A-84C0-BD5A7B78DCAD}"/>
    <cellStyle name="Output 6 9" xfId="7331" xr:uid="{8DE6A0DD-063E-4241-80F0-1FF70AC6E9A4}"/>
    <cellStyle name="Output 6 9 2" xfId="14196" xr:uid="{3042373B-AE6D-4C7E-94C8-26C340AAE876}"/>
    <cellStyle name="Output 7" xfId="1559" xr:uid="{00000000-0005-0000-0000-000013050000}"/>
    <cellStyle name="Output 7 10" xfId="9974" xr:uid="{3E2700FD-90A7-4962-A686-86AFBB25F421}"/>
    <cellStyle name="Output 7 10 2" xfId="16169" xr:uid="{7B430079-E2A5-4799-BBD8-61661CB5671A}"/>
    <cellStyle name="Output 7 11" xfId="11781" xr:uid="{BB53F1DD-4BE2-48BC-B243-C2E937CFAD73}"/>
    <cellStyle name="Output 7 11 2" xfId="17976" xr:uid="{F736C751-8BD2-48C5-A5F9-5C3E78C33333}"/>
    <cellStyle name="Output 7 12" xfId="4493" xr:uid="{B7A42FE1-5555-4017-A091-BF757651BC17}"/>
    <cellStyle name="Output 7 13" xfId="12529" xr:uid="{A6B75DE1-9AB5-4BEC-9963-B907119AC98D}"/>
    <cellStyle name="Output 7 2" xfId="2664" xr:uid="{00000000-0005-0000-0000-000014050000}"/>
    <cellStyle name="Output 7 2 2" xfId="8660" xr:uid="{66D13539-E321-4E97-B6D8-38F2D9E85D3E}"/>
    <cellStyle name="Output 7 2 2 2" xfId="14855" xr:uid="{F4F62160-FF6A-4C0F-8070-00C8AAE7241E}"/>
    <cellStyle name="Output 7 2 3" xfId="10818" xr:uid="{DE4ED952-892F-4C4D-BD51-630A31192613}"/>
    <cellStyle name="Output 7 2 3 2" xfId="17013" xr:uid="{A15654A9-CAFE-4C90-94FC-533B297AAAB2}"/>
    <cellStyle name="Output 7 2 4" xfId="11423" xr:uid="{717FD9F5-B1AE-499D-B042-FD48DBFC0515}"/>
    <cellStyle name="Output 7 2 4 2" xfId="17618" xr:uid="{D9BAAD73-DEFC-4EF9-A2A6-2C1A25F349F4}"/>
    <cellStyle name="Output 7 2 5" xfId="5594" xr:uid="{A359BE80-AFDE-4728-B4D8-302DB9433F4B}"/>
    <cellStyle name="Output 7 2 6" xfId="13127" xr:uid="{F28A7126-512F-41D4-8438-A80ED1358648}"/>
    <cellStyle name="Output 7 3" xfId="2299" xr:uid="{00000000-0005-0000-0000-000015050000}"/>
    <cellStyle name="Output 7 3 2" xfId="8295" xr:uid="{F135E7C7-E2E9-4213-9120-0ECB106E1132}"/>
    <cellStyle name="Output 7 3 2 2" xfId="14490" xr:uid="{A484D058-E312-4B0D-BF68-82314BF2C618}"/>
    <cellStyle name="Output 7 3 3" xfId="10453" xr:uid="{5BCD5792-C7CA-4645-AAF3-A8F33E737CA0}"/>
    <cellStyle name="Output 7 3 3 2" xfId="16648" xr:uid="{0F365308-06A7-4088-B84B-C3E175AB9C3A}"/>
    <cellStyle name="Output 7 3 4" xfId="9567" xr:uid="{2599E0DB-D5A1-433B-A62F-B9B72E47D5ED}"/>
    <cellStyle name="Output 7 3 4 2" xfId="15762" xr:uid="{31456572-9801-4B0C-BB5F-CAAB50B19CBA}"/>
    <cellStyle name="Output 7 3 5" xfId="5229" xr:uid="{F473F7AC-8EDC-4473-86F1-F8F4EF71F17D}"/>
    <cellStyle name="Output 7 3 6" xfId="12762" xr:uid="{823510AE-5DEA-43A0-BE98-D703DCAA3ECB}"/>
    <cellStyle name="Output 7 4" xfId="2468" xr:uid="{00000000-0005-0000-0000-000016050000}"/>
    <cellStyle name="Output 7 4 2" xfId="8464" xr:uid="{557EF186-BDCD-4DFB-89D0-BC2FA430A9B5}"/>
    <cellStyle name="Output 7 4 2 2" xfId="14659" xr:uid="{45DC8674-D695-425B-81E3-D64C6C6D748F}"/>
    <cellStyle name="Output 7 4 3" xfId="10622" xr:uid="{FF6B0CF5-62B1-4571-9BBD-849CEAD7E68E}"/>
    <cellStyle name="Output 7 4 3 2" xfId="16817" xr:uid="{B670BFB4-F975-4E99-9298-2107B5760A35}"/>
    <cellStyle name="Output 7 4 4" xfId="12070" xr:uid="{DE392AB3-81CB-4B66-9F66-5947698B3796}"/>
    <cellStyle name="Output 7 4 4 2" xfId="18265" xr:uid="{05E8422C-6E2E-4370-B8CE-D8C84E90B24A}"/>
    <cellStyle name="Output 7 4 5" xfId="5398" xr:uid="{54E9989A-2111-4C6F-8BF8-08CEE7A9D046}"/>
    <cellStyle name="Output 7 4 6" xfId="12931" xr:uid="{5829A3A3-9295-4549-8E0F-940841A5DCF2}"/>
    <cellStyle name="Output 7 5" xfId="2995" xr:uid="{00000000-0005-0000-0000-000017050000}"/>
    <cellStyle name="Output 7 5 2" xfId="8991" xr:uid="{A5A90006-29FB-4B9E-9361-260229AF7153}"/>
    <cellStyle name="Output 7 5 2 2" xfId="15186" xr:uid="{8A0AFCB7-3345-4CB0-BC0E-040A873F5784}"/>
    <cellStyle name="Output 7 5 3" xfId="11149" xr:uid="{42656958-4B5F-4C0A-8475-1D0072453B78}"/>
    <cellStyle name="Output 7 5 3 2" xfId="17344" xr:uid="{E5012530-FEEC-4B35-81BC-D9A07D67FB4A}"/>
    <cellStyle name="Output 7 5 4" xfId="11850" xr:uid="{FFBA6FF0-FD97-4EBE-A5A8-10FB8A12D630}"/>
    <cellStyle name="Output 7 5 4 2" xfId="18045" xr:uid="{D1FEA28D-98D8-4D60-AF50-4BBAA75A195B}"/>
    <cellStyle name="Output 7 5 5" xfId="5925" xr:uid="{A172AD5B-9135-425B-A7E3-FA484C798772}"/>
    <cellStyle name="Output 7 5 6" xfId="13458" xr:uid="{10DF4E17-BC8E-428C-9133-A6CE1EF7D0EA}"/>
    <cellStyle name="Output 7 6" xfId="3009" xr:uid="{00000000-0005-0000-0000-000018050000}"/>
    <cellStyle name="Output 7 6 2" xfId="9005" xr:uid="{8B82DD5D-84AA-4F9F-97AD-A972097432BB}"/>
    <cellStyle name="Output 7 6 2 2" xfId="15200" xr:uid="{F3DA8CE0-4CAD-4287-BCF8-3258B7BCAE38}"/>
    <cellStyle name="Output 7 6 3" xfId="11163" xr:uid="{3AD17259-B9A3-43E3-B779-2E76E15762DD}"/>
    <cellStyle name="Output 7 6 3 2" xfId="17358" xr:uid="{19394B26-1505-4BCB-BEEC-47B659DE7F45}"/>
    <cellStyle name="Output 7 6 4" xfId="9796" xr:uid="{4BDF5D2D-EF8A-4416-9747-4228A7FC446F}"/>
    <cellStyle name="Output 7 6 4 2" xfId="15991" xr:uid="{C0F1B330-B94C-4EA9-8427-67E9FD448F84}"/>
    <cellStyle name="Output 7 6 5" xfId="5939" xr:uid="{9D80DCAA-C905-4918-BE41-6683F10FF03B}"/>
    <cellStyle name="Output 7 6 6" xfId="13472" xr:uid="{4F4E3CD9-3A93-4D4E-BFE3-3F8E73416100}"/>
    <cellStyle name="Output 7 7" xfId="3127" xr:uid="{00000000-0005-0000-0000-000019050000}"/>
    <cellStyle name="Output 7 7 2" xfId="9123" xr:uid="{DA293E9C-AB17-498E-BB2A-41E617DB9BD4}"/>
    <cellStyle name="Output 7 7 2 2" xfId="15318" xr:uid="{A89E3698-E6D4-4449-836B-45D2A4E6D8C6}"/>
    <cellStyle name="Output 7 7 3" xfId="11281" xr:uid="{4B1342A4-C99E-48B7-A694-773D81D63020}"/>
    <cellStyle name="Output 7 7 3 2" xfId="17476" xr:uid="{0EC1D806-7AB4-42BF-99AE-E8FAC19A46E3}"/>
    <cellStyle name="Output 7 7 4" xfId="9396" xr:uid="{FB53D609-864C-4610-98C1-86D822F51A16}"/>
    <cellStyle name="Output 7 7 4 2" xfId="15591" xr:uid="{9CBC1FE5-7B5C-4795-8A88-49A36261A3B6}"/>
    <cellStyle name="Output 7 7 5" xfId="6057" xr:uid="{17593D2E-A7EE-40F6-9212-5C0904E4E882}"/>
    <cellStyle name="Output 7 7 6" xfId="13590" xr:uid="{CBFAD475-A6AF-4DBA-9FE7-80CE5CF40594}"/>
    <cellStyle name="Output 7 8" xfId="1108" xr:uid="{00000000-0005-0000-0000-00001A050000}"/>
    <cellStyle name="Output 7 8 2" xfId="7105" xr:uid="{C994B8E3-1EF3-4998-BEC7-0B11F22192D0}"/>
    <cellStyle name="Output 7 8 2 2" xfId="14137" xr:uid="{44CC5D0E-60DC-4505-9BAF-E33E926B133C}"/>
    <cellStyle name="Output 7 8 3" xfId="9705" xr:uid="{0F2F371C-8CAB-4064-B599-B6E466DCBD19}"/>
    <cellStyle name="Output 7 8 3 2" xfId="15900" xr:uid="{CF29ACBB-8D0B-408D-9A40-7111F7846B8F}"/>
    <cellStyle name="Output 7 8 4" xfId="10106" xr:uid="{883C56E6-CAFF-46B8-A660-3C9A1BA671A6}"/>
    <cellStyle name="Output 7 8 4 2" xfId="16301" xr:uid="{4455FF98-915C-45DA-9034-2F5A67B24C9D}"/>
    <cellStyle name="Output 7 8 5" xfId="4042" xr:uid="{74ACE3DD-6B94-495B-B555-F86E5BEE899F}"/>
    <cellStyle name="Output 7 8 6" xfId="12412" xr:uid="{180AF7DF-77C4-4665-BC2B-3EE653ADAC70}"/>
    <cellStyle name="Output 7 9" xfId="7556" xr:uid="{4944C375-3574-468D-B4BF-69FAE32D95EC}"/>
    <cellStyle name="Output 7 9 2" xfId="14254" xr:uid="{CA88F101-5516-466A-95D9-25F526D97A03}"/>
    <cellStyle name="Output 8" xfId="2151" xr:uid="{00000000-0005-0000-0000-00001B050000}"/>
    <cellStyle name="Output 8 10" xfId="10305" xr:uid="{CEAFCF0E-9FB4-4E72-86A7-78DB92042296}"/>
    <cellStyle name="Output 8 10 2" xfId="16500" xr:uid="{DF3D445F-A686-44C3-A4AD-E72C483E9495}"/>
    <cellStyle name="Output 8 11" xfId="9763" xr:uid="{1063D471-1634-4731-A8A2-57CB1C30C910}"/>
    <cellStyle name="Output 8 11 2" xfId="15958" xr:uid="{3DF4D024-312D-40AB-B534-A5FF2D7C9A22}"/>
    <cellStyle name="Output 8 12" xfId="5081" xr:uid="{BA98F323-D212-4F17-A39A-35865E3A10FA}"/>
    <cellStyle name="Output 8 13" xfId="12614" xr:uid="{4493B4ED-6DB3-4A71-8B38-59F018B57114}"/>
    <cellStyle name="Output 8 2" xfId="2755" xr:uid="{00000000-0005-0000-0000-00001C050000}"/>
    <cellStyle name="Output 8 2 2" xfId="8751" xr:uid="{D2F96C10-1D1E-4459-9C12-25C618CB73A7}"/>
    <cellStyle name="Output 8 2 2 2" xfId="14946" xr:uid="{7E468534-89F3-4CC6-995F-A569F07EA0F2}"/>
    <cellStyle name="Output 8 2 3" xfId="10909" xr:uid="{B99FBA4C-3538-4761-B9D6-AFEDD5188675}"/>
    <cellStyle name="Output 8 2 3 2" xfId="17104" xr:uid="{FBAC4DA0-C5C4-45FC-AB74-18FF77911256}"/>
    <cellStyle name="Output 8 2 4" xfId="9874" xr:uid="{1C149980-F060-4832-9ACF-1F4B5CEB728E}"/>
    <cellStyle name="Output 8 2 4 2" xfId="16069" xr:uid="{BB09302C-53BD-4545-8341-F496C5DFF4ED}"/>
    <cellStyle name="Output 8 2 5" xfId="5685" xr:uid="{EE8DF806-7BCD-47C4-8349-E2466AA05540}"/>
    <cellStyle name="Output 8 2 6" xfId="13218" xr:uid="{C412681E-F218-4BEE-A70D-C7628FEDEDEE}"/>
    <cellStyle name="Output 8 3" xfId="2865" xr:uid="{00000000-0005-0000-0000-00001D050000}"/>
    <cellStyle name="Output 8 3 2" xfId="8861" xr:uid="{1CC6F7F6-ACC5-4617-932F-A701E9CFCF63}"/>
    <cellStyle name="Output 8 3 2 2" xfId="15056" xr:uid="{12657D97-31F3-4F01-A032-23F927EA6DB4}"/>
    <cellStyle name="Output 8 3 3" xfId="11019" xr:uid="{A1417DE7-27D8-464C-BEC1-027BE8DD26FE}"/>
    <cellStyle name="Output 8 3 3 2" xfId="17214" xr:uid="{45E79FC3-C0E1-4B9F-A4B1-D114005B5685}"/>
    <cellStyle name="Output 8 3 4" xfId="12171" xr:uid="{EE368644-ABE8-4C2F-9561-205187BCDA39}"/>
    <cellStyle name="Output 8 3 4 2" xfId="18366" xr:uid="{D4B8D391-ED97-4E40-95B6-6B082161C3CA}"/>
    <cellStyle name="Output 8 3 5" xfId="5795" xr:uid="{74E00435-6AB2-41F5-ADE8-88959F304DAB}"/>
    <cellStyle name="Output 8 3 6" xfId="13328" xr:uid="{A2D20795-81D1-4CFC-88DC-F495E9C21EAC}"/>
    <cellStyle name="Output 8 4" xfId="2969" xr:uid="{00000000-0005-0000-0000-00001E050000}"/>
    <cellStyle name="Output 8 4 2" xfId="8965" xr:uid="{ECAD0FDE-A2D9-4A58-AAD6-6FC57D740722}"/>
    <cellStyle name="Output 8 4 2 2" xfId="15160" xr:uid="{12AD8711-1869-49E3-8567-317430180BAE}"/>
    <cellStyle name="Output 8 4 3" xfId="11123" xr:uid="{A19D6C7B-566F-4656-8E08-1E3C28190732}"/>
    <cellStyle name="Output 8 4 3 2" xfId="17318" xr:uid="{9BD13A79-95AD-4975-820D-A2739748C966}"/>
    <cellStyle name="Output 8 4 4" xfId="10136" xr:uid="{2D3B4D9F-6678-4323-AD2C-987FE6692BD4}"/>
    <cellStyle name="Output 8 4 4 2" xfId="16331" xr:uid="{A021E29D-DE1E-4E87-820B-DF9E2B7A4276}"/>
    <cellStyle name="Output 8 4 5" xfId="5899" xr:uid="{782F2523-A81D-4473-BC5B-16121774CB2C}"/>
    <cellStyle name="Output 8 4 6" xfId="13432" xr:uid="{CEB11EDE-D301-4446-9A07-EC5398D0403A}"/>
    <cellStyle name="Output 8 5" xfId="3045" xr:uid="{00000000-0005-0000-0000-00001F050000}"/>
    <cellStyle name="Output 8 5 2" xfId="9041" xr:uid="{37E88AF4-765F-42C9-96B2-4D3B41B326A7}"/>
    <cellStyle name="Output 8 5 2 2" xfId="15236" xr:uid="{6302AAA3-C2B1-49C7-95DE-BD774D06B684}"/>
    <cellStyle name="Output 8 5 3" xfId="11199" xr:uid="{8890633B-8B70-4AF6-93AC-63CA3B5701A8}"/>
    <cellStyle name="Output 8 5 3 2" xfId="17394" xr:uid="{96D40870-C124-4E74-B27A-6A3579C45E0C}"/>
    <cellStyle name="Output 8 5 4" xfId="11780" xr:uid="{86F8B00C-BD0E-494D-96EF-5B1215453C8B}"/>
    <cellStyle name="Output 8 5 4 2" xfId="17975" xr:uid="{91993EB7-C35E-48ED-828F-B2E083E5EA9E}"/>
    <cellStyle name="Output 8 5 5" xfId="5975" xr:uid="{3BBADC79-1C09-4F5C-86A9-36264DA60983}"/>
    <cellStyle name="Output 8 5 6" xfId="13508" xr:uid="{0567454C-C0FC-4AF8-A747-72592D3E0419}"/>
    <cellStyle name="Output 8 6" xfId="3092" xr:uid="{00000000-0005-0000-0000-000020050000}"/>
    <cellStyle name="Output 8 6 2" xfId="9088" xr:uid="{9D6BE67A-FF48-4534-98E4-139A9F942AB8}"/>
    <cellStyle name="Output 8 6 2 2" xfId="15283" xr:uid="{2CEE8C7B-71D1-4170-83B0-68E0ED25D258}"/>
    <cellStyle name="Output 8 6 3" xfId="11246" xr:uid="{DE99EE02-69C1-4633-88CA-996F43C8E911}"/>
    <cellStyle name="Output 8 6 3 2" xfId="17441" xr:uid="{EE171019-1FA5-4351-9003-CC937EAF1C39}"/>
    <cellStyle name="Output 8 6 4" xfId="12081" xr:uid="{97B6DAC8-89EE-44CD-B1CC-4A4FB0B8A223}"/>
    <cellStyle name="Output 8 6 4 2" xfId="18276" xr:uid="{2C6E2C9D-9893-4B6D-BFC3-AF598FFACFD8}"/>
    <cellStyle name="Output 8 6 5" xfId="6022" xr:uid="{D4A8BCAF-9869-4A60-9531-5BF6FC5EBEF6}"/>
    <cellStyle name="Output 8 6 6" xfId="13555" xr:uid="{A6A93EC3-C355-43D6-AF9A-930C0EF41073}"/>
    <cellStyle name="Output 8 7" xfId="3164" xr:uid="{00000000-0005-0000-0000-000021050000}"/>
    <cellStyle name="Output 8 7 2" xfId="9160" xr:uid="{18916D7E-C505-41B0-A7B8-376D9E695750}"/>
    <cellStyle name="Output 8 7 2 2" xfId="15355" xr:uid="{44EA4F3D-DC42-4A2F-B3CB-956059B0BAC8}"/>
    <cellStyle name="Output 8 7 3" xfId="11318" xr:uid="{AFEA38E3-9154-408D-87F2-EF70F224CF67}"/>
    <cellStyle name="Output 8 7 3 2" xfId="17513" xr:uid="{A66099F6-F843-44FC-9982-8C165363C9B8}"/>
    <cellStyle name="Output 8 7 4" xfId="10160" xr:uid="{BEEF2D97-3F61-41C3-A0D1-0D753AC221D3}"/>
    <cellStyle name="Output 8 7 4 2" xfId="16355" xr:uid="{1A671EE8-083D-4789-967A-38F7CF348B7F}"/>
    <cellStyle name="Output 8 7 5" xfId="6094" xr:uid="{F002763F-F5B5-490D-BEBB-A2929E306DE5}"/>
    <cellStyle name="Output 8 7 6" xfId="13627" xr:uid="{B5500218-8B01-424C-A282-DD60B1C9A798}"/>
    <cellStyle name="Output 8 8" xfId="3241" xr:uid="{00000000-0005-0000-0000-000022050000}"/>
    <cellStyle name="Output 8 8 2" xfId="9237" xr:uid="{D71E4177-5807-482D-8E6B-B2F4EF7BEE4B}"/>
    <cellStyle name="Output 8 8 2 2" xfId="15432" xr:uid="{80A32981-28A4-4088-A40E-BD4C470382A0}"/>
    <cellStyle name="Output 8 8 3" xfId="11395" xr:uid="{E0E3D99A-5DE0-41A0-8283-E7EB0E81261A}"/>
    <cellStyle name="Output 8 8 3 2" xfId="17590" xr:uid="{44D8DE34-9F64-4791-9FB4-BCD7AA52C631}"/>
    <cellStyle name="Output 8 8 4" xfId="11498" xr:uid="{0A2858EA-70AA-4D86-8870-BBD3F38ABE15}"/>
    <cellStyle name="Output 8 8 4 2" xfId="17693" xr:uid="{C52C95EB-798E-4F32-BCCE-98EB508DFD50}"/>
    <cellStyle name="Output 8 8 5" xfId="6171" xr:uid="{4F3D23D3-63DD-4281-B8BF-5C547B5309A6}"/>
    <cellStyle name="Output 8 8 6" xfId="13704" xr:uid="{D3BF4720-B017-4DC7-A91A-6DF9B6138A0A}"/>
    <cellStyle name="Output 8 9" xfId="8147" xr:uid="{5AC9BB30-9AD9-498C-BAD8-D5157168A72F}"/>
    <cellStyle name="Output 8 9 2" xfId="14342" xr:uid="{341050EE-C9F2-42E2-9A13-72747F2916A8}"/>
    <cellStyle name="Output 9" xfId="776" xr:uid="{00000000-0005-0000-0000-000023050000}"/>
    <cellStyle name="Output 9 2" xfId="6773" xr:uid="{EAA5E311-9D82-4450-AC9A-499559562D91}"/>
    <cellStyle name="Output 9 2 2" xfId="13972" xr:uid="{2804D244-A7F2-4879-9AFE-3C01497A7E33}"/>
    <cellStyle name="Output 9 3" xfId="9461" xr:uid="{421BBD67-5541-4D41-88C3-699DEBC0CD17}"/>
    <cellStyle name="Output 9 3 2" xfId="15656" xr:uid="{606AD23C-92F0-44C8-8E7C-B56D2EB14AEA}"/>
    <cellStyle name="Output 9 4" xfId="11740" xr:uid="{5EEEBD24-2B84-4489-99C9-DE84F4154618}"/>
    <cellStyle name="Output 9 4 2" xfId="17935" xr:uid="{1154319D-163C-4BA3-A63D-845E2DBF8B3B}"/>
    <cellStyle name="Output 9 5" xfId="3710" xr:uid="{D0FB6B71-9370-4E34-8A89-0BB2A616BF8F}"/>
    <cellStyle name="Output 9 6" xfId="12247" xr:uid="{D614B123-E4F1-48BA-9493-0ACE1FA33425}"/>
    <cellStyle name="Pojasnjevalno besedilo 2" xfId="125" xr:uid="{00000000-0005-0000-0000-000024050000}"/>
    <cellStyle name="Pojasnjevalno besedilo 2 2" xfId="452" xr:uid="{00000000-0005-0000-0000-000025050000}"/>
    <cellStyle name="Poudarek1 2" xfId="126" xr:uid="{00000000-0005-0000-0000-000026050000}"/>
    <cellStyle name="Poudarek1 2 2" xfId="453" xr:uid="{00000000-0005-0000-0000-000027050000}"/>
    <cellStyle name="Poudarek2 2" xfId="127" xr:uid="{00000000-0005-0000-0000-000028050000}"/>
    <cellStyle name="Poudarek2 2 2" xfId="454" xr:uid="{00000000-0005-0000-0000-000029050000}"/>
    <cellStyle name="Poudarek3 2" xfId="128" xr:uid="{00000000-0005-0000-0000-00002A050000}"/>
    <cellStyle name="Poudarek3 2 2" xfId="455" xr:uid="{00000000-0005-0000-0000-00002B050000}"/>
    <cellStyle name="Poudarek4 2" xfId="129" xr:uid="{00000000-0005-0000-0000-00002C050000}"/>
    <cellStyle name="Poudarek4 2 2" xfId="456" xr:uid="{00000000-0005-0000-0000-00002D050000}"/>
    <cellStyle name="Poudarek5 2" xfId="130" xr:uid="{00000000-0005-0000-0000-00002E050000}"/>
    <cellStyle name="Poudarek5 2 2" xfId="457" xr:uid="{00000000-0005-0000-0000-00002F050000}"/>
    <cellStyle name="Poudarek6 2" xfId="131" xr:uid="{00000000-0005-0000-0000-000030050000}"/>
    <cellStyle name="Poudarek6 2 2" xfId="458" xr:uid="{00000000-0005-0000-0000-000031050000}"/>
    <cellStyle name="Povezana celica 2" xfId="132" xr:uid="{00000000-0005-0000-0000-000032050000}"/>
    <cellStyle name="Povezana celica 2 2" xfId="459" xr:uid="{00000000-0005-0000-0000-000033050000}"/>
    <cellStyle name="Preveri celico 2" xfId="133" xr:uid="{00000000-0005-0000-0000-000034050000}"/>
    <cellStyle name="Preveri celico 2 2" xfId="460" xr:uid="{00000000-0005-0000-0000-000035050000}"/>
    <cellStyle name="Računanje 2" xfId="134" xr:uid="{00000000-0005-0000-0000-000036050000}"/>
    <cellStyle name="Računanje 2 2" xfId="262" xr:uid="{00000000-0005-0000-0000-000037050000}"/>
    <cellStyle name="Računanje 2 2 10" xfId="2305" xr:uid="{00000000-0005-0000-0000-000038050000}"/>
    <cellStyle name="Računanje 2 2 10 2" xfId="8301" xr:uid="{7B431B9E-7F14-4D09-B1BC-25236CA275F0}"/>
    <cellStyle name="Računanje 2 2 10 2 2" xfId="14496" xr:uid="{3B54EFDB-B1DE-4F06-9DB8-20D95150FBF8}"/>
    <cellStyle name="Računanje 2 2 10 3" xfId="10459" xr:uid="{84284B16-3AEE-4D3D-AC21-FF4FEF182249}"/>
    <cellStyle name="Računanje 2 2 10 3 2" xfId="16654" xr:uid="{B03429F6-A214-4659-BCB9-283A996F2D25}"/>
    <cellStyle name="Računanje 2 2 10 4" xfId="9264" xr:uid="{B3F573D8-D7DF-40A0-BD86-A5F77B067BBF}"/>
    <cellStyle name="Računanje 2 2 10 4 2" xfId="15459" xr:uid="{07219DFB-7C6D-4C42-A00C-F6BD2EB7CEA0}"/>
    <cellStyle name="Računanje 2 2 10 5" xfId="5235" xr:uid="{90CFD497-8B69-4A08-9014-5A9471FB6193}"/>
    <cellStyle name="Računanje 2 2 10 6" xfId="12768" xr:uid="{21DA8A9B-2A23-42C7-92AC-17E63B7C733C}"/>
    <cellStyle name="Računanje 2 2 11" xfId="2806" xr:uid="{00000000-0005-0000-0000-000039050000}"/>
    <cellStyle name="Računanje 2 2 11 2" xfId="8802" xr:uid="{0F14B1DF-F696-425C-AEC2-EFDA18768D71}"/>
    <cellStyle name="Računanje 2 2 11 2 2" xfId="14997" xr:uid="{FBA63F54-A163-49ED-BB31-41BAB2E8D29D}"/>
    <cellStyle name="Računanje 2 2 11 3" xfId="10960" xr:uid="{CA3268E2-1D26-4CB4-B92B-8BAD4EA4ADA6}"/>
    <cellStyle name="Računanje 2 2 11 3 2" xfId="17155" xr:uid="{BDA18F01-70D9-48FB-B45F-9B2C39B2C4E4}"/>
    <cellStyle name="Računanje 2 2 11 4" xfId="11696" xr:uid="{6E48D6C7-FD81-45B1-8348-8D904975560E}"/>
    <cellStyle name="Računanje 2 2 11 4 2" xfId="17891" xr:uid="{7A60521A-57A8-400B-86CD-033F0485D7D2}"/>
    <cellStyle name="Računanje 2 2 11 5" xfId="5736" xr:uid="{D9F8B906-3A5A-4A02-BAB5-608A28666C0C}"/>
    <cellStyle name="Računanje 2 2 11 6" xfId="13269" xr:uid="{D64C7FC8-B092-4A82-B0C5-3D4F6A984483}"/>
    <cellStyle name="Računanje 2 2 12" xfId="6371" xr:uid="{975CB596-DDED-41D7-8884-432DFCA6360D}"/>
    <cellStyle name="Računanje 2 2 12 2" xfId="13817" xr:uid="{15FD1EFA-3AC6-4217-A010-C5A98304DB0B}"/>
    <cellStyle name="Računanje 2 2 13" xfId="9335" xr:uid="{1AD1FE81-B1C2-4FA8-9A4A-8E79CA497785}"/>
    <cellStyle name="Računanje 2 2 13 2" xfId="15530" xr:uid="{4AA3F547-A212-405F-8420-16E40B6106D9}"/>
    <cellStyle name="Računanje 2 2 14" xfId="11743" xr:uid="{1491EB04-F557-4586-9955-C467DB8601B2}"/>
    <cellStyle name="Računanje 2 2 14 2" xfId="17938" xr:uid="{098ACD03-550F-4FA6-9609-7AA868FFDF25}"/>
    <cellStyle name="Računanje 2 2 15" xfId="3385" xr:uid="{F7962820-4E04-4050-8C0D-BADA45E3F5AB}"/>
    <cellStyle name="Računanje 2 2 16" xfId="3481" xr:uid="{75E8B783-6519-41B7-A22E-4853B4219735}"/>
    <cellStyle name="Računanje 2 2 2" xfId="659" xr:uid="{00000000-0005-0000-0000-00003A050000}"/>
    <cellStyle name="Računanje 2 2 2 10" xfId="10236" xr:uid="{B1FEB03D-0B0E-4213-9A0C-C0CEE314654B}"/>
    <cellStyle name="Računanje 2 2 2 10 2" xfId="16431" xr:uid="{900F85F0-810C-4092-A863-6D6C90F02DBC}"/>
    <cellStyle name="Računanje 2 2 2 11" xfId="9365" xr:uid="{F5E643F9-AB56-4528-9DB8-D71DB518F373}"/>
    <cellStyle name="Računanje 2 2 2 11 2" xfId="15560" xr:uid="{47C91CF4-889C-4824-B057-194D49199180}"/>
    <cellStyle name="Računanje 2 2 2 12" xfId="3594" xr:uid="{3364CEC9-062F-4EEA-932C-FF8A10B5CAF3}"/>
    <cellStyle name="Računanje 2 2 2 13" xfId="12211" xr:uid="{A1D43B1F-FA6D-4807-9C5D-C5A58B936092}"/>
    <cellStyle name="Računanje 2 2 2 2" xfId="1663" xr:uid="{00000000-0005-0000-0000-00003B050000}"/>
    <cellStyle name="Računanje 2 2 2 2 10" xfId="9873" xr:uid="{4525A82F-F9D9-4006-8C16-75EFBFFA9B94}"/>
    <cellStyle name="Računanje 2 2 2 2 10 2" xfId="16068" xr:uid="{02B03299-DEF1-47AE-B849-0E87B42A701D}"/>
    <cellStyle name="Računanje 2 2 2 2 11" xfId="4597" xr:uid="{8DE6D524-F295-4CF3-BF6D-66057BBFCE4C}"/>
    <cellStyle name="Računanje 2 2 2 2 12" xfId="12546" xr:uid="{7173E027-F79D-43F0-AB28-EEE4FC98C53D}"/>
    <cellStyle name="Računanje 2 2 2 2 2" xfId="2222" xr:uid="{00000000-0005-0000-0000-00003C050000}"/>
    <cellStyle name="Računanje 2 2 2 2 2 2" xfId="8218" xr:uid="{AB666BEE-2F3E-4D85-BBE9-E7CFA281E765}"/>
    <cellStyle name="Računanje 2 2 2 2 2 2 2" xfId="14413" xr:uid="{0ED50A33-C376-4380-8CF7-3020A710B346}"/>
    <cellStyle name="Računanje 2 2 2 2 2 3" xfId="10376" xr:uid="{AF17F679-553A-4A68-AD90-EEF468C90365}"/>
    <cellStyle name="Računanje 2 2 2 2 2 3 2" xfId="16571" xr:uid="{555EAD87-E437-473F-951A-CCC311A17575}"/>
    <cellStyle name="Računanje 2 2 2 2 2 4" xfId="11867" xr:uid="{AF511FB8-B7FF-4C42-9D51-2AE1876E589F}"/>
    <cellStyle name="Računanje 2 2 2 2 2 4 2" xfId="18062" xr:uid="{FCADD4D4-C83D-4256-845B-3AE437655BDE}"/>
    <cellStyle name="Računanje 2 2 2 2 2 5" xfId="5152" xr:uid="{13B22090-439A-4412-83CC-148780128C16}"/>
    <cellStyle name="Računanje 2 2 2 2 2 6" xfId="12685" xr:uid="{D350F22D-CF98-4EFA-8358-81AEAAB2A589}"/>
    <cellStyle name="Računanje 2 2 2 2 3" xfId="1069" xr:uid="{00000000-0005-0000-0000-00003D050000}"/>
    <cellStyle name="Računanje 2 2 2 2 3 2" xfId="7066" xr:uid="{6A0E103D-A14E-4E79-8C22-2B174EC600C8}"/>
    <cellStyle name="Računanje 2 2 2 2 3 2 2" xfId="14098" xr:uid="{D75525EA-95DE-4B59-B111-44B08698AF63}"/>
    <cellStyle name="Računanje 2 2 2 2 3 3" xfId="9666" xr:uid="{581DA8EF-843B-4059-AA2B-D587AA979320}"/>
    <cellStyle name="Računanje 2 2 2 2 3 3 2" xfId="15861" xr:uid="{67A481B4-7238-4996-A4FA-D3A617DC89E9}"/>
    <cellStyle name="Računanje 2 2 2 2 3 4" xfId="11898" xr:uid="{567E26DA-5478-40B6-B15E-B15DE7AE3B78}"/>
    <cellStyle name="Računanje 2 2 2 2 3 4 2" xfId="18093" xr:uid="{E38703E3-FFB8-4435-B98C-A0CA02F869A3}"/>
    <cellStyle name="Računanje 2 2 2 2 3 5" xfId="4003" xr:uid="{B6E641C2-07E3-4663-A360-4BE1A09E376C}"/>
    <cellStyle name="Računanje 2 2 2 2 3 6" xfId="12373" xr:uid="{21A2A0E7-B864-4F59-A30F-831DC0BE128C}"/>
    <cellStyle name="Računanje 2 2 2 2 4" xfId="2537" xr:uid="{00000000-0005-0000-0000-00003E050000}"/>
    <cellStyle name="Računanje 2 2 2 2 4 2" xfId="8533" xr:uid="{F1F6A126-3ED7-4790-8F96-9B62142D7A77}"/>
    <cellStyle name="Računanje 2 2 2 2 4 2 2" xfId="14728" xr:uid="{7CE9D6AA-F9B5-435B-BC25-4D1D7921CA05}"/>
    <cellStyle name="Računanje 2 2 2 2 4 3" xfId="10691" xr:uid="{E5F7E8D4-A518-4F54-8696-F3DFAFC7CB8F}"/>
    <cellStyle name="Računanje 2 2 2 2 4 3 2" xfId="16886" xr:uid="{D8D52686-DD0B-46E1-8247-4647226B7CFD}"/>
    <cellStyle name="Računanje 2 2 2 2 4 4" xfId="9926" xr:uid="{D7DA13C7-03FF-4B1A-BAE1-5468DC18512A}"/>
    <cellStyle name="Računanje 2 2 2 2 4 4 2" xfId="16121" xr:uid="{A28777BA-43CE-4701-822C-A4EA5A615A9F}"/>
    <cellStyle name="Računanje 2 2 2 2 4 5" xfId="5467" xr:uid="{FB7ED6E1-42CE-4842-A5B7-59C8ECB92D92}"/>
    <cellStyle name="Računanje 2 2 2 2 4 6" xfId="13000" xr:uid="{D3D2D2C7-5082-4CAA-9161-0355D005DE01}"/>
    <cellStyle name="Računanje 2 2 2 2 5" xfId="2237" xr:uid="{00000000-0005-0000-0000-00003F050000}"/>
    <cellStyle name="Računanje 2 2 2 2 5 2" xfId="8233" xr:uid="{FBFC54E8-C28C-48E3-9992-85160775948B}"/>
    <cellStyle name="Računanje 2 2 2 2 5 2 2" xfId="14428" xr:uid="{F9081967-15D1-410B-AF25-1C005A409D22}"/>
    <cellStyle name="Računanje 2 2 2 2 5 3" xfId="10391" xr:uid="{DA69E09B-BB2F-4EF2-92BF-E75CA43CADEE}"/>
    <cellStyle name="Računanje 2 2 2 2 5 3 2" xfId="16586" xr:uid="{7EEA2DCA-668E-4493-A31B-1BA549317E04}"/>
    <cellStyle name="Računanje 2 2 2 2 5 4" xfId="10222" xr:uid="{E4FFDE43-2945-4E52-9E9E-905663B87CF2}"/>
    <cellStyle name="Računanje 2 2 2 2 5 4 2" xfId="16417" xr:uid="{BD53C9E4-9F84-4611-9EC7-37B2A152212A}"/>
    <cellStyle name="Računanje 2 2 2 2 5 5" xfId="5167" xr:uid="{3DCC5FC5-FFE1-433E-8B65-FA5185A8FA7A}"/>
    <cellStyle name="Računanje 2 2 2 2 5 6" xfId="12700" xr:uid="{2218C3AF-636C-4FAF-93F6-658C4711F12C}"/>
    <cellStyle name="Računanje 2 2 2 2 6" xfId="2549" xr:uid="{00000000-0005-0000-0000-000040050000}"/>
    <cellStyle name="Računanje 2 2 2 2 6 2" xfId="8545" xr:uid="{C48BC958-C9C4-48D8-9778-3EDA8EB08766}"/>
    <cellStyle name="Računanje 2 2 2 2 6 2 2" xfId="14740" xr:uid="{4A526EF4-C568-4CBD-A950-DE27D010D5FC}"/>
    <cellStyle name="Računanje 2 2 2 2 6 3" xfId="10703" xr:uid="{3422F06C-3958-43F1-9AB8-62DC7DD41256}"/>
    <cellStyle name="Računanje 2 2 2 2 6 3 2" xfId="16898" xr:uid="{51B71D55-46FE-4D5B-B01C-D918C10AB449}"/>
    <cellStyle name="Računanje 2 2 2 2 6 4" xfId="6541" xr:uid="{1A20EFFB-7CAD-4E8D-8DA0-E06AD54BFEA1}"/>
    <cellStyle name="Računanje 2 2 2 2 6 4 2" xfId="13907" xr:uid="{0B940A40-2BBE-4200-8FAE-380B2E228F5A}"/>
    <cellStyle name="Računanje 2 2 2 2 6 5" xfId="5479" xr:uid="{03C9A8C9-4B53-4DC1-A964-F7AEDCE48B2D}"/>
    <cellStyle name="Računanje 2 2 2 2 6 6" xfId="13012" xr:uid="{C1C4FB86-06EE-42C1-842C-0D53A1EEDD25}"/>
    <cellStyle name="Računanje 2 2 2 2 7" xfId="3133" xr:uid="{00000000-0005-0000-0000-000041050000}"/>
    <cellStyle name="Računanje 2 2 2 2 7 2" xfId="9129" xr:uid="{EB5E18A8-63AD-42F0-8659-5471018EBAD1}"/>
    <cellStyle name="Računanje 2 2 2 2 7 2 2" xfId="15324" xr:uid="{BE77A741-C511-4BCF-8448-CD25018A7E1A}"/>
    <cellStyle name="Računanje 2 2 2 2 7 3" xfId="11287" xr:uid="{33ECBC49-11F5-493B-90C8-EF09FC99436C}"/>
    <cellStyle name="Računanje 2 2 2 2 7 3 2" xfId="17482" xr:uid="{73C09992-ABA2-49F5-9CAA-44489C849B25}"/>
    <cellStyle name="Računanje 2 2 2 2 7 4" xfId="11731" xr:uid="{8C97834D-0168-4682-8E00-AF12239965FB}"/>
    <cellStyle name="Računanje 2 2 2 2 7 4 2" xfId="17926" xr:uid="{35514B25-F01A-4A08-92BD-1F138A699B65}"/>
    <cellStyle name="Računanje 2 2 2 2 7 5" xfId="6063" xr:uid="{29462954-D716-469C-99B9-790E382FDC97}"/>
    <cellStyle name="Računanje 2 2 2 2 7 6" xfId="13596" xr:uid="{61896F5A-6A92-46DE-8F2D-2B999B4F7AD6}"/>
    <cellStyle name="Računanje 2 2 2 2 8" xfId="7660" xr:uid="{1C486223-2105-4E7A-8479-D044351D1244}"/>
    <cellStyle name="Računanje 2 2 2 2 8 2" xfId="14271" xr:uid="{292F49F9-6921-4928-A488-C0DE29068596}"/>
    <cellStyle name="Računanje 2 2 2 2 9" xfId="10032" xr:uid="{126EB749-6B7A-4D9A-AD87-E908D5338FC8}"/>
    <cellStyle name="Računanje 2 2 2 2 9 2" xfId="16227" xr:uid="{5E9E5A4F-AB36-4313-AC8A-B54737B19215}"/>
    <cellStyle name="Računanje 2 2 2 3" xfId="2131" xr:uid="{00000000-0005-0000-0000-000042050000}"/>
    <cellStyle name="Računanje 2 2 2 3 10" xfId="11551" xr:uid="{E74D06F0-9E81-44B7-95ED-2B77A3440C99}"/>
    <cellStyle name="Računanje 2 2 2 3 10 2" xfId="17746" xr:uid="{7C85592C-B27A-421F-B81F-4BE5F8FB0DAF}"/>
    <cellStyle name="Računanje 2 2 2 3 11" xfId="5061" xr:uid="{F1D3EA4E-3F2F-4162-956D-44D648E7ED1B}"/>
    <cellStyle name="Računanje 2 2 2 3 12" xfId="12594" xr:uid="{0CCA73A4-D6E6-4FEB-90E4-4E9DBF1EADCE}"/>
    <cellStyle name="Računanje 2 2 2 3 2" xfId="2735" xr:uid="{00000000-0005-0000-0000-000043050000}"/>
    <cellStyle name="Računanje 2 2 2 3 2 2" xfId="8731" xr:uid="{5FE6DA91-6FC9-4055-AA33-434199467AAD}"/>
    <cellStyle name="Računanje 2 2 2 3 2 2 2" xfId="14926" xr:uid="{A52DE870-A4F2-4D1D-9DA9-CB212D5DD42D}"/>
    <cellStyle name="Računanje 2 2 2 3 2 3" xfId="10889" xr:uid="{F63200DF-DB5A-4434-92B6-E9349384B115}"/>
    <cellStyle name="Računanje 2 2 2 3 2 3 2" xfId="17084" xr:uid="{E04253B3-4083-4C10-ADC4-56331EF584CC}"/>
    <cellStyle name="Računanje 2 2 2 3 2 4" xfId="10211" xr:uid="{F5267F2A-36BB-4B63-A746-ABC1B579863A}"/>
    <cellStyle name="Računanje 2 2 2 3 2 4 2" xfId="16406" xr:uid="{AE2F8BED-0E5A-40CC-8067-74F6605F158D}"/>
    <cellStyle name="Računanje 2 2 2 3 2 5" xfId="5665" xr:uid="{2F706C41-1E2E-4F23-B64F-633394D89B11}"/>
    <cellStyle name="Računanje 2 2 2 3 2 6" xfId="13198" xr:uid="{61B971C0-1464-4018-A8DE-18357FFF3299}"/>
    <cellStyle name="Računanje 2 2 2 3 3" xfId="2845" xr:uid="{00000000-0005-0000-0000-000044050000}"/>
    <cellStyle name="Računanje 2 2 2 3 3 2" xfId="8841" xr:uid="{15F4AFB8-0FDA-4662-B75C-93CC09097E73}"/>
    <cellStyle name="Računanje 2 2 2 3 3 2 2" xfId="15036" xr:uid="{30A1FA9F-82E5-401D-86CE-343E41B0EC43}"/>
    <cellStyle name="Računanje 2 2 2 3 3 3" xfId="10999" xr:uid="{6B28BAB4-642A-4837-925C-71CA4C55C024}"/>
    <cellStyle name="Računanje 2 2 2 3 3 3 2" xfId="17194" xr:uid="{114D7CF8-0A68-457C-98FC-BC2617BDE954}"/>
    <cellStyle name="Računanje 2 2 2 3 3 4" xfId="11725" xr:uid="{20093541-0195-4E3B-B9E3-1EDED1CB807B}"/>
    <cellStyle name="Računanje 2 2 2 3 3 4 2" xfId="17920" xr:uid="{ECB6BA90-C820-4DF8-9032-D22444A3EC9C}"/>
    <cellStyle name="Računanje 2 2 2 3 3 5" xfId="5775" xr:uid="{6786CCF6-90CE-45EE-8FAA-BD970F3F9A8E}"/>
    <cellStyle name="Računanje 2 2 2 3 3 6" xfId="13308" xr:uid="{1D80A693-D0AD-4D93-BFE7-E97DA869453F}"/>
    <cellStyle name="Računanje 2 2 2 3 4" xfId="2949" xr:uid="{00000000-0005-0000-0000-000045050000}"/>
    <cellStyle name="Računanje 2 2 2 3 4 2" xfId="8945" xr:uid="{65B6E8EC-480E-40FB-928F-1858FD14E567}"/>
    <cellStyle name="Računanje 2 2 2 3 4 2 2" xfId="15140" xr:uid="{632E600B-4D15-4A3B-AEDD-0D5727E4072D}"/>
    <cellStyle name="Računanje 2 2 2 3 4 3" xfId="11103" xr:uid="{3BBDA50F-75EF-4657-A5C5-0F685A9B2E98}"/>
    <cellStyle name="Računanje 2 2 2 3 4 3 2" xfId="17298" xr:uid="{9C735668-F172-45E5-A004-AE73074B9AE3}"/>
    <cellStyle name="Računanje 2 2 2 3 4 4" xfId="12056" xr:uid="{0B646273-0ABA-4B86-87AF-683F270CD01E}"/>
    <cellStyle name="Računanje 2 2 2 3 4 4 2" xfId="18251" xr:uid="{945FF64B-83C2-41D2-A2B1-1D1824C65DE0}"/>
    <cellStyle name="Računanje 2 2 2 3 4 5" xfId="5879" xr:uid="{6D236CA0-FC6B-47DD-9F9B-41646AE732F6}"/>
    <cellStyle name="Računanje 2 2 2 3 4 6" xfId="13412" xr:uid="{6B0DB069-0825-459E-8113-AFF21A8B3F32}"/>
    <cellStyle name="Računanje 2 2 2 3 5" xfId="3072" xr:uid="{00000000-0005-0000-0000-000046050000}"/>
    <cellStyle name="Računanje 2 2 2 3 5 2" xfId="9068" xr:uid="{7765748B-1B67-45CB-91B3-A3B668330A82}"/>
    <cellStyle name="Računanje 2 2 2 3 5 2 2" xfId="15263" xr:uid="{D73C886F-331E-47A0-AD75-BCED3C665F09}"/>
    <cellStyle name="Računanje 2 2 2 3 5 3" xfId="11226" xr:uid="{80C3BE36-A100-4121-B2C7-732F92EC753B}"/>
    <cellStyle name="Računanje 2 2 2 3 5 3 2" xfId="17421" xr:uid="{C4DACB5B-8FA8-4896-AADC-6C82D06DB6F2}"/>
    <cellStyle name="Računanje 2 2 2 3 5 4" xfId="11854" xr:uid="{1F1F34DC-01C9-4D79-9A0F-160ABF900EEC}"/>
    <cellStyle name="Računanje 2 2 2 3 5 4 2" xfId="18049" xr:uid="{02298D70-C1E0-49FD-9E9F-0BA7AFFFADF8}"/>
    <cellStyle name="Računanje 2 2 2 3 5 5" xfId="6002" xr:uid="{DD571D0A-FE0F-4763-9936-86A6B51A8257}"/>
    <cellStyle name="Računanje 2 2 2 3 5 6" xfId="13535" xr:uid="{63A138E8-4EC2-47DB-AE71-C616896AC233}"/>
    <cellStyle name="Računanje 2 2 2 3 6" xfId="2807" xr:uid="{00000000-0005-0000-0000-000047050000}"/>
    <cellStyle name="Računanje 2 2 2 3 6 2" xfId="8803" xr:uid="{165B5D2C-C6E3-4C90-83AC-EC683C62DE25}"/>
    <cellStyle name="Računanje 2 2 2 3 6 2 2" xfId="14998" xr:uid="{08A667DF-1395-41F4-B5E6-F4AA9D6EC5A1}"/>
    <cellStyle name="Računanje 2 2 2 3 6 3" xfId="10961" xr:uid="{4C15A1B5-5CCE-45AD-AC49-988EC3A8722B}"/>
    <cellStyle name="Računanje 2 2 2 3 6 3 2" xfId="17156" xr:uid="{24260BF0-E4B7-469B-8613-63E82349391B}"/>
    <cellStyle name="Računanje 2 2 2 3 6 4" xfId="9328" xr:uid="{A44677A8-A80F-4990-A96B-6AB5F6056BF7}"/>
    <cellStyle name="Računanje 2 2 2 3 6 4 2" xfId="15523" xr:uid="{49B60841-BAA3-48B5-A90F-48823DA2F787}"/>
    <cellStyle name="Računanje 2 2 2 3 6 5" xfId="5737" xr:uid="{6C7787D4-07EB-4852-AA37-914E99083E59}"/>
    <cellStyle name="Računanje 2 2 2 3 6 6" xfId="13270" xr:uid="{98FBE258-C913-468D-B1C8-50CF1E5E7836}"/>
    <cellStyle name="Računanje 2 2 2 3 7" xfId="3221" xr:uid="{00000000-0005-0000-0000-000048050000}"/>
    <cellStyle name="Računanje 2 2 2 3 7 2" xfId="9217" xr:uid="{034709C7-A214-4382-BF1D-1E48E1A287F0}"/>
    <cellStyle name="Računanje 2 2 2 3 7 2 2" xfId="15412" xr:uid="{998F608A-FE90-4920-9D49-8E9C03207B24}"/>
    <cellStyle name="Računanje 2 2 2 3 7 3" xfId="11375" xr:uid="{7BE3F25E-DC66-4B0A-A87D-BF20B08F8005}"/>
    <cellStyle name="Računanje 2 2 2 3 7 3 2" xfId="17570" xr:uid="{48BA4BF6-BFEE-4ABC-A9A5-1641601BB920}"/>
    <cellStyle name="Računanje 2 2 2 3 7 4" xfId="6534" xr:uid="{1DFA38E2-FBBF-40C7-B067-76FE34366DC7}"/>
    <cellStyle name="Računanje 2 2 2 3 7 4 2" xfId="13900" xr:uid="{B3C1C422-AB2E-468C-9CF4-187B2FCBB255}"/>
    <cellStyle name="Računanje 2 2 2 3 7 5" xfId="6151" xr:uid="{06FAD92D-57EA-47D1-AACF-5357B2812E3C}"/>
    <cellStyle name="Računanje 2 2 2 3 7 6" xfId="13684" xr:uid="{1ADEDE6C-494C-4832-B556-293A29D441EA}"/>
    <cellStyle name="Računanje 2 2 2 3 8" xfId="8127" xr:uid="{B3F5B5FF-4CA7-4B6B-A9F5-50ECD9DE94CE}"/>
    <cellStyle name="Računanje 2 2 2 3 8 2" xfId="14322" xr:uid="{4B9DC9E2-2844-409E-8713-52EB65A363F0}"/>
    <cellStyle name="Računanje 2 2 2 3 9" xfId="10285" xr:uid="{EEB11C34-1423-49F3-9D55-16AF3ED57997}"/>
    <cellStyle name="Računanje 2 2 2 3 9 2" xfId="16480" xr:uid="{6CB3BBFD-C72C-4647-AB6D-AF84D0BF6435}"/>
    <cellStyle name="Računanje 2 2 2 4" xfId="2172" xr:uid="{00000000-0005-0000-0000-000049050000}"/>
    <cellStyle name="Računanje 2 2 2 4 10" xfId="12160" xr:uid="{7C7680A5-EB2B-4576-8A38-DBA9DD9DBDE3}"/>
    <cellStyle name="Računanje 2 2 2 4 10 2" xfId="18355" xr:uid="{C3659976-E18E-446F-B4B8-236C15BB4853}"/>
    <cellStyle name="Računanje 2 2 2 4 11" xfId="5102" xr:uid="{63D329AE-25FE-4481-A799-E2DFD693CEE2}"/>
    <cellStyle name="Računanje 2 2 2 4 12" xfId="12635" xr:uid="{1D482A86-BDAF-45BA-BC59-F50BC9EDFC10}"/>
    <cellStyle name="Računanje 2 2 2 4 2" xfId="2776" xr:uid="{00000000-0005-0000-0000-00004A050000}"/>
    <cellStyle name="Računanje 2 2 2 4 2 2" xfId="8772" xr:uid="{D16965FA-05D3-4098-82EE-9C83D7BD53AD}"/>
    <cellStyle name="Računanje 2 2 2 4 2 2 2" xfId="14967" xr:uid="{8FC8CAB4-BCA8-436C-AD2A-C714F7493BC8}"/>
    <cellStyle name="Računanje 2 2 2 4 2 3" xfId="10930" xr:uid="{409B9C39-9F38-49FC-A87B-25766B527CC7}"/>
    <cellStyle name="Računanje 2 2 2 4 2 3 2" xfId="17125" xr:uid="{C4FF27C8-E650-4A61-8DA9-804DF0A4B6BF}"/>
    <cellStyle name="Računanje 2 2 2 4 2 4" xfId="9548" xr:uid="{CAB2E07B-C263-4020-AE4D-539D767C1C7E}"/>
    <cellStyle name="Računanje 2 2 2 4 2 4 2" xfId="15743" xr:uid="{C8BFFCFD-B409-43C7-9C8B-C06DFA71131F}"/>
    <cellStyle name="Računanje 2 2 2 4 2 5" xfId="5706" xr:uid="{AC2414DB-C257-479C-81FA-995A293EC0EA}"/>
    <cellStyle name="Računanje 2 2 2 4 2 6" xfId="13239" xr:uid="{3C01084C-369E-4F9B-BC0B-A857CF9F377D}"/>
    <cellStyle name="Računanje 2 2 2 4 3" xfId="2886" xr:uid="{00000000-0005-0000-0000-00004B050000}"/>
    <cellStyle name="Računanje 2 2 2 4 3 2" xfId="8882" xr:uid="{10F997E7-FCB1-41DB-ADD2-506157D064CB}"/>
    <cellStyle name="Računanje 2 2 2 4 3 2 2" xfId="15077" xr:uid="{A3B7AAE4-03DA-4B4D-8896-34A088197859}"/>
    <cellStyle name="Računanje 2 2 2 4 3 3" xfId="11040" xr:uid="{0D079847-D81F-45AC-8CF2-5B646B7FEDC9}"/>
    <cellStyle name="Računanje 2 2 2 4 3 3 2" xfId="17235" xr:uid="{D1C42365-F202-41BE-B118-9E146A3F7A55}"/>
    <cellStyle name="Računanje 2 2 2 4 3 4" xfId="9387" xr:uid="{A9499A0C-3D27-4E24-810D-040F99E35EA6}"/>
    <cellStyle name="Računanje 2 2 2 4 3 4 2" xfId="15582" xr:uid="{D1B219C4-D317-4E9D-8534-800471A74E1A}"/>
    <cellStyle name="Računanje 2 2 2 4 3 5" xfId="5816" xr:uid="{02DB0D5A-EBCC-4A24-BB1B-CF632C0FE062}"/>
    <cellStyle name="Računanje 2 2 2 4 3 6" xfId="13349" xr:uid="{BD937070-38AD-49B8-A4ED-2C07DFF727A3}"/>
    <cellStyle name="Računanje 2 2 2 4 4" xfId="2990" xr:uid="{00000000-0005-0000-0000-00004C050000}"/>
    <cellStyle name="Računanje 2 2 2 4 4 2" xfId="8986" xr:uid="{B6A181C4-C295-4A6B-9291-D04433CB402E}"/>
    <cellStyle name="Računanje 2 2 2 4 4 2 2" xfId="15181" xr:uid="{4FFA4984-EB07-4361-8BB0-F8923D1495DA}"/>
    <cellStyle name="Računanje 2 2 2 4 4 3" xfId="11144" xr:uid="{2BE975A3-DEAF-4958-A946-3AEBF1AC99C2}"/>
    <cellStyle name="Računanje 2 2 2 4 4 3 2" xfId="17339" xr:uid="{E17433A0-B8FC-4CFF-A87D-D07AED92B61B}"/>
    <cellStyle name="Računanje 2 2 2 4 4 4" xfId="6257" xr:uid="{E49EB507-3B7B-4F14-8DA1-D3FB3FD00A45}"/>
    <cellStyle name="Računanje 2 2 2 4 4 4 2" xfId="13783" xr:uid="{A11FF15F-5E6E-43EB-A8F3-08BC29C7F831}"/>
    <cellStyle name="Računanje 2 2 2 4 4 5" xfId="5920" xr:uid="{574ADC0E-62A9-4F1E-A410-6BF28915AAAC}"/>
    <cellStyle name="Računanje 2 2 2 4 4 6" xfId="13453" xr:uid="{B6E974B2-C110-495C-B446-6731DAA8D9E5}"/>
    <cellStyle name="Računanje 2 2 2 4 5" xfId="3113" xr:uid="{00000000-0005-0000-0000-00004D050000}"/>
    <cellStyle name="Računanje 2 2 2 4 5 2" xfId="9109" xr:uid="{79EA1C57-9564-4A70-9EBF-5543C776207C}"/>
    <cellStyle name="Računanje 2 2 2 4 5 2 2" xfId="15304" xr:uid="{990557EE-A829-4CDB-8E09-EBB26E63B89A}"/>
    <cellStyle name="Računanje 2 2 2 4 5 3" xfId="11267" xr:uid="{61C01D27-2BA4-492E-878A-C63537A9938F}"/>
    <cellStyle name="Računanje 2 2 2 4 5 3 2" xfId="17462" xr:uid="{412F31BF-EA32-459B-A581-DD0365F8AAE8}"/>
    <cellStyle name="Računanje 2 2 2 4 5 4" xfId="9386" xr:uid="{51F6057F-7D75-47CA-BCED-8526AE1741A4}"/>
    <cellStyle name="Računanje 2 2 2 4 5 4 2" xfId="15581" xr:uid="{179DA22C-9060-4C93-92BD-9AD7D8B9E6B5}"/>
    <cellStyle name="Računanje 2 2 2 4 5 5" xfId="6043" xr:uid="{731AB49F-A1BB-4BED-9928-183057F7BD3A}"/>
    <cellStyle name="Računanje 2 2 2 4 5 6" xfId="13576" xr:uid="{964B1ABA-D865-4BB8-85A7-0A40B94C9211}"/>
    <cellStyle name="Računanje 2 2 2 4 6" xfId="3185" xr:uid="{00000000-0005-0000-0000-00004E050000}"/>
    <cellStyle name="Računanje 2 2 2 4 6 2" xfId="9181" xr:uid="{F995341D-A805-4B9A-8995-203F13554D81}"/>
    <cellStyle name="Računanje 2 2 2 4 6 2 2" xfId="15376" xr:uid="{6B7BF22C-1C26-432F-A0B3-AEDECEB86209}"/>
    <cellStyle name="Računanje 2 2 2 4 6 3" xfId="11339" xr:uid="{C987AFF8-D656-4462-A4A3-82703DF1250C}"/>
    <cellStyle name="Računanje 2 2 2 4 6 3 2" xfId="17534" xr:uid="{217A8F04-AEDF-4599-BC93-B6D24B0B9823}"/>
    <cellStyle name="Računanje 2 2 2 4 6 4" xfId="10143" xr:uid="{61B97130-7AED-4BC4-AF8B-29B172B28C23}"/>
    <cellStyle name="Računanje 2 2 2 4 6 4 2" xfId="16338" xr:uid="{D6BECF63-7365-4B86-BAD7-173F2B629412}"/>
    <cellStyle name="Računanje 2 2 2 4 6 5" xfId="6115" xr:uid="{44B43B80-B255-4504-8517-89CD0EF84908}"/>
    <cellStyle name="Računanje 2 2 2 4 6 6" xfId="13648" xr:uid="{042625FB-5F12-4929-873C-85198326C9A8}"/>
    <cellStyle name="Računanje 2 2 2 4 7" xfId="3262" xr:uid="{00000000-0005-0000-0000-00004F050000}"/>
    <cellStyle name="Računanje 2 2 2 4 7 2" xfId="9258" xr:uid="{97BC503F-DFF5-4F05-A013-AD8DED03B6E6}"/>
    <cellStyle name="Računanje 2 2 2 4 7 2 2" xfId="15453" xr:uid="{CFEF9B42-5369-402A-BD2F-EF950F018FB9}"/>
    <cellStyle name="Računanje 2 2 2 4 7 3" xfId="11416" xr:uid="{25977550-0A60-4175-B28A-20AA17CDF165}"/>
    <cellStyle name="Računanje 2 2 2 4 7 3 2" xfId="17611" xr:uid="{61CE54A4-754D-4F28-A15C-0E2A96C17A96}"/>
    <cellStyle name="Računanje 2 2 2 4 7 4" xfId="11820" xr:uid="{638609E7-5575-4D48-A1C2-E828CBD38EBF}"/>
    <cellStyle name="Računanje 2 2 2 4 7 4 2" xfId="18015" xr:uid="{33B53C80-900F-417A-9B7A-B42AC7E751E9}"/>
    <cellStyle name="Računanje 2 2 2 4 7 5" xfId="6192" xr:uid="{9AD47577-AF29-4DF8-85D9-9C29AB8DEE2C}"/>
    <cellStyle name="Računanje 2 2 2 4 7 6" xfId="13725" xr:uid="{5D5619E4-063C-4F39-9184-E25280F29321}"/>
    <cellStyle name="Računanje 2 2 2 4 8" xfId="8168" xr:uid="{6966C3B8-74F9-4830-963D-041442274790}"/>
    <cellStyle name="Računanje 2 2 2 4 8 2" xfId="14363" xr:uid="{B79B4F13-139C-4B80-9EA4-ADC794D15B1F}"/>
    <cellStyle name="Računanje 2 2 2 4 9" xfId="10326" xr:uid="{9D37229C-0388-434D-BC79-E0995E9B4BD9}"/>
    <cellStyle name="Računanje 2 2 2 4 9 2" xfId="16521" xr:uid="{023D85F7-A91E-4E6C-8833-D2F2E11F39AD}"/>
    <cellStyle name="Računanje 2 2 2 5" xfId="1230" xr:uid="{00000000-0005-0000-0000-000050050000}"/>
    <cellStyle name="Računanje 2 2 2 5 2" xfId="7227" xr:uid="{967ABFF8-E6CC-40FB-9E47-4B42C7DE8A38}"/>
    <cellStyle name="Računanje 2 2 2 5 2 2" xfId="14172" xr:uid="{1332F5B5-830F-48B2-ABBD-6137519753B4}"/>
    <cellStyle name="Računanje 2 2 2 5 3" xfId="9787" xr:uid="{E3CE6010-BB79-4D28-A039-F309F785AE1B}"/>
    <cellStyle name="Računanje 2 2 2 5 3 2" xfId="15982" xr:uid="{901902EC-0BB4-4989-A3D0-7E4134C06E61}"/>
    <cellStyle name="Računanje 2 2 2 5 4" xfId="9391" xr:uid="{7CFBB7AF-29D8-4352-B9E8-E95CD2DD10D5}"/>
    <cellStyle name="Računanje 2 2 2 5 4 2" xfId="15586" xr:uid="{C2FB9D18-878B-4D78-A517-5DDE76021E46}"/>
    <cellStyle name="Računanje 2 2 2 5 5" xfId="4164" xr:uid="{558D949B-CDED-4C06-A336-227D639216FC}"/>
    <cellStyle name="Računanje 2 2 2 5 6" xfId="12447" xr:uid="{487D963D-6F12-4966-B6A4-F02D7DDD4DA8}"/>
    <cellStyle name="Računanje 2 2 2 6" xfId="2309" xr:uid="{00000000-0005-0000-0000-000051050000}"/>
    <cellStyle name="Računanje 2 2 2 6 2" xfId="8305" xr:uid="{A9EF6FA6-D813-4016-A856-0342415021DE}"/>
    <cellStyle name="Računanje 2 2 2 6 2 2" xfId="14500" xr:uid="{8B780E36-D791-456E-87D2-6E77894C6C97}"/>
    <cellStyle name="Računanje 2 2 2 6 3" xfId="10463" xr:uid="{68943AB9-6847-4D65-BF98-0780585D4D1B}"/>
    <cellStyle name="Računanje 2 2 2 6 3 2" xfId="16658" xr:uid="{315DC299-C564-4935-AF3A-47E495A9B14D}"/>
    <cellStyle name="Računanje 2 2 2 6 4" xfId="11932" xr:uid="{05F887FB-8881-4FFD-AB2D-77CA1FF418A0}"/>
    <cellStyle name="Računanje 2 2 2 6 4 2" xfId="18127" xr:uid="{DAE692A2-35BA-4D01-9520-61F70F92B54F}"/>
    <cellStyle name="Računanje 2 2 2 6 5" xfId="5239" xr:uid="{D92EB23B-563D-4001-BD9B-9E01E0D24DED}"/>
    <cellStyle name="Računanje 2 2 2 6 6" xfId="12772" xr:uid="{BE85DBFF-D1E2-45FD-B9AA-BC45C74FBC47}"/>
    <cellStyle name="Računanje 2 2 2 7" xfId="2592" xr:uid="{00000000-0005-0000-0000-000052050000}"/>
    <cellStyle name="Računanje 2 2 2 7 2" xfId="8588" xr:uid="{C4871028-AEEB-4B8A-BCD2-356885019B7C}"/>
    <cellStyle name="Računanje 2 2 2 7 2 2" xfId="14783" xr:uid="{51592733-FE38-4E89-A153-6AE72B1CFE20}"/>
    <cellStyle name="Računanje 2 2 2 7 3" xfId="10746" xr:uid="{34C31544-1C0D-488D-98C3-482FC78B9C16}"/>
    <cellStyle name="Računanje 2 2 2 7 3 2" xfId="16941" xr:uid="{C42956B7-A432-46D5-9D9C-442EB113809F}"/>
    <cellStyle name="Računanje 2 2 2 7 4" xfId="10227" xr:uid="{694C9B35-819F-4517-98D6-B18EA0ABD845}"/>
    <cellStyle name="Računanje 2 2 2 7 4 2" xfId="16422" xr:uid="{F62B91B0-75DD-4056-9E5A-4B2905272A15}"/>
    <cellStyle name="Računanje 2 2 2 7 5" xfId="5522" xr:uid="{B8C2A32B-FA3B-4AB2-9A03-B78BC3C5388A}"/>
    <cellStyle name="Računanje 2 2 2 7 6" xfId="13055" xr:uid="{189015D3-6B8E-49DE-9F4A-8C76EF5CA0ED}"/>
    <cellStyle name="Računanje 2 2 2 8" xfId="2609" xr:uid="{00000000-0005-0000-0000-000053050000}"/>
    <cellStyle name="Računanje 2 2 2 8 2" xfId="8605" xr:uid="{E04A4B11-A130-458B-9B38-50F537AAD481}"/>
    <cellStyle name="Računanje 2 2 2 8 2 2" xfId="14800" xr:uid="{137621EC-6707-494B-B662-6FC33D741349}"/>
    <cellStyle name="Računanje 2 2 2 8 3" xfId="10763" xr:uid="{D0735411-CC9C-487C-9F63-8314B7BD0E51}"/>
    <cellStyle name="Računanje 2 2 2 8 3 2" xfId="16958" xr:uid="{FC25D39B-1C69-4FC3-90CC-C1F4373BD919}"/>
    <cellStyle name="Računanje 2 2 2 8 4" xfId="11584" xr:uid="{DAACAC48-ED2D-4BBB-AA48-FC113853EF23}"/>
    <cellStyle name="Računanje 2 2 2 8 4 2" xfId="17779" xr:uid="{85D02263-3E20-4852-951B-30BE9A5106E5}"/>
    <cellStyle name="Računanje 2 2 2 8 5" xfId="5539" xr:uid="{AEF5DF63-70AF-48DE-A9F3-7615DC40A9BF}"/>
    <cellStyle name="Računanje 2 2 2 8 6" xfId="13072" xr:uid="{B1A5DC8E-22F8-4174-ABC7-1AF42CF8146F}"/>
    <cellStyle name="Računanje 2 2 2 9" xfId="6657" xr:uid="{4624E4FC-7A4B-4829-8CB4-4EC28D09310C}"/>
    <cellStyle name="Računanje 2 2 2 9 2" xfId="13936" xr:uid="{FA0C5A9E-68B5-4E6B-AEFF-E4FCEC94925C}"/>
    <cellStyle name="Računanje 2 2 3" xfId="1450" xr:uid="{00000000-0005-0000-0000-000054050000}"/>
    <cellStyle name="Računanje 2 2 3 10" xfId="9554" xr:uid="{EEE79304-64B8-4D55-A014-0D2BB530EBF4}"/>
    <cellStyle name="Računanje 2 2 3 10 2" xfId="15749" xr:uid="{0EDADA48-B491-48AB-8B92-12BE790B08FE}"/>
    <cellStyle name="Računanje 2 2 3 11" xfId="4384" xr:uid="{468A9E36-3C42-47BE-8573-D1185414B4F9}"/>
    <cellStyle name="Računanje 2 2 3 12" xfId="12500" xr:uid="{E2E81937-E601-4C06-B99F-313E9F6B8F20}"/>
    <cellStyle name="Računanje 2 2 3 2" xfId="2698" xr:uid="{00000000-0005-0000-0000-000055050000}"/>
    <cellStyle name="Računanje 2 2 3 2 2" xfId="8694" xr:uid="{4CC4B3D3-4710-4FC4-A100-0EF98AF8B831}"/>
    <cellStyle name="Računanje 2 2 3 2 2 2" xfId="14889" xr:uid="{AE8601C8-E765-4A90-B083-41E28CEFD6DC}"/>
    <cellStyle name="Računanje 2 2 3 2 3" xfId="10852" xr:uid="{2BD55711-F20A-45EF-8929-BC1307819FD2}"/>
    <cellStyle name="Računanje 2 2 3 2 3 2" xfId="17047" xr:uid="{A1177A3B-ABE3-4324-8B83-FCBA24E151B8}"/>
    <cellStyle name="Računanje 2 2 3 2 4" xfId="9762" xr:uid="{83C9969A-A7A9-44CC-A4CD-DA6988630246}"/>
    <cellStyle name="Računanje 2 2 3 2 4 2" xfId="15957" xr:uid="{BFC7B4E1-7600-4240-A0D7-C30F1CF9325F}"/>
    <cellStyle name="Računanje 2 2 3 2 5" xfId="5628" xr:uid="{2514B090-63DD-41F5-A892-BFC6F5AD94BB}"/>
    <cellStyle name="Računanje 2 2 3 2 6" xfId="13161" xr:uid="{626277CC-748C-4214-B30D-0AB3B9A676B6}"/>
    <cellStyle name="Računanje 2 2 3 3" xfId="2251" xr:uid="{00000000-0005-0000-0000-000056050000}"/>
    <cellStyle name="Računanje 2 2 3 3 2" xfId="8247" xr:uid="{4A949F75-64BF-484D-9D72-2A8126E629FE}"/>
    <cellStyle name="Računanje 2 2 3 3 2 2" xfId="14442" xr:uid="{F422CE89-3C15-4577-A85E-68197FB25DF5}"/>
    <cellStyle name="Računanje 2 2 3 3 3" xfId="10405" xr:uid="{0DE21BCE-D0EC-4350-97B6-A7A5FC57955E}"/>
    <cellStyle name="Računanje 2 2 3 3 3 2" xfId="16600" xr:uid="{A59D4DCA-F624-4B03-ABB2-D598F2399404}"/>
    <cellStyle name="Računanje 2 2 3 3 4" xfId="11752" xr:uid="{5B147618-AFBD-41A4-9833-9D4EBC550822}"/>
    <cellStyle name="Računanje 2 2 3 3 4 2" xfId="17947" xr:uid="{19E06304-6896-466F-A533-C394C55F0E42}"/>
    <cellStyle name="Računanje 2 2 3 3 5" xfId="5181" xr:uid="{4B2ED8D0-9457-43F3-9340-1A5121DFD2D0}"/>
    <cellStyle name="Računanje 2 2 3 3 6" xfId="12714" xr:uid="{A352E2D6-A257-4E54-B760-2803C0BF263E}"/>
    <cellStyle name="Računanje 2 2 3 4" xfId="2420" xr:uid="{00000000-0005-0000-0000-000057050000}"/>
    <cellStyle name="Računanje 2 2 3 4 2" xfId="8416" xr:uid="{1484787B-B93A-40CE-9A1D-477C6C87DBA8}"/>
    <cellStyle name="Računanje 2 2 3 4 2 2" xfId="14611" xr:uid="{4C6A6293-2152-422C-8963-50894E73ED4E}"/>
    <cellStyle name="Računanje 2 2 3 4 3" xfId="10574" xr:uid="{C2F2AC50-9CDC-4C24-B251-3EC5F672B5B4}"/>
    <cellStyle name="Računanje 2 2 3 4 3 2" xfId="16769" xr:uid="{84AA9612-1F7D-41B9-9F0E-74141BFE2887}"/>
    <cellStyle name="Računanje 2 2 3 4 4" xfId="11692" xr:uid="{8D097CF8-D098-48A8-BB0A-C81C3A7F0B6D}"/>
    <cellStyle name="Računanje 2 2 3 4 4 2" xfId="17887" xr:uid="{FE87DE55-826A-4BA9-9CB9-BC1398E9CE04}"/>
    <cellStyle name="Računanje 2 2 3 4 5" xfId="5350" xr:uid="{B150D7E7-E719-4430-A9BA-CA493FA645F2}"/>
    <cellStyle name="Računanje 2 2 3 4 6" xfId="12883" xr:uid="{82C0D739-F41B-416A-9267-00E526841DDA}"/>
    <cellStyle name="Računanje 2 2 3 5" xfId="3026" xr:uid="{00000000-0005-0000-0000-000058050000}"/>
    <cellStyle name="Računanje 2 2 3 5 2" xfId="9022" xr:uid="{F0E6C5CD-D6E5-495C-8057-0F8187AC33B5}"/>
    <cellStyle name="Računanje 2 2 3 5 2 2" xfId="15217" xr:uid="{1AFDEAB5-9CB4-4C53-B4B4-73FF5178FB25}"/>
    <cellStyle name="Računanje 2 2 3 5 3" xfId="11180" xr:uid="{C7DE34E0-69A2-42E9-ACC5-DA765675F950}"/>
    <cellStyle name="Računanje 2 2 3 5 3 2" xfId="17375" xr:uid="{B0B77BFC-60A2-4165-8EC9-5014353AAF02}"/>
    <cellStyle name="Računanje 2 2 3 5 4" xfId="11612" xr:uid="{D1A07151-278B-49BD-8CBE-2BD04D4EC058}"/>
    <cellStyle name="Računanje 2 2 3 5 4 2" xfId="17807" xr:uid="{C5519361-CEF4-4814-968B-A751536CA180}"/>
    <cellStyle name="Računanje 2 2 3 5 5" xfId="5956" xr:uid="{0F98C22B-6247-47FF-8035-EA7AD27F774A}"/>
    <cellStyle name="Računanje 2 2 3 5 6" xfId="13489" xr:uid="{8B330FB3-FC45-42C4-B354-DAFAD69925EE}"/>
    <cellStyle name="Računanje 2 2 3 6" xfId="3122" xr:uid="{00000000-0005-0000-0000-000059050000}"/>
    <cellStyle name="Računanje 2 2 3 6 2" xfId="9118" xr:uid="{342B2776-C633-42E7-BD86-6DA54CDDCC95}"/>
    <cellStyle name="Računanje 2 2 3 6 2 2" xfId="15313" xr:uid="{D2F1C495-4DDB-430E-B6A7-4096C6B732C7}"/>
    <cellStyle name="Računanje 2 2 3 6 3" xfId="11276" xr:uid="{423FC84C-C344-413E-B96C-0BF4A9CC8E0C}"/>
    <cellStyle name="Računanje 2 2 3 6 3 2" xfId="17471" xr:uid="{1A998DA3-B9CC-40C3-A602-EAB4985B5128}"/>
    <cellStyle name="Računanje 2 2 3 6 4" xfId="11968" xr:uid="{8AB5CE24-72D3-4235-935F-3F3A4A38160C}"/>
    <cellStyle name="Računanje 2 2 3 6 4 2" xfId="18163" xr:uid="{56C2A823-F5AB-43DA-BB80-25E86A0A318E}"/>
    <cellStyle name="Računanje 2 2 3 6 5" xfId="6052" xr:uid="{7BBE434E-EEB6-4A68-B27F-F64DEC4CEF7C}"/>
    <cellStyle name="Računanje 2 2 3 6 6" xfId="13585" xr:uid="{3621F167-8897-453E-9895-5BF37AC9BB7E}"/>
    <cellStyle name="Računanje 2 2 3 7" xfId="2680" xr:uid="{00000000-0005-0000-0000-00005A050000}"/>
    <cellStyle name="Računanje 2 2 3 7 2" xfId="8676" xr:uid="{0CFAA63D-9BCC-4443-B4F1-B05E3DC8706A}"/>
    <cellStyle name="Računanje 2 2 3 7 2 2" xfId="14871" xr:uid="{0506C438-B075-41D2-9BEF-EF3E50666DE1}"/>
    <cellStyle name="Računanje 2 2 3 7 3" xfId="10834" xr:uid="{40251E73-1AF2-4E45-BF64-EB640DAA68A7}"/>
    <cellStyle name="Računanje 2 2 3 7 3 2" xfId="17029" xr:uid="{8F6A8C28-7677-46F8-BB4B-4D1E273B7196}"/>
    <cellStyle name="Računanje 2 2 3 7 4" xfId="11915" xr:uid="{EE9EFCF6-3896-41F4-96B3-0026B1D965B5}"/>
    <cellStyle name="Računanje 2 2 3 7 4 2" xfId="18110" xr:uid="{EEF641DB-2827-42AA-8FDF-5DCE53CC367D}"/>
    <cellStyle name="Računanje 2 2 3 7 5" xfId="5610" xr:uid="{41DD5F4D-9462-4960-A693-DA7A7E293863}"/>
    <cellStyle name="Računanje 2 2 3 7 6" xfId="13143" xr:uid="{1CA73EBD-CAF9-481D-8EBB-D68660D37126}"/>
    <cellStyle name="Računanje 2 2 3 8" xfId="7447" xr:uid="{6BF800D0-9087-4240-A89E-CD5E0C9F658A}"/>
    <cellStyle name="Računanje 2 2 3 8 2" xfId="14225" xr:uid="{BB916053-1B26-4C6D-AFA4-907DB797A346}"/>
    <cellStyle name="Računanje 2 2 3 9" xfId="9911" xr:uid="{BC33D069-90D3-4ED7-96FB-A4DEC493E0CB}"/>
    <cellStyle name="Računanje 2 2 3 9 2" xfId="16106" xr:uid="{F552B9EF-F562-430B-8DB0-5BC7E5EB2573}"/>
    <cellStyle name="Računanje 2 2 4" xfId="1369" xr:uid="{00000000-0005-0000-0000-00005B050000}"/>
    <cellStyle name="Računanje 2 2 4 10" xfId="11477" xr:uid="{8B6F601D-EFB7-4748-9C46-9439D49DFC07}"/>
    <cellStyle name="Računanje 2 2 4 10 2" xfId="17672" xr:uid="{988C4C0E-862A-4FF8-AAAA-1BFDE9F41C44}"/>
    <cellStyle name="Računanje 2 2 4 11" xfId="4303" xr:uid="{076043DF-D967-4C2B-A40C-7FDF7A5AA2DD}"/>
    <cellStyle name="Računanje 2 2 4 12" xfId="12493" xr:uid="{9A22E4FB-1A13-4AB9-83E2-0BF160813C58}"/>
    <cellStyle name="Računanje 2 2 4 2" xfId="2231" xr:uid="{00000000-0005-0000-0000-00005C050000}"/>
    <cellStyle name="Računanje 2 2 4 2 2" xfId="8227" xr:uid="{C9955D98-6A94-42BD-ACE2-24885716E378}"/>
    <cellStyle name="Računanje 2 2 4 2 2 2" xfId="14422" xr:uid="{CD6AD94A-406D-48EA-97C5-8348AB5AADD3}"/>
    <cellStyle name="Računanje 2 2 4 2 3" xfId="10385" xr:uid="{BCD0D0E2-8625-4468-882D-BCAB6DF00012}"/>
    <cellStyle name="Računanje 2 2 4 2 3 2" xfId="16580" xr:uid="{55295E00-2A04-42D0-A55F-AD66C4EB05DF}"/>
    <cellStyle name="Računanje 2 2 4 2 4" xfId="10140" xr:uid="{3CA67487-48AB-4F27-AF91-E0FC7492B885}"/>
    <cellStyle name="Računanje 2 2 4 2 4 2" xfId="16335" xr:uid="{E25FE01F-51C0-40E1-8C25-EF4828CE69C5}"/>
    <cellStyle name="Računanje 2 2 4 2 5" xfId="5161" xr:uid="{DE76B2C1-0BBB-40DE-AF0F-6832608EFC2D}"/>
    <cellStyle name="Računanje 2 2 4 2 6" xfId="12694" xr:uid="{CB9ED11A-3409-47A8-9C35-4FEF1F0487ED}"/>
    <cellStyle name="Računanje 2 2 4 3" xfId="1085" xr:uid="{00000000-0005-0000-0000-00005D050000}"/>
    <cellStyle name="Računanje 2 2 4 3 2" xfId="7082" xr:uid="{B5BB30FA-5DFB-4B5D-A209-50D6C1BA33BB}"/>
    <cellStyle name="Računanje 2 2 4 3 2 2" xfId="14114" xr:uid="{55438462-3214-45DE-910F-388D1BB56C56}"/>
    <cellStyle name="Računanje 2 2 4 3 3" xfId="9682" xr:uid="{B4D54FCE-83A7-4DA4-A6DA-8AA5DCDAB32D}"/>
    <cellStyle name="Računanje 2 2 4 3 3 2" xfId="15877" xr:uid="{C5E922C8-1A36-4F05-934B-CBB9F18893CE}"/>
    <cellStyle name="Računanje 2 2 4 3 4" xfId="11946" xr:uid="{1DE2E659-A842-444D-89DF-E53068099208}"/>
    <cellStyle name="Računanje 2 2 4 3 4 2" xfId="18141" xr:uid="{33231DB9-2767-4A45-B10B-00920294C3D7}"/>
    <cellStyle name="Računanje 2 2 4 3 5" xfId="4019" xr:uid="{E861667C-3CE9-44F5-AB15-2DE0019C44F9}"/>
    <cellStyle name="Računanje 2 2 4 3 6" xfId="12389" xr:uid="{73644861-ACC2-4D00-A1E0-F8E4F18B8C45}"/>
    <cellStyle name="Računanje 2 2 4 4" xfId="2255" xr:uid="{00000000-0005-0000-0000-00005E050000}"/>
    <cellStyle name="Računanje 2 2 4 4 2" xfId="8251" xr:uid="{586A48EB-1566-4932-B84A-C2217D05FCC2}"/>
    <cellStyle name="Računanje 2 2 4 4 2 2" xfId="14446" xr:uid="{E23B5E25-84FD-425B-AF04-1C338E467241}"/>
    <cellStyle name="Računanje 2 2 4 4 3" xfId="10409" xr:uid="{21626CC0-1522-45AE-A9A4-4D0975602610}"/>
    <cellStyle name="Računanje 2 2 4 4 3 2" xfId="16604" xr:uid="{ADA8E4E6-8E4A-4F8C-995F-B71C139F43A5}"/>
    <cellStyle name="Računanje 2 2 4 4 4" xfId="11768" xr:uid="{4AF0A2BE-A65A-42B9-AD0E-D293079D9957}"/>
    <cellStyle name="Računanje 2 2 4 4 4 2" xfId="17963" xr:uid="{875098CD-BF0C-4099-A975-9991EB2176D5}"/>
    <cellStyle name="Računanje 2 2 4 4 5" xfId="5185" xr:uid="{FB879EBD-D78E-4238-9BF1-1CE906597301}"/>
    <cellStyle name="Računanje 2 2 4 4 6" xfId="12718" xr:uid="{C2481EB0-4A65-4E00-800C-4C7A2A48EDFC}"/>
    <cellStyle name="Računanje 2 2 4 5" xfId="2790" xr:uid="{00000000-0005-0000-0000-00005F050000}"/>
    <cellStyle name="Računanje 2 2 4 5 2" xfId="8786" xr:uid="{B31C669F-BBF0-4569-932A-F7529D84E3F3}"/>
    <cellStyle name="Računanje 2 2 4 5 2 2" xfId="14981" xr:uid="{3EF90E80-8580-4368-9370-396F2A91DD1C}"/>
    <cellStyle name="Računanje 2 2 4 5 3" xfId="10944" xr:uid="{93595138-9B8A-4165-8AF9-4E4729746B59}"/>
    <cellStyle name="Računanje 2 2 4 5 3 2" xfId="17139" xr:uid="{30E0A9F4-ED9C-4B77-AABE-12B23B399C1F}"/>
    <cellStyle name="Računanje 2 2 4 5 4" xfId="11518" xr:uid="{B8B77B5B-64D0-4660-9759-63ECE82D81F4}"/>
    <cellStyle name="Računanje 2 2 4 5 4 2" xfId="17713" xr:uid="{1DDC5220-0681-4FA1-BDB8-2F567DB3EB57}"/>
    <cellStyle name="Računanje 2 2 4 5 5" xfId="5720" xr:uid="{1D5D3528-7B90-455E-BE6C-DC5A924E1656}"/>
    <cellStyle name="Računanje 2 2 4 5 6" xfId="13253" xr:uid="{461F47B0-BA33-42AC-8115-C2F325D353FE}"/>
    <cellStyle name="Računanje 2 2 4 6" xfId="1089" xr:uid="{00000000-0005-0000-0000-000060050000}"/>
    <cellStyle name="Računanje 2 2 4 6 2" xfId="7086" xr:uid="{643985C9-00EB-466F-BF35-EEF22D715E05}"/>
    <cellStyle name="Računanje 2 2 4 6 2 2" xfId="14118" xr:uid="{123E4149-9F4C-438B-9F51-E9A2AFE2F8FC}"/>
    <cellStyle name="Računanje 2 2 4 6 3" xfId="9686" xr:uid="{FC52ED8C-70E1-4FB6-AA7D-9680CAD30D86}"/>
    <cellStyle name="Računanje 2 2 4 6 3 2" xfId="15881" xr:uid="{796F70E6-07A9-480C-B4DE-558D28C4C604}"/>
    <cellStyle name="Računanje 2 2 4 6 4" xfId="12017" xr:uid="{BC36C8E0-F4A5-4B65-A65E-EA6E6E57FC62}"/>
    <cellStyle name="Računanje 2 2 4 6 4 2" xfId="18212" xr:uid="{318CA6CF-2FBA-4C74-97BD-D266198C7482}"/>
    <cellStyle name="Računanje 2 2 4 6 5" xfId="4023" xr:uid="{3AA11D92-220E-4E41-BED1-366D7E187BC1}"/>
    <cellStyle name="Računanje 2 2 4 6 6" xfId="12393" xr:uid="{7DB74009-8527-46A0-A5AD-373E0799A643}"/>
    <cellStyle name="Računanje 2 2 4 7" xfId="2327" xr:uid="{00000000-0005-0000-0000-000061050000}"/>
    <cellStyle name="Računanje 2 2 4 7 2" xfId="8323" xr:uid="{9D2DB897-E82C-4F79-AA18-DED73477B197}"/>
    <cellStyle name="Računanje 2 2 4 7 2 2" xfId="14518" xr:uid="{4842C110-E217-4760-B510-98E58680C6A8}"/>
    <cellStyle name="Računanje 2 2 4 7 3" xfId="10481" xr:uid="{14570DD0-8FC6-46FD-BFA1-26EA4600DFEB}"/>
    <cellStyle name="Računanje 2 2 4 7 3 2" xfId="16676" xr:uid="{CF772825-61C6-47B8-B693-353C2C77EF38}"/>
    <cellStyle name="Računanje 2 2 4 7 4" xfId="11672" xr:uid="{8D4403F0-7CDB-46A2-9C97-B6674EE83D5D}"/>
    <cellStyle name="Računanje 2 2 4 7 4 2" xfId="17867" xr:uid="{53867057-A6CF-43A9-B41B-1A8469FFBF21}"/>
    <cellStyle name="Računanje 2 2 4 7 5" xfId="5257" xr:uid="{82753AFC-81EC-4C15-9055-881636F7C248}"/>
    <cellStyle name="Računanje 2 2 4 7 6" xfId="12790" xr:uid="{4108375B-2A48-4D38-9246-1EE3F1F40FC8}"/>
    <cellStyle name="Računanje 2 2 4 8" xfId="7366" xr:uid="{58D1389A-4897-44E6-A28E-CF04BF6F1D94}"/>
    <cellStyle name="Računanje 2 2 4 8 2" xfId="14218" xr:uid="{852D8F7B-6672-402A-AD6D-FADFD6515AA3}"/>
    <cellStyle name="Računanje 2 2 4 9" xfId="9871" xr:uid="{CA417787-1E21-4FAB-9F6B-97E7255C6EEB}"/>
    <cellStyle name="Računanje 2 2 4 9 2" xfId="16066" xr:uid="{BACAE5F2-E99A-45D1-A609-B44602010C93}"/>
    <cellStyle name="Računanje 2 2 5" xfId="2155" xr:uid="{00000000-0005-0000-0000-000062050000}"/>
    <cellStyle name="Računanje 2 2 5 10" xfId="6204" xr:uid="{5863EF56-C1FB-4BAE-8C93-52D8839A5ED7}"/>
    <cellStyle name="Računanje 2 2 5 10 2" xfId="13737" xr:uid="{F29F2344-3666-42BD-8AC3-EB6643260F68}"/>
    <cellStyle name="Računanje 2 2 5 11" xfId="5085" xr:uid="{CB8F404F-1BDA-4236-8E51-8FF9BD9DA871}"/>
    <cellStyle name="Računanje 2 2 5 12" xfId="12618" xr:uid="{5CDB07B4-CD10-45C0-8AD3-29BF623FE472}"/>
    <cellStyle name="Računanje 2 2 5 2" xfId="2759" xr:uid="{00000000-0005-0000-0000-000063050000}"/>
    <cellStyle name="Računanje 2 2 5 2 2" xfId="8755" xr:uid="{70B369BC-E093-463C-9BC3-BCFDB78AB107}"/>
    <cellStyle name="Računanje 2 2 5 2 2 2" xfId="14950" xr:uid="{E4FB9C54-9FC4-4D64-B720-5C53CDCCFB43}"/>
    <cellStyle name="Računanje 2 2 5 2 3" xfId="10913" xr:uid="{5F240ABC-2EDA-4EF0-8074-A2FA5703C589}"/>
    <cellStyle name="Računanje 2 2 5 2 3 2" xfId="17108" xr:uid="{37236BB8-8A9F-46D1-A69C-DD31DB3F813F}"/>
    <cellStyle name="Računanje 2 2 5 2 4" xfId="6229" xr:uid="{9218E90E-046C-4E87-AAEA-8B6956A0ABF4}"/>
    <cellStyle name="Računanje 2 2 5 2 4 2" xfId="13756" xr:uid="{C335AC60-1B4F-485E-A63E-6D16C3B02DE4}"/>
    <cellStyle name="Računanje 2 2 5 2 5" xfId="5689" xr:uid="{426329EE-E9B6-4627-97CA-4D15B1411A67}"/>
    <cellStyle name="Računanje 2 2 5 2 6" xfId="13222" xr:uid="{BCEC89E7-1060-4DEA-9251-553CD1282516}"/>
    <cellStyle name="Računanje 2 2 5 3" xfId="2869" xr:uid="{00000000-0005-0000-0000-000064050000}"/>
    <cellStyle name="Računanje 2 2 5 3 2" xfId="8865" xr:uid="{251E233C-2358-4664-AED3-194FCFD58E1A}"/>
    <cellStyle name="Računanje 2 2 5 3 2 2" xfId="15060" xr:uid="{A66869EC-89AB-4C62-82A6-A0CA61CD1450}"/>
    <cellStyle name="Računanje 2 2 5 3 3" xfId="11023" xr:uid="{006766F3-E3E6-47BE-A7E5-52E5E3BBC2B5}"/>
    <cellStyle name="Računanje 2 2 5 3 3 2" xfId="17218" xr:uid="{9F3287F1-B055-4BC9-B5E7-5C61E4483D90}"/>
    <cellStyle name="Računanje 2 2 5 3 4" xfId="9826" xr:uid="{FEDB52C3-D10C-40D8-AD67-2E22372B295D}"/>
    <cellStyle name="Računanje 2 2 5 3 4 2" xfId="16021" xr:uid="{F34F8F74-C5CE-4295-8B1E-21FF4ED90C0E}"/>
    <cellStyle name="Računanje 2 2 5 3 5" xfId="5799" xr:uid="{B7EA0B31-FB30-44F8-AA18-0AA55C004C8B}"/>
    <cellStyle name="Računanje 2 2 5 3 6" xfId="13332" xr:uid="{F78D341D-53C7-4778-BE86-9827CCFE9601}"/>
    <cellStyle name="Računanje 2 2 5 4" xfId="2973" xr:uid="{00000000-0005-0000-0000-000065050000}"/>
    <cellStyle name="Računanje 2 2 5 4 2" xfId="8969" xr:uid="{6F1A5815-C5E8-422C-8825-DF5F307FFDE9}"/>
    <cellStyle name="Računanje 2 2 5 4 2 2" xfId="15164" xr:uid="{73E1A095-ECEF-41D8-825B-FE86B1448843}"/>
    <cellStyle name="Računanje 2 2 5 4 3" xfId="11127" xr:uid="{86914E48-038F-421A-B687-3E5A863D4E1C}"/>
    <cellStyle name="Računanje 2 2 5 4 3 2" xfId="17322" xr:uid="{37B2F722-FF5C-4AB0-839F-B71BAF582155}"/>
    <cellStyle name="Računanje 2 2 5 4 4" xfId="11931" xr:uid="{631403D7-4444-4D39-B068-B0427BE34327}"/>
    <cellStyle name="Računanje 2 2 5 4 4 2" xfId="18126" xr:uid="{20319887-1A86-4D93-8727-B39981029F84}"/>
    <cellStyle name="Računanje 2 2 5 4 5" xfId="5903" xr:uid="{6AD26719-97C4-4EB2-A862-8F9C40A40B7A}"/>
    <cellStyle name="Računanje 2 2 5 4 6" xfId="13436" xr:uid="{E8130082-2058-4588-9EBD-14D91EF14327}"/>
    <cellStyle name="Računanje 2 2 5 5" xfId="3096" xr:uid="{00000000-0005-0000-0000-000066050000}"/>
    <cellStyle name="Računanje 2 2 5 5 2" xfId="9092" xr:uid="{425D5468-ACB8-4D8C-A8E8-F73D1332EE1A}"/>
    <cellStyle name="Računanje 2 2 5 5 2 2" xfId="15287" xr:uid="{16DFE4BA-6BB9-4634-AEBA-C44920FF6FF7}"/>
    <cellStyle name="Računanje 2 2 5 5 3" xfId="11250" xr:uid="{A7B49927-2631-4840-B682-54FE67E9C069}"/>
    <cellStyle name="Računanje 2 2 5 5 3 2" xfId="17445" xr:uid="{7529D033-3F2E-462D-812A-1F380A819C69}"/>
    <cellStyle name="Računanje 2 2 5 5 4" xfId="9321" xr:uid="{FC1485A9-1837-4C95-BF5A-84EB3E8A0CF6}"/>
    <cellStyle name="Računanje 2 2 5 5 4 2" xfId="15516" xr:uid="{E4980630-F690-4239-BBE9-DC32B5ADA55C}"/>
    <cellStyle name="Računanje 2 2 5 5 5" xfId="6026" xr:uid="{A6E22C95-EC4A-4143-806D-CFEE30B927E7}"/>
    <cellStyle name="Računanje 2 2 5 5 6" xfId="13559" xr:uid="{27BFC73A-07B9-4B77-94A3-AD6615B6DAAE}"/>
    <cellStyle name="Računanje 2 2 5 6" xfId="3168" xr:uid="{00000000-0005-0000-0000-000067050000}"/>
    <cellStyle name="Računanje 2 2 5 6 2" xfId="9164" xr:uid="{38D1E0C8-1B8B-46CC-990E-DA6778C63B44}"/>
    <cellStyle name="Računanje 2 2 5 6 2 2" xfId="15359" xr:uid="{4738A4BF-621B-40C4-8C63-AE7139DA7829}"/>
    <cellStyle name="Računanje 2 2 5 6 3" xfId="11322" xr:uid="{2C636312-352C-4344-A730-416EC7159206}"/>
    <cellStyle name="Računanje 2 2 5 6 3 2" xfId="17517" xr:uid="{20AEA530-46DD-4505-A118-DE1C7DEBDF3A}"/>
    <cellStyle name="Računanje 2 2 5 6 4" xfId="6514" xr:uid="{7AC74420-9A53-4A48-B385-370934AB5A55}"/>
    <cellStyle name="Računanje 2 2 5 6 4 2" xfId="13880" xr:uid="{66C33ED4-7E15-471D-8294-870B5B061434}"/>
    <cellStyle name="Računanje 2 2 5 6 5" xfId="6098" xr:uid="{2A839D51-A586-471B-8BFB-25A1AA9E9DD6}"/>
    <cellStyle name="Računanje 2 2 5 6 6" xfId="13631" xr:uid="{8BC95620-49CD-4FF0-9DCF-264B01FA667D}"/>
    <cellStyle name="Računanje 2 2 5 7" xfId="3245" xr:uid="{00000000-0005-0000-0000-000068050000}"/>
    <cellStyle name="Računanje 2 2 5 7 2" xfId="9241" xr:uid="{6929C1D3-3698-4A46-B6CD-DBA877FA4FFE}"/>
    <cellStyle name="Računanje 2 2 5 7 2 2" xfId="15436" xr:uid="{E7749A02-A587-47BF-8C58-7815771C36CE}"/>
    <cellStyle name="Računanje 2 2 5 7 3" xfId="11399" xr:uid="{78193A0C-06F0-4C4F-A226-B297DDDD5A04}"/>
    <cellStyle name="Računanje 2 2 5 7 3 2" xfId="17594" xr:uid="{14751F8B-A4A0-44C1-A18D-83B70EA25D99}"/>
    <cellStyle name="Računanje 2 2 5 7 4" xfId="12061" xr:uid="{2761DFC3-08BE-4C57-9197-0B211057F771}"/>
    <cellStyle name="Računanje 2 2 5 7 4 2" xfId="18256" xr:uid="{5C7E49A9-997E-41D9-8D0F-05F987675182}"/>
    <cellStyle name="Računanje 2 2 5 7 5" xfId="6175" xr:uid="{C9DA2644-E639-4D42-BA74-BE60B1762187}"/>
    <cellStyle name="Računanje 2 2 5 7 6" xfId="13708" xr:uid="{6F3139F5-0F5B-43C2-9DD8-D0CAE16E3615}"/>
    <cellStyle name="Računanje 2 2 5 8" xfId="8151" xr:uid="{0BB50AB2-0A90-4462-98BA-388B6B9D71B0}"/>
    <cellStyle name="Računanje 2 2 5 8 2" xfId="14346" xr:uid="{3DB82C8F-0CE7-4E39-B3F9-DB37F70B7EBD}"/>
    <cellStyle name="Računanje 2 2 5 9" xfId="10309" xr:uid="{A4BFDFBE-501D-4850-8422-AC3C61D5A343}"/>
    <cellStyle name="Računanje 2 2 5 9 2" xfId="16504" xr:uid="{F3FECE74-2C05-495A-A281-FF08714F36C2}"/>
    <cellStyle name="Računanje 2 2 6" xfId="2103" xr:uid="{00000000-0005-0000-0000-000069050000}"/>
    <cellStyle name="Računanje 2 2 6 10" xfId="11474" xr:uid="{7898B64E-4606-4B7F-856A-8C0896DF40DE}"/>
    <cellStyle name="Računanje 2 2 6 10 2" xfId="17669" xr:uid="{4C0E16C6-0409-47CD-95F0-55D2566751C8}"/>
    <cellStyle name="Računanje 2 2 6 11" xfId="5033" xr:uid="{0DE300BB-AEE4-48D3-B44B-10B60AFA1C5A}"/>
    <cellStyle name="Računanje 2 2 6 12" xfId="12566" xr:uid="{5C5C00F4-EC18-4D96-A7D7-14B723C21C31}"/>
    <cellStyle name="Računanje 2 2 6 2" xfId="842" xr:uid="{00000000-0005-0000-0000-00006A050000}"/>
    <cellStyle name="Računanje 2 2 6 2 2" xfId="6839" xr:uid="{3C1C638A-34C0-45BD-ACED-DB943C9109EA}"/>
    <cellStyle name="Računanje 2 2 6 2 2 2" xfId="14030" xr:uid="{BCE3E99A-8BDB-4BA7-BDEA-AE8E7A1FD7DF}"/>
    <cellStyle name="Računanje 2 2 6 2 3" xfId="9522" xr:uid="{B06480F5-1A6D-40B9-972A-6A9678593467}"/>
    <cellStyle name="Računanje 2 2 6 2 3 2" xfId="15717" xr:uid="{84848738-BFCF-4A1E-B3F0-26FA9D54B1C4}"/>
    <cellStyle name="Računanje 2 2 6 2 4" xfId="11524" xr:uid="{EEE8F823-D374-4A23-99BA-64A769F099E8}"/>
    <cellStyle name="Računanje 2 2 6 2 4 2" xfId="17719" xr:uid="{795DFF8D-67AA-48E1-8DD2-3ECD5D5E8242}"/>
    <cellStyle name="Računanje 2 2 6 2 5" xfId="3776" xr:uid="{8C92EBDE-8D3C-48D8-982A-3C6C3C7E4394}"/>
    <cellStyle name="Računanje 2 2 6 2 6" xfId="12305" xr:uid="{F07C3372-0E6D-472E-A302-6D6876AB39FD}"/>
    <cellStyle name="Računanje 2 2 6 3" xfId="2817" xr:uid="{00000000-0005-0000-0000-00006B050000}"/>
    <cellStyle name="Računanje 2 2 6 3 2" xfId="8813" xr:uid="{93206B58-5345-4E15-9F36-CB3A75C3CEA1}"/>
    <cellStyle name="Računanje 2 2 6 3 2 2" xfId="15008" xr:uid="{DCF204A9-E011-4677-9FF6-67C322392845}"/>
    <cellStyle name="Računanje 2 2 6 3 3" xfId="10971" xr:uid="{1593A495-EB72-46BA-8246-D7E8223E4AEA}"/>
    <cellStyle name="Računanje 2 2 6 3 3 2" xfId="17166" xr:uid="{341650DB-E6C6-424A-9CA1-A846D198F17D}"/>
    <cellStyle name="Računanje 2 2 6 3 4" xfId="12174" xr:uid="{738F5460-E963-4804-977B-C5BBB6C71A01}"/>
    <cellStyle name="Računanje 2 2 6 3 4 2" xfId="18369" xr:uid="{D85F15C6-CD32-4C26-8E48-DE314B12205A}"/>
    <cellStyle name="Računanje 2 2 6 3 5" xfId="5747" xr:uid="{0656E1EE-357E-4E68-8421-D1A69FB47FC7}"/>
    <cellStyle name="Računanje 2 2 6 3 6" xfId="13280" xr:uid="{82E0CBF7-4817-48D5-AD39-6C58DBE00311}"/>
    <cellStyle name="Računanje 2 2 6 4" xfId="2921" xr:uid="{00000000-0005-0000-0000-00006C050000}"/>
    <cellStyle name="Računanje 2 2 6 4 2" xfId="8917" xr:uid="{8F7EAF0B-3C9F-482E-B782-38A90EBB5518}"/>
    <cellStyle name="Računanje 2 2 6 4 2 2" xfId="15112" xr:uid="{74361942-349A-4C35-8D6A-694D63C87D88}"/>
    <cellStyle name="Računanje 2 2 6 4 3" xfId="11075" xr:uid="{820F7AB9-0F36-499B-87D4-01F096579013}"/>
    <cellStyle name="Računanje 2 2 6 4 3 2" xfId="17270" xr:uid="{3FD5F70D-FE12-42EF-8A47-FE36A2441814}"/>
    <cellStyle name="Računanje 2 2 6 4 4" xfId="11975" xr:uid="{BC07D50A-0F53-45F2-8F56-71B1BB9CB633}"/>
    <cellStyle name="Računanje 2 2 6 4 4 2" xfId="18170" xr:uid="{C79B5018-ED0D-47A8-8C66-44FB5D56B0BF}"/>
    <cellStyle name="Računanje 2 2 6 4 5" xfId="5851" xr:uid="{2EEDCC40-AEDD-4A15-9FFE-77E5FE8080FF}"/>
    <cellStyle name="Računanje 2 2 6 4 6" xfId="13384" xr:uid="{14DC3B50-A866-4D7C-87D8-001730165443}"/>
    <cellStyle name="Računanje 2 2 6 5" xfId="2899" xr:uid="{00000000-0005-0000-0000-00006D050000}"/>
    <cellStyle name="Računanje 2 2 6 5 2" xfId="8895" xr:uid="{3E4C9770-A92C-489F-B3B8-B70128C8A4E4}"/>
    <cellStyle name="Računanje 2 2 6 5 2 2" xfId="15090" xr:uid="{1B85E488-938B-4270-8FED-BFC282C02EBE}"/>
    <cellStyle name="Računanje 2 2 6 5 3" xfId="11053" xr:uid="{09174414-0600-4956-9648-ECD73886C115}"/>
    <cellStyle name="Računanje 2 2 6 5 3 2" xfId="17248" xr:uid="{24F08E80-88FA-420A-82DD-F272BFBDDA16}"/>
    <cellStyle name="Računanje 2 2 6 5 4" xfId="9562" xr:uid="{C304FFEB-3D37-41FE-9F7C-F125B64AD0B9}"/>
    <cellStyle name="Računanje 2 2 6 5 4 2" xfId="15757" xr:uid="{DC9C97FB-26F2-4860-BFF9-30606D5AA840}"/>
    <cellStyle name="Računanje 2 2 6 5 5" xfId="5829" xr:uid="{3FCCC2DC-EE90-4E2A-B548-F1F8F508A9F3}"/>
    <cellStyle name="Računanje 2 2 6 5 6" xfId="13362" xr:uid="{28C4119A-4A84-49B2-93B1-74C58DF40971}"/>
    <cellStyle name="Računanje 2 2 6 6" xfId="2390" xr:uid="{00000000-0005-0000-0000-00006E050000}"/>
    <cellStyle name="Računanje 2 2 6 6 2" xfId="8386" xr:uid="{A98C6E5D-7DAD-44D6-987A-83D7AB63B22B}"/>
    <cellStyle name="Računanje 2 2 6 6 2 2" xfId="14581" xr:uid="{2D4D9C56-801D-4210-9046-4B8F1061E34B}"/>
    <cellStyle name="Računanje 2 2 6 6 3" xfId="10544" xr:uid="{D8C5A8EC-E6E8-474E-81A8-575C73F5A7D6}"/>
    <cellStyle name="Računanje 2 2 6 6 3 2" xfId="16739" xr:uid="{9C7C37BF-813F-4114-A23A-B32FE70E7899}"/>
    <cellStyle name="Računanje 2 2 6 6 4" xfId="12000" xr:uid="{34B764CD-D003-4718-BE83-8297A5255FEC}"/>
    <cellStyle name="Računanje 2 2 6 6 4 2" xfId="18195" xr:uid="{DE6554A6-BC19-420F-8EE2-D8DFD9441052}"/>
    <cellStyle name="Računanje 2 2 6 6 5" xfId="5320" xr:uid="{84B158BD-F4D3-4863-9698-E9237C19A821}"/>
    <cellStyle name="Računanje 2 2 6 6 6" xfId="12853" xr:uid="{EE1C7CB3-8FA6-4D63-BCF3-6F47385D79C6}"/>
    <cellStyle name="Računanje 2 2 6 7" xfId="3193" xr:uid="{00000000-0005-0000-0000-00006F050000}"/>
    <cellStyle name="Računanje 2 2 6 7 2" xfId="9189" xr:uid="{E0B6127C-C798-438A-AEB7-068C68D3C1E9}"/>
    <cellStyle name="Računanje 2 2 6 7 2 2" xfId="15384" xr:uid="{9643308E-DE01-452C-AD06-58ED6A15C93D}"/>
    <cellStyle name="Računanje 2 2 6 7 3" xfId="11347" xr:uid="{03EF0F85-03E0-47C8-8393-79E86835790F}"/>
    <cellStyle name="Računanje 2 2 6 7 3 2" xfId="17542" xr:uid="{5A677669-747D-4BA5-A201-FABB3C9BC08A}"/>
    <cellStyle name="Računanje 2 2 6 7 4" xfId="9351" xr:uid="{DDAA286F-EBA0-4367-9AF8-C6C64DB383E3}"/>
    <cellStyle name="Računanje 2 2 6 7 4 2" xfId="15546" xr:uid="{8A2DFD8C-A3FE-4C93-9EE5-D70053525CC1}"/>
    <cellStyle name="Računanje 2 2 6 7 5" xfId="6123" xr:uid="{A2FDAD86-938B-492B-A4EE-FB46F046E2F9}"/>
    <cellStyle name="Računanje 2 2 6 7 6" xfId="13656" xr:uid="{1A1DC261-F8FF-4333-8D4F-B9AE244451D8}"/>
    <cellStyle name="Računanje 2 2 6 8" xfId="8099" xr:uid="{82C3AFD4-E1A4-416B-9E4E-9FB8DB7249D1}"/>
    <cellStyle name="Računanje 2 2 6 8 2" xfId="14294" xr:uid="{BD882DC4-EF62-47FE-8A4B-0BE8533EB10A}"/>
    <cellStyle name="Računanje 2 2 6 9" xfId="10257" xr:uid="{65EEB2A5-2664-42E1-80A9-07C066ABF925}"/>
    <cellStyle name="Računanje 2 2 6 9 2" xfId="16452" xr:uid="{845BD1ED-017E-4C1E-BFD9-E50639554C57}"/>
    <cellStyle name="Računanje 2 2 7" xfId="939" xr:uid="{00000000-0005-0000-0000-000070050000}"/>
    <cellStyle name="Računanje 2 2 7 2" xfId="6936" xr:uid="{E32DC015-490D-4692-930C-6D8B6907AC75}"/>
    <cellStyle name="Računanje 2 2 7 2 2" xfId="14048" xr:uid="{30F76808-B39C-4E70-91A0-E6BCCFE8A651}"/>
    <cellStyle name="Računanje 2 2 7 3" xfId="9582" xr:uid="{2E5B8418-7966-44ED-9B4E-A38735677B7F}"/>
    <cellStyle name="Računanje 2 2 7 3 2" xfId="15777" xr:uid="{9FDE94E5-5966-41AB-8CA3-2AB231FD5C02}"/>
    <cellStyle name="Računanje 2 2 7 4" xfId="11847" xr:uid="{AAA1DF5E-5FDD-45FA-B253-47DCD80D14DE}"/>
    <cellStyle name="Računanje 2 2 7 4 2" xfId="18042" xr:uid="{FCAC8C35-AFB3-4668-9041-0FB49349A2C4}"/>
    <cellStyle name="Računanje 2 2 7 5" xfId="3873" xr:uid="{464DFBCF-1821-41B9-9D3A-B922F10C6E1D}"/>
    <cellStyle name="Računanje 2 2 7 6" xfId="12323" xr:uid="{FBCBC169-503E-4C7C-8A03-F0E12AD5CB07}"/>
    <cellStyle name="Računanje 2 2 8" xfId="794" xr:uid="{00000000-0005-0000-0000-000071050000}"/>
    <cellStyle name="Računanje 2 2 8 2" xfId="6791" xr:uid="{841382FE-D1E3-46CB-832F-F3FEBD06E421}"/>
    <cellStyle name="Računanje 2 2 8 2 2" xfId="13984" xr:uid="{868225E2-DB48-4379-A011-7C330AE7EB50}"/>
    <cellStyle name="Računanje 2 2 8 3" xfId="9475" xr:uid="{95A73A5F-4742-417D-B70B-D3485BAE1E14}"/>
    <cellStyle name="Računanje 2 2 8 3 2" xfId="15670" xr:uid="{D0BB2FB4-5775-474D-AB2F-91C62D196400}"/>
    <cellStyle name="Računanje 2 2 8 4" xfId="6538" xr:uid="{FD1E9200-8E51-40BB-9433-1EA3FF31A130}"/>
    <cellStyle name="Računanje 2 2 8 4 2" xfId="13904" xr:uid="{786007C6-7364-42C7-A8CD-131C1D3D8BEB}"/>
    <cellStyle name="Računanje 2 2 8 5" xfId="3728" xr:uid="{B87D9B39-7CFD-4324-911B-F5A7FAF14BDF}"/>
    <cellStyle name="Računanje 2 2 8 6" xfId="12259" xr:uid="{72D3FE50-E405-4033-BB3E-9082C144E4CF}"/>
    <cellStyle name="Računanje 2 2 9" xfId="2354" xr:uid="{00000000-0005-0000-0000-000072050000}"/>
    <cellStyle name="Računanje 2 2 9 2" xfId="8350" xr:uid="{86121344-F470-4691-9A8E-899A1D592238}"/>
    <cellStyle name="Računanje 2 2 9 2 2" xfId="14545" xr:uid="{9039BCC8-974C-4E23-9860-AD9B4BF9798F}"/>
    <cellStyle name="Računanje 2 2 9 3" xfId="10508" xr:uid="{7F25CBD2-340B-49FD-9FDC-BE2EC7E9AF89}"/>
    <cellStyle name="Računanje 2 2 9 3 2" xfId="16703" xr:uid="{F843FCB8-4ED8-4DFE-963B-D4DBF79E7F1F}"/>
    <cellStyle name="Računanje 2 2 9 4" xfId="10238" xr:uid="{44D1A7A5-8D38-4B5C-AB83-C5916B25A40A}"/>
    <cellStyle name="Računanje 2 2 9 4 2" xfId="16433" xr:uid="{20F4CCF4-75AD-438D-82DA-F1200D4E4CB2}"/>
    <cellStyle name="Računanje 2 2 9 5" xfId="5284" xr:uid="{1707EE3F-BD97-472F-8006-26AF26AF8643}"/>
    <cellStyle name="Računanje 2 2 9 6" xfId="12817" xr:uid="{29E40A36-4B5B-4611-BBD3-678F6D7DA2DE}"/>
    <cellStyle name="Računanje 2 3" xfId="461" xr:uid="{00000000-0005-0000-0000-000073050000}"/>
    <cellStyle name="Računanje 2 4" xfId="1356" xr:uid="{00000000-0005-0000-0000-000074050000}"/>
    <cellStyle name="Računanje 2 4 10" xfId="10018" xr:uid="{71B75835-B13B-48AB-9617-C78009724C57}"/>
    <cellStyle name="Računanje 2 4 10 2" xfId="16213" xr:uid="{1AC30C9A-7E36-4DC5-A441-26C6DBB8B087}"/>
    <cellStyle name="Računanje 2 4 11" xfId="4290" xr:uid="{8349C8EE-7D51-4574-AAF7-215D20F5CF16}"/>
    <cellStyle name="Računanje 2 4 12" xfId="12486" xr:uid="{A75A25E4-76F7-4883-B1E4-D7730B6A47B8}"/>
    <cellStyle name="Računanje 2 4 2" xfId="2271" xr:uid="{00000000-0005-0000-0000-000075050000}"/>
    <cellStyle name="Računanje 2 4 2 2" xfId="8267" xr:uid="{47E89093-A104-4828-A585-C8237A3DCE0B}"/>
    <cellStyle name="Računanje 2 4 2 2 2" xfId="14462" xr:uid="{6E09FD00-189E-461D-B589-3B42743D840E}"/>
    <cellStyle name="Računanje 2 4 2 3" xfId="10425" xr:uid="{1F9BBCCC-BD6D-4ADB-95F9-A3DEAEA7A7C7}"/>
    <cellStyle name="Računanje 2 4 2 3 2" xfId="16620" xr:uid="{6B196A1D-CB48-444C-9DBB-ABF83F8B91BB}"/>
    <cellStyle name="Računanje 2 4 2 4" xfId="6264" xr:uid="{F5141A6A-A2F4-488C-9E01-0B7900B4244D}"/>
    <cellStyle name="Računanje 2 4 2 4 2" xfId="13790" xr:uid="{2A551F0B-6862-49CA-90FE-5E680579D141}"/>
    <cellStyle name="Računanje 2 4 2 5" xfId="5201" xr:uid="{2A8A8546-EC8F-4E38-9CF3-AA93FB9268A1}"/>
    <cellStyle name="Računanje 2 4 2 6" xfId="12734" xr:uid="{8EF2D688-5255-4499-A500-7BF0C50669F8}"/>
    <cellStyle name="Računanje 2 4 3" xfId="829" xr:uid="{00000000-0005-0000-0000-000076050000}"/>
    <cellStyle name="Računanje 2 4 3 2" xfId="6826" xr:uid="{DC465DB4-8151-4E41-8E75-2E61BE686883}"/>
    <cellStyle name="Računanje 2 4 3 2 2" xfId="14018" xr:uid="{8EBB7B87-5793-4681-B68D-16AAB88D7C40}"/>
    <cellStyle name="Računanje 2 4 3 3" xfId="9509" xr:uid="{F886BFBD-0A31-48FD-A430-7E50E7F94629}"/>
    <cellStyle name="Računanje 2 4 3 3 2" xfId="15704" xr:uid="{92A8D88B-EE44-403E-ABCC-96DB834A38A6}"/>
    <cellStyle name="Računanje 2 4 3 4" xfId="11755" xr:uid="{FFB1FC97-68E5-485F-A717-BABC71EAC66C}"/>
    <cellStyle name="Računanje 2 4 3 4 2" xfId="17950" xr:uid="{8A46A3E9-59A5-40D8-8A68-28B2BBAC619B}"/>
    <cellStyle name="Računanje 2 4 3 5" xfId="3763" xr:uid="{B05D8803-E18D-4696-BECD-6983A9CCF12E}"/>
    <cellStyle name="Računanje 2 4 3 6" xfId="12293" xr:uid="{B21E03AA-BDC0-42C1-A863-B9383C2873EB}"/>
    <cellStyle name="Računanje 2 4 4" xfId="2244" xr:uid="{00000000-0005-0000-0000-000077050000}"/>
    <cellStyle name="Računanje 2 4 4 2" xfId="8240" xr:uid="{B8ACF73C-6AAB-4301-98D3-C2AB3643F500}"/>
    <cellStyle name="Računanje 2 4 4 2 2" xfId="14435" xr:uid="{9E176F73-7157-456E-87DD-5CDAC635D2AA}"/>
    <cellStyle name="Računanje 2 4 4 3" xfId="10398" xr:uid="{D1205D24-F321-46E8-9B2F-83DE2C7FAC60}"/>
    <cellStyle name="Računanje 2 4 4 3 2" xfId="16593" xr:uid="{470670ED-5A2C-4CF2-8C23-A72A6CD9970C}"/>
    <cellStyle name="Računanje 2 4 4 4" xfId="9895" xr:uid="{9374EBF8-780A-4A7F-BDB9-81DFB8F20811}"/>
    <cellStyle name="Računanje 2 4 4 4 2" xfId="16090" xr:uid="{58B7BB56-956D-4A70-A2B6-614E58D1345F}"/>
    <cellStyle name="Računanje 2 4 4 5" xfId="5174" xr:uid="{E75D8593-9560-4555-955C-9B5F84474E01}"/>
    <cellStyle name="Računanje 2 4 4 6" xfId="12707" xr:uid="{EE646DD5-968A-4447-86BA-3B4E9609E31A}"/>
    <cellStyle name="Računanje 2 4 5" xfId="2268" xr:uid="{00000000-0005-0000-0000-000078050000}"/>
    <cellStyle name="Računanje 2 4 5 2" xfId="8264" xr:uid="{A8D831A8-9FD2-432C-B73D-7716B9F15046}"/>
    <cellStyle name="Računanje 2 4 5 2 2" xfId="14459" xr:uid="{1DE2CD63-710F-4C2E-98F3-EFFD2A6312AF}"/>
    <cellStyle name="Računanje 2 4 5 3" xfId="10422" xr:uid="{61453B9D-0727-4113-A550-E2CF957F3EF6}"/>
    <cellStyle name="Računanje 2 4 5 3 2" xfId="16617" xr:uid="{9472608E-B118-4713-AB33-4A43482972E5}"/>
    <cellStyle name="Računanje 2 4 5 4" xfId="12053" xr:uid="{5F7D48A4-9E0A-4A60-8EC4-28C5A29A6DDB}"/>
    <cellStyle name="Računanje 2 4 5 4 2" xfId="18248" xr:uid="{D7AC6C09-57CF-4A3C-A93C-13C4C42A05FE}"/>
    <cellStyle name="Računanje 2 4 5 5" xfId="5198" xr:uid="{11862D91-0249-443E-8C0E-F650A56E82F8}"/>
    <cellStyle name="Računanje 2 4 5 6" xfId="12731" xr:uid="{844744F1-4195-42B0-B8AA-B4F041CB392E}"/>
    <cellStyle name="Računanje 2 4 6" xfId="2446" xr:uid="{00000000-0005-0000-0000-000079050000}"/>
    <cellStyle name="Računanje 2 4 6 2" xfId="8442" xr:uid="{B8A39664-63FB-4B98-83A7-0B79CE8EF582}"/>
    <cellStyle name="Računanje 2 4 6 2 2" xfId="14637" xr:uid="{3A8A2E5C-9176-465E-9630-E90AE33C2EB8}"/>
    <cellStyle name="Računanje 2 4 6 3" xfId="10600" xr:uid="{112C76A8-1FD4-45B8-9A29-6249805C0627}"/>
    <cellStyle name="Računanje 2 4 6 3 2" xfId="16795" xr:uid="{D8A93E1C-2DCB-48D9-A49E-2A2C74BA2765}"/>
    <cellStyle name="Računanje 2 4 6 4" xfId="9620" xr:uid="{305BD846-CCC5-483D-BA8D-37A58C440170}"/>
    <cellStyle name="Računanje 2 4 6 4 2" xfId="15815" xr:uid="{11C7D85C-40D6-471A-9722-1B226B61A94E}"/>
    <cellStyle name="Računanje 2 4 6 5" xfId="5376" xr:uid="{CA640D7D-9F49-4CB8-99C8-C70986691523}"/>
    <cellStyle name="Računanje 2 4 6 6" xfId="12909" xr:uid="{D92B88A7-518E-49AE-AB10-5431455591C7}"/>
    <cellStyle name="Računanje 2 4 7" xfId="1122" xr:uid="{00000000-0005-0000-0000-00007A050000}"/>
    <cellStyle name="Računanje 2 4 7 2" xfId="7119" xr:uid="{CF810943-63AC-4AC9-80B6-037654E95E18}"/>
    <cellStyle name="Računanje 2 4 7 2 2" xfId="14151" xr:uid="{72E152B3-7907-4928-B2EF-510D63095ED2}"/>
    <cellStyle name="Računanje 2 4 7 3" xfId="9719" xr:uid="{D670F816-629E-4732-9CF8-271FC5CFFD13}"/>
    <cellStyle name="Računanje 2 4 7 3 2" xfId="15914" xr:uid="{A358D237-BCAD-4091-AA17-9FBC4BC0AC8F}"/>
    <cellStyle name="Računanje 2 4 7 4" xfId="11834" xr:uid="{4F4925A2-15D4-46D0-885F-16DD1FDAA87A}"/>
    <cellStyle name="Računanje 2 4 7 4 2" xfId="18029" xr:uid="{7E84181F-D92F-4D78-92B4-0C05E27CA3EE}"/>
    <cellStyle name="Računanje 2 4 7 5" xfId="4056" xr:uid="{36FC4741-2005-4C8C-9DE3-719FCD0D24A6}"/>
    <cellStyle name="Računanje 2 4 7 6" xfId="12426" xr:uid="{378F7625-7957-41FD-BA00-93D2EF593B47}"/>
    <cellStyle name="Računanje 2 4 8" xfId="7353" xr:uid="{6084C304-BD36-4946-86F2-D64D922B694F}"/>
    <cellStyle name="Računanje 2 4 8 2" xfId="14211" xr:uid="{999E02D4-EAEA-4F53-AD81-E9DA28F5EDCE}"/>
    <cellStyle name="Računanje 2 4 9" xfId="9862" xr:uid="{C70BA902-4ED7-4AFF-ADBA-CDD7081C5B9B}"/>
    <cellStyle name="Računanje 2 4 9 2" xfId="16057" xr:uid="{3F946B50-F05C-46A8-AC5B-718B2879FA5C}"/>
    <cellStyle name="Računanje 2 5" xfId="830" xr:uid="{00000000-0005-0000-0000-00007B050000}"/>
    <cellStyle name="Računanje 2 5 2" xfId="6827" xr:uid="{00B3C2FD-9ADE-4E84-9F46-6BAB68D8363E}"/>
    <cellStyle name="Računanje 2 5 2 2" xfId="14019" xr:uid="{EDDEBC6C-DB19-4E86-BAEF-5A55BE137AAA}"/>
    <cellStyle name="Računanje 2 5 3" xfId="9510" xr:uid="{2ADDB4F2-395B-488B-A059-20C78D19A129}"/>
    <cellStyle name="Računanje 2 5 3 2" xfId="15705" xr:uid="{2DD51A26-1649-416C-9E02-FE46872C9416}"/>
    <cellStyle name="Računanje 2 5 4" xfId="9348" xr:uid="{A44D1EAA-862D-4D81-85E9-4E39C29A6C3C}"/>
    <cellStyle name="Računanje 2 5 4 2" xfId="15543" xr:uid="{BB7B0BB1-4EC4-4EA8-A205-0D8452963F82}"/>
    <cellStyle name="Računanje 2 5 5" xfId="3764" xr:uid="{B94114F1-8583-45BF-A699-18FA57836823}"/>
    <cellStyle name="Računanje 2 5 6" xfId="12294" xr:uid="{6C6D3060-A97C-4C8A-B13C-E3ECA42D7B15}"/>
    <cellStyle name="Računanje 2 6" xfId="6265" xr:uid="{B8EAEE13-FDEB-499F-A318-44193DF9B889}"/>
    <cellStyle name="Računanje 2 6 2" xfId="13791" xr:uid="{96BED01B-0DE3-4334-A320-9F5C8F30257D}"/>
    <cellStyle name="Računanje 2 7" xfId="3292" xr:uid="{45DDC7AC-F178-487A-B88C-BEB497DA6C50}"/>
    <cellStyle name="Računanje 2 8" xfId="3486" xr:uid="{A724A489-E7D2-4E2D-BCBE-E2A98C8A169B}"/>
    <cellStyle name="S10" xfId="118" xr:uid="{00000000-0005-0000-0000-00007C050000}"/>
    <cellStyle name="S10 2" xfId="462" xr:uid="{00000000-0005-0000-0000-00007D050000}"/>
    <cellStyle name="S10 3" xfId="142" xr:uid="{00000000-0005-0000-0000-00007E050000}"/>
    <cellStyle name="S5" xfId="143" xr:uid="{00000000-0005-0000-0000-00007F050000}"/>
    <cellStyle name="S5 2" xfId="463" xr:uid="{00000000-0005-0000-0000-000080050000}"/>
    <cellStyle name="S6" xfId="144" xr:uid="{00000000-0005-0000-0000-000081050000}"/>
    <cellStyle name="S6 2" xfId="464" xr:uid="{00000000-0005-0000-0000-000082050000}"/>
    <cellStyle name="S9" xfId="145" xr:uid="{00000000-0005-0000-0000-000083050000}"/>
    <cellStyle name="S9 2" xfId="465" xr:uid="{00000000-0005-0000-0000-000084050000}"/>
    <cellStyle name="Slabo 2" xfId="135" xr:uid="{00000000-0005-0000-0000-000085050000}"/>
    <cellStyle name="Slabo 2 2" xfId="466" xr:uid="{00000000-0005-0000-0000-000086050000}"/>
    <cellStyle name="TableStyleLight1" xfId="146" xr:uid="{00000000-0005-0000-0000-000087050000}"/>
    <cellStyle name="Title" xfId="47" xr:uid="{00000000-0005-0000-0000-000088050000}"/>
    <cellStyle name="Title 2" xfId="467" xr:uid="{00000000-0005-0000-0000-000089050000}"/>
    <cellStyle name="Total" xfId="48" xr:uid="{00000000-0005-0000-0000-00008A050000}"/>
    <cellStyle name="Total 10" xfId="1109" xr:uid="{00000000-0005-0000-0000-00008B050000}"/>
    <cellStyle name="Total 10 2" xfId="7106" xr:uid="{F7DA9D68-799B-4994-BA56-0368BCBDF59D}"/>
    <cellStyle name="Total 10 2 2" xfId="14138" xr:uid="{95E8BD9A-C655-4E12-96D3-794E5D90C29B}"/>
    <cellStyle name="Total 10 3" xfId="9706" xr:uid="{D2A37486-E216-4790-AB5A-DCB54FA71E8F}"/>
    <cellStyle name="Total 10 3 2" xfId="15901" xr:uid="{B4761DA9-BD8E-4306-B41E-B573F0FF7C75}"/>
    <cellStyle name="Total 10 4" xfId="9832" xr:uid="{6594FB4A-D724-4A90-90EA-E3ECB7FCA35C}"/>
    <cellStyle name="Total 10 4 2" xfId="16027" xr:uid="{4B6EE207-D8AB-4011-B5AF-94BB8B886C7A}"/>
    <cellStyle name="Total 10 5" xfId="4043" xr:uid="{FFF032DA-4EBC-4DB5-A9CE-A7713C15079D}"/>
    <cellStyle name="Total 10 6" xfId="12413" xr:uid="{057BCDDA-13D2-497E-8937-3B24B56E0105}"/>
    <cellStyle name="Total 11" xfId="2519" xr:uid="{00000000-0005-0000-0000-00008C050000}"/>
    <cellStyle name="Total 11 2" xfId="8515" xr:uid="{DDB47719-2163-440C-82D4-E0D1B4421A8F}"/>
    <cellStyle name="Total 11 2 2" xfId="14710" xr:uid="{DE309191-467E-42E9-A4DD-04668617F799}"/>
    <cellStyle name="Total 11 3" xfId="10673" xr:uid="{BCF23CCA-F200-4306-B63B-6DD42EEBE02B}"/>
    <cellStyle name="Total 11 3 2" xfId="16868" xr:uid="{F09360F4-201C-4B9C-B11A-4D957C7EF840}"/>
    <cellStyle name="Total 11 4" xfId="9996" xr:uid="{61C8A138-64D7-4F2A-8DC7-41D07457C9DE}"/>
    <cellStyle name="Total 11 4 2" xfId="16191" xr:uid="{35EC1A4C-84FB-40C3-AEAE-17AC10A623BA}"/>
    <cellStyle name="Total 11 5" xfId="5449" xr:uid="{28C51464-C28A-4892-90C4-CB29E1F90A40}"/>
    <cellStyle name="Total 11 6" xfId="12982" xr:uid="{1B6E569E-5E22-4420-AE1E-0D71BF4CC1A9}"/>
    <cellStyle name="Total 12" xfId="2904" xr:uid="{00000000-0005-0000-0000-00008D050000}"/>
    <cellStyle name="Total 12 2" xfId="8900" xr:uid="{14BE24AB-44AC-4D37-B2C8-32D786DFCDAD}"/>
    <cellStyle name="Total 12 2 2" xfId="15095" xr:uid="{5C40E0B5-0D6C-4FBF-BB0E-6A308D858931}"/>
    <cellStyle name="Total 12 3" xfId="11058" xr:uid="{58E9AF7A-EC8B-4DB7-97F5-C2B86A0E13A8}"/>
    <cellStyle name="Total 12 3 2" xfId="17253" xr:uid="{C13AE5D7-5127-40F6-9DE0-00D278A0BE19}"/>
    <cellStyle name="Total 12 4" xfId="11807" xr:uid="{6F18255C-018F-4722-AB23-FD7589817448}"/>
    <cellStyle name="Total 12 4 2" xfId="18002" xr:uid="{8779F113-3CE5-408E-8926-36B7708D3A2C}"/>
    <cellStyle name="Total 12 5" xfId="5834" xr:uid="{38DBF796-FE65-433D-BF98-53729FB42BD6}"/>
    <cellStyle name="Total 12 6" xfId="13367" xr:uid="{E8FCB3E3-44B4-4AB3-A4D6-F3A6AA7D05E7}"/>
    <cellStyle name="Total 13" xfId="2679" xr:uid="{00000000-0005-0000-0000-00008E050000}"/>
    <cellStyle name="Total 13 2" xfId="8675" xr:uid="{BBDC700A-12F4-4ED0-BBCD-BB9879B28EAE}"/>
    <cellStyle name="Total 13 2 2" xfId="14870" xr:uid="{F524F04C-EC35-4BD7-80AE-DE1987915E09}"/>
    <cellStyle name="Total 13 3" xfId="10833" xr:uid="{2D4B7382-8738-415C-8E47-66EFB1A264EE}"/>
    <cellStyle name="Total 13 3 2" xfId="17028" xr:uid="{8EDBF030-3E8C-46A0-BC84-4C21297A811E}"/>
    <cellStyle name="Total 13 4" xfId="10043" xr:uid="{65D239E6-0EDA-4BE0-B74E-712477EA70F9}"/>
    <cellStyle name="Total 13 4 2" xfId="16238" xr:uid="{BBD1D36F-BCE0-430B-8214-0AEFFF806406}"/>
    <cellStyle name="Total 13 5" xfId="5609" xr:uid="{5A21E992-D614-421B-A99C-DE2876D899CB}"/>
    <cellStyle name="Total 13 6" xfId="13142" xr:uid="{E8D069F3-67CF-4CC2-ADC8-814C15BCCF2F}"/>
    <cellStyle name="Total 14" xfId="6211" xr:uid="{B3BD6CC1-DD20-49C2-B065-BDD4640A9212}"/>
    <cellStyle name="Total 14 2" xfId="13744" xr:uid="{2030334F-560D-4FA7-972F-CDE1CB152C6A}"/>
    <cellStyle name="Total 15" xfId="11868" xr:uid="{F08EFF28-DC7F-4E09-8063-55783590723B}"/>
    <cellStyle name="Total 15 2" xfId="18063" xr:uid="{CCD31913-09F3-4A0C-81D3-4D67348FD957}"/>
    <cellStyle name="Total 16" xfId="10226" xr:uid="{ACF05589-B4A9-4DAB-AFE1-C2BCEDEF01CF}"/>
    <cellStyle name="Total 16 2" xfId="16421" xr:uid="{BC21561E-7181-42F2-BC87-9A0C34740EB6}"/>
    <cellStyle name="Total 17" xfId="3274" xr:uid="{E5070B4F-A475-4F02-8EBD-46ED35F271AA}"/>
    <cellStyle name="Total 18" xfId="3490" xr:uid="{B6DE6F9F-7C69-4FC0-9ABC-CA24EBE50855}"/>
    <cellStyle name="Total 2" xfId="202" xr:uid="{00000000-0005-0000-0000-00008F050000}"/>
    <cellStyle name="Total 2 10" xfId="2393" xr:uid="{00000000-0005-0000-0000-000090050000}"/>
    <cellStyle name="Total 2 10 2" xfId="8389" xr:uid="{A867A588-8913-4491-97F9-B3732A55FAE4}"/>
    <cellStyle name="Total 2 10 2 2" xfId="14584" xr:uid="{DAEAD90B-698C-4BF4-B1CD-1C74C0C8F7F2}"/>
    <cellStyle name="Total 2 10 3" xfId="10547" xr:uid="{A8059557-3FC0-430B-A107-710B1C915FDE}"/>
    <cellStyle name="Total 2 10 3 2" xfId="16742" xr:uid="{D35B6F2A-F833-4096-B945-6EC8E3E4710C}"/>
    <cellStyle name="Total 2 10 4" xfId="11986" xr:uid="{FE6E40D7-1C70-4806-8EE3-B5B3B4B1551C}"/>
    <cellStyle name="Total 2 10 4 2" xfId="18181" xr:uid="{1F28417A-A38B-4C07-B040-0B9CF61F17D1}"/>
    <cellStyle name="Total 2 10 5" xfId="5323" xr:uid="{D60CA4D5-A036-4D12-A890-7BDC77CA2994}"/>
    <cellStyle name="Total 2 10 6" xfId="12856" xr:uid="{61EA6835-B50A-45D1-BD84-BE8BC7D3C0B9}"/>
    <cellStyle name="Total 2 11" xfId="2357" xr:uid="{00000000-0005-0000-0000-000091050000}"/>
    <cellStyle name="Total 2 11 2" xfId="8353" xr:uid="{1C4AE10D-79B9-45D3-ACA6-BECA1105B8BE}"/>
    <cellStyle name="Total 2 11 2 2" xfId="14548" xr:uid="{FF4380BE-1853-4E1C-B1A4-6F4FD4DAF8C6}"/>
    <cellStyle name="Total 2 11 3" xfId="10511" xr:uid="{831C65C2-C9F1-4258-A237-371EE1A8E58C}"/>
    <cellStyle name="Total 2 11 3 2" xfId="16706" xr:uid="{C595CF60-48CA-4203-BF51-A07ACA326DF3}"/>
    <cellStyle name="Total 2 11 4" xfId="9880" xr:uid="{1853C50D-44BD-44DA-995F-2A49D3B3B88C}"/>
    <cellStyle name="Total 2 11 4 2" xfId="16075" xr:uid="{B1AFF3D6-0D5F-4CED-BB11-60E8F65A98B7}"/>
    <cellStyle name="Total 2 11 5" xfId="5287" xr:uid="{76052605-68BD-4353-BFBA-B7F85D48E25D}"/>
    <cellStyle name="Total 2 11 6" xfId="12820" xr:uid="{7219DECD-1C5E-4D05-BFF7-2580CBA30856}"/>
    <cellStyle name="Total 2 12" xfId="2627" xr:uid="{00000000-0005-0000-0000-000092050000}"/>
    <cellStyle name="Total 2 12 2" xfId="8623" xr:uid="{915DCD47-00BB-4D22-954F-21382A7951BE}"/>
    <cellStyle name="Total 2 12 2 2" xfId="14818" xr:uid="{04722900-623D-4192-B227-97840FEEF356}"/>
    <cellStyle name="Total 2 12 3" xfId="10781" xr:uid="{C6048704-5F33-4945-A67C-F7343102E596}"/>
    <cellStyle name="Total 2 12 3 2" xfId="16976" xr:uid="{EC7FA7B3-14D9-4B2F-A7AE-3CB2E0AA07F9}"/>
    <cellStyle name="Total 2 12 4" xfId="11886" xr:uid="{090A22CB-69C0-4BF6-A2EA-7147D5298AE9}"/>
    <cellStyle name="Total 2 12 4 2" xfId="18081" xr:uid="{DB260500-F3C8-4CF3-81A1-83F13D61EC32}"/>
    <cellStyle name="Total 2 12 5" xfId="5557" xr:uid="{E5B6291E-ABA1-4378-AFFC-7F13A41944A7}"/>
    <cellStyle name="Total 2 12 6" xfId="13090" xr:uid="{85AAF004-ED58-4EB3-BC05-D8E86CD8E671}"/>
    <cellStyle name="Total 2 13" xfId="6312" xr:uid="{6A1B2EE5-DEBB-4E84-ADBD-D5E426A05543}"/>
    <cellStyle name="Total 2 13 2" xfId="13813" xr:uid="{C81EB002-4326-4F0D-BE4E-08EC0BDD8BA6}"/>
    <cellStyle name="Total 2 14" xfId="10132" xr:uid="{126A8C27-A9DF-43C1-BC3D-6F0180157A38}"/>
    <cellStyle name="Total 2 14 2" xfId="16327" xr:uid="{DEF3B61E-F3AA-414C-89B5-07835D646BDF}"/>
    <cellStyle name="Total 2 15" xfId="12035" xr:uid="{7EA1E756-B818-4EC2-84EF-4898DED0ADF0}"/>
    <cellStyle name="Total 2 15 2" xfId="18230" xr:uid="{89945E01-2CD7-4B0B-836E-A6A06C2D4EBA}"/>
    <cellStyle name="Total 2 16" xfId="3327" xr:uid="{5387C413-14F2-40AC-970E-4B9A5414AE28}"/>
    <cellStyle name="Total 2 17" xfId="3484" xr:uid="{E4E3322C-B38F-4403-A128-D56640C18945}"/>
    <cellStyle name="Total 2 2" xfId="299" xr:uid="{00000000-0005-0000-0000-000093050000}"/>
    <cellStyle name="Total 2 2 10" xfId="2593" xr:uid="{00000000-0005-0000-0000-000094050000}"/>
    <cellStyle name="Total 2 2 10 2" xfId="8589" xr:uid="{A791924C-33B7-41C3-A349-32AE0967E9FE}"/>
    <cellStyle name="Total 2 2 10 2 2" xfId="14784" xr:uid="{3EF75547-77EC-4F81-8A76-24D76848EE98}"/>
    <cellStyle name="Total 2 2 10 3" xfId="10747" xr:uid="{66A096A9-C03E-4359-939E-E14FE3A16753}"/>
    <cellStyle name="Total 2 2 10 3 2" xfId="16942" xr:uid="{A138C5E0-B2CE-4A25-B96B-553821772474}"/>
    <cellStyle name="Total 2 2 10 4" xfId="9784" xr:uid="{3FE7360C-BBB0-4561-8FF6-BCBB7A8C33C3}"/>
    <cellStyle name="Total 2 2 10 4 2" xfId="15979" xr:uid="{120007C6-D560-43BE-B743-4B8A47193C57}"/>
    <cellStyle name="Total 2 2 10 5" xfId="5523" xr:uid="{010879D6-D306-42C9-B5BB-90A9F424B669}"/>
    <cellStyle name="Total 2 2 10 6" xfId="13056" xr:uid="{4A96CA7B-3D94-4DBF-B66E-2DF6FC2D8422}"/>
    <cellStyle name="Total 2 2 11" xfId="2911" xr:uid="{00000000-0005-0000-0000-000095050000}"/>
    <cellStyle name="Total 2 2 11 2" xfId="8907" xr:uid="{7E14E9A8-07C3-46D9-A1CB-0EA47733BA0D}"/>
    <cellStyle name="Total 2 2 11 2 2" xfId="15102" xr:uid="{36E9302F-D4B9-4EFA-8ECE-B39A921EFF4C}"/>
    <cellStyle name="Total 2 2 11 3" xfId="11065" xr:uid="{8120B5C2-202C-4392-971D-8C1DF6FBD1E7}"/>
    <cellStyle name="Total 2 2 11 3 2" xfId="17260" xr:uid="{366BD6D1-CBE3-417A-9743-3FC2D19403F9}"/>
    <cellStyle name="Total 2 2 11 4" xfId="9805" xr:uid="{B6F35EAC-403A-4270-A8B4-AD2701249A2E}"/>
    <cellStyle name="Total 2 2 11 4 2" xfId="16000" xr:uid="{D6F44019-F501-4395-A6B6-FED5A8AD2E70}"/>
    <cellStyle name="Total 2 2 11 5" xfId="5841" xr:uid="{F35839E8-3B72-4504-A377-D724B3C5059F}"/>
    <cellStyle name="Total 2 2 11 6" xfId="13374" xr:uid="{11D8E26E-2A7C-43D6-B009-B7D4B36910BD}"/>
    <cellStyle name="Total 2 2 12" xfId="6408" xr:uid="{4633BF1F-D974-4E6C-AFB4-B05D5913D1AE}"/>
    <cellStyle name="Total 2 2 12 2" xfId="13829" xr:uid="{E5F27A69-FBFE-4DCA-9B98-AAC3519EAD6F}"/>
    <cellStyle name="Total 2 2 13" xfId="9295" xr:uid="{3B70F3FA-6FAF-43A8-A9E0-6D90DBA08EE2}"/>
    <cellStyle name="Total 2 2 13 2" xfId="15490" xr:uid="{FC2879CC-6320-4596-AD7A-2A5D09E69AF1}"/>
    <cellStyle name="Total 2 2 14" xfId="9929" xr:uid="{8979490B-BE28-45E6-AE5A-A13327859F84}"/>
    <cellStyle name="Total 2 2 14 2" xfId="16124" xr:uid="{BB0B0BB1-2FAE-4FF4-A2A3-C7EE81DEEE79}"/>
    <cellStyle name="Total 2 2 15" xfId="3422" xr:uid="{F91F25FA-34F7-4E58-8E87-8F42317611FF}"/>
    <cellStyle name="Total 2 2 16" xfId="3478" xr:uid="{EC030A8A-C26B-4420-B8A5-8AA69F3C1AF0}"/>
    <cellStyle name="Total 2 2 2" xfId="696" xr:uid="{00000000-0005-0000-0000-000096050000}"/>
    <cellStyle name="Total 2 2 2 10" xfId="6520" xr:uid="{FE9A4391-A84E-411A-A53C-1A294D922588}"/>
    <cellStyle name="Total 2 2 2 10 2" xfId="13886" xr:uid="{80980F43-29EA-4CAA-B934-5857F4C98977}"/>
    <cellStyle name="Total 2 2 2 11" xfId="11866" xr:uid="{BD02D609-3300-4146-8EBE-CD99110B9C78}"/>
    <cellStyle name="Total 2 2 2 11 2" xfId="18061" xr:uid="{6BDC11D5-7504-41F9-B14D-7D58F38F8894}"/>
    <cellStyle name="Total 2 2 2 12" xfId="3631" xr:uid="{29EBE56D-1914-475F-BBD9-A428C0E7D1BD}"/>
    <cellStyle name="Total 2 2 2 13" xfId="12223" xr:uid="{B35E27EB-99E3-4E52-B976-CA0363734765}"/>
    <cellStyle name="Total 2 2 2 2" xfId="1700" xr:uid="{00000000-0005-0000-0000-000097050000}"/>
    <cellStyle name="Total 2 2 2 2 10" xfId="11777" xr:uid="{ED0F6DCB-D51F-4208-964D-0C16514FCB28}"/>
    <cellStyle name="Total 2 2 2 2 10 2" xfId="17972" xr:uid="{4B7D6058-5711-478A-B01B-8A579FB2CF7F}"/>
    <cellStyle name="Total 2 2 2 2 11" xfId="4634" xr:uid="{CD7355D0-9C16-4796-8A1D-01C8D7CF34A1}"/>
    <cellStyle name="Total 2 2 2 2 12" xfId="12558" xr:uid="{592D84A6-FC24-4FEC-B022-65C1E77918FE}"/>
    <cellStyle name="Total 2 2 2 2 2" xfId="2706" xr:uid="{00000000-0005-0000-0000-000098050000}"/>
    <cellStyle name="Total 2 2 2 2 2 2" xfId="8702" xr:uid="{175F7DC8-BE7C-4B86-BBAD-D11F94CAB3B8}"/>
    <cellStyle name="Total 2 2 2 2 2 2 2" xfId="14897" xr:uid="{F12924C3-839C-4CFA-8ABE-069EFD99C5C9}"/>
    <cellStyle name="Total 2 2 2 2 2 3" xfId="10860" xr:uid="{CCA96AD7-E88C-4A9F-B2E5-65F2361393E4}"/>
    <cellStyle name="Total 2 2 2 2 2 3 2" xfId="17055" xr:uid="{529C5090-AB58-4F62-9C1C-2AF7EEE3FAEA}"/>
    <cellStyle name="Total 2 2 2 2 2 4" xfId="11705" xr:uid="{B86F28C0-A9D2-47C0-AE7D-B5479ADAE67F}"/>
    <cellStyle name="Total 2 2 2 2 2 4 2" xfId="17900" xr:uid="{855697D8-FB3D-4F0B-9457-B79A2838B8DC}"/>
    <cellStyle name="Total 2 2 2 2 2 5" xfId="5636" xr:uid="{2DEE48FA-ED2D-45C1-95E4-7E0CDED1F464}"/>
    <cellStyle name="Total 2 2 2 2 2 6" xfId="13169" xr:uid="{012746D1-7C5B-476D-86F9-6851F78B23E7}"/>
    <cellStyle name="Total 2 2 2 2 3" xfId="2572" xr:uid="{00000000-0005-0000-0000-000099050000}"/>
    <cellStyle name="Total 2 2 2 2 3 2" xfId="8568" xr:uid="{716BD5F8-008F-482A-B5C1-104A4F7BFBCE}"/>
    <cellStyle name="Total 2 2 2 2 3 2 2" xfId="14763" xr:uid="{20ACF458-CD91-47AE-8A64-AE323DFA42F7}"/>
    <cellStyle name="Total 2 2 2 2 3 3" xfId="10726" xr:uid="{E890F8D9-EDD4-453C-A942-B3954AEE976E}"/>
    <cellStyle name="Total 2 2 2 2 3 3 2" xfId="16921" xr:uid="{63488A8E-7106-4D98-9D6B-FFCCBBB87C95}"/>
    <cellStyle name="Total 2 2 2 2 3 4" xfId="11974" xr:uid="{DDB47C46-582F-4A11-895B-BB24E990A8F2}"/>
    <cellStyle name="Total 2 2 2 2 3 4 2" xfId="18169" xr:uid="{71BA0328-D9BE-4CEC-A030-1D38FA90E450}"/>
    <cellStyle name="Total 2 2 2 2 3 5" xfId="5502" xr:uid="{CB48884C-EE48-4125-9423-CF7CB94ABE02}"/>
    <cellStyle name="Total 2 2 2 2 3 6" xfId="13035" xr:uid="{4DDCB104-34A1-43A4-A4AA-D666EFB3C567}"/>
    <cellStyle name="Total 2 2 2 2 4" xfId="1035" xr:uid="{00000000-0005-0000-0000-00009A050000}"/>
    <cellStyle name="Total 2 2 2 2 4 2" xfId="7032" xr:uid="{85AF6950-6C8C-4AF5-BBF1-4AC5460B7D56}"/>
    <cellStyle name="Total 2 2 2 2 4 2 2" xfId="14064" xr:uid="{152D619B-F275-4C58-9590-9FA5F29F7E1E}"/>
    <cellStyle name="Total 2 2 2 2 4 3" xfId="9632" xr:uid="{BFA78C7B-6CE3-4813-9453-8136C9E19C2A}"/>
    <cellStyle name="Total 2 2 2 2 4 3 2" xfId="15827" xr:uid="{DC2286ED-2DC0-49C7-99FE-506DBF453972}"/>
    <cellStyle name="Total 2 2 2 2 4 4" xfId="9617" xr:uid="{46EC6845-39BC-4960-81B3-B567355997FC}"/>
    <cellStyle name="Total 2 2 2 2 4 4 2" xfId="15812" xr:uid="{B2EDEA3A-510D-4425-87C5-14A3261D79E3}"/>
    <cellStyle name="Total 2 2 2 2 4 5" xfId="3969" xr:uid="{3E093CCB-14BF-43B7-893A-A6109D823CF4}"/>
    <cellStyle name="Total 2 2 2 2 4 6" xfId="12339" xr:uid="{E051481C-23D5-4576-9F13-9D01292E684B}"/>
    <cellStyle name="Total 2 2 2 2 5" xfId="3034" xr:uid="{00000000-0005-0000-0000-00009B050000}"/>
    <cellStyle name="Total 2 2 2 2 5 2" xfId="9030" xr:uid="{ED72B0E9-29C1-4D18-A2F0-5BB7234AF6A4}"/>
    <cellStyle name="Total 2 2 2 2 5 2 2" xfId="15225" xr:uid="{AEA8FA40-AF5C-45B7-B3FD-75CF77236B5E}"/>
    <cellStyle name="Total 2 2 2 2 5 3" xfId="11188" xr:uid="{12B0D800-9061-41AF-81CD-5357A2D77A73}"/>
    <cellStyle name="Total 2 2 2 2 5 3 2" xfId="17383" xr:uid="{7B5EFED4-C3FB-49CE-9F4A-EA5B3163F320}"/>
    <cellStyle name="Total 2 2 2 2 5 4" xfId="12119" xr:uid="{3D25CF27-9533-49AE-9C46-7555999334A8}"/>
    <cellStyle name="Total 2 2 2 2 5 4 2" xfId="18314" xr:uid="{CD3DAD0A-6C46-42CB-A69E-450F12B41943}"/>
    <cellStyle name="Total 2 2 2 2 5 5" xfId="5964" xr:uid="{F1607C10-1963-4A84-AB92-4314FFE806E1}"/>
    <cellStyle name="Total 2 2 2 2 5 6" xfId="13497" xr:uid="{9EA8CE0C-0877-4492-9F39-448CFE67A7E0}"/>
    <cellStyle name="Total 2 2 2 2 6" xfId="821" xr:uid="{00000000-0005-0000-0000-00009C050000}"/>
    <cellStyle name="Total 2 2 2 2 6 2" xfId="6818" xr:uid="{6E710A16-5E7D-4C5A-B489-99B49A6BEEF5}"/>
    <cellStyle name="Total 2 2 2 2 6 2 2" xfId="14010" xr:uid="{FAF2BCC4-A16D-45F6-9FF1-C8C38D61FE1E}"/>
    <cellStyle name="Total 2 2 2 2 6 3" xfId="9501" xr:uid="{DAFC3D12-EA2D-42C0-BF09-43CA04D1E4E7}"/>
    <cellStyle name="Total 2 2 2 2 6 3 2" xfId="15696" xr:uid="{74AB8452-7CAD-4765-A747-9BD2AC36B9CE}"/>
    <cellStyle name="Total 2 2 2 2 6 4" xfId="11858" xr:uid="{59D00C00-4D4D-4F1A-A3BD-3C0550FF8E43}"/>
    <cellStyle name="Total 2 2 2 2 6 4 2" xfId="18053" xr:uid="{2AE3C9E4-C082-4E28-83E3-AC625D44F0BD}"/>
    <cellStyle name="Total 2 2 2 2 6 5" xfId="3755" xr:uid="{B7FAD24D-8A49-427D-8BA7-750390FB5D4B}"/>
    <cellStyle name="Total 2 2 2 2 6 6" xfId="12285" xr:uid="{F6B804C1-6ACC-4AA9-B70F-A9E1F2AE79F0}"/>
    <cellStyle name="Total 2 2 2 2 7" xfId="2380" xr:uid="{00000000-0005-0000-0000-00009D050000}"/>
    <cellStyle name="Total 2 2 2 2 7 2" xfId="8376" xr:uid="{8E241DD8-8A1C-4959-8E66-64C7CE820317}"/>
    <cellStyle name="Total 2 2 2 2 7 2 2" xfId="14571" xr:uid="{B537F20F-4D3B-4460-BE9D-3233355B07F2}"/>
    <cellStyle name="Total 2 2 2 2 7 3" xfId="10534" xr:uid="{68B0D079-BC94-4359-B449-8CCEE0B9FCE5}"/>
    <cellStyle name="Total 2 2 2 2 7 3 2" xfId="16729" xr:uid="{22405442-D9F4-4BCC-841E-C6C6A591B6A5}"/>
    <cellStyle name="Total 2 2 2 2 7 4" xfId="6199" xr:uid="{832F79AB-F92A-4046-B01B-CCD1F5543DCD}"/>
    <cellStyle name="Total 2 2 2 2 7 4 2" xfId="13732" xr:uid="{1DD38029-C1C6-4064-95CD-6E3958329C63}"/>
    <cellStyle name="Total 2 2 2 2 7 5" xfId="5310" xr:uid="{3F1CEAE7-9C81-4AF6-8D02-1F73C6D09926}"/>
    <cellStyle name="Total 2 2 2 2 7 6" xfId="12843" xr:uid="{6B073DB0-A24D-4A3D-8148-7AAD4517FF60}"/>
    <cellStyle name="Total 2 2 2 2 8" xfId="7697" xr:uid="{CE21FCA7-4596-4257-A742-E4FED4453F70}"/>
    <cellStyle name="Total 2 2 2 2 8 2" xfId="14283" xr:uid="{B6EAB362-8994-4D0A-9F17-99DEC307FC9D}"/>
    <cellStyle name="Total 2 2 2 2 9" xfId="10058" xr:uid="{482F9DF4-4CFC-4C45-83C4-1F1684C1EE3A}"/>
    <cellStyle name="Total 2 2 2 2 9 2" xfId="16253" xr:uid="{351F9944-8BE2-4B00-BCB2-0A2DCF3B4A6E}"/>
    <cellStyle name="Total 2 2 2 3" xfId="2144" xr:uid="{00000000-0005-0000-0000-00009E050000}"/>
    <cellStyle name="Total 2 2 2 3 10" xfId="12103" xr:uid="{BBBAF529-1BCC-4F1A-82EF-8EDD2598C7C7}"/>
    <cellStyle name="Total 2 2 2 3 10 2" xfId="18298" xr:uid="{8E8BA807-43A9-465F-85A0-C5E128D55C2E}"/>
    <cellStyle name="Total 2 2 2 3 11" xfId="5074" xr:uid="{A7C1B63D-DADA-4E40-B35D-F7968EE44179}"/>
    <cellStyle name="Total 2 2 2 3 12" xfId="12607" xr:uid="{4F395D68-B642-4ACE-8F96-FBAA13E6C7CE}"/>
    <cellStyle name="Total 2 2 2 3 2" xfId="2748" xr:uid="{00000000-0005-0000-0000-00009F050000}"/>
    <cellStyle name="Total 2 2 2 3 2 2" xfId="8744" xr:uid="{7535B9C5-44CE-4100-BE0A-D110956FF108}"/>
    <cellStyle name="Total 2 2 2 3 2 2 2" xfId="14939" xr:uid="{E42A7ACE-750A-4BFA-A5D2-FAF4CCD1A29A}"/>
    <cellStyle name="Total 2 2 2 3 2 3" xfId="10902" xr:uid="{DA8EED99-7B14-4115-B321-5881325DB4E3}"/>
    <cellStyle name="Total 2 2 2 3 2 3 2" xfId="17097" xr:uid="{D83649E1-4B05-49E5-A351-559E7B18CF9F}"/>
    <cellStyle name="Total 2 2 2 3 2 4" xfId="11818" xr:uid="{E99D4E51-75ED-4D6D-9A5A-011D0A530746}"/>
    <cellStyle name="Total 2 2 2 3 2 4 2" xfId="18013" xr:uid="{910ABE7C-5C9B-48C5-A18D-E50FFB5866E3}"/>
    <cellStyle name="Total 2 2 2 3 2 5" xfId="5678" xr:uid="{1352C450-A3C8-435A-8065-FA5094F3FA60}"/>
    <cellStyle name="Total 2 2 2 3 2 6" xfId="13211" xr:uid="{9EC99982-6218-413E-B8AC-A5B3C7A45BDD}"/>
    <cellStyle name="Total 2 2 2 3 3" xfId="2858" xr:uid="{00000000-0005-0000-0000-0000A0050000}"/>
    <cellStyle name="Total 2 2 2 3 3 2" xfId="8854" xr:uid="{73B261F7-EA4A-40E3-9262-68F81B5A111D}"/>
    <cellStyle name="Total 2 2 2 3 3 2 2" xfId="15049" xr:uid="{27B09445-5639-4B64-B464-1A425AB88A99}"/>
    <cellStyle name="Total 2 2 2 3 3 3" xfId="11012" xr:uid="{AF73ABA0-4223-4E1D-A282-13AE39C8089B}"/>
    <cellStyle name="Total 2 2 2 3 3 3 2" xfId="17207" xr:uid="{D352BC09-AA36-4158-B3BE-E043196026DF}"/>
    <cellStyle name="Total 2 2 2 3 3 4" xfId="6237" xr:uid="{BEFCF1AB-0DE1-44FC-81A2-FC4B93BEC44D}"/>
    <cellStyle name="Total 2 2 2 3 3 4 2" xfId="13764" xr:uid="{DEBA9B89-97E3-4F36-BACF-F92335805B38}"/>
    <cellStyle name="Total 2 2 2 3 3 5" xfId="5788" xr:uid="{887D2C75-F094-415E-9B3E-CBAAB69989F2}"/>
    <cellStyle name="Total 2 2 2 3 3 6" xfId="13321" xr:uid="{F1DBD47F-D122-4D06-9848-95D0EC12AB9B}"/>
    <cellStyle name="Total 2 2 2 3 4" xfId="2962" xr:uid="{00000000-0005-0000-0000-0000A1050000}"/>
    <cellStyle name="Total 2 2 2 3 4 2" xfId="8958" xr:uid="{26CD7520-AC35-41D8-9866-095F5B134175}"/>
    <cellStyle name="Total 2 2 2 3 4 2 2" xfId="15153" xr:uid="{185D6226-CB80-45C8-9FEF-F5C1A8DBBAAC}"/>
    <cellStyle name="Total 2 2 2 3 4 3" xfId="11116" xr:uid="{07CE014A-89F8-4697-A592-A43240951327}"/>
    <cellStyle name="Total 2 2 2 3 4 3 2" xfId="17311" xr:uid="{6763F812-DCA7-4012-AAA3-021BD1289EC0}"/>
    <cellStyle name="Total 2 2 2 3 4 4" xfId="9326" xr:uid="{2D358F31-78F7-466C-9498-43E36951788D}"/>
    <cellStyle name="Total 2 2 2 3 4 4 2" xfId="15521" xr:uid="{B4877BC0-9F66-440D-99E5-A8A3A5193495}"/>
    <cellStyle name="Total 2 2 2 3 4 5" xfId="5892" xr:uid="{68D099C9-BCD5-4674-AFD4-68924EA9AE6F}"/>
    <cellStyle name="Total 2 2 2 3 4 6" xfId="13425" xr:uid="{E80DB2E3-5DF7-4BDE-945A-C786F61AF89C}"/>
    <cellStyle name="Total 2 2 2 3 5" xfId="3085" xr:uid="{00000000-0005-0000-0000-0000A2050000}"/>
    <cellStyle name="Total 2 2 2 3 5 2" xfId="9081" xr:uid="{0845C2C2-17E7-4614-B2CE-A286A3C1CF7E}"/>
    <cellStyle name="Total 2 2 2 3 5 2 2" xfId="15276" xr:uid="{4B56C7BF-BCEF-4958-8E8E-62F576DB1D49}"/>
    <cellStyle name="Total 2 2 2 3 5 3" xfId="11239" xr:uid="{1C174E32-D734-40E1-BB51-8295A84C4142}"/>
    <cellStyle name="Total 2 2 2 3 5 3 2" xfId="17434" xr:uid="{0DDF624A-3C4B-454E-833A-D5AF45C1DDAD}"/>
    <cellStyle name="Total 2 2 2 3 5 4" xfId="11873" xr:uid="{1592780E-D589-4E83-B552-0454E9167C50}"/>
    <cellStyle name="Total 2 2 2 3 5 4 2" xfId="18068" xr:uid="{2E7EF248-4E8F-4304-88B3-A33DD26D9D5D}"/>
    <cellStyle name="Total 2 2 2 3 5 5" xfId="6015" xr:uid="{BDEE8AC3-0896-45C0-AA21-873E77214300}"/>
    <cellStyle name="Total 2 2 2 3 5 6" xfId="13548" xr:uid="{31733F71-EA59-4413-AC3C-71218511F8A9}"/>
    <cellStyle name="Total 2 2 2 3 6" xfId="3157" xr:uid="{00000000-0005-0000-0000-0000A3050000}"/>
    <cellStyle name="Total 2 2 2 3 6 2" xfId="9153" xr:uid="{E1C8A8DB-DCD5-4F1B-A32A-FC85A2AFAE93}"/>
    <cellStyle name="Total 2 2 2 3 6 2 2" xfId="15348" xr:uid="{F4DE2499-02DF-4904-ADBD-EB1D93A6B0D8}"/>
    <cellStyle name="Total 2 2 2 3 6 3" xfId="11311" xr:uid="{D310C859-151C-41DC-B1AE-840E01495BB7}"/>
    <cellStyle name="Total 2 2 2 3 6 3 2" xfId="17506" xr:uid="{10BBA38B-398B-4306-809C-AD0EA8442BB5}"/>
    <cellStyle name="Total 2 2 2 3 6 4" xfId="11759" xr:uid="{BE3C9D77-3BF3-408B-8E3D-5AFAAE3BA344}"/>
    <cellStyle name="Total 2 2 2 3 6 4 2" xfId="17954" xr:uid="{02B96993-EDF9-4B81-B6BA-BDFFC7CCB75C}"/>
    <cellStyle name="Total 2 2 2 3 6 5" xfId="6087" xr:uid="{7C019D57-CB00-4849-A0D1-601B86CE1492}"/>
    <cellStyle name="Total 2 2 2 3 6 6" xfId="13620" xr:uid="{410C1270-75AE-4E7A-9D80-9D6401CE5B3F}"/>
    <cellStyle name="Total 2 2 2 3 7" xfId="3234" xr:uid="{00000000-0005-0000-0000-0000A4050000}"/>
    <cellStyle name="Total 2 2 2 3 7 2" xfId="9230" xr:uid="{9F3EE56B-062A-474A-8F31-933642A1BE0E}"/>
    <cellStyle name="Total 2 2 2 3 7 2 2" xfId="15425" xr:uid="{DE0C9FB6-AA78-4A82-BD65-A2A79E0E6C0D}"/>
    <cellStyle name="Total 2 2 2 3 7 3" xfId="11388" xr:uid="{34B2401E-7452-4FDA-9CFF-66A1330DDC02}"/>
    <cellStyle name="Total 2 2 2 3 7 3 2" xfId="17583" xr:uid="{2C91B586-01B4-4AFC-9EAF-B7CC3CCE952D}"/>
    <cellStyle name="Total 2 2 2 3 7 4" xfId="6500" xr:uid="{62928399-CB47-4F5E-AE10-5903ED25E867}"/>
    <cellStyle name="Total 2 2 2 3 7 4 2" xfId="13866" xr:uid="{00B9DA6E-5931-440D-95A9-8F160138E6CF}"/>
    <cellStyle name="Total 2 2 2 3 7 5" xfId="6164" xr:uid="{82EE494E-19DC-47AA-8FAE-DD5DD00F77B1}"/>
    <cellStyle name="Total 2 2 2 3 7 6" xfId="13697" xr:uid="{BDDB1D41-7338-4ECD-A7A0-5DA7F39CD854}"/>
    <cellStyle name="Total 2 2 2 3 8" xfId="8140" xr:uid="{3F7D46D8-C6DD-4FE7-92FA-7F4A11B3E01D}"/>
    <cellStyle name="Total 2 2 2 3 8 2" xfId="14335" xr:uid="{17AFE363-C212-4593-92CA-2542F56C7880}"/>
    <cellStyle name="Total 2 2 2 3 9" xfId="10298" xr:uid="{589F2D14-DC5E-4A81-AC0A-2DE7ECD16921}"/>
    <cellStyle name="Total 2 2 2 3 9 2" xfId="16493" xr:uid="{0DEB1A75-59CB-4DA6-A548-51C14EE024C6}"/>
    <cellStyle name="Total 2 2 2 4" xfId="2162" xr:uid="{00000000-0005-0000-0000-0000A5050000}"/>
    <cellStyle name="Total 2 2 2 4 10" xfId="12189" xr:uid="{99FAAF98-BC22-4D1D-9156-AB3FA161B964}"/>
    <cellStyle name="Total 2 2 2 4 10 2" xfId="18384" xr:uid="{C47045CE-574B-4A0A-8880-B7CAE56941E0}"/>
    <cellStyle name="Total 2 2 2 4 11" xfId="5092" xr:uid="{7A8FA442-84D0-485F-9D51-3957BE2CFA73}"/>
    <cellStyle name="Total 2 2 2 4 12" xfId="12625" xr:uid="{C0319412-0BCB-401A-AC77-C4CF82F7499A}"/>
    <cellStyle name="Total 2 2 2 4 2" xfId="2766" xr:uid="{00000000-0005-0000-0000-0000A6050000}"/>
    <cellStyle name="Total 2 2 2 4 2 2" xfId="8762" xr:uid="{B667A7BB-2EAB-45BE-A3FB-B2BACE0C5977}"/>
    <cellStyle name="Total 2 2 2 4 2 2 2" xfId="14957" xr:uid="{AA98C6F6-7941-4A49-9F74-C9B9E6E1030E}"/>
    <cellStyle name="Total 2 2 2 4 2 3" xfId="10920" xr:uid="{71725564-71BE-45E8-8FA4-A871EC3B4D87}"/>
    <cellStyle name="Total 2 2 2 4 2 3 2" xfId="17115" xr:uid="{B3701E68-4C64-4E5F-B8FF-7D1F1BF1F29C}"/>
    <cellStyle name="Total 2 2 2 4 2 4" xfId="9329" xr:uid="{5E46731B-E6B0-4007-A95A-54780AF295E6}"/>
    <cellStyle name="Total 2 2 2 4 2 4 2" xfId="15524" xr:uid="{547C2D40-76FB-4FD8-AAEA-52659F8913A9}"/>
    <cellStyle name="Total 2 2 2 4 2 5" xfId="5696" xr:uid="{F3D92053-41BF-4E37-B18E-247B6DD77DA1}"/>
    <cellStyle name="Total 2 2 2 4 2 6" xfId="13229" xr:uid="{E8D9AC1C-7F61-4EFA-AF6A-22BEF0F28F20}"/>
    <cellStyle name="Total 2 2 2 4 3" xfId="2876" xr:uid="{00000000-0005-0000-0000-0000A7050000}"/>
    <cellStyle name="Total 2 2 2 4 3 2" xfId="8872" xr:uid="{25B86A1B-9EC7-412C-BB7B-48822B58625F}"/>
    <cellStyle name="Total 2 2 2 4 3 2 2" xfId="15067" xr:uid="{CA269643-3867-4D88-B169-07DBDAA664E2}"/>
    <cellStyle name="Total 2 2 2 4 3 3" xfId="11030" xr:uid="{1649A973-86D2-43B5-989B-C263CEC6C82D}"/>
    <cellStyle name="Total 2 2 2 4 3 3 2" xfId="17225" xr:uid="{F97420B8-F8A1-40C0-B323-EAA0FCC3C03F}"/>
    <cellStyle name="Total 2 2 2 4 3 4" xfId="11815" xr:uid="{3CAB1538-10C3-4FC3-B7E8-F3FD72F061AA}"/>
    <cellStyle name="Total 2 2 2 4 3 4 2" xfId="18010" xr:uid="{C3EF31CA-9DDD-4265-B928-E7EF4ABDEE6A}"/>
    <cellStyle name="Total 2 2 2 4 3 5" xfId="5806" xr:uid="{1F68D13F-C01F-4F54-802A-584C0585CB76}"/>
    <cellStyle name="Total 2 2 2 4 3 6" xfId="13339" xr:uid="{CD35C26B-BABA-4F12-B882-E651A0DA52E2}"/>
    <cellStyle name="Total 2 2 2 4 4" xfId="2980" xr:uid="{00000000-0005-0000-0000-0000A8050000}"/>
    <cellStyle name="Total 2 2 2 4 4 2" xfId="8976" xr:uid="{C9100B10-E3EE-4264-9C11-274B1A476A20}"/>
    <cellStyle name="Total 2 2 2 4 4 2 2" xfId="15171" xr:uid="{BE614FCF-F36A-47FF-8C97-5EFAF659F428}"/>
    <cellStyle name="Total 2 2 2 4 4 3" xfId="11134" xr:uid="{4B7F11E9-DAC6-47F6-89C2-FC3310B049D9}"/>
    <cellStyle name="Total 2 2 2 4 4 3 2" xfId="17329" xr:uid="{89CE2FAB-29BA-46C2-AF73-1E3A840B26CD}"/>
    <cellStyle name="Total 2 2 2 4 4 4" xfId="9575" xr:uid="{2106597F-389E-48EA-95E5-BDAC4CE196A1}"/>
    <cellStyle name="Total 2 2 2 4 4 4 2" xfId="15770" xr:uid="{36014FE5-D78B-44F3-B177-EFA663CFEF72}"/>
    <cellStyle name="Total 2 2 2 4 4 5" xfId="5910" xr:uid="{9B49A699-DE65-4956-BB7C-0A850D72B1FB}"/>
    <cellStyle name="Total 2 2 2 4 4 6" xfId="13443" xr:uid="{66F90B20-B19C-49CD-BD98-F9B04F120104}"/>
    <cellStyle name="Total 2 2 2 4 5" xfId="3103" xr:uid="{00000000-0005-0000-0000-0000A9050000}"/>
    <cellStyle name="Total 2 2 2 4 5 2" xfId="9099" xr:uid="{BDEFE563-8C94-4195-9403-DBA24254EA42}"/>
    <cellStyle name="Total 2 2 2 4 5 2 2" xfId="15294" xr:uid="{E997F40D-0246-4B04-B486-9F0E3970FA9D}"/>
    <cellStyle name="Total 2 2 2 4 5 3" xfId="11257" xr:uid="{CBA36210-65CD-4B41-9521-33CF340D8179}"/>
    <cellStyle name="Total 2 2 2 4 5 3 2" xfId="17452" xr:uid="{3DC313E7-9F26-45DB-B66E-49703FF2CC47}"/>
    <cellStyle name="Total 2 2 2 4 5 4" xfId="11436" xr:uid="{A615B801-E843-40DD-BEA4-15F78E618954}"/>
    <cellStyle name="Total 2 2 2 4 5 4 2" xfId="17631" xr:uid="{AC719E96-74D4-470C-8D27-277B746461BD}"/>
    <cellStyle name="Total 2 2 2 4 5 5" xfId="6033" xr:uid="{7CE7A9DE-621D-4B51-B2CB-326D05231E79}"/>
    <cellStyle name="Total 2 2 2 4 5 6" xfId="13566" xr:uid="{E5788070-E1AA-476A-B8D1-C03E7A234304}"/>
    <cellStyle name="Total 2 2 2 4 6" xfId="3175" xr:uid="{00000000-0005-0000-0000-0000AA050000}"/>
    <cellStyle name="Total 2 2 2 4 6 2" xfId="9171" xr:uid="{DC8417E5-0C49-4ED9-BD4A-2D4C3FB59A5B}"/>
    <cellStyle name="Total 2 2 2 4 6 2 2" xfId="15366" xr:uid="{53185986-DB64-4A32-B8AE-51C92581097F}"/>
    <cellStyle name="Total 2 2 2 4 6 3" xfId="11329" xr:uid="{14FB7248-2358-49C2-9CC5-47BD03096AF3}"/>
    <cellStyle name="Total 2 2 2 4 6 3 2" xfId="17524" xr:uid="{EC858EE1-4BB6-44BE-A7CB-BCB5997FE191}"/>
    <cellStyle name="Total 2 2 2 4 6 4" xfId="9557" xr:uid="{6F29E4EE-A0BB-4B25-808D-EDEA12673417}"/>
    <cellStyle name="Total 2 2 2 4 6 4 2" xfId="15752" xr:uid="{EB6BDD86-578C-47F7-A2BF-7382CF5F4D9E}"/>
    <cellStyle name="Total 2 2 2 4 6 5" xfId="6105" xr:uid="{83C626C3-A63F-47C3-BE9F-619C301335DD}"/>
    <cellStyle name="Total 2 2 2 4 6 6" xfId="13638" xr:uid="{3D47AB7B-0BD8-43A5-8647-08FA9C8DD341}"/>
    <cellStyle name="Total 2 2 2 4 7" xfId="3252" xr:uid="{00000000-0005-0000-0000-0000AB050000}"/>
    <cellStyle name="Total 2 2 2 4 7 2" xfId="9248" xr:uid="{4E764158-5308-4601-AC25-DB43CCF79C0C}"/>
    <cellStyle name="Total 2 2 2 4 7 2 2" xfId="15443" xr:uid="{EEC87BC0-3E2B-4274-A80E-2A3E7C246761}"/>
    <cellStyle name="Total 2 2 2 4 7 3" xfId="11406" xr:uid="{E170F8E7-05A1-42CF-847C-FA1A3EE97B09}"/>
    <cellStyle name="Total 2 2 2 4 7 3 2" xfId="17601" xr:uid="{9F95947F-21D7-4DB4-9D13-A92CC48BF344}"/>
    <cellStyle name="Total 2 2 2 4 7 4" xfId="6253" xr:uid="{A918C879-2F12-4634-8792-BD5F49B7CFDA}"/>
    <cellStyle name="Total 2 2 2 4 7 4 2" xfId="13779" xr:uid="{CEFBC994-44A1-49EB-A45F-D490609DDA12}"/>
    <cellStyle name="Total 2 2 2 4 7 5" xfId="6182" xr:uid="{21E0ECF8-D4BB-4370-A57B-723B69B8F9B1}"/>
    <cellStyle name="Total 2 2 2 4 7 6" xfId="13715" xr:uid="{0C7277F6-4009-41D9-9DE9-89D857489F35}"/>
    <cellStyle name="Total 2 2 2 4 8" xfId="8158" xr:uid="{7B26C6C1-500F-44D0-A1BC-0593EF6803DC}"/>
    <cellStyle name="Total 2 2 2 4 8 2" xfId="14353" xr:uid="{5426289B-D3AB-4941-939E-0DA3130F4414}"/>
    <cellStyle name="Total 2 2 2 4 9" xfId="10316" xr:uid="{07CABE5B-5655-432F-8190-C62A7D66C1FC}"/>
    <cellStyle name="Total 2 2 2 4 9 2" xfId="16511" xr:uid="{71E37564-580C-4BE4-AC88-5613E9B2B780}"/>
    <cellStyle name="Total 2 2 2 5" xfId="1267" xr:uid="{00000000-0005-0000-0000-0000AC050000}"/>
    <cellStyle name="Total 2 2 2 5 2" xfId="7264" xr:uid="{13E26749-B21C-4749-B8C8-A8AAB3A9ABDA}"/>
    <cellStyle name="Total 2 2 2 5 2 2" xfId="14184" xr:uid="{0C798BD3-A085-4DE8-AF98-5121526374A4}"/>
    <cellStyle name="Total 2 2 2 5 3" xfId="9810" xr:uid="{BA2F35F5-EDA0-49CF-AC95-CAAB5BD1394D}"/>
    <cellStyle name="Total 2 2 2 5 3 2" xfId="16005" xr:uid="{20BD221E-306E-400F-B558-C276C7F87CFD}"/>
    <cellStyle name="Total 2 2 2 5 4" xfId="9947" xr:uid="{15CA841C-7FF7-419A-A4FC-4FD164C14832}"/>
    <cellStyle name="Total 2 2 2 5 4 2" xfId="16142" xr:uid="{E6CFC3AE-0185-4D3E-8A8A-1BB66FABFC16}"/>
    <cellStyle name="Total 2 2 2 5 5" xfId="4201" xr:uid="{22E1476B-54B1-467F-B560-5E6C5AF346D9}"/>
    <cellStyle name="Total 2 2 2 5 6" xfId="12459" xr:uid="{E79F9A0B-42A1-4BDC-B859-8F411C004C82}"/>
    <cellStyle name="Total 2 2 2 6" xfId="2334" xr:uid="{00000000-0005-0000-0000-0000AD050000}"/>
    <cellStyle name="Total 2 2 2 6 2" xfId="8330" xr:uid="{60DB42BA-A5AA-4B68-8802-5462022752B8}"/>
    <cellStyle name="Total 2 2 2 6 2 2" xfId="14525" xr:uid="{59E099D8-098A-4ACB-817C-DBB38A1FD598}"/>
    <cellStyle name="Total 2 2 2 6 3" xfId="10488" xr:uid="{A0549A56-CE93-49B4-B5CE-6144AEF79551}"/>
    <cellStyle name="Total 2 2 2 6 3 2" xfId="16683" xr:uid="{99107C3F-89B0-458E-8369-3244B9F698F9}"/>
    <cellStyle name="Total 2 2 2 6 4" xfId="11422" xr:uid="{9A0C71C7-56B5-431D-BBC5-59810B3D1743}"/>
    <cellStyle name="Total 2 2 2 6 4 2" xfId="17617" xr:uid="{8F477868-40DF-4B57-892C-BFEF06399775}"/>
    <cellStyle name="Total 2 2 2 6 5" xfId="5264" xr:uid="{A48B80F6-8782-4924-9EB3-1919B0A62897}"/>
    <cellStyle name="Total 2 2 2 6 6" xfId="12797" xr:uid="{2C41D53C-57FF-40BC-953A-695BB98812C9}"/>
    <cellStyle name="Total 2 2 2 7" xfId="2610" xr:uid="{00000000-0005-0000-0000-0000AE050000}"/>
    <cellStyle name="Total 2 2 2 7 2" xfId="8606" xr:uid="{A2418BCA-0C5D-418B-8BC1-01A0C3686BC1}"/>
    <cellStyle name="Total 2 2 2 7 2 2" xfId="14801" xr:uid="{19794117-2825-4FD9-815A-483BD9500A65}"/>
    <cellStyle name="Total 2 2 2 7 3" xfId="10764" xr:uid="{B796C334-E2A2-471A-A9C4-8289D38A1930}"/>
    <cellStyle name="Total 2 2 2 7 3 2" xfId="16959" xr:uid="{8DE940F2-3EF2-4DF7-9E4B-C12703E000BD}"/>
    <cellStyle name="Total 2 2 2 7 4" xfId="12058" xr:uid="{8700B772-D339-40CF-A603-A54FDF0BDBF0}"/>
    <cellStyle name="Total 2 2 2 7 4 2" xfId="18253" xr:uid="{9425FEB3-2DF9-4208-A1CE-2C59AB3DC7B6}"/>
    <cellStyle name="Total 2 2 2 7 5" xfId="5540" xr:uid="{378510B0-A1FF-4A07-8602-9DA68F049E9A}"/>
    <cellStyle name="Total 2 2 2 7 6" xfId="13073" xr:uid="{DA2238E7-775D-4067-83CA-6EEED89BFCE6}"/>
    <cellStyle name="Total 2 2 2 8" xfId="2425" xr:uid="{00000000-0005-0000-0000-0000AF050000}"/>
    <cellStyle name="Total 2 2 2 8 2" xfId="8421" xr:uid="{025D0075-6968-4784-BF6B-0746AAB77CDE}"/>
    <cellStyle name="Total 2 2 2 8 2 2" xfId="14616" xr:uid="{3D73C638-CDA0-4D06-A13F-4F6339EAD688}"/>
    <cellStyle name="Total 2 2 2 8 3" xfId="10579" xr:uid="{C50E451A-35CC-430D-877B-14EC1F27CADF}"/>
    <cellStyle name="Total 2 2 2 8 3 2" xfId="16774" xr:uid="{8112419C-5A24-4732-AB2F-ECD5A46366DB}"/>
    <cellStyle name="Total 2 2 2 8 4" xfId="10010" xr:uid="{85B16D41-3BC9-44DB-87D7-0118E44C8DA0}"/>
    <cellStyle name="Total 2 2 2 8 4 2" xfId="16205" xr:uid="{961F08F9-9B62-416C-A1E8-06FB1B29E57E}"/>
    <cellStyle name="Total 2 2 2 8 5" xfId="5355" xr:uid="{B97EFE4F-B13D-45BC-BFCF-E257313F281C}"/>
    <cellStyle name="Total 2 2 2 8 6" xfId="12888" xr:uid="{731FBC2D-0586-4361-BBE4-73532D0FD7E2}"/>
    <cellStyle name="Total 2 2 2 9" xfId="6694" xr:uid="{75103353-BA99-4126-A5FB-51AB55864FAA}"/>
    <cellStyle name="Total 2 2 2 9 2" xfId="13948" xr:uid="{A6E46F86-463E-4110-AD17-B77C967052FA}"/>
    <cellStyle name="Total 2 2 3" xfId="1487" xr:uid="{00000000-0005-0000-0000-0000B0050000}"/>
    <cellStyle name="Total 2 2 3 10" xfId="9817" xr:uid="{5D3C372F-B155-41E8-BBDC-CC548EA8C7A2}"/>
    <cellStyle name="Total 2 2 3 10 2" xfId="16012" xr:uid="{6575C29F-740B-48CF-90A1-FCA0138EC4CB}"/>
    <cellStyle name="Total 2 2 3 11" xfId="4421" xr:uid="{ACA05869-4A81-4ED4-B635-1A16456F2BD8}"/>
    <cellStyle name="Total 2 2 3 12" xfId="12512" xr:uid="{A4E96475-679B-463F-AE85-1B1E58CAC58D}"/>
    <cellStyle name="Total 2 2 3 2" xfId="2573" xr:uid="{00000000-0005-0000-0000-0000B1050000}"/>
    <cellStyle name="Total 2 2 3 2 2" xfId="8569" xr:uid="{34538BE3-AFD1-41D2-90BC-B9E8D9F05936}"/>
    <cellStyle name="Total 2 2 3 2 2 2" xfId="14764" xr:uid="{F77F6FC8-EC26-4B18-A02F-5872B6233C1F}"/>
    <cellStyle name="Total 2 2 3 2 3" xfId="10727" xr:uid="{A964196B-0E34-40F3-9855-092F354B450F}"/>
    <cellStyle name="Total 2 2 3 2 3 2" xfId="16922" xr:uid="{A33B54CB-30C0-4DC0-990A-BAE439FE29E6}"/>
    <cellStyle name="Total 2 2 3 2 4" xfId="9985" xr:uid="{BA07E22A-CBE1-4CC5-9F81-0FEF35165774}"/>
    <cellStyle name="Total 2 2 3 2 4 2" xfId="16180" xr:uid="{D17DC653-30D1-4985-ADC0-B6CAC1E4788F}"/>
    <cellStyle name="Total 2 2 3 2 5" xfId="5503" xr:uid="{DC4D5FC7-D33F-41EF-9EA4-419A75E650F6}"/>
    <cellStyle name="Total 2 2 3 2 6" xfId="13036" xr:uid="{68212D49-DE07-4695-BA37-55C1FCFB5531}"/>
    <cellStyle name="Total 2 2 3 3" xfId="773" xr:uid="{00000000-0005-0000-0000-0000B2050000}"/>
    <cellStyle name="Total 2 2 3 3 2" xfId="6770" xr:uid="{DD515DED-05A5-4CEE-8F87-C13D9E2195EA}"/>
    <cellStyle name="Total 2 2 3 3 2 2" xfId="13969" xr:uid="{EB5A44D3-2B6A-484E-9383-5DBD70C383CB}"/>
    <cellStyle name="Total 2 2 3 3 3" xfId="9458" xr:uid="{262DC90B-09A3-469C-9275-4C1C19EA0B6F}"/>
    <cellStyle name="Total 2 2 3 3 3 2" xfId="15653" xr:uid="{9A80D527-267A-42DF-A1FB-5CDE9C9D6284}"/>
    <cellStyle name="Total 2 2 3 3 4" xfId="10091" xr:uid="{B81B17D4-7E05-4181-A920-2DC8968F9C1E}"/>
    <cellStyle name="Total 2 2 3 3 4 2" xfId="16286" xr:uid="{1D62F532-A477-4034-A917-E4C3256AD54C}"/>
    <cellStyle name="Total 2 2 3 3 5" xfId="3707" xr:uid="{E1E9973C-1B2C-40E9-9117-AF6DBFC9D171}"/>
    <cellStyle name="Total 2 2 3 3 6" xfId="12244" xr:uid="{44FE2FC1-95D8-4B84-A7C6-4BBFAA8EC633}"/>
    <cellStyle name="Total 2 2 3 4" xfId="2571" xr:uid="{00000000-0005-0000-0000-0000B3050000}"/>
    <cellStyle name="Total 2 2 3 4 2" xfId="8567" xr:uid="{28767465-CB56-4F31-BBCF-DA5937C971D8}"/>
    <cellStyle name="Total 2 2 3 4 2 2" xfId="14762" xr:uid="{5019D9DE-60BB-4B97-8DD6-4F1D2927C20A}"/>
    <cellStyle name="Total 2 2 3 4 3" xfId="10725" xr:uid="{AE6F2CE1-297F-4EA9-898F-A62FDE34F322}"/>
    <cellStyle name="Total 2 2 3 4 3 2" xfId="16920" xr:uid="{11F84BF9-5139-4683-98A9-F936B60A642E}"/>
    <cellStyle name="Total 2 2 3 4 4" xfId="12181" xr:uid="{FCA99530-21C8-4CC4-8E69-1357A9560585}"/>
    <cellStyle name="Total 2 2 3 4 4 2" xfId="18376" xr:uid="{F66B7ABA-12CD-4B18-A6A9-C50FFCA4EDA8}"/>
    <cellStyle name="Total 2 2 3 4 5" xfId="5501" xr:uid="{3DCF542B-50F0-4BBD-8346-0BE472DD78BA}"/>
    <cellStyle name="Total 2 2 3 4 6" xfId="13034" xr:uid="{E22852B8-B619-4AFE-A4C8-E5325D76BCE8}"/>
    <cellStyle name="Total 2 2 3 5" xfId="2634" xr:uid="{00000000-0005-0000-0000-0000B4050000}"/>
    <cellStyle name="Total 2 2 3 5 2" xfId="8630" xr:uid="{289368FF-7AE9-4D45-9221-94DE6A548AA2}"/>
    <cellStyle name="Total 2 2 3 5 2 2" xfId="14825" xr:uid="{6717D6C3-ECFC-4937-8A58-162826D2CE9C}"/>
    <cellStyle name="Total 2 2 3 5 3" xfId="10788" xr:uid="{CB89C6FD-43F0-4B8A-9F45-872E50BC7BA0}"/>
    <cellStyle name="Total 2 2 3 5 3 2" xfId="16983" xr:uid="{BD829E1A-6564-4DC7-B2F4-374E6D9BAFD1}"/>
    <cellStyle name="Total 2 2 3 5 4" xfId="10080" xr:uid="{C0D03B13-F08A-4B23-83E6-10214AFC57C6}"/>
    <cellStyle name="Total 2 2 3 5 4 2" xfId="16275" xr:uid="{21B53F16-5876-40E1-B979-338D9E35FB34}"/>
    <cellStyle name="Total 2 2 3 5 5" xfId="5564" xr:uid="{5399A39A-55F1-468C-9D39-838FD392DA45}"/>
    <cellStyle name="Total 2 2 3 5 6" xfId="13097" xr:uid="{28072CEE-2F37-4F3C-B695-1149EDBECE64}"/>
    <cellStyle name="Total 2 2 3 6" xfId="3008" xr:uid="{00000000-0005-0000-0000-0000B5050000}"/>
    <cellStyle name="Total 2 2 3 6 2" xfId="9004" xr:uid="{4658222F-44E1-431B-BB56-5F952CEBA87B}"/>
    <cellStyle name="Total 2 2 3 6 2 2" xfId="15199" xr:uid="{07F6440E-2884-48C0-B229-5CA1A1FA5F2D}"/>
    <cellStyle name="Total 2 2 3 6 3" xfId="11162" xr:uid="{252238BB-D8DA-4542-B2ED-422C9515A59F}"/>
    <cellStyle name="Total 2 2 3 6 3 2" xfId="17357" xr:uid="{76BB8FC5-D7D1-454D-A882-C69A13AF86FB}"/>
    <cellStyle name="Total 2 2 3 6 4" xfId="12111" xr:uid="{C7E80F75-6137-4B9A-AADB-70B576B3D728}"/>
    <cellStyle name="Total 2 2 3 6 4 2" xfId="18306" xr:uid="{107E7B64-B65C-41E8-A92D-84C9750E60A0}"/>
    <cellStyle name="Total 2 2 3 6 5" xfId="5938" xr:uid="{6CCD677D-BEDB-4843-998B-06B160922261}"/>
    <cellStyle name="Total 2 2 3 6 6" xfId="13471" xr:uid="{16C3458D-4CBA-499B-B170-C3095399B959}"/>
    <cellStyle name="Total 2 2 3 7" xfId="2204" xr:uid="{00000000-0005-0000-0000-0000B6050000}"/>
    <cellStyle name="Total 2 2 3 7 2" xfId="8200" xr:uid="{AA0883D3-DF1D-42B0-84EC-683D99152448}"/>
    <cellStyle name="Total 2 2 3 7 2 2" xfId="14395" xr:uid="{8035B877-F31F-418C-A9AE-D4ED99B56680}"/>
    <cellStyle name="Total 2 2 3 7 3" xfId="10358" xr:uid="{B6E7114B-E89B-44DA-B268-7762C765BDA0}"/>
    <cellStyle name="Total 2 2 3 7 3 2" xfId="16553" xr:uid="{B615FAE3-4E35-40E7-9FEF-EA0644EDE9CD}"/>
    <cellStyle name="Total 2 2 3 7 4" xfId="10169" xr:uid="{02E50105-26A7-4257-9010-C2BE597027BB}"/>
    <cellStyle name="Total 2 2 3 7 4 2" xfId="16364" xr:uid="{DC274FD7-6AA4-43E5-AF77-6B59C66CD3A7}"/>
    <cellStyle name="Total 2 2 3 7 5" xfId="5134" xr:uid="{1DBB1486-7363-4172-8E25-F36E2A202ACE}"/>
    <cellStyle name="Total 2 2 3 7 6" xfId="12667" xr:uid="{94AECDF8-40E5-471A-95CD-AB64F3B5A942}"/>
    <cellStyle name="Total 2 2 3 8" xfId="7484" xr:uid="{65217688-4581-463F-8941-52F17FC9BE0D}"/>
    <cellStyle name="Total 2 2 3 8 2" xfId="14237" xr:uid="{B955A5AC-7155-4D5F-9682-298B220B7BDF}"/>
    <cellStyle name="Total 2 2 3 9" xfId="9934" xr:uid="{E49AD0B9-1E3E-430D-A1C9-C18004666C7F}"/>
    <cellStyle name="Total 2 2 3 9 2" xfId="16129" xr:uid="{FB369140-F716-4362-AF20-7CFC98F7329B}"/>
    <cellStyle name="Total 2 2 4" xfId="1325" xr:uid="{00000000-0005-0000-0000-0000B7050000}"/>
    <cellStyle name="Total 2 2 4 10" xfId="10190" xr:uid="{D8322D25-1694-422E-8D40-2DFDE8E0F73C}"/>
    <cellStyle name="Total 2 2 4 10 2" xfId="16385" xr:uid="{02CBE2B5-777A-46AE-820A-CC7356359E2F}"/>
    <cellStyle name="Total 2 2 4 11" xfId="4259" xr:uid="{87E610B6-B3E0-4A3A-ACB3-27AB9A9D47B5}"/>
    <cellStyle name="Total 2 2 4 12" xfId="12462" xr:uid="{4CD7CEEA-2DFF-431D-8408-71F9D2893EF0}"/>
    <cellStyle name="Total 2 2 4 2" xfId="2387" xr:uid="{00000000-0005-0000-0000-0000B8050000}"/>
    <cellStyle name="Total 2 2 4 2 2" xfId="8383" xr:uid="{A0A2DB44-D5F9-4DD2-80E4-387E2E17417D}"/>
    <cellStyle name="Total 2 2 4 2 2 2" xfId="14578" xr:uid="{636C3B29-20B7-4518-8E4F-2C703B73752D}"/>
    <cellStyle name="Total 2 2 4 2 3" xfId="10541" xr:uid="{A872EFA0-701B-489A-9E92-FAB9749D0CCF}"/>
    <cellStyle name="Total 2 2 4 2 3 2" xfId="16736" xr:uid="{4EBC4A32-BC06-4749-BBDA-33E0687431CD}"/>
    <cellStyle name="Total 2 2 4 2 4" xfId="6470" xr:uid="{65EA6B5A-56EC-432F-BE95-0026928C15EF}"/>
    <cellStyle name="Total 2 2 4 2 4 2" xfId="13836" xr:uid="{BBFC18FC-4C3D-434C-A16D-150A00B9ABB5}"/>
    <cellStyle name="Total 2 2 4 2 5" xfId="5317" xr:uid="{3B76C649-BAAA-464E-B0D0-92399EE82789}"/>
    <cellStyle name="Total 2 2 4 2 6" xfId="12850" xr:uid="{CC011A22-2BAD-42F9-B730-E0A09925837F}"/>
    <cellStyle name="Total 2 2 4 3" xfId="2189" xr:uid="{00000000-0005-0000-0000-0000B9050000}"/>
    <cellStyle name="Total 2 2 4 3 2" xfId="8185" xr:uid="{A497D6DA-144A-4EF9-8F08-DD79F9919F3E}"/>
    <cellStyle name="Total 2 2 4 3 2 2" xfId="14380" xr:uid="{FDC82332-72A0-411B-8A70-95CF53A2B91C}"/>
    <cellStyle name="Total 2 2 4 3 3" xfId="10343" xr:uid="{45E408D7-7EEA-4251-8145-B4338019EF93}"/>
    <cellStyle name="Total 2 2 4 3 3 2" xfId="16538" xr:uid="{B287A5F9-E765-4C30-94B6-2B7F1A5150D7}"/>
    <cellStyle name="Total 2 2 4 3 4" xfId="9619" xr:uid="{99BC6A31-56A5-4218-93B4-4D597DAB48FC}"/>
    <cellStyle name="Total 2 2 4 3 4 2" xfId="15814" xr:uid="{55DF0382-79EB-451F-AE86-86ED2C5DFAC3}"/>
    <cellStyle name="Total 2 2 4 3 5" xfId="5119" xr:uid="{AB056F0E-8807-4298-A008-24EBC3BDF7C8}"/>
    <cellStyle name="Total 2 2 4 3 6" xfId="12652" xr:uid="{02201421-2A56-482D-9C33-A796BB40B665}"/>
    <cellStyle name="Total 2 2 4 4" xfId="2781" xr:uid="{00000000-0005-0000-0000-0000BA050000}"/>
    <cellStyle name="Total 2 2 4 4 2" xfId="8777" xr:uid="{BA5C9968-D278-47CF-8E07-F7AF346561B8}"/>
    <cellStyle name="Total 2 2 4 4 2 2" xfId="14972" xr:uid="{430EC591-D03B-4CFC-8D0E-D7E17B5F9390}"/>
    <cellStyle name="Total 2 2 4 4 3" xfId="10935" xr:uid="{571F2894-297A-472E-9871-79DB0819AD2A}"/>
    <cellStyle name="Total 2 2 4 4 3 2" xfId="17130" xr:uid="{89A87919-8D63-42EA-9A5A-4DAF2D16E031}"/>
    <cellStyle name="Total 2 2 4 4 4" xfId="9782" xr:uid="{BF69C935-6EC1-4DEF-8A8B-6872C8DE2BCB}"/>
    <cellStyle name="Total 2 2 4 4 4 2" xfId="15977" xr:uid="{310423E6-5C9C-46F7-A8FA-F7D19A5DB07F}"/>
    <cellStyle name="Total 2 2 4 4 5" xfId="5711" xr:uid="{C914AED3-B984-4B9B-8269-98A19D0C2EB9}"/>
    <cellStyle name="Total 2 2 4 4 6" xfId="13244" xr:uid="{158BA6C1-DE3C-4B1E-8528-93F43D3E1EEA}"/>
    <cellStyle name="Total 2 2 4 5" xfId="1120" xr:uid="{00000000-0005-0000-0000-0000BB050000}"/>
    <cellStyle name="Total 2 2 4 5 2" xfId="7117" xr:uid="{BAA9967F-F9B0-4F6F-8702-CA7A856613B8}"/>
    <cellStyle name="Total 2 2 4 5 2 2" xfId="14149" xr:uid="{7AB7A233-9896-41C5-8DF5-60A6514FCB6E}"/>
    <cellStyle name="Total 2 2 4 5 3" xfId="9717" xr:uid="{4135D9ED-EABA-451D-B522-DD3A12FC487C}"/>
    <cellStyle name="Total 2 2 4 5 3 2" xfId="15912" xr:uid="{6DCD1D25-FABF-4EC8-B43D-544F9D352C8F}"/>
    <cellStyle name="Total 2 2 4 5 4" xfId="11733" xr:uid="{C54505D6-11D8-498C-A442-E73F4DE89954}"/>
    <cellStyle name="Total 2 2 4 5 4 2" xfId="17928" xr:uid="{1342EBDF-9274-41BE-96EC-53F6D7914082}"/>
    <cellStyle name="Total 2 2 4 5 5" xfId="4054" xr:uid="{8E643A09-B0B8-4786-BE62-2190251EABBA}"/>
    <cellStyle name="Total 2 2 4 5 6" xfId="12424" xr:uid="{82D43F3D-F0B8-41E4-9492-6A18F2D1A045}"/>
    <cellStyle name="Total 2 2 4 6" xfId="2201" xr:uid="{00000000-0005-0000-0000-0000BC050000}"/>
    <cellStyle name="Total 2 2 4 6 2" xfId="8197" xr:uid="{E17F7836-4579-4B26-8A1C-6C5826375163}"/>
    <cellStyle name="Total 2 2 4 6 2 2" xfId="14392" xr:uid="{FD28CEC6-C6FD-4314-A3C6-10000B0CF718}"/>
    <cellStyle name="Total 2 2 4 6 3" xfId="10355" xr:uid="{7353596F-9443-444A-83FF-424D952F63F5}"/>
    <cellStyle name="Total 2 2 4 6 3 2" xfId="16550" xr:uid="{FB0B1F95-5A35-45D7-9591-2FED30639F6F}"/>
    <cellStyle name="Total 2 2 4 6 4" xfId="11774" xr:uid="{CA6BCF84-0DE3-4501-B339-172A1F5BB376}"/>
    <cellStyle name="Total 2 2 4 6 4 2" xfId="17969" xr:uid="{28E2D30F-3743-45A3-92A8-0D6CCAD87A27}"/>
    <cellStyle name="Total 2 2 4 6 5" xfId="5131" xr:uid="{CC49FFBF-82B1-4168-BF7A-D9289502C242}"/>
    <cellStyle name="Total 2 2 4 6 6" xfId="12664" xr:uid="{A9444933-F353-4B0F-99D0-95224A5F0680}"/>
    <cellStyle name="Total 2 2 4 7" xfId="755" xr:uid="{00000000-0005-0000-0000-0000BD050000}"/>
    <cellStyle name="Total 2 2 4 7 2" xfId="6752" xr:uid="{CA638390-CBEB-4309-90D1-627956D61FC9}"/>
    <cellStyle name="Total 2 2 4 7 2 2" xfId="13951" xr:uid="{C3408B1E-6FA0-4E16-9B42-3400359A04BE}"/>
    <cellStyle name="Total 2 2 4 7 3" xfId="9440" xr:uid="{EEA8152E-CAE3-4CD1-8B69-FE03E7ABE9E3}"/>
    <cellStyle name="Total 2 2 4 7 3 2" xfId="15635" xr:uid="{EF7552FC-BB40-4CA1-A64F-D5E7C44843AA}"/>
    <cellStyle name="Total 2 2 4 7 4" xfId="11678" xr:uid="{902DFA04-AA05-497B-9C59-3B59AA449473}"/>
    <cellStyle name="Total 2 2 4 7 4 2" xfId="17873" xr:uid="{B710DF02-7B87-44E6-813D-D5FB518BF377}"/>
    <cellStyle name="Total 2 2 4 7 5" xfId="3689" xr:uid="{9C3CB863-FDA5-44F7-9DC4-EEA67D2E1B8E}"/>
    <cellStyle name="Total 2 2 4 7 6" xfId="12226" xr:uid="{0CABF277-CC92-47FF-A5BA-85DB313A2FC6}"/>
    <cellStyle name="Total 2 2 4 8" xfId="7322" xr:uid="{5A8D7C17-2E58-4AFA-BEC9-F7810422B5EC}"/>
    <cellStyle name="Total 2 2 4 8 2" xfId="14187" xr:uid="{28331697-AC98-4D75-9F97-4273A71D0758}"/>
    <cellStyle name="Total 2 2 4 9" xfId="9836" xr:uid="{5B833218-5A81-4D79-A0C9-764038441980}"/>
    <cellStyle name="Total 2 2 4 9 2" xfId="16031" xr:uid="{D08BA9B4-5728-4D8B-8764-D314B8331FF5}"/>
    <cellStyle name="Total 2 2 5" xfId="2167" xr:uid="{00000000-0005-0000-0000-0000BE050000}"/>
    <cellStyle name="Total 2 2 5 10" xfId="6218" xr:uid="{E10E5D0A-01C2-49E9-9E2E-687841CFEB21}"/>
    <cellStyle name="Total 2 2 5 10 2" xfId="13749" xr:uid="{70E7A6C9-5787-4F69-9C69-F703D1625A96}"/>
    <cellStyle name="Total 2 2 5 11" xfId="5097" xr:uid="{07BEB9C0-0422-4E0B-9A7A-470B7A23BE58}"/>
    <cellStyle name="Total 2 2 5 12" xfId="12630" xr:uid="{8CA5868E-5289-42FC-982E-289D27CF6A2C}"/>
    <cellStyle name="Total 2 2 5 2" xfId="2771" xr:uid="{00000000-0005-0000-0000-0000BF050000}"/>
    <cellStyle name="Total 2 2 5 2 2" xfId="8767" xr:uid="{8F1CB51F-1C93-4BF4-A43F-16B1E9CFB43F}"/>
    <cellStyle name="Total 2 2 5 2 2 2" xfId="14962" xr:uid="{9E693757-4C3C-489B-AFB1-0FC307D1FA3D}"/>
    <cellStyle name="Total 2 2 5 2 3" xfId="10925" xr:uid="{113A21EA-2FDA-4C2D-AA55-94DC4792ED59}"/>
    <cellStyle name="Total 2 2 5 2 3 2" xfId="17120" xr:uid="{0631D246-89EB-4FA0-A68B-82591018FA69}"/>
    <cellStyle name="Total 2 2 5 2 4" xfId="11565" xr:uid="{E42DB28A-B2E8-48ED-A411-D5309CF5B7D3}"/>
    <cellStyle name="Total 2 2 5 2 4 2" xfId="17760" xr:uid="{4C83173A-0EA9-49D4-AEBD-E6C808321144}"/>
    <cellStyle name="Total 2 2 5 2 5" xfId="5701" xr:uid="{7E9A2C6F-66FA-4EE2-A7CE-1868D780B80B}"/>
    <cellStyle name="Total 2 2 5 2 6" xfId="13234" xr:uid="{89B69BA5-EEBA-46DE-85D5-628C6693055D}"/>
    <cellStyle name="Total 2 2 5 3" xfId="2881" xr:uid="{00000000-0005-0000-0000-0000C0050000}"/>
    <cellStyle name="Total 2 2 5 3 2" xfId="8877" xr:uid="{203F85C8-ACEA-41FF-8B75-D86ACB89F947}"/>
    <cellStyle name="Total 2 2 5 3 2 2" xfId="15072" xr:uid="{B9AF9502-121E-46FE-B1CD-695B976457D0}"/>
    <cellStyle name="Total 2 2 5 3 3" xfId="11035" xr:uid="{0E817538-906E-49D1-B848-EBDA4E7A398D}"/>
    <cellStyle name="Total 2 2 5 3 3 2" xfId="17230" xr:uid="{9842257C-C021-4B27-B4E4-2794298E18A8}"/>
    <cellStyle name="Total 2 2 5 3 4" xfId="12007" xr:uid="{23D5C8C6-19DC-4AFC-9D8A-6024D4AEC1ED}"/>
    <cellStyle name="Total 2 2 5 3 4 2" xfId="18202" xr:uid="{6C01772F-17DF-45D1-9BEA-E19D50BEE016}"/>
    <cellStyle name="Total 2 2 5 3 5" xfId="5811" xr:uid="{D1C4517F-430D-45BF-9F83-516A98025680}"/>
    <cellStyle name="Total 2 2 5 3 6" xfId="13344" xr:uid="{0F48E032-43A4-43DF-B5D5-198473B64B58}"/>
    <cellStyle name="Total 2 2 5 4" xfId="2985" xr:uid="{00000000-0005-0000-0000-0000C1050000}"/>
    <cellStyle name="Total 2 2 5 4 2" xfId="8981" xr:uid="{0520D1A9-79C1-40A9-A279-676B2BF502CA}"/>
    <cellStyle name="Total 2 2 5 4 2 2" xfId="15176" xr:uid="{55FBCFAB-4D4D-4B89-9B61-9716C96F0C15}"/>
    <cellStyle name="Total 2 2 5 4 3" xfId="11139" xr:uid="{92AAF601-13D2-4703-91BD-22E46D1C5BB3}"/>
    <cellStyle name="Total 2 2 5 4 3 2" xfId="17334" xr:uid="{BF38138F-4FCC-40D9-A3B3-DEF5AA271704}"/>
    <cellStyle name="Total 2 2 5 4 4" xfId="9394" xr:uid="{03F0249E-4CAD-4EC7-921C-3B45945287B8}"/>
    <cellStyle name="Total 2 2 5 4 4 2" xfId="15589" xr:uid="{3C4208F4-B2CB-47E8-8B26-7CE51321BAE3}"/>
    <cellStyle name="Total 2 2 5 4 5" xfId="5915" xr:uid="{5A5068EA-0C0B-4477-BA27-5BA4DE2DDDA0}"/>
    <cellStyle name="Total 2 2 5 4 6" xfId="13448" xr:uid="{0F05DEB6-635E-42DB-BE8C-722F81393EB0}"/>
    <cellStyle name="Total 2 2 5 5" xfId="3108" xr:uid="{00000000-0005-0000-0000-0000C2050000}"/>
    <cellStyle name="Total 2 2 5 5 2" xfId="9104" xr:uid="{C8657DD9-D829-4E3B-A5AC-343FB64B6F5D}"/>
    <cellStyle name="Total 2 2 5 5 2 2" xfId="15299" xr:uid="{FF3055B4-4238-4E6F-85AC-48BD4D43D0A2}"/>
    <cellStyle name="Total 2 2 5 5 3" xfId="11262" xr:uid="{9E270913-872B-415E-A75E-630994775E78}"/>
    <cellStyle name="Total 2 2 5 5 3 2" xfId="17457" xr:uid="{42C86F27-C62E-44C6-BED7-0CF841E59F44}"/>
    <cellStyle name="Total 2 2 5 5 4" xfId="6482" xr:uid="{45C282FF-F924-4719-A075-7C0E9C597799}"/>
    <cellStyle name="Total 2 2 5 5 4 2" xfId="13848" xr:uid="{AE5F04EF-AD31-4013-904B-4487D44008CD}"/>
    <cellStyle name="Total 2 2 5 5 5" xfId="6038" xr:uid="{0E2131D6-7C2B-4FC1-9854-7F04F33C06B0}"/>
    <cellStyle name="Total 2 2 5 5 6" xfId="13571" xr:uid="{F0AFF1C2-7FB2-469C-81D2-0A9E453F6223}"/>
    <cellStyle name="Total 2 2 5 6" xfId="3180" xr:uid="{00000000-0005-0000-0000-0000C3050000}"/>
    <cellStyle name="Total 2 2 5 6 2" xfId="9176" xr:uid="{6D219D44-38EC-430B-B709-D23A74488FB1}"/>
    <cellStyle name="Total 2 2 5 6 2 2" xfId="15371" xr:uid="{7BDB535F-7D93-445A-BFF6-397A31C3CA85}"/>
    <cellStyle name="Total 2 2 5 6 3" xfId="11334" xr:uid="{7C62C382-2127-45A8-B28F-8D699EB338B0}"/>
    <cellStyle name="Total 2 2 5 6 3 2" xfId="17529" xr:uid="{51F9FCCB-F0DB-47C4-B30A-B6A956C7F4E0}"/>
    <cellStyle name="Total 2 2 5 6 4" xfId="12126" xr:uid="{EA537267-F444-4EB9-A8C4-315F6E0749FA}"/>
    <cellStyle name="Total 2 2 5 6 4 2" xfId="18321" xr:uid="{254E5464-64B9-40C0-8E48-81678B107070}"/>
    <cellStyle name="Total 2 2 5 6 5" xfId="6110" xr:uid="{4870EC22-D8FE-4C6C-B919-3C766D3FEB33}"/>
    <cellStyle name="Total 2 2 5 6 6" xfId="13643" xr:uid="{FE9DB7AF-2EB6-4B57-B1C7-8E9B49BA0626}"/>
    <cellStyle name="Total 2 2 5 7" xfId="3257" xr:uid="{00000000-0005-0000-0000-0000C4050000}"/>
    <cellStyle name="Total 2 2 5 7 2" xfId="9253" xr:uid="{DBA35318-86E0-4B79-A90B-38AB82AD7573}"/>
    <cellStyle name="Total 2 2 5 7 2 2" xfId="15448" xr:uid="{BDCEA4C9-0F65-4B92-AB2D-38C80AD66211}"/>
    <cellStyle name="Total 2 2 5 7 3" xfId="11411" xr:uid="{569628A6-681E-43EF-A316-F6764B434B10}"/>
    <cellStyle name="Total 2 2 5 7 3 2" xfId="17606" xr:uid="{F3244354-DB8A-4CB4-B885-E754389B566D}"/>
    <cellStyle name="Total 2 2 5 7 4" xfId="12113" xr:uid="{DD84AC2B-0F0E-4954-96B0-77DF98AD0C49}"/>
    <cellStyle name="Total 2 2 5 7 4 2" xfId="18308" xr:uid="{FF6C5AC6-337E-4A5F-AB14-98B2304AB8A5}"/>
    <cellStyle name="Total 2 2 5 7 5" xfId="6187" xr:uid="{90FEFDB3-B68B-4EFE-92D1-52782CE708F2}"/>
    <cellStyle name="Total 2 2 5 7 6" xfId="13720" xr:uid="{7C5E22A5-D74D-4CE6-87A3-8EE35D7E076C}"/>
    <cellStyle name="Total 2 2 5 8" xfId="8163" xr:uid="{4F4614AA-E945-4D18-B24D-F0C8AEF9D392}"/>
    <cellStyle name="Total 2 2 5 8 2" xfId="14358" xr:uid="{91D33FF0-D314-45D9-8593-2AD05D17DA9D}"/>
    <cellStyle name="Total 2 2 5 9" xfId="10321" xr:uid="{67DBA091-57F1-492F-ACD5-1C495187E8D5}"/>
    <cellStyle name="Total 2 2 5 9 2" xfId="16516" xr:uid="{690EA2F9-3A58-4075-BD97-95F28AE963AC}"/>
    <cellStyle name="Total 2 2 6" xfId="1562" xr:uid="{00000000-0005-0000-0000-0000C5050000}"/>
    <cellStyle name="Total 2 2 6 10" xfId="11448" xr:uid="{6D6E476B-3E16-4773-ACAD-D0B98AF96039}"/>
    <cellStyle name="Total 2 2 6 10 2" xfId="17643" xr:uid="{2A9FC00E-8939-4A9D-B3CD-13D3710F2ED8}"/>
    <cellStyle name="Total 2 2 6 11" xfId="4496" xr:uid="{00A9BABF-C152-41C3-AC7C-B0921F83C439}"/>
    <cellStyle name="Total 2 2 6 12" xfId="12532" xr:uid="{6E03F712-F1F2-4C9A-A638-CFD997C55091}"/>
    <cellStyle name="Total 2 2 6 2" xfId="2435" xr:uid="{00000000-0005-0000-0000-0000C6050000}"/>
    <cellStyle name="Total 2 2 6 2 2" xfId="8431" xr:uid="{88E2E3EB-6134-4E5C-9599-53E263B82A70}"/>
    <cellStyle name="Total 2 2 6 2 2 2" xfId="14626" xr:uid="{68FE617C-37D5-47FE-ACFF-36E93F5C7641}"/>
    <cellStyle name="Total 2 2 6 2 3" xfId="10589" xr:uid="{27738CAD-2AF4-4935-8F90-602C600F486A}"/>
    <cellStyle name="Total 2 2 6 2 3 2" xfId="16784" xr:uid="{5B9D1967-A6C2-4E9F-90BB-1CCFC8CD90B6}"/>
    <cellStyle name="Total 2 2 6 2 4" xfId="11707" xr:uid="{28E37049-83DF-4095-BE44-AEDFF727067F}"/>
    <cellStyle name="Total 2 2 6 2 4 2" xfId="17902" xr:uid="{59A92263-ACC5-4EAB-A3F1-C0F3268100F4}"/>
    <cellStyle name="Total 2 2 6 2 5" xfId="5365" xr:uid="{BA8D846E-5495-4691-B478-22CE56985906}"/>
    <cellStyle name="Total 2 2 6 2 6" xfId="12898" xr:uid="{71B89F44-69CE-4B08-B159-34847A8F96DA}"/>
    <cellStyle name="Total 2 2 6 3" xfId="2674" xr:uid="{00000000-0005-0000-0000-0000C7050000}"/>
    <cellStyle name="Total 2 2 6 3 2" xfId="8670" xr:uid="{D5CE6FE9-C495-4BD8-88E5-979AE74A5248}"/>
    <cellStyle name="Total 2 2 6 3 2 2" xfId="14865" xr:uid="{CDDE1C63-B983-4411-9A3B-F2F1086B2C47}"/>
    <cellStyle name="Total 2 2 6 3 3" xfId="10828" xr:uid="{724030F7-2BC1-42E4-9338-B3EEE8B44AE7}"/>
    <cellStyle name="Total 2 2 6 3 3 2" xfId="17023" xr:uid="{645EF2FD-6FA4-422F-8068-49BD34F31AE2}"/>
    <cellStyle name="Total 2 2 6 3 4" xfId="9322" xr:uid="{1F632F33-2008-467D-92E9-78400F2D54E5}"/>
    <cellStyle name="Total 2 2 6 3 4 2" xfId="15517" xr:uid="{D9BD6D19-E24C-4E43-8FC5-80DCBF5E093A}"/>
    <cellStyle name="Total 2 2 6 3 5" xfId="5604" xr:uid="{175AC973-C1F8-4667-A3C8-EC99A9CB4772}"/>
    <cellStyle name="Total 2 2 6 3 6" xfId="13137" xr:uid="{76678D77-FB31-4A2D-9C03-CE3B90113A84}"/>
    <cellStyle name="Total 2 2 6 4" xfId="2240" xr:uid="{00000000-0005-0000-0000-0000C8050000}"/>
    <cellStyle name="Total 2 2 6 4 2" xfId="8236" xr:uid="{F0F3F22A-CA3D-435F-9CE7-260B718ED3BD}"/>
    <cellStyle name="Total 2 2 6 4 2 2" xfId="14431" xr:uid="{E83E97C0-81A0-478C-A49A-0EB2CD228484}"/>
    <cellStyle name="Total 2 2 6 4 3" xfId="10394" xr:uid="{938F6F64-8318-4515-B33C-ADB1A3C26D1F}"/>
    <cellStyle name="Total 2 2 6 4 3 2" xfId="16589" xr:uid="{6D98DA50-61FF-4545-9499-9B4E58479F75}"/>
    <cellStyle name="Total 2 2 6 4 4" xfId="9288" xr:uid="{E7861033-BDF5-45F8-99F1-131640E996C1}"/>
    <cellStyle name="Total 2 2 6 4 4 2" xfId="15483" xr:uid="{3459C261-754B-432B-B11A-1C6F7B4033C5}"/>
    <cellStyle name="Total 2 2 6 4 5" xfId="5170" xr:uid="{5712111A-4E98-44B0-A8BB-E682C2CA0B16}"/>
    <cellStyle name="Total 2 2 6 4 6" xfId="12703" xr:uid="{1813D307-3908-431B-9AED-A06BC66E7405}"/>
    <cellStyle name="Total 2 2 6 5" xfId="2297" xr:uid="{00000000-0005-0000-0000-0000C9050000}"/>
    <cellStyle name="Total 2 2 6 5 2" xfId="8293" xr:uid="{191D731A-EA52-4FF6-8630-2DBE41B00F1B}"/>
    <cellStyle name="Total 2 2 6 5 2 2" xfId="14488" xr:uid="{32FF176D-23C2-4143-AFC3-CC3501161CAB}"/>
    <cellStyle name="Total 2 2 6 5 3" xfId="10451" xr:uid="{5B350C45-15F5-4942-8218-BC093A60381B}"/>
    <cellStyle name="Total 2 2 6 5 3 2" xfId="16646" xr:uid="{5CD57163-AD5B-4265-A660-336929F80C3D}"/>
    <cellStyle name="Total 2 2 6 5 4" xfId="11457" xr:uid="{5D4C271F-7D49-4174-A7F8-2A2CA0D9C529}"/>
    <cellStyle name="Total 2 2 6 5 4 2" xfId="17652" xr:uid="{3A60C0D8-094A-4EB8-85D9-5AF4242CF3C1}"/>
    <cellStyle name="Total 2 2 6 5 5" xfId="5227" xr:uid="{B8EC1C37-D5F7-4A96-90BD-857ED46D99C2}"/>
    <cellStyle name="Total 2 2 6 5 6" xfId="12760" xr:uid="{7FB03470-222F-4EAB-90F5-829707994BC5}"/>
    <cellStyle name="Total 2 2 6 6" xfId="2797" xr:uid="{00000000-0005-0000-0000-0000CA050000}"/>
    <cellStyle name="Total 2 2 6 6 2" xfId="8793" xr:uid="{7EBB2FC8-9D84-4438-BEAA-C68F7AEF3459}"/>
    <cellStyle name="Total 2 2 6 6 2 2" xfId="14988" xr:uid="{51BF3291-97AD-43F1-80EB-CDDAB3273DF2}"/>
    <cellStyle name="Total 2 2 6 6 3" xfId="10951" xr:uid="{0430D849-F8BC-4495-A061-9B15D04D3ADD}"/>
    <cellStyle name="Total 2 2 6 6 3 2" xfId="17146" xr:uid="{30C7BFE6-E362-4CC1-896E-12E98E4FB61F}"/>
    <cellStyle name="Total 2 2 6 6 4" xfId="10099" xr:uid="{4D1E72DD-8B5D-4321-8EA4-885F549D4D5F}"/>
    <cellStyle name="Total 2 2 6 6 4 2" xfId="16294" xr:uid="{310169F2-D83F-4DBC-BE83-BB3DF873C3E6}"/>
    <cellStyle name="Total 2 2 6 6 5" xfId="5727" xr:uid="{D82D3A96-E374-4F7C-992C-CC9D5530842D}"/>
    <cellStyle name="Total 2 2 6 6 6" xfId="13260" xr:uid="{DCB1A108-ADA9-42FA-A2AC-75744045BCE9}"/>
    <cellStyle name="Total 2 2 6 7" xfId="2560" xr:uid="{00000000-0005-0000-0000-0000CB050000}"/>
    <cellStyle name="Total 2 2 6 7 2" xfId="8556" xr:uid="{ADC0B758-B2FB-4E48-9628-94640802C2F6}"/>
    <cellStyle name="Total 2 2 6 7 2 2" xfId="14751" xr:uid="{12785AD4-DBA1-4298-ADA0-53414E08F29D}"/>
    <cellStyle name="Total 2 2 6 7 3" xfId="10714" xr:uid="{9FB87254-A311-4BE0-B228-C347C7F2D868}"/>
    <cellStyle name="Total 2 2 6 7 3 2" xfId="16909" xr:uid="{5E9E59B4-4D1E-4486-8D20-F467FF5CC46C}"/>
    <cellStyle name="Total 2 2 6 7 4" xfId="11785" xr:uid="{DBCA412C-55EE-4919-945F-37AB68A50648}"/>
    <cellStyle name="Total 2 2 6 7 4 2" xfId="17980" xr:uid="{75FFA0E9-6178-4AAE-AE1A-0A9A98512C75}"/>
    <cellStyle name="Total 2 2 6 7 5" xfId="5490" xr:uid="{D6FE1615-74E5-406C-B943-1B303DC9C145}"/>
    <cellStyle name="Total 2 2 6 7 6" xfId="13023" xr:uid="{B8901603-2F41-461F-BCCC-13B2C5596E50}"/>
    <cellStyle name="Total 2 2 6 8" xfId="7559" xr:uid="{73D614DF-0DA5-4EF3-8C70-50F798A49F23}"/>
    <cellStyle name="Total 2 2 6 8 2" xfId="14257" xr:uid="{F72F6C5B-2713-44CC-A9DB-50F110F6053A}"/>
    <cellStyle name="Total 2 2 6 9" xfId="9977" xr:uid="{3AE5B302-D7F9-4970-BA74-9BD489DD0AFB}"/>
    <cellStyle name="Total 2 2 6 9 2" xfId="16172" xr:uid="{9EDAC637-2E06-421E-AC6E-CB191582EB0C}"/>
    <cellStyle name="Total 2 2 7" xfId="976" xr:uid="{00000000-0005-0000-0000-0000CC050000}"/>
    <cellStyle name="Total 2 2 7 2" xfId="6973" xr:uid="{31E75791-8732-498E-AFBB-2E8CDA792319}"/>
    <cellStyle name="Total 2 2 7 2 2" xfId="14060" xr:uid="{73137961-F18C-467A-80F6-F77109A95E6D}"/>
    <cellStyle name="Total 2 2 7 3" xfId="9609" xr:uid="{5E804B59-44CA-424E-BA20-EFC10BF78941}"/>
    <cellStyle name="Total 2 2 7 3 2" xfId="15804" xr:uid="{876DA491-EFA5-435D-AFCF-7F13C6142912}"/>
    <cellStyle name="Total 2 2 7 4" xfId="9267" xr:uid="{0D12D302-DCED-47FB-BAC5-34C9803C50B8}"/>
    <cellStyle name="Total 2 2 7 4 2" xfId="15462" xr:uid="{84CE743A-6BE8-40BD-AECF-8F4048F9A1B3}"/>
    <cellStyle name="Total 2 2 7 5" xfId="3910" xr:uid="{F6A38BAB-82C0-4202-9F70-E09179D1FE84}"/>
    <cellStyle name="Total 2 2 7 6" xfId="12335" xr:uid="{C11B41B1-3F44-4618-B2F1-7247B286BDA0}"/>
    <cellStyle name="Total 2 2 8" xfId="1048" xr:uid="{00000000-0005-0000-0000-0000CD050000}"/>
    <cellStyle name="Total 2 2 8 2" xfId="7045" xr:uid="{FD0E635B-F86A-45D4-8CBE-C2C1DE5995F2}"/>
    <cellStyle name="Total 2 2 8 2 2" xfId="14077" xr:uid="{0F99C325-DD6A-4AE4-9F49-3E1C8FD978BF}"/>
    <cellStyle name="Total 2 2 8 3" xfId="9645" xr:uid="{BE082EAC-8313-49C6-BF07-279EC4F5147A}"/>
    <cellStyle name="Total 2 2 8 3 2" xfId="15840" xr:uid="{722187CA-A671-44DF-BD10-61D5D3AFAB20}"/>
    <cellStyle name="Total 2 2 8 4" xfId="11587" xr:uid="{67C0A7FE-DD33-4C0E-9FB7-2FA4BCB171EE}"/>
    <cellStyle name="Total 2 2 8 4 2" xfId="17782" xr:uid="{49452BCE-3137-4B94-8D9B-850E038386C3}"/>
    <cellStyle name="Total 2 2 8 5" xfId="3982" xr:uid="{DF9922CF-6753-4B03-AD7F-4CCE5CEBE858}"/>
    <cellStyle name="Total 2 2 8 6" xfId="12352" xr:uid="{AC2E3219-2D27-4B70-91A8-6C636516B5A8}"/>
    <cellStyle name="Total 2 2 9" xfId="2559" xr:uid="{00000000-0005-0000-0000-0000CE050000}"/>
    <cellStyle name="Total 2 2 9 2" xfId="8555" xr:uid="{DB4412FE-9E5A-4AB7-94C5-0CE0564B28AC}"/>
    <cellStyle name="Total 2 2 9 2 2" xfId="14750" xr:uid="{A47E0ACE-E190-4016-92B9-9A4E7927686A}"/>
    <cellStyle name="Total 2 2 9 3" xfId="10713" xr:uid="{BEAFD826-BEC4-4293-8406-44B6F6430DD4}"/>
    <cellStyle name="Total 2 2 9 3 2" xfId="16908" xr:uid="{D0BE8592-DEDD-4301-80D4-A1C7DFF80C62}"/>
    <cellStyle name="Total 2 2 9 4" xfId="6196" xr:uid="{AB102488-9257-4F6F-A7CB-C91991D93183}"/>
    <cellStyle name="Total 2 2 9 4 2" xfId="13729" xr:uid="{BAD3C6E6-E9B1-4700-98C0-038E1D2021EF}"/>
    <cellStyle name="Total 2 2 9 5" xfId="5489" xr:uid="{BDA7B314-9036-400E-8AB5-7653479AAB34}"/>
    <cellStyle name="Total 2 2 9 6" xfId="13022" xr:uid="{50F3D3D6-8B1D-4C52-8FA7-C46F3EF03A1F}"/>
    <cellStyle name="Total 2 3" xfId="469" xr:uid="{00000000-0005-0000-0000-0000CF050000}"/>
    <cellStyle name="Total 2 4" xfId="601" xr:uid="{00000000-0005-0000-0000-0000D0050000}"/>
    <cellStyle name="Total 2 4 10" xfId="11445" xr:uid="{38248981-84C0-471C-B845-77AC49AE1EF7}"/>
    <cellStyle name="Total 2 4 10 2" xfId="17640" xr:uid="{646CAC9F-7C0D-484B-825D-E084D304444C}"/>
    <cellStyle name="Total 2 4 11" xfId="9286" xr:uid="{66923382-4691-4B13-BC0D-853848231E94}"/>
    <cellStyle name="Total 2 4 11 2" xfId="15481" xr:uid="{560704DB-2358-4996-8C3F-77A8FC6F4D7C}"/>
    <cellStyle name="Total 2 4 12" xfId="3536" xr:uid="{352394D5-B461-4B55-BE1E-A4428DECD91D}"/>
    <cellStyle name="Total 2 4 13" xfId="12208" xr:uid="{1D9EB3ED-77BF-4AAA-8754-A9D3B91E9218}"/>
    <cellStyle name="Total 2 4 2" xfId="1605" xr:uid="{00000000-0005-0000-0000-0000D1050000}"/>
    <cellStyle name="Total 2 4 2 10" xfId="9319" xr:uid="{69491E75-E0E0-4D8B-BA93-6D46D685F71E}"/>
    <cellStyle name="Total 2 4 2 10 2" xfId="15514" xr:uid="{25BDC258-F61E-47DF-A8DD-93D479D83617}"/>
    <cellStyle name="Total 2 4 2 11" xfId="4539" xr:uid="{B23098D9-A028-4D2C-AA73-2D214D8FEC03}"/>
    <cellStyle name="Total 2 4 2 12" xfId="12543" xr:uid="{9A4EAE77-9077-435C-A226-C27389526A9E}"/>
    <cellStyle name="Total 2 4 2 2" xfId="2336" xr:uid="{00000000-0005-0000-0000-0000D2050000}"/>
    <cellStyle name="Total 2 4 2 2 2" xfId="8332" xr:uid="{2F48B040-D641-4D84-A2F3-7DF9CEB41C0F}"/>
    <cellStyle name="Total 2 4 2 2 2 2" xfId="14527" xr:uid="{3AEAFD3B-D54D-4B6D-BADE-A4578DFE678A}"/>
    <cellStyle name="Total 2 4 2 2 3" xfId="10490" xr:uid="{6CEEEA8A-E581-4F6E-9849-D768A2DCCD90}"/>
    <cellStyle name="Total 2 4 2 2 3 2" xfId="16685" xr:uid="{B53DA47C-FD6C-4784-B22B-588F5633A0FE}"/>
    <cellStyle name="Total 2 4 2 2 4" xfId="11957" xr:uid="{368470F0-42E0-4BBA-920A-36AF703A407E}"/>
    <cellStyle name="Total 2 4 2 2 4 2" xfId="18152" xr:uid="{A6DD6E2E-27F3-4119-8B11-5B47964BE4D6}"/>
    <cellStyle name="Total 2 4 2 2 5" xfId="5266" xr:uid="{CD4B2361-F7B7-41BF-8ABF-CF791F5823CB}"/>
    <cellStyle name="Total 2 4 2 2 6" xfId="12799" xr:uid="{254787A7-5349-41DD-872C-5571DB241600}"/>
    <cellStyle name="Total 2 4 2 3" xfId="2300" xr:uid="{00000000-0005-0000-0000-0000D3050000}"/>
    <cellStyle name="Total 2 4 2 3 2" xfId="8296" xr:uid="{0D78A199-3FA9-4A0D-8419-870929BA6040}"/>
    <cellStyle name="Total 2 4 2 3 2 2" xfId="14491" xr:uid="{3D9D10B5-AEB7-4F04-9752-7209EE6B4EE4}"/>
    <cellStyle name="Total 2 4 2 3 3" xfId="10454" xr:uid="{3B645777-AA30-490E-A47E-860AC99DF746}"/>
    <cellStyle name="Total 2 4 2 3 3 2" xfId="16649" xr:uid="{D3E9F1D4-7E7B-4DB7-9257-BA7CBE52DC6F}"/>
    <cellStyle name="Total 2 4 2 3 4" xfId="9538" xr:uid="{DED6F046-806D-42AA-A2BD-2951E9235697}"/>
    <cellStyle name="Total 2 4 2 3 4 2" xfId="15733" xr:uid="{B355A0DE-FFDB-4D05-844A-3A80356980F8}"/>
    <cellStyle name="Total 2 4 2 3 5" xfId="5230" xr:uid="{9D9BBD89-EAA1-4CB5-B22F-4156033D4DB7}"/>
    <cellStyle name="Total 2 4 2 3 6" xfId="12763" xr:uid="{58828BBC-01E3-4EE5-B4D7-A7DB070F4643}"/>
    <cellStyle name="Total 2 4 2 4" xfId="2714" xr:uid="{00000000-0005-0000-0000-0000D4050000}"/>
    <cellStyle name="Total 2 4 2 4 2" xfId="8710" xr:uid="{08419494-EA2B-436B-B314-0A8CA79AA0E3}"/>
    <cellStyle name="Total 2 4 2 4 2 2" xfId="14905" xr:uid="{713E1943-2B5E-4DB4-BB7D-D2956853AA28}"/>
    <cellStyle name="Total 2 4 2 4 3" xfId="10868" xr:uid="{D8C310D9-40FF-46CC-98B3-696C530B412A}"/>
    <cellStyle name="Total 2 4 2 4 3 2" xfId="17063" xr:uid="{3D24CFEF-3A6A-4FCC-B4E0-D965927D86E2}"/>
    <cellStyle name="Total 2 4 2 4 4" xfId="11930" xr:uid="{13961213-71A5-44AB-9845-45E277336094}"/>
    <cellStyle name="Total 2 4 2 4 4 2" xfId="18125" xr:uid="{5A0C76D9-E939-442B-9029-AE30769E3BF1}"/>
    <cellStyle name="Total 2 4 2 4 5" xfId="5644" xr:uid="{32E909E8-923F-4C0D-BD5A-0B8D91A781DB}"/>
    <cellStyle name="Total 2 4 2 4 6" xfId="13177" xr:uid="{EBF9E26E-E1A9-4B58-914F-FA1221E3BC00}"/>
    <cellStyle name="Total 2 4 2 5" xfId="2293" xr:uid="{00000000-0005-0000-0000-0000D5050000}"/>
    <cellStyle name="Total 2 4 2 5 2" xfId="8289" xr:uid="{0EC4C360-13D3-4FB8-B6D2-532BD1196A4F}"/>
    <cellStyle name="Total 2 4 2 5 2 2" xfId="14484" xr:uid="{DCC29350-B262-444E-B33C-B8A62E29087E}"/>
    <cellStyle name="Total 2 4 2 5 3" xfId="10447" xr:uid="{63A45579-DDE5-46F7-83B8-047BF510BDDF}"/>
    <cellStyle name="Total 2 4 2 5 3 2" xfId="16642" xr:uid="{852C0A36-E47F-427C-A450-E9B11763E7A1}"/>
    <cellStyle name="Total 2 4 2 5 4" xfId="11825" xr:uid="{D10DD74E-DC96-4F1D-B7CF-16387D3155D9}"/>
    <cellStyle name="Total 2 4 2 5 4 2" xfId="18020" xr:uid="{62E9F45D-7752-4D3D-B859-0F8424AB6553}"/>
    <cellStyle name="Total 2 4 2 5 5" xfId="5223" xr:uid="{BC5F5D3E-DDD3-4FB1-9F2C-A6CB6E288C73}"/>
    <cellStyle name="Total 2 4 2 5 6" xfId="12756" xr:uid="{515EC1CF-E156-4A2C-8B08-56934AE48AD0}"/>
    <cellStyle name="Total 2 4 2 6" xfId="3038" xr:uid="{00000000-0005-0000-0000-0000D6050000}"/>
    <cellStyle name="Total 2 4 2 6 2" xfId="9034" xr:uid="{094C370A-3F2F-43C5-8ABC-207660CAC1B3}"/>
    <cellStyle name="Total 2 4 2 6 2 2" xfId="15229" xr:uid="{5EB83327-385B-4056-ADB8-63848348D7F6}"/>
    <cellStyle name="Total 2 4 2 6 3" xfId="11192" xr:uid="{626F7035-FE45-4CE6-955C-FD54D65691B1}"/>
    <cellStyle name="Total 2 4 2 6 3 2" xfId="17387" xr:uid="{6CA61400-163D-41E4-9FCA-1D9FA924A030}"/>
    <cellStyle name="Total 2 4 2 6 4" xfId="12090" xr:uid="{71BB6E41-2F1E-445A-9718-22C4E14244C7}"/>
    <cellStyle name="Total 2 4 2 6 4 2" xfId="18285" xr:uid="{18E41393-4F8B-41B3-A31A-90D2469E39C5}"/>
    <cellStyle name="Total 2 4 2 6 5" xfId="5968" xr:uid="{6C9360A3-3396-499C-94BB-43EB88B30264}"/>
    <cellStyle name="Total 2 4 2 6 6" xfId="13501" xr:uid="{0FA71D1F-9CA9-415D-A56C-AA8D4FB3D7D6}"/>
    <cellStyle name="Total 2 4 2 7" xfId="2660" xr:uid="{00000000-0005-0000-0000-0000D7050000}"/>
    <cellStyle name="Total 2 4 2 7 2" xfId="8656" xr:uid="{C75DBF26-26E3-4B9C-8355-612CA9CC18C4}"/>
    <cellStyle name="Total 2 4 2 7 2 2" xfId="14851" xr:uid="{48D699EE-1C18-4A6E-95EE-664468C6D81E}"/>
    <cellStyle name="Total 2 4 2 7 3" xfId="10814" xr:uid="{168EC44D-6B60-475F-97DF-FCDAD5A214D4}"/>
    <cellStyle name="Total 2 4 2 7 3 2" xfId="17009" xr:uid="{0D0012E7-FA90-43F1-8307-97492928AB5D}"/>
    <cellStyle name="Total 2 4 2 7 4" xfId="10186" xr:uid="{CDD7D3E4-26EB-490F-9494-537AE8C0259F}"/>
    <cellStyle name="Total 2 4 2 7 4 2" xfId="16381" xr:uid="{6799B50C-38E5-418D-BCA5-CC8D32E537BD}"/>
    <cellStyle name="Total 2 4 2 7 5" xfId="5590" xr:uid="{5AEE72CE-046D-47A7-950F-447F9F8E3BE3}"/>
    <cellStyle name="Total 2 4 2 7 6" xfId="13123" xr:uid="{869F4E3A-51AD-4E74-9616-7D2EB367C230}"/>
    <cellStyle name="Total 2 4 2 8" xfId="7602" xr:uid="{B746E30B-5EDA-48FE-81A8-3E9A2C0CC53B}"/>
    <cellStyle name="Total 2 4 2 8 2" xfId="14268" xr:uid="{7421A240-15A5-4E7D-BD34-F2C3951979F1}"/>
    <cellStyle name="Total 2 4 2 9" xfId="10005" xr:uid="{9C11D9F7-7308-44D7-8AD6-2659F51315E8}"/>
    <cellStyle name="Total 2 4 2 9 2" xfId="16200" xr:uid="{6432A13A-21A5-495B-A94C-BB680DF7B107}"/>
    <cellStyle name="Total 2 4 3" xfId="2123" xr:uid="{00000000-0005-0000-0000-0000D8050000}"/>
    <cellStyle name="Total 2 4 3 10" xfId="11454" xr:uid="{754BF773-BAD1-48F2-9A98-9AED99B4695F}"/>
    <cellStyle name="Total 2 4 3 10 2" xfId="17649" xr:uid="{E9DF7EEA-4B91-4328-838B-D3A9767A37AD}"/>
    <cellStyle name="Total 2 4 3 11" xfId="5053" xr:uid="{67E2CDCE-CF6C-4571-B8FF-8146AEFBDA6A}"/>
    <cellStyle name="Total 2 4 3 12" xfId="12586" xr:uid="{E20F2735-AC75-4AD6-BCF3-32A4BB70B004}"/>
    <cellStyle name="Total 2 4 3 2" xfId="1095" xr:uid="{00000000-0005-0000-0000-0000D9050000}"/>
    <cellStyle name="Total 2 4 3 2 2" xfId="7092" xr:uid="{C63A1CAF-6042-4F71-85F0-E21D882EBD5F}"/>
    <cellStyle name="Total 2 4 3 2 2 2" xfId="14124" xr:uid="{F7B59B50-5145-47AF-A29A-CEA0FC3D24AC}"/>
    <cellStyle name="Total 2 4 3 2 3" xfId="9692" xr:uid="{FBC193BE-2AAE-4CE9-902A-348AE170B77C}"/>
    <cellStyle name="Total 2 4 3 2 3 2" xfId="15887" xr:uid="{2E1517FB-B601-40F1-8DD0-AC6A00B0B34D}"/>
    <cellStyle name="Total 2 4 3 2 4" xfId="6275" xr:uid="{BA58D561-A63A-4FA7-B4F4-2484BAF5B8CC}"/>
    <cellStyle name="Total 2 4 3 2 4 2" xfId="13800" xr:uid="{49AF53C6-FE7D-40CF-B82A-E2A0EF3E68C0}"/>
    <cellStyle name="Total 2 4 3 2 5" xfId="4029" xr:uid="{FAD87392-C800-4BAD-B6D9-4D8EA0806D5F}"/>
    <cellStyle name="Total 2 4 3 2 6" xfId="12399" xr:uid="{C57A4F87-BCBC-4FEE-9ED4-15F9121131E4}"/>
    <cellStyle name="Total 2 4 3 3" xfId="2837" xr:uid="{00000000-0005-0000-0000-0000DA050000}"/>
    <cellStyle name="Total 2 4 3 3 2" xfId="8833" xr:uid="{8C79874D-EA98-49B6-82EA-27DC08E77141}"/>
    <cellStyle name="Total 2 4 3 3 2 2" xfId="15028" xr:uid="{134ECA4B-DDE6-4C02-A30E-045C86B50A96}"/>
    <cellStyle name="Total 2 4 3 3 3" xfId="10991" xr:uid="{CD6E8829-3F87-4E65-8C19-2F55DF58F917}"/>
    <cellStyle name="Total 2 4 3 3 3 2" xfId="17186" xr:uid="{9DCBCDDA-27A1-4539-B272-BEB63B6AA24E}"/>
    <cellStyle name="Total 2 4 3 3 4" xfId="6485" xr:uid="{F183D2F9-8E29-453E-9778-CA9A22B31686}"/>
    <cellStyle name="Total 2 4 3 3 4 2" xfId="13851" xr:uid="{736D758D-D57B-4800-B8BD-3192D12A94B5}"/>
    <cellStyle name="Total 2 4 3 3 5" xfId="5767" xr:uid="{FB80E733-CA53-4CC1-BF61-F00F16763D02}"/>
    <cellStyle name="Total 2 4 3 3 6" xfId="13300" xr:uid="{7F732D27-2B57-40B5-814C-B5A61736F844}"/>
    <cellStyle name="Total 2 4 3 4" xfId="2941" xr:uid="{00000000-0005-0000-0000-0000DB050000}"/>
    <cellStyle name="Total 2 4 3 4 2" xfId="8937" xr:uid="{A1C57CC0-8D4A-4CA0-8A0B-E8184B1DE07C}"/>
    <cellStyle name="Total 2 4 3 4 2 2" xfId="15132" xr:uid="{FD3BE148-3893-4A13-81E8-25423A53A465}"/>
    <cellStyle name="Total 2 4 3 4 3" xfId="11095" xr:uid="{C51ACC2B-0D3C-443B-A2E5-67EEA4FA6DF9}"/>
    <cellStyle name="Total 2 4 3 4 3 2" xfId="17290" xr:uid="{EBA4AFB9-22B3-4C85-BFB4-64EE861D0F5F}"/>
    <cellStyle name="Total 2 4 3 4 4" xfId="10151" xr:uid="{B0CCC96F-B109-4106-9936-A7E079F36E54}"/>
    <cellStyle name="Total 2 4 3 4 4 2" xfId="16346" xr:uid="{4B133243-1BEF-4DAA-8B05-D928643AC2F5}"/>
    <cellStyle name="Total 2 4 3 4 5" xfId="5871" xr:uid="{17F27823-ED51-4CD6-8D4B-6F29208A8620}"/>
    <cellStyle name="Total 2 4 3 4 6" xfId="13404" xr:uid="{315C30F5-BFEA-4F4E-9DCC-46ADBADF2AD2}"/>
    <cellStyle name="Total 2 4 3 5" xfId="3064" xr:uid="{00000000-0005-0000-0000-0000DC050000}"/>
    <cellStyle name="Total 2 4 3 5 2" xfId="9060" xr:uid="{8D0C9EA8-9494-41D2-91BC-51B673DC5A40}"/>
    <cellStyle name="Total 2 4 3 5 2 2" xfId="15255" xr:uid="{48E8DD3E-A81E-4AD4-9D27-E18BA6149205}"/>
    <cellStyle name="Total 2 4 3 5 3" xfId="11218" xr:uid="{574AF4AD-41D8-491F-994F-30AAC8AE4651}"/>
    <cellStyle name="Total 2 4 3 5 3 2" xfId="17413" xr:uid="{75516ECC-9D0C-4EED-80F1-414BA45953C9}"/>
    <cellStyle name="Total 2 4 3 5 4" xfId="6328" xr:uid="{874467B9-335D-472E-B126-99C16DFFC0A7}"/>
    <cellStyle name="Total 2 4 3 5 4 2" xfId="13814" xr:uid="{9B77FFB2-165A-4DCB-8FC1-5D8CF2C71080}"/>
    <cellStyle name="Total 2 4 3 5 5" xfId="5994" xr:uid="{CDFF8024-CDF9-4BBF-A76B-E858D5707129}"/>
    <cellStyle name="Total 2 4 3 5 6" xfId="13527" xr:uid="{81C3D88C-0962-4E3B-945F-AEA5CC544DB3}"/>
    <cellStyle name="Total 2 4 3 6" xfId="3037" xr:uid="{00000000-0005-0000-0000-0000DD050000}"/>
    <cellStyle name="Total 2 4 3 6 2" xfId="9033" xr:uid="{0E656F98-F673-4F31-AC5E-5A5D79EC3242}"/>
    <cellStyle name="Total 2 4 3 6 2 2" xfId="15228" xr:uid="{7C09E631-B5C3-418D-9C82-C497B408151B}"/>
    <cellStyle name="Total 2 4 3 6 3" xfId="11191" xr:uid="{3B7591DC-A3A4-42FF-B6CB-7AFF0726C84E}"/>
    <cellStyle name="Total 2 4 3 6 3 2" xfId="17386" xr:uid="{27B484F3-AABD-4B94-A0CD-3ED2B3CF358F}"/>
    <cellStyle name="Total 2 4 3 6 4" xfId="10016" xr:uid="{FBCCDA02-2E6F-4591-A523-53DAAEC0CEC2}"/>
    <cellStyle name="Total 2 4 3 6 4 2" xfId="16211" xr:uid="{574E7F73-364E-4E66-94DD-C440DE02B3CC}"/>
    <cellStyle name="Total 2 4 3 6 5" xfId="5967" xr:uid="{2A5F9593-9A54-4286-9223-FFFF51498E42}"/>
    <cellStyle name="Total 2 4 3 6 6" xfId="13500" xr:uid="{FD979792-BF75-4A14-A8CA-8775C65473A4}"/>
    <cellStyle name="Total 2 4 3 7" xfId="3213" xr:uid="{00000000-0005-0000-0000-0000DE050000}"/>
    <cellStyle name="Total 2 4 3 7 2" xfId="9209" xr:uid="{D75038AB-EF95-4E13-9CE7-9BA3DD9A2812}"/>
    <cellStyle name="Total 2 4 3 7 2 2" xfId="15404" xr:uid="{85019513-8BD4-4BDD-9414-AC3371711910}"/>
    <cellStyle name="Total 2 4 3 7 3" xfId="11367" xr:uid="{D70D43B4-8BAA-4F78-BE8E-974D42B8F9A6}"/>
    <cellStyle name="Total 2 4 3 7 3 2" xfId="17562" xr:uid="{F5DE245B-5C2F-4F01-811B-76DFAF5322FC}"/>
    <cellStyle name="Total 2 4 3 7 4" xfId="10196" xr:uid="{31AE88F8-73AA-4DFA-A104-43F1F763FF68}"/>
    <cellStyle name="Total 2 4 3 7 4 2" xfId="16391" xr:uid="{2EDE1EA6-0BA5-41EE-83FC-F802DAB4DA6A}"/>
    <cellStyle name="Total 2 4 3 7 5" xfId="6143" xr:uid="{3E1BCE42-2C68-44AE-984B-438B8515D4B0}"/>
    <cellStyle name="Total 2 4 3 7 6" xfId="13676" xr:uid="{35A21DB3-E5C6-4D56-9583-AC9130EE4BFD}"/>
    <cellStyle name="Total 2 4 3 8" xfId="8119" xr:uid="{8B346353-3830-41D2-B4FD-C20381CD98BC}"/>
    <cellStyle name="Total 2 4 3 8 2" xfId="14314" xr:uid="{BC495514-8841-4546-9C21-4F3C238AB9EE}"/>
    <cellStyle name="Total 2 4 3 9" xfId="10277" xr:uid="{B194ACA5-E4FE-4815-8484-B1715E5201CF}"/>
    <cellStyle name="Total 2 4 3 9 2" xfId="16472" xr:uid="{1572AA4C-6987-4517-BC78-1C2AFA761C2A}"/>
    <cellStyle name="Total 2 4 4" xfId="2173" xr:uid="{00000000-0005-0000-0000-0000DF050000}"/>
    <cellStyle name="Total 2 4 4 10" xfId="9735" xr:uid="{F6EC51A2-2C42-45A9-9888-A93426699FFF}"/>
    <cellStyle name="Total 2 4 4 10 2" xfId="15930" xr:uid="{91BEF4A8-45CA-490E-9B2F-32C0C323E72F}"/>
    <cellStyle name="Total 2 4 4 11" xfId="5103" xr:uid="{71D59200-0723-49B4-8FAB-AD19FA7B0E51}"/>
    <cellStyle name="Total 2 4 4 12" xfId="12636" xr:uid="{BC9B4D59-943A-4B7C-B864-4CEC3324E008}"/>
    <cellStyle name="Total 2 4 4 2" xfId="2777" xr:uid="{00000000-0005-0000-0000-0000E0050000}"/>
    <cellStyle name="Total 2 4 4 2 2" xfId="8773" xr:uid="{DD6F5516-A0C0-4F13-9824-4DD062501B08}"/>
    <cellStyle name="Total 2 4 4 2 2 2" xfId="14968" xr:uid="{BD7DAD95-EAA1-43A9-8464-1C93E813E0A7}"/>
    <cellStyle name="Total 2 4 4 2 3" xfId="10931" xr:uid="{65F07CD5-CEB2-48D3-8A59-AE15DFB33639}"/>
    <cellStyle name="Total 2 4 4 2 3 2" xfId="17126" xr:uid="{FB7AC769-463C-4235-ABD9-946A24BDAF49}"/>
    <cellStyle name="Total 2 4 4 2 4" xfId="10092" xr:uid="{964C3026-7DF9-48C9-93E6-55F188624928}"/>
    <cellStyle name="Total 2 4 4 2 4 2" xfId="16287" xr:uid="{CF0D516D-6260-41CB-8156-104FE2DDB639}"/>
    <cellStyle name="Total 2 4 4 2 5" xfId="5707" xr:uid="{672ED208-4630-4747-B0E2-801D41141D05}"/>
    <cellStyle name="Total 2 4 4 2 6" xfId="13240" xr:uid="{1A772A10-BD6E-4DD1-9779-2DFCC22B21DF}"/>
    <cellStyle name="Total 2 4 4 3" xfId="2887" xr:uid="{00000000-0005-0000-0000-0000E1050000}"/>
    <cellStyle name="Total 2 4 4 3 2" xfId="8883" xr:uid="{487C42FA-328F-46BA-9D11-4A75B2ECCA85}"/>
    <cellStyle name="Total 2 4 4 3 2 2" xfId="15078" xr:uid="{C6C5D694-FD35-49F7-9FCC-62011164BBD9}"/>
    <cellStyle name="Total 2 4 4 3 3" xfId="11041" xr:uid="{F7F950B2-46A3-4E44-B849-13F2BB61CC3E}"/>
    <cellStyle name="Total 2 4 4 3 3 2" xfId="17236" xr:uid="{5C7F3A00-D381-4A1D-9D9C-76C47232AC23}"/>
    <cellStyle name="Total 2 4 4 3 4" xfId="11885" xr:uid="{1B7CB974-EE20-4A2F-9AC3-1B312E923CB1}"/>
    <cellStyle name="Total 2 4 4 3 4 2" xfId="18080" xr:uid="{14B9FE27-EF11-4F79-9DB8-76AC97742CC8}"/>
    <cellStyle name="Total 2 4 4 3 5" xfId="5817" xr:uid="{2070BDD2-10DC-4555-B7C5-AA60C3C134C0}"/>
    <cellStyle name="Total 2 4 4 3 6" xfId="13350" xr:uid="{20C57FC5-E6A8-49BA-A9F3-FB81F355545F}"/>
    <cellStyle name="Total 2 4 4 4" xfId="2991" xr:uid="{00000000-0005-0000-0000-0000E2050000}"/>
    <cellStyle name="Total 2 4 4 4 2" xfId="8987" xr:uid="{CF7B179B-4595-46AA-9490-97D3205175ED}"/>
    <cellStyle name="Total 2 4 4 4 2 2" xfId="15182" xr:uid="{4D4FA15E-F543-4D63-8ED3-3825D20C1CB0}"/>
    <cellStyle name="Total 2 4 4 4 3" xfId="11145" xr:uid="{A2FA9774-8914-444E-B718-1E3CA89806A5}"/>
    <cellStyle name="Total 2 4 4 4 3 2" xfId="17340" xr:uid="{EFC63DBF-467D-4658-9B4D-75339A997970}"/>
    <cellStyle name="Total 2 4 4 4 4" xfId="12180" xr:uid="{BF10EB32-2389-414E-B5B9-979B58C9472E}"/>
    <cellStyle name="Total 2 4 4 4 4 2" xfId="18375" xr:uid="{332511C9-2405-4CD1-B4F1-A2DC0EE08C89}"/>
    <cellStyle name="Total 2 4 4 4 5" xfId="5921" xr:uid="{0AA61EAA-E408-47B0-96EE-8ED51C1E4D74}"/>
    <cellStyle name="Total 2 4 4 4 6" xfId="13454" xr:uid="{8560342A-BDD3-4BDE-9AEF-05F2005A2E4D}"/>
    <cellStyle name="Total 2 4 4 5" xfId="3114" xr:uid="{00000000-0005-0000-0000-0000E3050000}"/>
    <cellStyle name="Total 2 4 4 5 2" xfId="9110" xr:uid="{F95B5218-BF79-49A8-AB7F-19EFDDF18B6B}"/>
    <cellStyle name="Total 2 4 4 5 2 2" xfId="15305" xr:uid="{47108835-A57C-4CBF-AA65-F6F68A5DB1C3}"/>
    <cellStyle name="Total 2 4 4 5 3" xfId="11268" xr:uid="{28C50C29-1A5E-4C35-AEE9-EC51EB37EB55}"/>
    <cellStyle name="Total 2 4 4 5 3 2" xfId="17463" xr:uid="{409C08D3-5214-4DDB-8D00-05272FAFE132}"/>
    <cellStyle name="Total 2 4 4 5 4" xfId="11505" xr:uid="{938589E9-6BC4-4E39-832A-25498E46414E}"/>
    <cellStyle name="Total 2 4 4 5 4 2" xfId="17700" xr:uid="{B7FD6E0F-223D-43E4-AA2B-0F259087BB43}"/>
    <cellStyle name="Total 2 4 4 5 5" xfId="6044" xr:uid="{91AF753F-CFD7-4965-8793-B07854822C83}"/>
    <cellStyle name="Total 2 4 4 5 6" xfId="13577" xr:uid="{52420FBB-65E9-4D2C-8D5D-1413BB41A189}"/>
    <cellStyle name="Total 2 4 4 6" xfId="3186" xr:uid="{00000000-0005-0000-0000-0000E4050000}"/>
    <cellStyle name="Total 2 4 4 6 2" xfId="9182" xr:uid="{3F8A65D2-2522-4596-ABDC-B0C4AE76E613}"/>
    <cellStyle name="Total 2 4 4 6 2 2" xfId="15377" xr:uid="{7DADBDA0-EF62-4423-B461-F1BD0118E523}"/>
    <cellStyle name="Total 2 4 4 6 3" xfId="11340" xr:uid="{7D14EEDA-1026-40C6-B656-14F1220D0032}"/>
    <cellStyle name="Total 2 4 4 6 3 2" xfId="17535" xr:uid="{2D7D9103-92B8-4FDF-BDC6-A0046E2B6129}"/>
    <cellStyle name="Total 2 4 4 6 4" xfId="11869" xr:uid="{8F1C5A76-AE14-4404-9640-74B468B63F50}"/>
    <cellStyle name="Total 2 4 4 6 4 2" xfId="18064" xr:uid="{0763CF93-D48F-42C9-99E0-8311F0A7EFD9}"/>
    <cellStyle name="Total 2 4 4 6 5" xfId="6116" xr:uid="{A7B3982E-5C80-485F-828D-5EA5D90B0D35}"/>
    <cellStyle name="Total 2 4 4 6 6" xfId="13649" xr:uid="{6CAE47C2-A293-4A96-B22A-D28D59F3554E}"/>
    <cellStyle name="Total 2 4 4 7" xfId="3263" xr:uid="{00000000-0005-0000-0000-0000E5050000}"/>
    <cellStyle name="Total 2 4 4 7 2" xfId="9259" xr:uid="{FC00DCD0-61ED-4678-B679-C4739446B127}"/>
    <cellStyle name="Total 2 4 4 7 2 2" xfId="15454" xr:uid="{8314E463-0382-47C7-B528-5A01108545D1}"/>
    <cellStyle name="Total 2 4 4 7 3" xfId="11417" xr:uid="{C00AB0B2-804D-4010-90AA-C54E33FC6280}"/>
    <cellStyle name="Total 2 4 4 7 3 2" xfId="17612" xr:uid="{4E494519-2A95-4557-83C0-D7772E3215BA}"/>
    <cellStyle name="Total 2 4 4 7 4" xfId="12198" xr:uid="{4C4F98D0-7550-4AE4-9D35-27B674C8E159}"/>
    <cellStyle name="Total 2 4 4 7 4 2" xfId="18393" xr:uid="{17F6A6A7-7E64-4ADC-B105-7573286E42B3}"/>
    <cellStyle name="Total 2 4 4 7 5" xfId="6193" xr:uid="{2DF29D36-171C-4642-8706-0FD95F80A34C}"/>
    <cellStyle name="Total 2 4 4 7 6" xfId="13726" xr:uid="{232F65DF-9A49-4DC1-A325-910BC5645B1D}"/>
    <cellStyle name="Total 2 4 4 8" xfId="8169" xr:uid="{D940057C-A370-41C2-B52B-41B7DE15F982}"/>
    <cellStyle name="Total 2 4 4 8 2" xfId="14364" xr:uid="{7D115424-EE69-4960-B7BF-07E28B9EE892}"/>
    <cellStyle name="Total 2 4 4 9" xfId="10327" xr:uid="{07B0842D-7722-433D-A3A1-6E90EE003931}"/>
    <cellStyle name="Total 2 4 4 9 2" xfId="16522" xr:uid="{2F7A1FFC-52DD-4D41-A7FF-6AF32E2A37AA}"/>
    <cellStyle name="Total 2 4 5" xfId="1172" xr:uid="{00000000-0005-0000-0000-0000E6050000}"/>
    <cellStyle name="Total 2 4 5 2" xfId="7169" xr:uid="{5F95EF07-D053-47F2-9A0A-540F20AEBD3B}"/>
    <cellStyle name="Total 2 4 5 2 2" xfId="14169" xr:uid="{781ECF5C-C4F9-4B16-B022-6402C2DD682F}"/>
    <cellStyle name="Total 2 4 5 3" xfId="9756" xr:uid="{BE5D9ABD-D782-445F-9F71-26AAEB1AAAE3}"/>
    <cellStyle name="Total 2 4 5 3 2" xfId="15951" xr:uid="{D03B5AA2-38FF-4396-A385-D802C1D6F524}"/>
    <cellStyle name="Total 2 4 5 4" xfId="9549" xr:uid="{A4D1D5A8-CB07-4B50-B615-17DA49296084}"/>
    <cellStyle name="Total 2 4 5 4 2" xfId="15744" xr:uid="{97A0D6B9-F6D7-421D-9007-B42E61047DCA}"/>
    <cellStyle name="Total 2 4 5 5" xfId="4106" xr:uid="{A847EFAC-1408-4B33-B515-E50D727415A3}"/>
    <cellStyle name="Total 2 4 5 6" xfId="12444" xr:uid="{C9DFD66D-95AD-41BF-9141-E930FCCC9E11}"/>
    <cellStyle name="Total 2 4 6" xfId="2281" xr:uid="{00000000-0005-0000-0000-0000E7050000}"/>
    <cellStyle name="Total 2 4 6 2" xfId="8277" xr:uid="{4EAA5502-436B-4062-BAF0-3C34A14550FF}"/>
    <cellStyle name="Total 2 4 6 2 2" xfId="14472" xr:uid="{9844D7EB-3470-4087-82C4-E298657617FB}"/>
    <cellStyle name="Total 2 4 6 3" xfId="10435" xr:uid="{0E4D70FC-0E56-4CB9-9A8D-AEE90287C850}"/>
    <cellStyle name="Total 2 4 6 3 2" xfId="16630" xr:uid="{559260AF-D087-4D0C-97E2-F58E2E141E24}"/>
    <cellStyle name="Total 2 4 6 4" xfId="10228" xr:uid="{46C3A720-1E47-426E-A75A-84516B4A2C37}"/>
    <cellStyle name="Total 2 4 6 4 2" xfId="16423" xr:uid="{23B05E28-8AFF-4E05-ADB5-719D0F45045E}"/>
    <cellStyle name="Total 2 4 6 5" xfId="5211" xr:uid="{191E9F5E-1F82-4DBD-955E-B31CFED2AF72}"/>
    <cellStyle name="Total 2 4 6 6" xfId="12744" xr:uid="{61B9D01E-51A9-497E-B63F-BA6C0FB3FB82}"/>
    <cellStyle name="Total 2 4 7" xfId="2540" xr:uid="{00000000-0005-0000-0000-0000E8050000}"/>
    <cellStyle name="Total 2 4 7 2" xfId="8536" xr:uid="{666E1B76-4295-4A8E-AAD3-88351090BB2B}"/>
    <cellStyle name="Total 2 4 7 2 2" xfId="14731" xr:uid="{DBE1676B-8B67-45F7-B8A0-E38EC5C43AD3}"/>
    <cellStyle name="Total 2 4 7 3" xfId="10694" xr:uid="{B8E75530-388C-4F69-97AE-49E7893E7AA9}"/>
    <cellStyle name="Total 2 4 7 3 2" xfId="16889" xr:uid="{8EC2CE5E-E97F-48E4-8C25-561FC1847DD5}"/>
    <cellStyle name="Total 2 4 7 4" xfId="9284" xr:uid="{B148AD0D-F814-4E20-BA0A-585E72617C77}"/>
    <cellStyle name="Total 2 4 7 4 2" xfId="15479" xr:uid="{66C9E299-6B5E-4AEA-B746-59DA17E4EF18}"/>
    <cellStyle name="Total 2 4 7 5" xfId="5470" xr:uid="{27B974F1-3E58-4E64-A994-816E5786884E}"/>
    <cellStyle name="Total 2 4 7 6" xfId="13003" xr:uid="{FF8359A1-6595-4359-A269-711D2D98D3B0}"/>
    <cellStyle name="Total 2 4 8" xfId="2304" xr:uid="{00000000-0005-0000-0000-0000E9050000}"/>
    <cellStyle name="Total 2 4 8 2" xfId="8300" xr:uid="{65467354-62B2-4AD6-AC03-F8A53EC084A0}"/>
    <cellStyle name="Total 2 4 8 2 2" xfId="14495" xr:uid="{2B5E625C-5350-4AB2-96B5-A7C24F0F15AF}"/>
    <cellStyle name="Total 2 4 8 3" xfId="10458" xr:uid="{620E8AF0-23BB-4107-A366-09B574B9BDCE}"/>
    <cellStyle name="Total 2 4 8 3 2" xfId="16653" xr:uid="{D17ED2B6-DBE0-40B2-9984-48394557A6EC}"/>
    <cellStyle name="Total 2 4 8 4" xfId="9272" xr:uid="{31D65A3D-9A6C-477E-923F-A57C2DC62A92}"/>
    <cellStyle name="Total 2 4 8 4 2" xfId="15467" xr:uid="{F1747125-11DD-4E77-97B3-1FDEBB5C5348}"/>
    <cellStyle name="Total 2 4 8 5" xfId="5234" xr:uid="{D565C490-B9F2-4B93-816C-852C902043C5}"/>
    <cellStyle name="Total 2 4 8 6" xfId="12767" xr:uid="{2367AC66-85D7-4CD4-B1C6-D9B439261CD2}"/>
    <cellStyle name="Total 2 4 9" xfId="6599" xr:uid="{98480C93-6887-44DF-9EAA-8A9E8E94F25D}"/>
    <cellStyle name="Total 2 4 9 2" xfId="13933" xr:uid="{5FF7079B-6A9C-4CFA-9EA9-07832877F883}"/>
    <cellStyle name="Total 2 5" xfId="1392" xr:uid="{00000000-0005-0000-0000-0000EA050000}"/>
    <cellStyle name="Total 2 5 10" xfId="6238" xr:uid="{ED99276D-181B-4945-B906-7C81E430BFD6}"/>
    <cellStyle name="Total 2 5 10 2" xfId="13765" xr:uid="{20434F8A-76C9-4030-8D71-3C93C7237DF0}"/>
    <cellStyle name="Total 2 5 11" xfId="4326" xr:uid="{B466FAC3-E14F-422D-8598-9574681C6024}"/>
    <cellStyle name="Total 2 5 12" xfId="12497" xr:uid="{06966635-A1E4-40D3-A77D-8FFB6F9E49A5}"/>
    <cellStyle name="Total 2 5 2" xfId="2672" xr:uid="{00000000-0005-0000-0000-0000EB050000}"/>
    <cellStyle name="Total 2 5 2 2" xfId="8668" xr:uid="{AB84E670-8383-4BD0-B149-84575C5FC124}"/>
    <cellStyle name="Total 2 5 2 2 2" xfId="14863" xr:uid="{F31E1928-5D11-4B73-9868-EE656F39EDDF}"/>
    <cellStyle name="Total 2 5 2 3" xfId="10826" xr:uid="{2C33B0B4-D816-44B7-ADE7-4FDB19E6B69A}"/>
    <cellStyle name="Total 2 5 2 3 2" xfId="17021" xr:uid="{BD17203F-D99A-4845-A413-D6BA4E6C4213}"/>
    <cellStyle name="Total 2 5 2 4" xfId="11644" xr:uid="{E04395F5-6B0C-46E2-BD3E-FA17286630EF}"/>
    <cellStyle name="Total 2 5 2 4 2" xfId="17839" xr:uid="{6F1254C7-5892-47D1-AE73-E0E8600DB20D}"/>
    <cellStyle name="Total 2 5 2 5" xfId="5602" xr:uid="{678F1B17-AC4F-4F8F-9FB0-D60E884E5255}"/>
    <cellStyle name="Total 2 5 2 6" xfId="13135" xr:uid="{E65255B1-12FE-45DF-B1DB-A3E8E86DE3A6}"/>
    <cellStyle name="Total 2 5 3" xfId="837" xr:uid="{00000000-0005-0000-0000-0000EC050000}"/>
    <cellStyle name="Total 2 5 3 2" xfId="6834" xr:uid="{764BC85B-8B5B-4A39-B984-7353D28D9A3D}"/>
    <cellStyle name="Total 2 5 3 2 2" xfId="14026" xr:uid="{75A8FBED-4E1C-4914-9627-5542C1BD0AA1}"/>
    <cellStyle name="Total 2 5 3 3" xfId="9517" xr:uid="{365E105B-1CA3-41DB-9BE5-7896B1EAF505}"/>
    <cellStyle name="Total 2 5 3 3 2" xfId="15712" xr:uid="{6E909A6E-7AEF-4745-B937-BAC63D7435CB}"/>
    <cellStyle name="Total 2 5 3 4" xfId="11899" xr:uid="{64C36860-5778-4CFA-96F6-57CFEDDFAD8B}"/>
    <cellStyle name="Total 2 5 3 4 2" xfId="18094" xr:uid="{53C36C4E-A47B-4AB2-BCE7-9414CA8BC7ED}"/>
    <cellStyle name="Total 2 5 3 5" xfId="3771" xr:uid="{B5A9EB3E-312A-4668-99A3-29D6F4561A2B}"/>
    <cellStyle name="Total 2 5 3 6" xfId="12301" xr:uid="{CD20C8AD-977A-432D-AC51-907588A864BB}"/>
    <cellStyle name="Total 2 5 4" xfId="843" xr:uid="{00000000-0005-0000-0000-0000ED050000}"/>
    <cellStyle name="Total 2 5 4 2" xfId="6840" xr:uid="{744006EC-BF47-4700-8D7D-37391EE737EB}"/>
    <cellStyle name="Total 2 5 4 2 2" xfId="14031" xr:uid="{3412246B-AA57-4691-B0C9-986A401B38E0}"/>
    <cellStyle name="Total 2 5 4 3" xfId="9523" xr:uid="{E54D776D-15C3-45E7-8E47-561A9BEA4763}"/>
    <cellStyle name="Total 2 5 4 3 2" xfId="15718" xr:uid="{A55D0E74-B0F4-4D2C-B7AC-EB117EE67B84}"/>
    <cellStyle name="Total 2 5 4 4" xfId="9891" xr:uid="{3DD19FA9-ECC5-4D2D-A123-CA32593DDC66}"/>
    <cellStyle name="Total 2 5 4 4 2" xfId="16086" xr:uid="{7EE9A695-3D34-4479-B269-815C3552172A}"/>
    <cellStyle name="Total 2 5 4 5" xfId="3777" xr:uid="{0417232E-67F4-4DF5-A242-03803C659060}"/>
    <cellStyle name="Total 2 5 4 6" xfId="12306" xr:uid="{8BDF2C11-15E1-4539-9C68-5C9DED476AF3}"/>
    <cellStyle name="Total 2 5 5" xfId="3003" xr:uid="{00000000-0005-0000-0000-0000EE050000}"/>
    <cellStyle name="Total 2 5 5 2" xfId="8999" xr:uid="{9B2395C0-BE01-4968-8E96-F1774873743E}"/>
    <cellStyle name="Total 2 5 5 2 2" xfId="15194" xr:uid="{60A3BFED-2A9B-404F-91F6-339C6515905D}"/>
    <cellStyle name="Total 2 5 5 3" xfId="11157" xr:uid="{ABFA336D-0EAC-4723-890E-FEC8BBE4D73C}"/>
    <cellStyle name="Total 2 5 5 3 2" xfId="17352" xr:uid="{AA909915-AAD1-471C-8DDE-921AA90F8872}"/>
    <cellStyle name="Total 2 5 5 4" xfId="11770" xr:uid="{9141CB7A-F131-4DAB-8BE8-238D9FD3AA5C}"/>
    <cellStyle name="Total 2 5 5 4 2" xfId="17965" xr:uid="{872A0914-B42B-4DBB-9209-5E0581BCF3AD}"/>
    <cellStyle name="Total 2 5 5 5" xfId="5933" xr:uid="{89ECF39C-C689-4326-9CE4-A07212F00177}"/>
    <cellStyle name="Total 2 5 5 6" xfId="13466" xr:uid="{A1C12B0B-5E8A-48D4-A115-F65FA05E9D99}"/>
    <cellStyle name="Total 2 5 6" xfId="3128" xr:uid="{00000000-0005-0000-0000-0000EF050000}"/>
    <cellStyle name="Total 2 5 6 2" xfId="9124" xr:uid="{18EF6574-06C3-44F0-9BCB-031A3F783954}"/>
    <cellStyle name="Total 2 5 6 2 2" xfId="15319" xr:uid="{F5F71F1F-1751-416B-A8F0-B20FF0D53275}"/>
    <cellStyle name="Total 2 5 6 3" xfId="11282" xr:uid="{1A1AE973-EC66-4054-B6BD-A80A54B2918E}"/>
    <cellStyle name="Total 2 5 6 3 2" xfId="17477" xr:uid="{3A3E6439-BCDB-4DBB-A47B-AD1BFB3C3999}"/>
    <cellStyle name="Total 2 5 6 4" xfId="12092" xr:uid="{84F0D7DF-70E2-4C36-91B8-CDD292DAC2F2}"/>
    <cellStyle name="Total 2 5 6 4 2" xfId="18287" xr:uid="{FF048614-098C-4AD0-B9D9-99A8E4DC8DBD}"/>
    <cellStyle name="Total 2 5 6 5" xfId="6058" xr:uid="{6A7886EC-FC9D-4BD5-8A11-065013B0B80F}"/>
    <cellStyle name="Total 2 5 6 6" xfId="13591" xr:uid="{FE4F5BEF-3D2C-40A8-99B5-3239F6ACC1F4}"/>
    <cellStyle name="Total 2 5 7" xfId="3142" xr:uid="{00000000-0005-0000-0000-0000F0050000}"/>
    <cellStyle name="Total 2 5 7 2" xfId="9138" xr:uid="{AD2163F4-5DD4-47B2-BE46-F3932E258344}"/>
    <cellStyle name="Total 2 5 7 2 2" xfId="15333" xr:uid="{798E2514-C457-49B2-BAC8-EF19953B987D}"/>
    <cellStyle name="Total 2 5 7 3" xfId="11296" xr:uid="{ED6AB6E6-8B84-42B4-9576-6DBD494ABEFF}"/>
    <cellStyle name="Total 2 5 7 3 2" xfId="17491" xr:uid="{087A6D29-E952-4A73-83F5-7D7C313B8730}"/>
    <cellStyle name="Total 2 5 7 4" xfId="11487" xr:uid="{40E6438C-03FF-436A-9EBC-8CF436DAEE7C}"/>
    <cellStyle name="Total 2 5 7 4 2" xfId="17682" xr:uid="{3A1761A2-44A3-42B0-B2DA-8C8D0AE832F2}"/>
    <cellStyle name="Total 2 5 7 5" xfId="6072" xr:uid="{8E0FF096-B036-41AC-9EE2-6C9D117058F3}"/>
    <cellStyle name="Total 2 5 7 6" xfId="13605" xr:uid="{F256B9EB-60CD-4A4B-B9C6-4ABB383F7EA4}"/>
    <cellStyle name="Total 2 5 8" xfId="7389" xr:uid="{5F1D2ED8-D6EF-4315-A0BF-0E6F6AD25DD4}"/>
    <cellStyle name="Total 2 5 8 2" xfId="14222" xr:uid="{787D9F7B-A0F3-49A1-8DA1-4CA7B47E0EF3}"/>
    <cellStyle name="Total 2 5 9" xfId="9879" xr:uid="{9AD38873-8D86-40E2-A0BB-47719C5E7E8C}"/>
    <cellStyle name="Total 2 5 9 2" xfId="16074" xr:uid="{54FBA392-7131-4206-84DF-E7B47D4147DB}"/>
    <cellStyle name="Total 2 6" xfId="1552" xr:uid="{00000000-0005-0000-0000-0000F1050000}"/>
    <cellStyle name="Total 2 6 10" xfId="9332" xr:uid="{4B5052D1-8CF3-460B-BA47-97BFE951B0CA}"/>
    <cellStyle name="Total 2 6 10 2" xfId="15527" xr:uid="{2491A400-4DE1-4908-9ADF-C17524548BE4}"/>
    <cellStyle name="Total 2 6 11" xfId="4486" xr:uid="{135825F0-CDC2-40C6-8539-928507283091}"/>
    <cellStyle name="Total 2 6 12" xfId="12522" xr:uid="{B047AE50-2C2E-4D07-A3AE-3DC6C327B75F}"/>
    <cellStyle name="Total 2 6 2" xfId="2507" xr:uid="{00000000-0005-0000-0000-0000F2050000}"/>
    <cellStyle name="Total 2 6 2 2" xfId="8503" xr:uid="{4C7B9CC9-C110-4148-BAC7-38F89743619A}"/>
    <cellStyle name="Total 2 6 2 2 2" xfId="14698" xr:uid="{3B13BD72-47CA-47C3-B6B2-93FD1276B261}"/>
    <cellStyle name="Total 2 6 2 3" xfId="10661" xr:uid="{EF6FE47A-208D-4702-A092-CAD7C543ED3E}"/>
    <cellStyle name="Total 2 6 2 3 2" xfId="16856" xr:uid="{30CB0619-3D74-4FED-9637-0CBD082ABBF2}"/>
    <cellStyle name="Total 2 6 2 4" xfId="10047" xr:uid="{B1E95580-915C-434D-8F36-B0A923DB252E}"/>
    <cellStyle name="Total 2 6 2 4 2" xfId="16242" xr:uid="{E1EE3484-BCE0-4744-8524-A6D0C46C13BA}"/>
    <cellStyle name="Total 2 6 2 5" xfId="5437" xr:uid="{7A04A5F0-6072-4512-9E49-CB8FF64AFDA6}"/>
    <cellStyle name="Total 2 6 2 6" xfId="12970" xr:uid="{0090CED0-99F8-40C7-8727-514F26BB0E6A}"/>
    <cellStyle name="Total 2 6 3" xfId="2597" xr:uid="{00000000-0005-0000-0000-0000F3050000}"/>
    <cellStyle name="Total 2 6 3 2" xfId="8593" xr:uid="{A03F5B4D-E5D0-4971-BF74-4C8DDEAB334A}"/>
    <cellStyle name="Total 2 6 3 2 2" xfId="14788" xr:uid="{71E5C8D7-0C67-4650-8C37-BA39C28A6831}"/>
    <cellStyle name="Total 2 6 3 3" xfId="10751" xr:uid="{18BFAACB-8E21-4DCC-96DE-38F3C0D0FAD2}"/>
    <cellStyle name="Total 2 6 3 3 2" xfId="16946" xr:uid="{9F65E2C3-35D6-442F-8C38-FE28306AF72E}"/>
    <cellStyle name="Total 2 6 3 4" xfId="6493" xr:uid="{A287A05A-63E2-4BFC-832F-7DB782F94B1D}"/>
    <cellStyle name="Total 2 6 3 4 2" xfId="13859" xr:uid="{95E9C3F2-36E0-4EF6-9E24-EBFDBFDB64F3}"/>
    <cellStyle name="Total 2 6 3 5" xfId="5527" xr:uid="{D6AE6D75-831C-40D4-AB61-D2362B174000}"/>
    <cellStyle name="Total 2 6 3 6" xfId="13060" xr:uid="{92989562-5416-4D0B-8887-DD129AA87C7E}"/>
    <cellStyle name="Total 2 6 4" xfId="2715" xr:uid="{00000000-0005-0000-0000-0000F4050000}"/>
    <cellStyle name="Total 2 6 4 2" xfId="8711" xr:uid="{F747C481-6FED-45DE-9E97-5287C2AFDCD5}"/>
    <cellStyle name="Total 2 6 4 2 2" xfId="14906" xr:uid="{86D92FFC-9C60-47EA-997E-1B3B4D11A98C}"/>
    <cellStyle name="Total 2 6 4 3" xfId="10869" xr:uid="{535DA505-634D-4679-AEBA-579E74C690B7}"/>
    <cellStyle name="Total 2 6 4 3 2" xfId="17064" xr:uid="{B1303A85-E237-471A-A7FD-87CC2DF75581}"/>
    <cellStyle name="Total 2 6 4 4" xfId="6281" xr:uid="{4CAFDA81-3455-479E-BAA1-4943B1AAA648}"/>
    <cellStyle name="Total 2 6 4 4 2" xfId="13806" xr:uid="{49697B74-3072-4758-B364-E0F8CA2940C1}"/>
    <cellStyle name="Total 2 6 4 5" xfId="5645" xr:uid="{D8FA9D5A-9F7B-453F-AAFA-906AC84060F4}"/>
    <cellStyle name="Total 2 6 4 6" xfId="13178" xr:uid="{344E1495-1224-44D7-AF11-D69E9DADD706}"/>
    <cellStyle name="Total 2 6 5" xfId="2342" xr:uid="{00000000-0005-0000-0000-0000F5050000}"/>
    <cellStyle name="Total 2 6 5 2" xfId="8338" xr:uid="{E4DE5B0A-960A-41B7-9376-94F43AE0974D}"/>
    <cellStyle name="Total 2 6 5 2 2" xfId="14533" xr:uid="{4E3421BE-FBA8-4D87-82FD-07A18F5F999A}"/>
    <cellStyle name="Total 2 6 5 3" xfId="10496" xr:uid="{568C1A65-2ECF-4888-AA3E-5172DFCB5BB2}"/>
    <cellStyle name="Total 2 6 5 3 2" xfId="16691" xr:uid="{8CD38862-A5C6-4EAA-98B4-FCFF5C4D313E}"/>
    <cellStyle name="Total 2 6 5 4" xfId="9733" xr:uid="{8C2BA9FC-35ED-4768-8E20-68034D5A61AD}"/>
    <cellStyle name="Total 2 6 5 4 2" xfId="15928" xr:uid="{F7EBA5FA-961C-4868-BC8D-0C30EBD57466}"/>
    <cellStyle name="Total 2 6 5 5" xfId="5272" xr:uid="{90F3E920-7A21-4BA0-AEA3-C034C20DDAE3}"/>
    <cellStyle name="Total 2 6 5 6" xfId="12805" xr:uid="{6ED7F4D0-6FD4-425D-9149-A4326CE29C0C}"/>
    <cellStyle name="Total 2 6 6" xfId="2486" xr:uid="{00000000-0005-0000-0000-0000F6050000}"/>
    <cellStyle name="Total 2 6 6 2" xfId="8482" xr:uid="{A8937885-3D44-4532-B519-4808860173D4}"/>
    <cellStyle name="Total 2 6 6 2 2" xfId="14677" xr:uid="{E571F50D-89DF-4823-BA75-83BAED6A1E78}"/>
    <cellStyle name="Total 2 6 6 3" xfId="10640" xr:uid="{EB01E655-5676-45FD-8933-0E5A4015E221}"/>
    <cellStyle name="Total 2 6 6 3 2" xfId="16835" xr:uid="{AFD75FF3-C4AF-4892-816C-2E371F21DCFD}"/>
    <cellStyle name="Total 2 6 6 4" xfId="11917" xr:uid="{84B8F935-238E-4D76-A082-824873D2C028}"/>
    <cellStyle name="Total 2 6 6 4 2" xfId="18112" xr:uid="{3C1CF325-6C6B-411E-8FCD-73D53F1A40CA}"/>
    <cellStyle name="Total 2 6 6 5" xfId="5416" xr:uid="{5E22B846-3367-4302-A0E7-7CD2039A8A24}"/>
    <cellStyle name="Total 2 6 6 6" xfId="12949" xr:uid="{701A7DB6-3052-4E33-B73E-11D5F0446618}"/>
    <cellStyle name="Total 2 6 7" xfId="2621" xr:uid="{00000000-0005-0000-0000-0000F7050000}"/>
    <cellStyle name="Total 2 6 7 2" xfId="8617" xr:uid="{48ACFC38-A4EC-4C95-A3D9-763BA3249C08}"/>
    <cellStyle name="Total 2 6 7 2 2" xfId="14812" xr:uid="{2B84A1EA-7EC6-45C6-8CEA-8E9AC0161682}"/>
    <cellStyle name="Total 2 6 7 3" xfId="10775" xr:uid="{822B6FAC-6C63-475E-9DD2-6A9E113B2CEB}"/>
    <cellStyle name="Total 2 6 7 3 2" xfId="16970" xr:uid="{B2D2AC32-23A4-41F3-B933-E975FC2A33DB}"/>
    <cellStyle name="Total 2 6 7 4" xfId="10068" xr:uid="{91A2D178-D3F0-4E2A-A642-912A7C68790D}"/>
    <cellStyle name="Total 2 6 7 4 2" xfId="16263" xr:uid="{910E5C0A-7D5B-4A97-8BA8-3CC90E7B67EB}"/>
    <cellStyle name="Total 2 6 7 5" xfId="5551" xr:uid="{E9EF145E-CA6C-4C21-A859-639D4B9E5131}"/>
    <cellStyle name="Total 2 6 7 6" xfId="13084" xr:uid="{2DA4F018-E0AD-4F7F-9500-DB5990BAF9DD}"/>
    <cellStyle name="Total 2 6 8" xfId="7549" xr:uid="{68E1A098-58E0-4AE5-9316-9D432AC2F9C7}"/>
    <cellStyle name="Total 2 6 8 2" xfId="14247" xr:uid="{14455B1A-B40F-4302-8D8B-A8918C7511E1}"/>
    <cellStyle name="Total 2 6 9" xfId="9967" xr:uid="{3C3A8893-4544-4418-A2DF-19F48710FF18}"/>
    <cellStyle name="Total 2 6 9 2" xfId="16162" xr:uid="{BB134A62-E280-429E-ACC6-DC698C1F6991}"/>
    <cellStyle name="Total 2 7" xfId="1555" xr:uid="{00000000-0005-0000-0000-0000F8050000}"/>
    <cellStyle name="Total 2 7 10" xfId="6282" xr:uid="{6A043DA9-91DD-405B-95EF-74572E4B54E3}"/>
    <cellStyle name="Total 2 7 10 2" xfId="13807" xr:uid="{0063145F-F975-4127-8DA4-459CEE78128D}"/>
    <cellStyle name="Total 2 7 11" xfId="4489" xr:uid="{2560B7C6-FF8D-4094-9FF3-50CD76D8D377}"/>
    <cellStyle name="Total 2 7 12" xfId="12525" xr:uid="{DE1EA7CD-740A-4688-9A99-01C704FEF80D}"/>
    <cellStyle name="Total 2 7 2" xfId="770" xr:uid="{00000000-0005-0000-0000-0000F9050000}"/>
    <cellStyle name="Total 2 7 2 2" xfId="6767" xr:uid="{444496A1-ABA4-4F11-AF73-067DE25A2F8A}"/>
    <cellStyle name="Total 2 7 2 2 2" xfId="13966" xr:uid="{C2A864BE-50EC-4DFA-977D-770E16B6913D}"/>
    <cellStyle name="Total 2 7 2 3" xfId="9455" xr:uid="{00EB91FD-4FD5-4E29-8B83-24517630D784}"/>
    <cellStyle name="Total 2 7 2 3 2" xfId="15650" xr:uid="{027A54B7-E4C8-4F31-A311-7E1870D3F902}"/>
    <cellStyle name="Total 2 7 2 4" xfId="12132" xr:uid="{077D4FDD-86BB-41D5-952C-711BA39004D1}"/>
    <cellStyle name="Total 2 7 2 4 2" xfId="18327" xr:uid="{4103AFA4-569B-4AB6-A2E4-01FFF68BB554}"/>
    <cellStyle name="Total 2 7 2 5" xfId="3704" xr:uid="{03AAC3AA-80DD-412A-9303-3FB44BB30DFC}"/>
    <cellStyle name="Total 2 7 2 6" xfId="12241" xr:uid="{F4D35FFE-7E60-4AB2-ACB3-A8FFCEF32C34}"/>
    <cellStyle name="Total 2 7 3" xfId="2453" xr:uid="{00000000-0005-0000-0000-0000FA050000}"/>
    <cellStyle name="Total 2 7 3 2" xfId="8449" xr:uid="{836C06A4-BB32-4D27-A91E-D748E04A8BE6}"/>
    <cellStyle name="Total 2 7 3 2 2" xfId="14644" xr:uid="{E71D881E-81C6-47B8-B84C-A761FBD378C4}"/>
    <cellStyle name="Total 2 7 3 3" xfId="10607" xr:uid="{92CAAA4D-D0FA-4308-8708-D5EC6E0395A6}"/>
    <cellStyle name="Total 2 7 3 3 2" xfId="16802" xr:uid="{6A37D3B9-83B7-402A-8759-26881FD117A9}"/>
    <cellStyle name="Total 2 7 3 4" xfId="11437" xr:uid="{B006E6A1-B21D-4F3E-A2E8-895360F6DAFA}"/>
    <cellStyle name="Total 2 7 3 4 2" xfId="17632" xr:uid="{D4890B7D-CF4A-4D13-9FC2-2B7AF130EB1F}"/>
    <cellStyle name="Total 2 7 3 5" xfId="5383" xr:uid="{E4710B20-5309-4C01-9704-FD6390755E34}"/>
    <cellStyle name="Total 2 7 3 6" xfId="12916" xr:uid="{08EC883B-9B35-44C6-9F86-D05070A0EEB1}"/>
    <cellStyle name="Total 2 7 4" xfId="1057" xr:uid="{00000000-0005-0000-0000-0000FB050000}"/>
    <cellStyle name="Total 2 7 4 2" xfId="7054" xr:uid="{59399337-D069-44A5-8BA4-CF398A565258}"/>
    <cellStyle name="Total 2 7 4 2 2" xfId="14086" xr:uid="{DF0D881F-75C0-4ED6-85AB-8BF8F330EF48}"/>
    <cellStyle name="Total 2 7 4 3" xfId="9654" xr:uid="{64BD28CE-3F5A-445A-9172-A42B356A1312}"/>
    <cellStyle name="Total 2 7 4 3 2" xfId="15849" xr:uid="{D1BFEA63-8830-433A-960D-0E1428397679}"/>
    <cellStyle name="Total 2 7 4 4" xfId="11845" xr:uid="{7DFFAE40-E298-4A5A-8A95-6208BCCA5F7A}"/>
    <cellStyle name="Total 2 7 4 4 2" xfId="18040" xr:uid="{8D6C9CD3-3442-4113-980D-53CF2A87BDE5}"/>
    <cellStyle name="Total 2 7 4 5" xfId="3991" xr:uid="{AEAE18FC-A7BB-4E5E-BC40-6AA083A340B1}"/>
    <cellStyle name="Total 2 7 4 6" xfId="12361" xr:uid="{C96875C5-FF98-4AE1-9035-C75D195A31F4}"/>
    <cellStyle name="Total 2 7 5" xfId="2418" xr:uid="{00000000-0005-0000-0000-0000FC050000}"/>
    <cellStyle name="Total 2 7 5 2" xfId="8414" xr:uid="{4DFC18BD-9913-4654-A4A3-4F0DF9A92014}"/>
    <cellStyle name="Total 2 7 5 2 2" xfId="14609" xr:uid="{1C0961AC-C404-4B70-B473-46CF48AAE006}"/>
    <cellStyle name="Total 2 7 5 3" xfId="10572" xr:uid="{389CD8DF-3F1B-4834-8060-9979025A8E94}"/>
    <cellStyle name="Total 2 7 5 3 2" xfId="16767" xr:uid="{72060C67-67CE-4836-B071-81955CCEAC0D}"/>
    <cellStyle name="Total 2 7 5 4" xfId="9922" xr:uid="{52C5EE63-5030-4E02-8220-A01A40945AAD}"/>
    <cellStyle name="Total 2 7 5 4 2" xfId="16117" xr:uid="{27CBE352-4893-45D4-9592-3B88E5B36156}"/>
    <cellStyle name="Total 2 7 5 5" xfId="5348" xr:uid="{6910D01A-6035-45CD-8461-C3C5D029D349}"/>
    <cellStyle name="Total 2 7 5 6" xfId="12881" xr:uid="{81FA6EAB-93FD-4985-8CE5-FD48EE04F319}"/>
    <cellStyle name="Total 2 7 6" xfId="2606" xr:uid="{00000000-0005-0000-0000-0000FD050000}"/>
    <cellStyle name="Total 2 7 6 2" xfId="8602" xr:uid="{710CC375-553D-4FBF-9381-C53CAA9A1C94}"/>
    <cellStyle name="Total 2 7 6 2 2" xfId="14797" xr:uid="{0F5D1F3C-42DE-437D-A51D-31B01DFC9B58}"/>
    <cellStyle name="Total 2 7 6 3" xfId="10760" xr:uid="{E22B6BB8-D80D-4E32-8451-8C9B31C7887D}"/>
    <cellStyle name="Total 2 7 6 3 2" xfId="16955" xr:uid="{2E371018-EB99-46A0-B18D-F7521AC51839}"/>
    <cellStyle name="Total 2 7 6 4" xfId="9422" xr:uid="{DD3E1EB4-65C6-4F5C-BFC7-F98BFD8D39E3}"/>
    <cellStyle name="Total 2 7 6 4 2" xfId="15617" xr:uid="{5279DD8C-6FF3-4C10-9515-C7C4112F004A}"/>
    <cellStyle name="Total 2 7 6 5" xfId="5536" xr:uid="{E88D9B6F-8BEE-462C-8F65-D503D87D58CF}"/>
    <cellStyle name="Total 2 7 6 6" xfId="13069" xr:uid="{9234823D-83A0-4416-A458-1C645B6E16E1}"/>
    <cellStyle name="Total 2 7 7" xfId="2541" xr:uid="{00000000-0005-0000-0000-0000FE050000}"/>
    <cellStyle name="Total 2 7 7 2" xfId="8537" xr:uid="{BECE3099-1F8E-44D3-AFA6-BD646036B779}"/>
    <cellStyle name="Total 2 7 7 2 2" xfId="14732" xr:uid="{5449B90C-5530-40D2-8F5D-FB9AEFD6A4AC}"/>
    <cellStyle name="Total 2 7 7 3" xfId="10695" xr:uid="{4FB2C9D1-5015-40B2-B5DE-6C3B218DF2D9}"/>
    <cellStyle name="Total 2 7 7 3 2" xfId="16890" xr:uid="{EE825219-C1A7-40B7-8CD6-D0EB3C2BDE34}"/>
    <cellStyle name="Total 2 7 7 4" xfId="11852" xr:uid="{43E51B38-C20B-4B95-82FE-BC7DBFC7402B}"/>
    <cellStyle name="Total 2 7 7 4 2" xfId="18047" xr:uid="{45284F41-E5B9-4FF0-AD61-D82184D1DA88}"/>
    <cellStyle name="Total 2 7 7 5" xfId="5471" xr:uid="{39CAEFC3-3A5B-4F1B-9FF1-C7AC1C483015}"/>
    <cellStyle name="Total 2 7 7 6" xfId="13004" xr:uid="{8A84F653-FFF1-4295-B3C5-BD46F3A8B533}"/>
    <cellStyle name="Total 2 7 8" xfId="7552" xr:uid="{6396366F-1BDF-4DE9-838F-C3E37B635CA0}"/>
    <cellStyle name="Total 2 7 8 2" xfId="14250" xr:uid="{9E0666F6-B9D8-4DA0-BE80-AC0915A7C713}"/>
    <cellStyle name="Total 2 7 9" xfId="9970" xr:uid="{EE0784D5-F874-4E1A-89D1-36AD43F663C6}"/>
    <cellStyle name="Total 2 7 9 2" xfId="16165" xr:uid="{E01DC380-49D8-415F-A073-0B8174C8BCC5}"/>
    <cellStyle name="Total 2 8" xfId="879" xr:uid="{00000000-0005-0000-0000-0000FF050000}"/>
    <cellStyle name="Total 2 8 2" xfId="6876" xr:uid="{93FFA3D8-3F4E-4684-A0C4-A2D1A22D3BD8}"/>
    <cellStyle name="Total 2 8 2 2" xfId="14043" xr:uid="{A2BCCBFD-719C-4437-9E56-443622B9D9FF}"/>
    <cellStyle name="Total 2 8 3" xfId="9547" xr:uid="{0BD000D3-9801-47AB-9515-738CB286B841}"/>
    <cellStyle name="Total 2 8 3 2" xfId="15742" xr:uid="{82E9AA34-630A-43CC-8CCF-E61D3A66BCE6}"/>
    <cellStyle name="Total 2 8 4" xfId="11894" xr:uid="{B31348BC-528E-4071-B575-ED3CDD76B0A5}"/>
    <cellStyle name="Total 2 8 4 2" xfId="18089" xr:uid="{10E45681-C6DF-478C-98C3-6AAC7F650F0B}"/>
    <cellStyle name="Total 2 8 5" xfId="3813" xr:uid="{F18BBE26-A5AF-46D9-93A6-7676722A5448}"/>
    <cellStyle name="Total 2 8 6" xfId="12318" xr:uid="{4A081043-D4B7-4419-A9F4-18CCB04E419D}"/>
    <cellStyle name="Total 2 9" xfId="875" xr:uid="{00000000-0005-0000-0000-000000060000}"/>
    <cellStyle name="Total 2 9 2" xfId="6872" xr:uid="{0B9F3565-DFBF-4221-AED8-DF0B96E76BB6}"/>
    <cellStyle name="Total 2 9 2 2" xfId="14040" xr:uid="{FECF7FF9-E46B-40C8-9DF5-620824965C79}"/>
    <cellStyle name="Total 2 9 3" xfId="9544" xr:uid="{6F551305-AAD0-49BA-82F2-63C5825BA262}"/>
    <cellStyle name="Total 2 9 3 2" xfId="15739" xr:uid="{B3C22890-A937-47C6-A04F-0F02F26C6D4D}"/>
    <cellStyle name="Total 2 9 4" xfId="9550" xr:uid="{C7539CEC-3AFB-4F4D-9110-489F7783BBB2}"/>
    <cellStyle name="Total 2 9 4 2" xfId="15745" xr:uid="{4758AB3F-F323-4206-ACB6-CBAC5EBF32FA}"/>
    <cellStyle name="Total 2 9 5" xfId="3809" xr:uid="{4740B2FB-31B7-485A-A4B3-6668903E493F}"/>
    <cellStyle name="Total 2 9 6" xfId="12315" xr:uid="{143800AC-DB2F-4E08-952C-3D3A9F1D2510}"/>
    <cellStyle name="Total 3" xfId="270" xr:uid="{00000000-0005-0000-0000-000001060000}"/>
    <cellStyle name="Total 3 10" xfId="2269" xr:uid="{00000000-0005-0000-0000-000002060000}"/>
    <cellStyle name="Total 3 10 2" xfId="8265" xr:uid="{1FBECD8F-4BF2-47FB-9206-AE8935D00198}"/>
    <cellStyle name="Total 3 10 2 2" xfId="14460" xr:uid="{3CDF83A7-62EB-42CB-8C2F-2DDEA660C4EE}"/>
    <cellStyle name="Total 3 10 3" xfId="10423" xr:uid="{C91B596D-ED13-4204-9396-18D82636E24B}"/>
    <cellStyle name="Total 3 10 3 2" xfId="16618" xr:uid="{6E2B2B9B-245E-490B-A0D7-9247071D293A}"/>
    <cellStyle name="Total 3 10 4" xfId="10183" xr:uid="{9BC33EA3-BB60-4988-BCF6-20664D63E51F}"/>
    <cellStyle name="Total 3 10 4 2" xfId="16378" xr:uid="{B616186C-E2F0-4A0A-B937-866AFA665B64}"/>
    <cellStyle name="Total 3 10 5" xfId="5199" xr:uid="{B6D6C0EF-8877-4B19-8B0C-847D4038A1C8}"/>
    <cellStyle name="Total 3 10 6" xfId="12732" xr:uid="{8A3C258D-5FD3-4F60-AB9C-5EC29FECA25E}"/>
    <cellStyle name="Total 3 11" xfId="3001" xr:uid="{00000000-0005-0000-0000-000003060000}"/>
    <cellStyle name="Total 3 11 2" xfId="8997" xr:uid="{3598EE64-7D9C-4581-A0D3-47A2B61C71FD}"/>
    <cellStyle name="Total 3 11 2 2" xfId="15192" xr:uid="{B1077E01-D9D8-4DFB-B35D-6803CA6D73AB}"/>
    <cellStyle name="Total 3 11 3" xfId="11155" xr:uid="{4E91A632-B06B-4287-85D8-B05AA6F7D4D0}"/>
    <cellStyle name="Total 3 11 3 2" xfId="17350" xr:uid="{0EA87BCB-EF9F-4756-8B20-18F4DCD19114}"/>
    <cellStyle name="Total 3 11 4" xfId="9280" xr:uid="{B3D74D31-304D-457A-AE00-B59C6C891CFF}"/>
    <cellStyle name="Total 3 11 4 2" xfId="15475" xr:uid="{B9481308-CA7E-4C89-8267-53DFB8FDCF39}"/>
    <cellStyle name="Total 3 11 5" xfId="5931" xr:uid="{790FC3D0-2D0D-42EA-A447-B5AABA67474E}"/>
    <cellStyle name="Total 3 11 6" xfId="13464" xr:uid="{97E8E534-8309-4397-9A47-B60490F70CC7}"/>
    <cellStyle name="Total 3 12" xfId="6379" xr:uid="{F53BA2C3-AA34-4582-869A-A384B2F55894}"/>
    <cellStyle name="Total 3 12 2" xfId="13824" xr:uid="{CF39A2A2-BF1F-4396-8B79-F541D4195F79}"/>
    <cellStyle name="Total 3 13" xfId="9902" xr:uid="{39E558FA-3AD1-488C-9760-A2B6A7215D06}"/>
    <cellStyle name="Total 3 13 2" xfId="16097" xr:uid="{34C3114F-8027-4716-8C32-FAA8B58BB585}"/>
    <cellStyle name="Total 3 14" xfId="9955" xr:uid="{C6C7DC4D-7DF5-430E-B6DD-7DC40DF2C8D7}"/>
    <cellStyle name="Total 3 14 2" xfId="16150" xr:uid="{2A738935-9841-4CE5-860F-CA4AFDDFA0CA}"/>
    <cellStyle name="Total 3 15" xfId="3393" xr:uid="{E5CBAC6D-54E6-423A-A85D-A487E61BE2B7}"/>
    <cellStyle name="Total 3 16" xfId="3323" xr:uid="{C3589B13-8BBE-4C9E-982D-B7924845E4CC}"/>
    <cellStyle name="Total 3 2" xfId="667" xr:uid="{00000000-0005-0000-0000-000004060000}"/>
    <cellStyle name="Total 3 2 10" xfId="10053" xr:uid="{2A6DE4CA-36B0-457D-B73A-6526525008C8}"/>
    <cellStyle name="Total 3 2 10 2" xfId="16248" xr:uid="{A0790E3D-9276-40E3-A4AB-62B56DC5BFC7}"/>
    <cellStyle name="Total 3 2 11" xfId="6202" xr:uid="{127A9D63-AD54-4CA0-8DC3-CFFCBF72AA12}"/>
    <cellStyle name="Total 3 2 11 2" xfId="13735" xr:uid="{84A971FF-7AAC-47C6-81F7-2674E042A7F4}"/>
    <cellStyle name="Total 3 2 12" xfId="3602" xr:uid="{971D90D8-6C2A-453D-BFE1-E08E07AEF461}"/>
    <cellStyle name="Total 3 2 13" xfId="12218" xr:uid="{0FE1816F-54CF-42B5-8F50-49BA16263A7D}"/>
    <cellStyle name="Total 3 2 2" xfId="1671" xr:uid="{00000000-0005-0000-0000-000005060000}"/>
    <cellStyle name="Total 3 2 2 10" xfId="11821" xr:uid="{7B3CAE99-0784-4C93-B5EC-F5DCBB47FB36}"/>
    <cellStyle name="Total 3 2 2 10 2" xfId="18016" xr:uid="{8B1FE26C-8759-4141-A44B-4793F35C3E9E}"/>
    <cellStyle name="Total 3 2 2 11" xfId="4605" xr:uid="{F42E764E-26CA-4691-A32E-B0DE4E405303}"/>
    <cellStyle name="Total 3 2 2 12" xfId="12553" xr:uid="{481CEAD8-C05B-40D7-88F1-B19096BC3BFB}"/>
    <cellStyle name="Total 3 2 2 2" xfId="936" xr:uid="{00000000-0005-0000-0000-000006060000}"/>
    <cellStyle name="Total 3 2 2 2 2" xfId="6933" xr:uid="{A9E99BA6-EE37-44D5-8FBC-240B4EB19320}"/>
    <cellStyle name="Total 3 2 2 2 2 2" xfId="14045" xr:uid="{89D1F547-1530-49B1-B1D5-152F9F17BFED}"/>
    <cellStyle name="Total 3 2 2 2 3" xfId="9579" xr:uid="{8009C7A7-750C-4AF8-8AE0-A6E646770A6C}"/>
    <cellStyle name="Total 3 2 2 2 3 2" xfId="15774" xr:uid="{270E7C31-B609-4F68-9AC3-E3B35ABE7A7A}"/>
    <cellStyle name="Total 3 2 2 2 4" xfId="10134" xr:uid="{4B83637C-6E36-4262-AD6C-84B82F5477DB}"/>
    <cellStyle name="Total 3 2 2 2 4 2" xfId="16329" xr:uid="{DB51EEF1-5A88-4BBA-BE62-A9744621E6E2}"/>
    <cellStyle name="Total 3 2 2 2 5" xfId="3870" xr:uid="{F45726B7-BDD8-47B3-93E1-F581EFC1A617}"/>
    <cellStyle name="Total 3 2 2 2 6" xfId="12320" xr:uid="{AEED53D5-46F3-41C0-AACC-B1B86192D46D}"/>
    <cellStyle name="Total 3 2 2 3" xfId="2279" xr:uid="{00000000-0005-0000-0000-000007060000}"/>
    <cellStyle name="Total 3 2 2 3 2" xfId="8275" xr:uid="{4BDF9A87-D92F-4AA8-A7FC-02A11B930023}"/>
    <cellStyle name="Total 3 2 2 3 2 2" xfId="14470" xr:uid="{3B46FEFF-BF8C-4AB3-98CC-94D2C8E4AF06}"/>
    <cellStyle name="Total 3 2 2 3 3" xfId="10433" xr:uid="{12CFD72D-C553-4B41-8EDD-95AF748566C0}"/>
    <cellStyle name="Total 3 2 2 3 3 2" xfId="16628" xr:uid="{5807CE63-8767-490D-8CCF-23950DD82431}"/>
    <cellStyle name="Total 3 2 2 3 4" xfId="11829" xr:uid="{F204BADA-C48E-472E-8C9C-CCA24FF23D68}"/>
    <cellStyle name="Total 3 2 2 3 4 2" xfId="18024" xr:uid="{75B9026F-728A-491C-926E-EA95FD813C61}"/>
    <cellStyle name="Total 3 2 2 3 5" xfId="5209" xr:uid="{1022E97C-2C90-4660-B933-A63CE7D794EA}"/>
    <cellStyle name="Total 3 2 2 3 6" xfId="12742" xr:uid="{16149AB7-BDB4-4085-A9D5-09A1828A4735}"/>
    <cellStyle name="Total 3 2 2 4" xfId="2199" xr:uid="{00000000-0005-0000-0000-000008060000}"/>
    <cellStyle name="Total 3 2 2 4 2" xfId="8195" xr:uid="{FB14588F-6959-4E7A-B77C-F3964F2F723D}"/>
    <cellStyle name="Total 3 2 2 4 2 2" xfId="14390" xr:uid="{7ABF86F1-BD0E-4374-8DD0-6AECF800021C}"/>
    <cellStyle name="Total 3 2 2 4 3" xfId="10353" xr:uid="{741FFBD7-F360-4417-8627-8066769A4426}"/>
    <cellStyle name="Total 3 2 2 4 3 2" xfId="16548" xr:uid="{7CB3B01C-E393-4B0D-8621-BCE3D06FC6E8}"/>
    <cellStyle name="Total 3 2 2 4 4" xfId="11750" xr:uid="{E1D3E0CF-E3B4-4388-A5A5-0523E73C216C}"/>
    <cellStyle name="Total 3 2 2 4 4 2" xfId="17945" xr:uid="{8E4310F0-4A86-4FDC-8249-5B05F86C3502}"/>
    <cellStyle name="Total 3 2 2 4 5" xfId="5129" xr:uid="{62F68A6B-E808-4208-A521-27F5D6894D23}"/>
    <cellStyle name="Total 3 2 2 4 6" xfId="12662" xr:uid="{3B48189D-8A84-4B48-A4D5-51A342426EE6}"/>
    <cellStyle name="Total 3 2 2 5" xfId="1041" xr:uid="{00000000-0005-0000-0000-000009060000}"/>
    <cellStyle name="Total 3 2 2 5 2" xfId="7038" xr:uid="{B26C0161-3A1A-4B95-8A05-ED7FA14F6C84}"/>
    <cellStyle name="Total 3 2 2 5 2 2" xfId="14070" xr:uid="{F3932B61-38E7-4370-BCFD-CF854C61EA34}"/>
    <cellStyle name="Total 3 2 2 5 3" xfId="9638" xr:uid="{73F7FF28-5200-4C9D-BB51-39E2EF0E75F2}"/>
    <cellStyle name="Total 3 2 2 5 3 2" xfId="15833" xr:uid="{E2F9A029-52BF-4413-84F6-942F5D005AD8}"/>
    <cellStyle name="Total 3 2 2 5 4" xfId="11532" xr:uid="{32373302-3AE3-4578-9705-57F1710919E5}"/>
    <cellStyle name="Total 3 2 2 5 4 2" xfId="17727" xr:uid="{3C869982-3021-4CFA-B13B-C542EE20088E}"/>
    <cellStyle name="Total 3 2 2 5 5" xfId="3975" xr:uid="{CCB75E47-3B6B-498E-8931-8E65D84EABA0}"/>
    <cellStyle name="Total 3 2 2 5 6" xfId="12345" xr:uid="{EE9052C5-8B93-45A2-891A-09BE93E7A76B}"/>
    <cellStyle name="Total 3 2 2 6" xfId="3024" xr:uid="{00000000-0005-0000-0000-00000A060000}"/>
    <cellStyle name="Total 3 2 2 6 2" xfId="9020" xr:uid="{EB554295-D4CC-4BFA-B15F-780AE55CE93F}"/>
    <cellStyle name="Total 3 2 2 6 2 2" xfId="15215" xr:uid="{DD81B4AE-7C3C-4758-A40E-324F9CB05229}"/>
    <cellStyle name="Total 3 2 2 6 3" xfId="11178" xr:uid="{C024F4D1-72DE-4DA1-8359-1ED54EEA5C36}"/>
    <cellStyle name="Total 3 2 2 6 3 2" xfId="17373" xr:uid="{DE37E4FB-803E-4380-8C36-20E95460CFDB}"/>
    <cellStyle name="Total 3 2 2 6 4" xfId="12062" xr:uid="{4F2E43FC-32D9-445C-B0F8-AA39FB6EC321}"/>
    <cellStyle name="Total 3 2 2 6 4 2" xfId="18257" xr:uid="{762259B2-F6E7-4C2E-B3F1-B1D3D34D3E81}"/>
    <cellStyle name="Total 3 2 2 6 5" xfId="5954" xr:uid="{88D4A429-C8D3-40BE-8F9E-C0A7DFCA44DB}"/>
    <cellStyle name="Total 3 2 2 6 6" xfId="13487" xr:uid="{D8653133-528A-4845-BD2B-FFA9B53BC560}"/>
    <cellStyle name="Total 3 2 2 7" xfId="2694" xr:uid="{00000000-0005-0000-0000-00000B060000}"/>
    <cellStyle name="Total 3 2 2 7 2" xfId="8690" xr:uid="{6D1D2081-0FC2-4F0C-8DAB-EC2E7E97B0F4}"/>
    <cellStyle name="Total 3 2 2 7 2 2" xfId="14885" xr:uid="{4EC2C374-A777-4883-B727-CDB8D9FD2E29}"/>
    <cellStyle name="Total 3 2 2 7 3" xfId="10848" xr:uid="{F0FCAE41-85CB-4D04-814C-BD53F9587481}"/>
    <cellStyle name="Total 3 2 2 7 3 2" xfId="17043" xr:uid="{D726ADFF-D07C-4E85-9633-B5CB055C0E3B}"/>
    <cellStyle name="Total 3 2 2 7 4" xfId="11616" xr:uid="{A55DE3BE-3B4E-4583-A274-13A156BED682}"/>
    <cellStyle name="Total 3 2 2 7 4 2" xfId="17811" xr:uid="{987E2E9E-3395-413F-8AD3-EB2E413D4A14}"/>
    <cellStyle name="Total 3 2 2 7 5" xfId="5624" xr:uid="{F221433B-EE17-43E2-855F-CC0586E0227E}"/>
    <cellStyle name="Total 3 2 2 7 6" xfId="13157" xr:uid="{24AEED7A-FEF5-4DBB-8164-0A0B28ABFB48}"/>
    <cellStyle name="Total 3 2 2 8" xfId="7668" xr:uid="{DC4AA0F9-3C6D-4084-830E-DE62B7F6D2EE}"/>
    <cellStyle name="Total 3 2 2 8 2" xfId="14278" xr:uid="{7B8FEE3E-0E5E-48F1-A65C-BE54810AA800}"/>
    <cellStyle name="Total 3 2 2 9" xfId="10040" xr:uid="{086FEDFA-0352-460F-A847-3AAF0F1BC8A4}"/>
    <cellStyle name="Total 3 2 2 9 2" xfId="16235" xr:uid="{F8024F3A-2263-4388-B63B-3356CE5DF2A1}"/>
    <cellStyle name="Total 3 2 3" xfId="2138" xr:uid="{00000000-0005-0000-0000-00000C060000}"/>
    <cellStyle name="Total 3 2 3 10" xfId="11675" xr:uid="{ACB7F761-E7CD-482C-AEC9-A2B25F36EEB5}"/>
    <cellStyle name="Total 3 2 3 10 2" xfId="17870" xr:uid="{D77265FE-7C00-4416-9686-CBD139F35B96}"/>
    <cellStyle name="Total 3 2 3 11" xfId="5068" xr:uid="{94DD6BF2-F859-4ADA-8E8C-21486E1319D7}"/>
    <cellStyle name="Total 3 2 3 12" xfId="12601" xr:uid="{E8FE1120-A14B-4051-8959-3EC6616A4EFB}"/>
    <cellStyle name="Total 3 2 3 2" xfId="2742" xr:uid="{00000000-0005-0000-0000-00000D060000}"/>
    <cellStyle name="Total 3 2 3 2 2" xfId="8738" xr:uid="{00E9B71C-802A-45FE-9B9E-05D212F54370}"/>
    <cellStyle name="Total 3 2 3 2 2 2" xfId="14933" xr:uid="{37DD2B9E-672A-46B2-A2D6-28D88D1BB1F1}"/>
    <cellStyle name="Total 3 2 3 2 3" xfId="10896" xr:uid="{94AAC19D-086F-4B75-84E6-21512E2B02B0}"/>
    <cellStyle name="Total 3 2 3 2 3 2" xfId="17091" xr:uid="{2AEB1427-8E8D-4208-B32E-0B1C7C69255F}"/>
    <cellStyle name="Total 3 2 3 2 4" xfId="11537" xr:uid="{4C826497-1F88-45B7-AF4A-784B12C32747}"/>
    <cellStyle name="Total 3 2 3 2 4 2" xfId="17732" xr:uid="{37C5704C-1722-480D-A3FC-BA62116CE76F}"/>
    <cellStyle name="Total 3 2 3 2 5" xfId="5672" xr:uid="{E00E762A-E636-4380-9492-CD66CA72C479}"/>
    <cellStyle name="Total 3 2 3 2 6" xfId="13205" xr:uid="{405DA7FA-257F-446B-B32B-42FFCE88324A}"/>
    <cellStyle name="Total 3 2 3 3" xfId="2852" xr:uid="{00000000-0005-0000-0000-00000E060000}"/>
    <cellStyle name="Total 3 2 3 3 2" xfId="8848" xr:uid="{4AF9BFFD-1682-4595-AEA3-8E1ADA70D4BD}"/>
    <cellStyle name="Total 3 2 3 3 2 2" xfId="15043" xr:uid="{E8BBF39C-E126-4C7C-838E-4059412A5AE8}"/>
    <cellStyle name="Total 3 2 3 3 3" xfId="11006" xr:uid="{4F8432E0-589E-4159-A319-4F46A88D3B10}"/>
    <cellStyle name="Total 3 2 3 3 3 2" xfId="17201" xr:uid="{09CAD534-4BDB-43E5-A6D3-47D0FC17F65F}"/>
    <cellStyle name="Total 3 2 3 3 4" xfId="6468" xr:uid="{AF21F3BB-12DD-42A2-AF2F-80C5C0CBF7D9}"/>
    <cellStyle name="Total 3 2 3 3 4 2" xfId="13834" xr:uid="{C5A6CAFE-7DB1-45BA-AA1B-8E3E8E414E68}"/>
    <cellStyle name="Total 3 2 3 3 5" xfId="5782" xr:uid="{AA038B6D-4E5B-47E2-AE55-4C61377C5FF8}"/>
    <cellStyle name="Total 3 2 3 3 6" xfId="13315" xr:uid="{6D926174-38D4-4E1A-BC87-A315991D7043}"/>
    <cellStyle name="Total 3 2 3 4" xfId="2956" xr:uid="{00000000-0005-0000-0000-00000F060000}"/>
    <cellStyle name="Total 3 2 3 4 2" xfId="8952" xr:uid="{DB69C389-8087-4A04-B9E5-6217728EDBEC}"/>
    <cellStyle name="Total 3 2 3 4 2 2" xfId="15147" xr:uid="{100E71F2-DB9E-49EB-9A1F-8F0B2CA5759A}"/>
    <cellStyle name="Total 3 2 3 4 3" xfId="11110" xr:uid="{AF492FC6-207A-453E-9C12-67BEF909C2B3}"/>
    <cellStyle name="Total 3 2 3 4 3 2" xfId="17305" xr:uid="{3ACD8D43-C253-424D-9A2E-BA3A4BDE0C59}"/>
    <cellStyle name="Total 3 2 3 4 4" xfId="11996" xr:uid="{F300DCB5-AB5C-4C11-8A0D-EE0810A95596}"/>
    <cellStyle name="Total 3 2 3 4 4 2" xfId="18191" xr:uid="{B84C16C8-D0CF-4238-893B-192A3C0F8C12}"/>
    <cellStyle name="Total 3 2 3 4 5" xfId="5886" xr:uid="{110C08BA-5EB5-4D85-8556-0CD1876EB805}"/>
    <cellStyle name="Total 3 2 3 4 6" xfId="13419" xr:uid="{859046C7-8ED5-481E-971E-C6443E5776B9}"/>
    <cellStyle name="Total 3 2 3 5" xfId="3079" xr:uid="{00000000-0005-0000-0000-000010060000}"/>
    <cellStyle name="Total 3 2 3 5 2" xfId="9075" xr:uid="{7EB539F0-CEA7-4D7E-810C-C5063319D3D8}"/>
    <cellStyle name="Total 3 2 3 5 2 2" xfId="15270" xr:uid="{F562AA2B-0731-4555-976F-BC771B489B28}"/>
    <cellStyle name="Total 3 2 3 5 3" xfId="11233" xr:uid="{1D55639B-6893-4229-AFC5-85EFDF6E251C}"/>
    <cellStyle name="Total 3 2 3 5 3 2" xfId="17428" xr:uid="{1ADF05B6-DC70-4147-B243-AC556948B8CF}"/>
    <cellStyle name="Total 3 2 3 5 4" xfId="12183" xr:uid="{54F10D89-1E5A-4EEC-9969-50A027BAFE96}"/>
    <cellStyle name="Total 3 2 3 5 4 2" xfId="18378" xr:uid="{A1E3B043-E6ED-41C8-9A2F-C1EF8E29BFC5}"/>
    <cellStyle name="Total 3 2 3 5 5" xfId="6009" xr:uid="{4A9E5D73-8C16-49D6-90DD-8D040CFD4AD1}"/>
    <cellStyle name="Total 3 2 3 5 6" xfId="13542" xr:uid="{2781D737-DBF0-4400-B950-578EE74E4C9A}"/>
    <cellStyle name="Total 3 2 3 6" xfId="2619" xr:uid="{00000000-0005-0000-0000-000011060000}"/>
    <cellStyle name="Total 3 2 3 6 2" xfId="8615" xr:uid="{D4D0442A-7EF5-4AA3-9D3C-7F72E78CB4AD}"/>
    <cellStyle name="Total 3 2 3 6 2 2" xfId="14810" xr:uid="{940790C0-B185-4376-B8EB-EADC36D69889}"/>
    <cellStyle name="Total 3 2 3 6 3" xfId="10773" xr:uid="{14D2BEE3-AE6E-4D16-B9A1-F187446DC336}"/>
    <cellStyle name="Total 3 2 3 6 3 2" xfId="16968" xr:uid="{B69DCBBF-CB6F-47BD-BFBF-DD930BEF2810}"/>
    <cellStyle name="Total 3 2 3 6 4" xfId="9923" xr:uid="{53D4F6C3-EC9F-43F8-BCB7-3747F595F645}"/>
    <cellStyle name="Total 3 2 3 6 4 2" xfId="16118" xr:uid="{936AAA0D-43E1-4C32-A0C2-8189037C7107}"/>
    <cellStyle name="Total 3 2 3 6 5" xfId="5549" xr:uid="{4037B55B-ADB1-4E32-A98A-A59549E490ED}"/>
    <cellStyle name="Total 3 2 3 6 6" xfId="13082" xr:uid="{8321C6D1-A033-4E43-9074-F3C59A31F1DA}"/>
    <cellStyle name="Total 3 2 3 7" xfId="3228" xr:uid="{00000000-0005-0000-0000-000012060000}"/>
    <cellStyle name="Total 3 2 3 7 2" xfId="9224" xr:uid="{DA693A6B-6493-40FC-9D24-F1818A4D7B52}"/>
    <cellStyle name="Total 3 2 3 7 2 2" xfId="15419" xr:uid="{ABE589C0-B713-4D88-947D-D0869A1F6F87}"/>
    <cellStyle name="Total 3 2 3 7 3" xfId="11382" xr:uid="{5B027816-D580-4EF0-BA86-501A640837E4}"/>
    <cellStyle name="Total 3 2 3 7 3 2" xfId="17577" xr:uid="{EC8E40D6-588E-47CD-B5B0-1FD12E83478E}"/>
    <cellStyle name="Total 3 2 3 7 4" xfId="12149" xr:uid="{0FE25833-4B1A-4A53-A366-7605253D4CB3}"/>
    <cellStyle name="Total 3 2 3 7 4 2" xfId="18344" xr:uid="{73A56A8F-B852-4A45-94F3-30AE5D268E89}"/>
    <cellStyle name="Total 3 2 3 7 5" xfId="6158" xr:uid="{56EE09B4-4E78-4CCD-8B51-42A2342FBEEB}"/>
    <cellStyle name="Total 3 2 3 7 6" xfId="13691" xr:uid="{0724FCFC-CF54-49AA-A151-B18F4DC5513F}"/>
    <cellStyle name="Total 3 2 3 8" xfId="8134" xr:uid="{CCCEF88E-C9C5-4B86-A381-C4C68F9A023C}"/>
    <cellStyle name="Total 3 2 3 8 2" xfId="14329" xr:uid="{41E33F7B-2D83-4730-81A0-57CECEEF2380}"/>
    <cellStyle name="Total 3 2 3 9" xfId="10292" xr:uid="{84BF8220-DC8C-4EA9-BB1B-331AD883044A}"/>
    <cellStyle name="Total 3 2 3 9 2" xfId="16487" xr:uid="{CF1442BC-11CD-4DE7-B68E-E37903AFB10F}"/>
    <cellStyle name="Total 3 2 4" xfId="2104" xr:uid="{00000000-0005-0000-0000-000013060000}"/>
    <cellStyle name="Total 3 2 4 10" xfId="12134" xr:uid="{2851605A-5A62-4259-A708-346DE055B329}"/>
    <cellStyle name="Total 3 2 4 10 2" xfId="18329" xr:uid="{3681892A-CB60-46E3-A1CD-2C897DB26085}"/>
    <cellStyle name="Total 3 2 4 11" xfId="5034" xr:uid="{AF088E2A-C047-487C-BDF7-A1FB52938BBC}"/>
    <cellStyle name="Total 3 2 4 12" xfId="12567" xr:uid="{0C10DF05-B5C7-4B3B-A50E-7A7B799D21B0}"/>
    <cellStyle name="Total 3 2 4 2" xfId="2181" xr:uid="{00000000-0005-0000-0000-000014060000}"/>
    <cellStyle name="Total 3 2 4 2 2" xfId="8177" xr:uid="{DC33B30D-2E09-49A2-BFAA-DF3E9F66A51D}"/>
    <cellStyle name="Total 3 2 4 2 2 2" xfId="14372" xr:uid="{97C9D1F2-C787-47B1-AB0C-8ACBA361EDDB}"/>
    <cellStyle name="Total 3 2 4 2 3" xfId="10335" xr:uid="{1A04BE9B-1B56-4F7C-93D5-B4FFC186D4E9}"/>
    <cellStyle name="Total 3 2 4 2 3 2" xfId="16530" xr:uid="{C90FCED6-8819-4AD4-A08F-11115AEA50A1}"/>
    <cellStyle name="Total 3 2 4 2 4" xfId="10197" xr:uid="{1C442329-4BEA-4BEA-96DB-3C4D1B4F651E}"/>
    <cellStyle name="Total 3 2 4 2 4 2" xfId="16392" xr:uid="{7CA5F6F3-4058-4D50-8A31-5C7DF6B1D6C7}"/>
    <cellStyle name="Total 3 2 4 2 5" xfId="5111" xr:uid="{CE9CDB84-FA31-4219-950E-BFAFD9EFCC04}"/>
    <cellStyle name="Total 3 2 4 2 6" xfId="12644" xr:uid="{7555D55A-7C2E-444A-862C-EB5C0CB03890}"/>
    <cellStyle name="Total 3 2 4 3" xfId="2818" xr:uid="{00000000-0005-0000-0000-000015060000}"/>
    <cellStyle name="Total 3 2 4 3 2" xfId="8814" xr:uid="{C02F0137-0B2F-44AD-BBA0-3CC7492CA93B}"/>
    <cellStyle name="Total 3 2 4 3 2 2" xfId="15009" xr:uid="{9298D41D-7B90-44DE-B19A-723A7C08A5D5}"/>
    <cellStyle name="Total 3 2 4 3 3" xfId="10972" xr:uid="{F4A9AFDE-60F3-40EA-A713-A0D5C5B33C27}"/>
    <cellStyle name="Total 3 2 4 3 3 2" xfId="17167" xr:uid="{345E644A-A929-4FDA-A1AB-7EEB190B441E}"/>
    <cellStyle name="Total 3 2 4 3 4" xfId="6200" xr:uid="{6D24110C-DF3B-4DF8-996B-B4CE827B16C5}"/>
    <cellStyle name="Total 3 2 4 3 4 2" xfId="13733" xr:uid="{FD1101AA-184D-4098-820A-22914F3866F6}"/>
    <cellStyle name="Total 3 2 4 3 5" xfId="5748" xr:uid="{CE07E504-B5DA-404A-A89A-0A3E85A477BB}"/>
    <cellStyle name="Total 3 2 4 3 6" xfId="13281" xr:uid="{77F5F131-4718-4DC4-A4A6-58A36D409AB7}"/>
    <cellStyle name="Total 3 2 4 4" xfId="2922" xr:uid="{00000000-0005-0000-0000-000016060000}"/>
    <cellStyle name="Total 3 2 4 4 2" xfId="8918" xr:uid="{69FED8D0-A8BB-44DE-AFF8-3A549D376B1D}"/>
    <cellStyle name="Total 3 2 4 4 2 2" xfId="15113" xr:uid="{E78EA01B-92A1-46A3-AC27-EE8BDADC6B11}"/>
    <cellStyle name="Total 3 2 4 4 3" xfId="11076" xr:uid="{015A85A1-2731-40E5-8F84-41D7F3FD1C2E}"/>
    <cellStyle name="Total 3 2 4 4 3 2" xfId="17271" xr:uid="{67D9E3CB-B472-4DBB-859E-6B7630E7C77D}"/>
    <cellStyle name="Total 3 2 4 4 4" xfId="12177" xr:uid="{7BEB94D4-C99F-4B55-97E2-DBF490C92D1E}"/>
    <cellStyle name="Total 3 2 4 4 4 2" xfId="18372" xr:uid="{B0EF47BA-64D0-46BF-B735-7A8219843F82}"/>
    <cellStyle name="Total 3 2 4 4 5" xfId="5852" xr:uid="{94559720-9749-49B0-901A-9CBEF5152E67}"/>
    <cellStyle name="Total 3 2 4 4 6" xfId="13385" xr:uid="{1A5E88AD-5F7F-48E1-A975-FBE424C23D44}"/>
    <cellStyle name="Total 3 2 4 5" xfId="1103" xr:uid="{00000000-0005-0000-0000-000017060000}"/>
    <cellStyle name="Total 3 2 4 5 2" xfId="7100" xr:uid="{049FA2B4-2ADD-4449-96C0-D7C033AED75A}"/>
    <cellStyle name="Total 3 2 4 5 2 2" xfId="14132" xr:uid="{F173FA53-C8D3-4313-91C7-75974D9DB196}"/>
    <cellStyle name="Total 3 2 4 5 3" xfId="9700" xr:uid="{569E52C3-2149-41A6-984E-963DB8E9B58D}"/>
    <cellStyle name="Total 3 2 4 5 3 2" xfId="15895" xr:uid="{624397FD-E404-40E6-B144-DD5B008DC186}"/>
    <cellStyle name="Total 3 2 4 5 4" xfId="9572" xr:uid="{7B545B14-4F9D-4A90-B75C-5502BC034E3B}"/>
    <cellStyle name="Total 3 2 4 5 4 2" xfId="15767" xr:uid="{B444B609-4960-4E61-9DE1-3714BBDCC7C5}"/>
    <cellStyle name="Total 3 2 4 5 5" xfId="4037" xr:uid="{2C49B51D-33B1-4007-BD2F-80C4DCE06C72}"/>
    <cellStyle name="Total 3 2 4 5 6" xfId="12407" xr:uid="{30DD14F1-F6F7-4836-AF3A-B85E8243F616}"/>
    <cellStyle name="Total 3 2 4 6" xfId="2583" xr:uid="{00000000-0005-0000-0000-000018060000}"/>
    <cellStyle name="Total 3 2 4 6 2" xfId="8579" xr:uid="{FE4D6446-CED8-4423-A040-05AD0A0CC96F}"/>
    <cellStyle name="Total 3 2 4 6 2 2" xfId="14774" xr:uid="{E88F7B2B-5E3E-4E3E-A8F9-4DB0A956AAAE}"/>
    <cellStyle name="Total 3 2 4 6 3" xfId="10737" xr:uid="{78C52F5A-A5EC-41E4-BFC1-50239397981A}"/>
    <cellStyle name="Total 3 2 4 6 3 2" xfId="16932" xr:uid="{03C7785E-4735-4733-A4B8-715E3B9DC432}"/>
    <cellStyle name="Total 3 2 4 6 4" xfId="11849" xr:uid="{8660045F-564E-49F1-91B5-A077E1A7DC76}"/>
    <cellStyle name="Total 3 2 4 6 4 2" xfId="18044" xr:uid="{8DAD0FC7-F2B9-4FD8-863F-95BD0F62FB0A}"/>
    <cellStyle name="Total 3 2 4 6 5" xfId="5513" xr:uid="{F52AF312-26FA-4B5A-9CB4-942C73A60D9B}"/>
    <cellStyle name="Total 3 2 4 6 6" xfId="13046" xr:uid="{A63465CD-34D7-4F3F-BC97-7B9D417386CD}"/>
    <cellStyle name="Total 3 2 4 7" xfId="3194" xr:uid="{00000000-0005-0000-0000-000019060000}"/>
    <cellStyle name="Total 3 2 4 7 2" xfId="9190" xr:uid="{8061DD3F-95E8-413E-81AC-309883B50D69}"/>
    <cellStyle name="Total 3 2 4 7 2 2" xfId="15385" xr:uid="{0F9A7C32-8AFC-43FC-84AF-39AD04CEA062}"/>
    <cellStyle name="Total 3 2 4 7 3" xfId="11348" xr:uid="{028895DF-2A82-4C27-9222-08EDE698455E}"/>
    <cellStyle name="Total 3 2 4 7 3 2" xfId="17543" xr:uid="{14F6C9A9-BC46-4B18-8544-A3450EAFE552}"/>
    <cellStyle name="Total 3 2 4 7 4" xfId="12123" xr:uid="{51667402-B221-498E-AD08-96CA5BAFB161}"/>
    <cellStyle name="Total 3 2 4 7 4 2" xfId="18318" xr:uid="{48890958-1EFF-44C0-B9C8-FB4F72F1D6F5}"/>
    <cellStyle name="Total 3 2 4 7 5" xfId="6124" xr:uid="{3C20139F-7E35-40CB-8715-772C7ACFA7BA}"/>
    <cellStyle name="Total 3 2 4 7 6" xfId="13657" xr:uid="{34E51B7D-D471-495E-89AF-D188D2F70C19}"/>
    <cellStyle name="Total 3 2 4 8" xfId="8100" xr:uid="{68A394D8-C1F2-44B3-B8A2-0CA4E6735937}"/>
    <cellStyle name="Total 3 2 4 8 2" xfId="14295" xr:uid="{4CF18393-3723-42EC-92B2-263F4065254E}"/>
    <cellStyle name="Total 3 2 4 9" xfId="10258" xr:uid="{4E693DAB-CD83-456E-9451-E2298A8168AD}"/>
    <cellStyle name="Total 3 2 4 9 2" xfId="16453" xr:uid="{F406F14B-4CE8-4BB3-B64E-BD5CC32C1F6F}"/>
    <cellStyle name="Total 3 2 5" xfId="1238" xr:uid="{00000000-0005-0000-0000-00001A060000}"/>
    <cellStyle name="Total 3 2 5 2" xfId="7235" xr:uid="{4A804C7C-A6BB-4E8D-A001-C89D4B915DA8}"/>
    <cellStyle name="Total 3 2 5 2 2" xfId="14179" xr:uid="{DEC52B11-9E01-4EB7-863F-82B5932AE12F}"/>
    <cellStyle name="Total 3 2 5 3" xfId="9795" xr:uid="{0E990F50-354B-44A2-82D1-4530AEA753F6}"/>
    <cellStyle name="Total 3 2 5 3 2" xfId="15990" xr:uid="{D5464744-6C70-4756-B6CC-3ED19B71DF6A}"/>
    <cellStyle name="Total 3 2 5 4" xfId="6529" xr:uid="{64394C8F-9473-4229-9829-40D07CAF9986}"/>
    <cellStyle name="Total 3 2 5 4 2" xfId="13895" xr:uid="{5E3741E2-ECE5-4F6C-A154-417779FB12D5}"/>
    <cellStyle name="Total 3 2 5 5" xfId="4172" xr:uid="{5E41823B-C7C9-4999-8819-E73464690C94}"/>
    <cellStyle name="Total 3 2 5 6" xfId="12454" xr:uid="{E4C97AC4-D25E-42B7-A8BF-51F8A09B6254}"/>
    <cellStyle name="Total 3 2 6" xfId="2316" xr:uid="{00000000-0005-0000-0000-00001B060000}"/>
    <cellStyle name="Total 3 2 6 2" xfId="8312" xr:uid="{BF2CA0AB-0FBB-49DD-A7A7-8794FE296A71}"/>
    <cellStyle name="Total 3 2 6 2 2" xfId="14507" xr:uid="{1EA92948-5734-4417-BC4F-C826CD429A14}"/>
    <cellStyle name="Total 3 2 6 3" xfId="10470" xr:uid="{0AF2DA5F-2CC9-44D4-A49F-4FE1BDC80114}"/>
    <cellStyle name="Total 3 2 6 3 2" xfId="16665" xr:uid="{7819A2AE-80CA-488A-934A-730F07C63B59}"/>
    <cellStyle name="Total 3 2 6 4" xfId="11641" xr:uid="{AD6B6277-940E-43FF-822B-6BAF0D4BD8C0}"/>
    <cellStyle name="Total 3 2 6 4 2" xfId="17836" xr:uid="{5780F0A1-BEAA-4750-8F0F-B051F25EF07B}"/>
    <cellStyle name="Total 3 2 6 5" xfId="5246" xr:uid="{2A821FE1-35D8-43F5-88DF-4B2697010C8E}"/>
    <cellStyle name="Total 3 2 6 6" xfId="12779" xr:uid="{21FF0B3B-A42E-4947-90B7-CCB16032F642}"/>
    <cellStyle name="Total 3 2 7" xfId="2712" xr:uid="{00000000-0005-0000-0000-00001C060000}"/>
    <cellStyle name="Total 3 2 7 2" xfId="8708" xr:uid="{8156D7A9-D536-46C6-85A2-F67B2DA91623}"/>
    <cellStyle name="Total 3 2 7 2 2" xfId="14903" xr:uid="{379702D0-C1DC-4EBF-9FDB-3B6E8F40546A}"/>
    <cellStyle name="Total 3 2 7 3" xfId="10866" xr:uid="{EC6A44C6-F541-475C-A2D0-853A5DA02876}"/>
    <cellStyle name="Total 3 2 7 3 2" xfId="17061" xr:uid="{11E53940-72EA-45E9-8FA8-2016E5187C6F}"/>
    <cellStyle name="Total 3 2 7 4" xfId="11520" xr:uid="{149467B9-C52E-4868-B149-55F21681C358}"/>
    <cellStyle name="Total 3 2 7 4 2" xfId="17715" xr:uid="{A43B7BF3-63B5-49DD-8D0B-414F7855451A}"/>
    <cellStyle name="Total 3 2 7 5" xfId="5642" xr:uid="{EBB78D12-998C-49CC-BC0E-109CBC285DD4}"/>
    <cellStyle name="Total 3 2 7 6" xfId="13175" xr:uid="{E910E1F9-88D2-4492-88D2-26A7496C5BC8}"/>
    <cellStyle name="Total 3 2 8" xfId="2994" xr:uid="{00000000-0005-0000-0000-00001D060000}"/>
    <cellStyle name="Total 3 2 8 2" xfId="8990" xr:uid="{BA81F532-144D-4790-9F4A-8FBD15388959}"/>
    <cellStyle name="Total 3 2 8 2 2" xfId="15185" xr:uid="{AEA4105B-C41F-4A75-845F-A16C66E47A43}"/>
    <cellStyle name="Total 3 2 8 3" xfId="11148" xr:uid="{0DD1E36F-2468-41CE-834C-D4F9DE6A96D1}"/>
    <cellStyle name="Total 3 2 8 3 2" xfId="17343" xr:uid="{EE67470A-0177-4932-8352-1B9F26D8187F}"/>
    <cellStyle name="Total 3 2 8 4" xfId="11730" xr:uid="{D82CA4C3-462A-474B-B48C-EF8F1C66D051}"/>
    <cellStyle name="Total 3 2 8 4 2" xfId="17925" xr:uid="{6868294D-68B5-408F-8205-AD57B07CC886}"/>
    <cellStyle name="Total 3 2 8 5" xfId="5924" xr:uid="{EA2F9C51-E369-4EAE-ACCF-C45715644B04}"/>
    <cellStyle name="Total 3 2 8 6" xfId="13457" xr:uid="{15559967-AD49-45F3-8BC1-0675019F55C7}"/>
    <cellStyle name="Total 3 2 9" xfId="6665" xr:uid="{572DE4FB-9CE2-425C-8CE7-A25D6D767224}"/>
    <cellStyle name="Total 3 2 9 2" xfId="13943" xr:uid="{3AD545C4-C917-4204-89E1-738E439FA0B7}"/>
    <cellStyle name="Total 3 3" xfId="1458" xr:uid="{00000000-0005-0000-0000-00001E060000}"/>
    <cellStyle name="Total 3 3 10" xfId="11842" xr:uid="{371BBEC8-4A7C-4BFD-B3D5-7B6A40250781}"/>
    <cellStyle name="Total 3 3 10 2" xfId="18037" xr:uid="{A07F205E-337E-4E18-A908-D78D12064619}"/>
    <cellStyle name="Total 3 3 11" xfId="4392" xr:uid="{27E8D6B6-9C91-47A0-97EB-276FB1ACF587}"/>
    <cellStyle name="Total 3 3 12" xfId="12507" xr:uid="{9683E7A5-69C1-487A-9E81-933CA4BCD912}"/>
    <cellStyle name="Total 3 3 2" xfId="2643" xr:uid="{00000000-0005-0000-0000-00001F060000}"/>
    <cellStyle name="Total 3 3 2 2" xfId="8639" xr:uid="{A1484010-66CA-436D-83E6-3851C9622775}"/>
    <cellStyle name="Total 3 3 2 2 2" xfId="14834" xr:uid="{5A0D0333-2B48-42E9-AF3F-3000CA87C4CA}"/>
    <cellStyle name="Total 3 3 2 3" xfId="10797" xr:uid="{353423AC-BDA7-4E1A-8E7A-5FC066974868}"/>
    <cellStyle name="Total 3 3 2 3 2" xfId="16992" xr:uid="{5B68CA3E-0D35-48CF-823B-9D71505CEA08}"/>
    <cellStyle name="Total 3 3 2 4" xfId="6494" xr:uid="{A29783B8-F6E3-432A-ADAF-11E7F3459CE4}"/>
    <cellStyle name="Total 3 3 2 4 2" xfId="13860" xr:uid="{97012297-8707-4F4E-A6C1-8852BD61599A}"/>
    <cellStyle name="Total 3 3 2 5" xfId="5573" xr:uid="{554A0A55-D8C5-4EDB-8889-A198769AD7B8}"/>
    <cellStyle name="Total 3 3 2 6" xfId="13106" xr:uid="{3F836528-4F83-4FD7-8E7F-9F788315E318}"/>
    <cellStyle name="Total 3 3 3" xfId="1055" xr:uid="{00000000-0005-0000-0000-000020060000}"/>
    <cellStyle name="Total 3 3 3 2" xfId="7052" xr:uid="{5049107B-87E1-4E6D-8016-E8F061745CE6}"/>
    <cellStyle name="Total 3 3 3 2 2" xfId="14084" xr:uid="{5137E672-BD4E-43A0-A538-C85C26518F4F}"/>
    <cellStyle name="Total 3 3 3 3" xfId="9652" xr:uid="{2D42F31E-7FC7-4619-BA82-144EB843A0B4}"/>
    <cellStyle name="Total 3 3 3 3 2" xfId="15847" xr:uid="{0CB42199-CDF4-4A5A-8BAA-5EEBABE77431}"/>
    <cellStyle name="Total 3 3 3 4" xfId="9998" xr:uid="{ACCFF9ED-C7CA-4BAD-B316-861AEC89F751}"/>
    <cellStyle name="Total 3 3 3 4 2" xfId="16193" xr:uid="{80B8E2AB-2236-440A-B069-BA4608685170}"/>
    <cellStyle name="Total 3 3 3 5" xfId="3989" xr:uid="{8D7092C6-5A56-4F86-A16A-9F696E6A297A}"/>
    <cellStyle name="Total 3 3 3 6" xfId="12359" xr:uid="{A95529AE-5D02-468A-9BB4-29959F5135A8}"/>
    <cellStyle name="Total 3 3 4" xfId="2707" xr:uid="{00000000-0005-0000-0000-000021060000}"/>
    <cellStyle name="Total 3 3 4 2" xfId="8703" xr:uid="{FC324A10-FA0E-4992-950F-FC78CCE8AF98}"/>
    <cellStyle name="Total 3 3 4 2 2" xfId="14898" xr:uid="{2B61D240-393A-4D4C-B111-914C4E74B896}"/>
    <cellStyle name="Total 3 3 4 3" xfId="10861" xr:uid="{7C03B7F5-B93B-4AC3-A481-2B5F5FD61C6B}"/>
    <cellStyle name="Total 3 3 4 3 2" xfId="17056" xr:uid="{72EECBDD-4351-453D-98B1-081B1B3389D7}"/>
    <cellStyle name="Total 3 3 4 4" xfId="9318" xr:uid="{C93065D4-0A34-4EF7-B8DF-2EE15F425066}"/>
    <cellStyle name="Total 3 3 4 4 2" xfId="15513" xr:uid="{6FCFBF71-81E2-4D0E-89AF-78D768351479}"/>
    <cellStyle name="Total 3 3 4 5" xfId="5637" xr:uid="{DB75D02C-1641-45EA-8AD6-39A2A59DDB68}"/>
    <cellStyle name="Total 3 3 4 6" xfId="13170" xr:uid="{5F27B7B5-AFE2-4497-A181-6841A4222E14}"/>
    <cellStyle name="Total 3 3 5" xfId="2394" xr:uid="{00000000-0005-0000-0000-000022060000}"/>
    <cellStyle name="Total 3 3 5 2" xfId="8390" xr:uid="{C74FD9C6-02EC-48F0-A108-1F585244F6DC}"/>
    <cellStyle name="Total 3 3 5 2 2" xfId="14585" xr:uid="{A81ACB9A-12ED-4ACF-99DF-AEA3D86290CC}"/>
    <cellStyle name="Total 3 3 5 3" xfId="10548" xr:uid="{76DEBF7F-45B3-4757-A369-009E699E419C}"/>
    <cellStyle name="Total 3 3 5 3 2" xfId="16743" xr:uid="{C930A9DB-A455-48D4-A8D7-213343F2E679}"/>
    <cellStyle name="Total 3 3 5 4" xfId="11765" xr:uid="{953D291D-E617-4A64-AC4C-90ED4E9047D6}"/>
    <cellStyle name="Total 3 3 5 4 2" xfId="17960" xr:uid="{A4DC5B61-FEE9-4F0E-B89A-B44F269A14C9}"/>
    <cellStyle name="Total 3 3 5 5" xfId="5324" xr:uid="{D03AC016-8725-4276-BF9D-EBA03F81DFCC}"/>
    <cellStyle name="Total 3 3 5 6" xfId="12857" xr:uid="{153DDF15-C87E-4154-819E-F81D83963EDE}"/>
    <cellStyle name="Total 3 3 6" xfId="2992" xr:uid="{00000000-0005-0000-0000-000023060000}"/>
    <cellStyle name="Total 3 3 6 2" xfId="8988" xr:uid="{AC018933-E0DE-4431-9015-A5001DD7D047}"/>
    <cellStyle name="Total 3 3 6 2 2" xfId="15183" xr:uid="{86850253-6C2E-432A-855C-5C1150848DB0}"/>
    <cellStyle name="Total 3 3 6 3" xfId="11146" xr:uid="{99B0058F-352F-4900-A562-5AD46ED45A6D}"/>
    <cellStyle name="Total 3 3 6 3 2" xfId="17341" xr:uid="{8EC4F09C-3656-40B4-B466-698B04C1AD7B}"/>
    <cellStyle name="Total 3 3 6 4" xfId="10026" xr:uid="{9AAF8CBD-8C21-42B3-BFFB-35BAEB257BF9}"/>
    <cellStyle name="Total 3 3 6 4 2" xfId="16221" xr:uid="{D2DADE40-0DE7-4519-A175-1AB92A1100CA}"/>
    <cellStyle name="Total 3 3 6 5" xfId="5922" xr:uid="{10A9D084-6748-4CBA-8E75-246356CF94E5}"/>
    <cellStyle name="Total 3 3 6 6" xfId="13455" xr:uid="{DE4DFB94-F8C4-461B-8A6A-5F449C4FA63A}"/>
    <cellStyle name="Total 3 3 7" xfId="2576" xr:uid="{00000000-0005-0000-0000-000024060000}"/>
    <cellStyle name="Total 3 3 7 2" xfId="8572" xr:uid="{D485CEF9-283F-42F3-BFEC-42E823D85950}"/>
    <cellStyle name="Total 3 3 7 2 2" xfId="14767" xr:uid="{7D80449F-278F-4AC5-8E7C-25664ADD35B7}"/>
    <cellStyle name="Total 3 3 7 3" xfId="10730" xr:uid="{2D515A02-D956-46D3-B74E-F8432B0C5660}"/>
    <cellStyle name="Total 3 3 7 3 2" xfId="16925" xr:uid="{FE841F8E-66B3-4695-8EB2-13259E62F07B}"/>
    <cellStyle name="Total 3 3 7 4" xfId="10176" xr:uid="{1F3A02EF-1740-4553-B423-613AE3A28184}"/>
    <cellStyle name="Total 3 3 7 4 2" xfId="16371" xr:uid="{0035D140-AC71-4B18-92EF-4D08705738AB}"/>
    <cellStyle name="Total 3 3 7 5" xfId="5506" xr:uid="{1732DE87-E0E1-476A-AA7D-6ABD35A30B9D}"/>
    <cellStyle name="Total 3 3 7 6" xfId="13039" xr:uid="{EA4D33A4-B727-4C22-8110-A5AC3AD0C422}"/>
    <cellStyle name="Total 3 3 8" xfId="7455" xr:uid="{0604EF91-84BA-4A6E-AAE2-C7975B36D9CE}"/>
    <cellStyle name="Total 3 3 8 2" xfId="14232" xr:uid="{D6ABB30B-2F2A-435B-ADEA-33C42BF1974F}"/>
    <cellStyle name="Total 3 3 9" xfId="9918" xr:uid="{FE71621A-9A5A-44A5-B02E-4860D8D1DAAD}"/>
    <cellStyle name="Total 3 3 9 2" xfId="16113" xr:uid="{CD4D9982-23C7-4DEE-92EC-6EEFB9A522B8}"/>
    <cellStyle name="Total 3 4" xfId="1548" xr:uid="{00000000-0005-0000-0000-000025060000}"/>
    <cellStyle name="Total 3 4 10" xfId="10248" xr:uid="{667B508F-6948-4040-841F-0C8FCAA8C5B3}"/>
    <cellStyle name="Total 3 4 10 2" xfId="16443" xr:uid="{CDDCE3DB-7CE7-4BBA-A32F-24257B95F694}"/>
    <cellStyle name="Total 3 4 11" xfId="4482" xr:uid="{FFE9F1D0-1EC4-4B01-B710-6D0A3D2B3FB4}"/>
    <cellStyle name="Total 3 4 12" xfId="12518" xr:uid="{89DE82F8-0F77-4C67-A1C0-1B37626E8FD2}"/>
    <cellStyle name="Total 3 4 2" xfId="818" xr:uid="{00000000-0005-0000-0000-000026060000}"/>
    <cellStyle name="Total 3 4 2 2" xfId="6815" xr:uid="{D8CB4ED2-95C9-4489-98AF-47946CF51B4E}"/>
    <cellStyle name="Total 3 4 2 2 2" xfId="14007" xr:uid="{FE76A2A5-4DEA-4B03-A9A1-EC9B7D153278}"/>
    <cellStyle name="Total 3 4 2 3" xfId="9498" xr:uid="{54D636BA-053D-4CFA-AC36-73024F829C4C}"/>
    <cellStyle name="Total 3 4 2 3 2" xfId="15693" xr:uid="{E3BBA32E-925C-4537-8A8F-B453291E6570}"/>
    <cellStyle name="Total 3 4 2 4" xfId="9925" xr:uid="{EE6533C3-F3ED-48F4-8F07-9A8742458E10}"/>
    <cellStyle name="Total 3 4 2 4 2" xfId="16120" xr:uid="{95EB9EBE-5362-404E-8174-6A8744CD81B8}"/>
    <cellStyle name="Total 3 4 2 5" xfId="3752" xr:uid="{C46BA62E-57A4-4B61-9645-83E7B4D19847}"/>
    <cellStyle name="Total 3 4 2 6" xfId="12282" xr:uid="{6D9EF36D-4DE3-49CE-B17F-45E1CBCEE2CC}"/>
    <cellStyle name="Total 3 4 3" xfId="1105" xr:uid="{00000000-0005-0000-0000-000027060000}"/>
    <cellStyle name="Total 3 4 3 2" xfId="7102" xr:uid="{B80E6F0F-7F2B-4A42-992B-4DC80C081703}"/>
    <cellStyle name="Total 3 4 3 2 2" xfId="14134" xr:uid="{1CBC4A45-FA7E-4D2B-AE5B-9F5522E8D285}"/>
    <cellStyle name="Total 3 4 3 3" xfId="9702" xr:uid="{C5790768-E930-4AEA-A06D-A270695BC0E3}"/>
    <cellStyle name="Total 3 4 3 3 2" xfId="15897" xr:uid="{9B13900D-9434-4EFD-AB64-49AE60BCE076}"/>
    <cellStyle name="Total 3 4 3 4" xfId="11510" xr:uid="{0974DAA2-C9FE-4F58-ACF6-1447F1EFB0B8}"/>
    <cellStyle name="Total 3 4 3 4 2" xfId="17705" xr:uid="{51564EBA-B072-465E-9256-CC8B3FEFE664}"/>
    <cellStyle name="Total 3 4 3 5" xfId="4039" xr:uid="{1E046536-80A1-4A88-9675-CEE3E83D8953}"/>
    <cellStyle name="Total 3 4 3 6" xfId="12409" xr:uid="{BC4A9FAF-37AF-49AE-BC63-8A9EE2D67EBB}"/>
    <cellStyle name="Total 3 4 4" xfId="2485" xr:uid="{00000000-0005-0000-0000-000028060000}"/>
    <cellStyle name="Total 3 4 4 2" xfId="8481" xr:uid="{7748222D-4F82-40AB-AEAA-A1D03B716711}"/>
    <cellStyle name="Total 3 4 4 2 2" xfId="14676" xr:uid="{4BEFA9BA-81FF-4B65-A6A3-F21DA1C7E534}"/>
    <cellStyle name="Total 3 4 4 3" xfId="10639" xr:uid="{E79B064E-AE86-4EA6-8542-FF69695F6FCD}"/>
    <cellStyle name="Total 3 4 4 3 2" xfId="16834" xr:uid="{A3A34EE1-F2E4-4A9D-9EED-C7CF443A4FD9}"/>
    <cellStyle name="Total 3 4 4 4" xfId="11916" xr:uid="{3D7EA984-BB81-4BF2-BCDC-DA02FF34314E}"/>
    <cellStyle name="Total 3 4 4 4 2" xfId="18111" xr:uid="{9F20AAA1-1C87-4CC0-B598-1742D7E074A4}"/>
    <cellStyle name="Total 3 4 4 5" xfId="5415" xr:uid="{BE884054-8510-4C77-BB0E-2E85B74CE266}"/>
    <cellStyle name="Total 3 4 4 6" xfId="12948" xr:uid="{34C3D977-2574-44A3-8BD9-160D97B19AB2}"/>
    <cellStyle name="Total 3 4 5" xfId="2320" xr:uid="{00000000-0005-0000-0000-000029060000}"/>
    <cellStyle name="Total 3 4 5 2" xfId="8316" xr:uid="{693C97B4-87B8-465E-820D-F53ED45D33AC}"/>
    <cellStyle name="Total 3 4 5 2 2" xfId="14511" xr:uid="{6EAFAED5-0D62-4B1A-A481-F9FD5B7BC35C}"/>
    <cellStyle name="Total 3 4 5 3" xfId="10474" xr:uid="{75878CCF-D413-47C5-9282-BE44960ECEC5}"/>
    <cellStyle name="Total 3 4 5 3 2" xfId="16669" xr:uid="{AF38EDF1-0200-4010-A446-F92781E38917}"/>
    <cellStyle name="Total 3 4 5 4" xfId="9900" xr:uid="{539E43AD-7269-4772-AA76-10EC1E0FDB68}"/>
    <cellStyle name="Total 3 4 5 4 2" xfId="16095" xr:uid="{305A5F53-0C04-44E9-987A-AD5F8B5AA7DE}"/>
    <cellStyle name="Total 3 4 5 5" xfId="5250" xr:uid="{741F4F62-EA22-493C-83C0-E707F1B5C549}"/>
    <cellStyle name="Total 3 4 5 6" xfId="12783" xr:uid="{EF6E9D4C-A841-42B8-833B-D02BCA791553}"/>
    <cellStyle name="Total 3 4 6" xfId="2254" xr:uid="{00000000-0005-0000-0000-00002A060000}"/>
    <cellStyle name="Total 3 4 6 2" xfId="8250" xr:uid="{D530F29F-0A15-4E13-BAEF-A646BA9A7C37}"/>
    <cellStyle name="Total 3 4 6 2 2" xfId="14445" xr:uid="{F9BE0DD9-A46E-4B19-8ADB-81B90DBEAD8F}"/>
    <cellStyle name="Total 3 4 6 3" xfId="10408" xr:uid="{5943C8F4-654C-41DF-9559-D08D15B089B6}"/>
    <cellStyle name="Total 3 4 6 3 2" xfId="16603" xr:uid="{752DEF01-A096-4AED-9AE3-F27F55483307}"/>
    <cellStyle name="Total 3 4 6 4" xfId="11496" xr:uid="{714B0C3C-B302-42BA-8524-A9D0133AB233}"/>
    <cellStyle name="Total 3 4 6 4 2" xfId="17691" xr:uid="{A24D766D-B8A6-4F26-BD74-9B6E268E5847}"/>
    <cellStyle name="Total 3 4 6 5" xfId="5184" xr:uid="{EF01BDFA-D57C-4671-86BB-4C9C5B3D0882}"/>
    <cellStyle name="Total 3 4 6 6" xfId="12717" xr:uid="{49C6C3D9-FA75-4974-8928-0D28B453A10E}"/>
    <cellStyle name="Total 3 4 7" xfId="2329" xr:uid="{00000000-0005-0000-0000-00002B060000}"/>
    <cellStyle name="Total 3 4 7 2" xfId="8325" xr:uid="{3276BE0F-2B19-49CA-8BE4-EB0525573786}"/>
    <cellStyle name="Total 3 4 7 2 2" xfId="14520" xr:uid="{9E935EFA-A30A-4A12-B91C-14E0492A18ED}"/>
    <cellStyle name="Total 3 4 7 3" xfId="10483" xr:uid="{C27E8FA3-4A5A-424D-B06E-EB4B9FB4C987}"/>
    <cellStyle name="Total 3 4 7 3 2" xfId="16678" xr:uid="{6FDFABAF-04BA-4F75-A86E-A8FB54C42A31}"/>
    <cellStyle name="Total 3 4 7 4" xfId="12114" xr:uid="{27E200AD-ECE1-4589-A4AF-F54699B96062}"/>
    <cellStyle name="Total 3 4 7 4 2" xfId="18309" xr:uid="{C3950E03-D1FC-43A0-B041-414638F852CE}"/>
    <cellStyle name="Total 3 4 7 5" xfId="5259" xr:uid="{4B9B87CC-C47B-478D-B581-5FD1BA0DD737}"/>
    <cellStyle name="Total 3 4 7 6" xfId="12792" xr:uid="{57067A1E-AA55-42A4-9FA9-FFEB1819CACA}"/>
    <cellStyle name="Total 3 4 8" xfId="7545" xr:uid="{01CF84E8-D9E4-4350-9A16-54C564EA543A}"/>
    <cellStyle name="Total 3 4 8 2" xfId="14243" xr:uid="{69A4A5F9-BDE2-4F7A-AC05-6A5ECE2D5C19}"/>
    <cellStyle name="Total 3 4 9" xfId="9963" xr:uid="{4062A686-68AC-4531-A73C-56B425459A51}"/>
    <cellStyle name="Total 3 4 9 2" xfId="16158" xr:uid="{7FB24BE2-1841-4EB5-AC13-E22B7A3FA650}"/>
    <cellStyle name="Total 3 5" xfId="2156" xr:uid="{00000000-0005-0000-0000-00002C060000}"/>
    <cellStyle name="Total 3 5 10" xfId="9294" xr:uid="{4D8BD718-BD6A-40EB-9494-D2FAD1304C95}"/>
    <cellStyle name="Total 3 5 10 2" xfId="15489" xr:uid="{20C3EF1F-5A2D-43CC-A7B7-A0455D02F7E6}"/>
    <cellStyle name="Total 3 5 11" xfId="5086" xr:uid="{65E73AB0-86C0-4C79-BCBA-BD31D0083CF2}"/>
    <cellStyle name="Total 3 5 12" xfId="12619" xr:uid="{3778011C-111E-4DD1-BD1F-A757C98A8EC6}"/>
    <cellStyle name="Total 3 5 2" xfId="2760" xr:uid="{00000000-0005-0000-0000-00002D060000}"/>
    <cellStyle name="Total 3 5 2 2" xfId="8756" xr:uid="{77D24D6F-2923-4982-B91E-38B7AE57DFD1}"/>
    <cellStyle name="Total 3 5 2 2 2" xfId="14951" xr:uid="{A9637663-A368-432D-B74D-752EA52EE08F}"/>
    <cellStyle name="Total 3 5 2 3" xfId="10914" xr:uid="{7FFCFBC5-48C1-4FB7-A152-91AC2948A828}"/>
    <cellStyle name="Total 3 5 2 3 2" xfId="17109" xr:uid="{924A4AAC-4A16-49AE-8E2A-D9F3AFD7E9E6}"/>
    <cellStyle name="Total 3 5 2 4" xfId="6479" xr:uid="{FF6A3AFA-DD01-4B9C-A937-7643602A5D44}"/>
    <cellStyle name="Total 3 5 2 4 2" xfId="13845" xr:uid="{18A997A5-63A8-4BDA-A9B7-9A5636C3D25A}"/>
    <cellStyle name="Total 3 5 2 5" xfId="5690" xr:uid="{8EEB7040-6B3C-47D2-9858-0F656678D6DB}"/>
    <cellStyle name="Total 3 5 2 6" xfId="13223" xr:uid="{5347DB13-A919-4F72-8B1D-0B37CDA4658C}"/>
    <cellStyle name="Total 3 5 3" xfId="2870" xr:uid="{00000000-0005-0000-0000-00002E060000}"/>
    <cellStyle name="Total 3 5 3 2" xfId="8866" xr:uid="{01D6D996-0F35-444B-9F01-D084C55DCC0A}"/>
    <cellStyle name="Total 3 5 3 2 2" xfId="15061" xr:uid="{2307026D-8381-4308-AE67-CE4ECB1289E9}"/>
    <cellStyle name="Total 3 5 3 3" xfId="11024" xr:uid="{3DD7CB70-F7DA-4B13-AF5A-5DF050B21834}"/>
    <cellStyle name="Total 3 5 3 3 2" xfId="17219" xr:uid="{B5D5926B-22CE-4E92-B426-0E41C6E29E49}"/>
    <cellStyle name="Total 3 5 3 4" xfId="12100" xr:uid="{971D2B7F-DA50-4336-AF08-94C829821188}"/>
    <cellStyle name="Total 3 5 3 4 2" xfId="18295" xr:uid="{26A59EE3-A637-431A-B271-D7AB0C000DCE}"/>
    <cellStyle name="Total 3 5 3 5" xfId="5800" xr:uid="{D05C76AF-A313-4F18-A77C-64A558D6618A}"/>
    <cellStyle name="Total 3 5 3 6" xfId="13333" xr:uid="{4A901C1A-F88A-47CE-AFE6-F104324C3445}"/>
    <cellStyle name="Total 3 5 4" xfId="2974" xr:uid="{00000000-0005-0000-0000-00002F060000}"/>
    <cellStyle name="Total 3 5 4 2" xfId="8970" xr:uid="{F52AF901-DC7B-4B72-988A-8DAAB82259BA}"/>
    <cellStyle name="Total 3 5 4 2 2" xfId="15165" xr:uid="{EE42CEF7-3F7D-486A-B45B-44020E611752}"/>
    <cellStyle name="Total 3 5 4 3" xfId="11128" xr:uid="{441839B5-421B-4B19-8F1D-CFE6416B2A54}"/>
    <cellStyle name="Total 3 5 4 3 2" xfId="17323" xr:uid="{BEA006B1-203E-44F2-818A-5FE66E769609}"/>
    <cellStyle name="Total 3 5 4 4" xfId="11843" xr:uid="{F5CC6774-D9CA-409B-BCF0-BEF934B093CF}"/>
    <cellStyle name="Total 3 5 4 4 2" xfId="18038" xr:uid="{331C7A49-30A3-40F8-AC67-59D563E311BD}"/>
    <cellStyle name="Total 3 5 4 5" xfId="5904" xr:uid="{B8616CD5-59F0-4720-842E-1C0F8EFD496A}"/>
    <cellStyle name="Total 3 5 4 6" xfId="13437" xr:uid="{821D22BE-D2C5-438B-B9E1-63EC24A3F408}"/>
    <cellStyle name="Total 3 5 5" xfId="3097" xr:uid="{00000000-0005-0000-0000-000030060000}"/>
    <cellStyle name="Total 3 5 5 2" xfId="9093" xr:uid="{172296EC-7A1F-4730-9809-2804A007EC01}"/>
    <cellStyle name="Total 3 5 5 2 2" xfId="15288" xr:uid="{77DF0AE5-FD80-414D-A097-A0B80C6FF4DE}"/>
    <cellStyle name="Total 3 5 5 3" xfId="11251" xr:uid="{3F741806-E1FC-4BC4-8427-E5AA23011F0C}"/>
    <cellStyle name="Total 3 5 5 3 2" xfId="17446" xr:uid="{23384674-6236-4447-AA74-498B029E6728}"/>
    <cellStyle name="Total 3 5 5 4" xfId="10145" xr:uid="{8BC2EA7E-CC37-4C7A-AF29-62E0ABABEA48}"/>
    <cellStyle name="Total 3 5 5 4 2" xfId="16340" xr:uid="{E32B0EB8-5CDF-405C-9C0D-00EAF364B527}"/>
    <cellStyle name="Total 3 5 5 5" xfId="6027" xr:uid="{448B7C65-1320-46AD-98CC-BD4E6F8379B9}"/>
    <cellStyle name="Total 3 5 5 6" xfId="13560" xr:uid="{AD2E0576-4628-4B2E-ABC9-CDC0D73F98D5}"/>
    <cellStyle name="Total 3 5 6" xfId="3169" xr:uid="{00000000-0005-0000-0000-000031060000}"/>
    <cellStyle name="Total 3 5 6 2" xfId="9165" xr:uid="{031FB36F-7BDA-4261-883B-A285AFCD327D}"/>
    <cellStyle name="Total 3 5 6 2 2" xfId="15360" xr:uid="{8DAC4BE6-07BC-4B89-BA50-FBD7DB0E6A91}"/>
    <cellStyle name="Total 3 5 6 3" xfId="11323" xr:uid="{2585509F-15CF-4F52-9FDE-A8DD81D1AF4C}"/>
    <cellStyle name="Total 3 5 6 3 2" xfId="17518" xr:uid="{96B14482-992A-417A-B352-EFC75453FE7E}"/>
    <cellStyle name="Total 3 5 6 4" xfId="11803" xr:uid="{142ED40B-0B51-4C96-A3A2-BB96A1143296}"/>
    <cellStyle name="Total 3 5 6 4 2" xfId="17998" xr:uid="{48434454-5A95-49C8-8213-19F336D44A1F}"/>
    <cellStyle name="Total 3 5 6 5" xfId="6099" xr:uid="{1D2F895A-8E1E-44E1-85FE-E0188F63C947}"/>
    <cellStyle name="Total 3 5 6 6" xfId="13632" xr:uid="{147E7D6C-F571-4D1C-99D4-20106466C99F}"/>
    <cellStyle name="Total 3 5 7" xfId="3246" xr:uid="{00000000-0005-0000-0000-000032060000}"/>
    <cellStyle name="Total 3 5 7 2" xfId="9242" xr:uid="{AE612F87-B87A-4759-BD62-91AE67593694}"/>
    <cellStyle name="Total 3 5 7 2 2" xfId="15437" xr:uid="{7FE12672-D249-4F62-B831-17B9FCC70E2A}"/>
    <cellStyle name="Total 3 5 7 3" xfId="11400" xr:uid="{3350D6F0-EB02-474B-9C6D-16DAF5208CC4}"/>
    <cellStyle name="Total 3 5 7 3 2" xfId="17595" xr:uid="{62D03F08-BBDA-4A43-BA7F-8EC6359088C5}"/>
    <cellStyle name="Total 3 5 7 4" xfId="10070" xr:uid="{83CECB54-D3EB-4BB3-9D36-48421E2664BC}"/>
    <cellStyle name="Total 3 5 7 4 2" xfId="16265" xr:uid="{C0870472-9CB4-4530-94B7-600016AA1EEB}"/>
    <cellStyle name="Total 3 5 7 5" xfId="6176" xr:uid="{5BD1ED0F-91E0-46B2-A9F0-91EEEF7B474D}"/>
    <cellStyle name="Total 3 5 7 6" xfId="13709" xr:uid="{7441B544-89D5-4C91-AEFA-19150FEE7A3B}"/>
    <cellStyle name="Total 3 5 8" xfId="8152" xr:uid="{4652D0E0-5C4F-4D52-BFBB-BC7114F619D0}"/>
    <cellStyle name="Total 3 5 8 2" xfId="14347" xr:uid="{349C603E-6123-424A-8122-DF16EBD94053}"/>
    <cellStyle name="Total 3 5 9" xfId="10310" xr:uid="{42B84175-9DF4-4DD9-B0B5-D751125B16B7}"/>
    <cellStyle name="Total 3 5 9 2" xfId="16505" xr:uid="{C3CEEADD-AF8A-4F74-ADF5-E31FC06F6CCD}"/>
    <cellStyle name="Total 3 6" xfId="2110" xr:uid="{00000000-0005-0000-0000-000033060000}"/>
    <cellStyle name="Total 3 6 10" xfId="9355" xr:uid="{B627541F-52C7-4FAD-8035-58AA2E24604B}"/>
    <cellStyle name="Total 3 6 10 2" xfId="15550" xr:uid="{3ABE6CCA-6511-47BC-83B2-9FB65B25BDC4}"/>
    <cellStyle name="Total 3 6 11" xfId="5040" xr:uid="{C6678FA9-A37A-4528-B2F1-64E6FC2E46B3}"/>
    <cellStyle name="Total 3 6 12" xfId="12573" xr:uid="{94A05653-0FAE-483C-B64D-03F9F6DBBD33}"/>
    <cellStyle name="Total 3 6 2" xfId="2178" xr:uid="{00000000-0005-0000-0000-000034060000}"/>
    <cellStyle name="Total 3 6 2 2" xfId="8174" xr:uid="{5B2300F8-28F8-45A7-AE64-C07D243E5520}"/>
    <cellStyle name="Total 3 6 2 2 2" xfId="14369" xr:uid="{469A4AD3-9829-47D4-977A-DD30F57856AE}"/>
    <cellStyle name="Total 3 6 2 3" xfId="10332" xr:uid="{3EFE9AFD-C27C-4473-B143-339AF9A91F2F}"/>
    <cellStyle name="Total 3 6 2 3 2" xfId="16527" xr:uid="{47F3D448-86C3-43D6-B0C0-6092D17864E4}"/>
    <cellStyle name="Total 3 6 2 4" xfId="11792" xr:uid="{0F12333C-24FB-45F1-9A6A-4E45C9FCA382}"/>
    <cellStyle name="Total 3 6 2 4 2" xfId="17987" xr:uid="{0CCDA23F-BD51-4330-B810-3A111BA26239}"/>
    <cellStyle name="Total 3 6 2 5" xfId="5108" xr:uid="{96DC9721-EB4A-4F97-ADD3-C4E5E285755B}"/>
    <cellStyle name="Total 3 6 2 6" xfId="12641" xr:uid="{AD404CA7-3643-44C5-A284-2996CF99120B}"/>
    <cellStyle name="Total 3 6 3" xfId="2824" xr:uid="{00000000-0005-0000-0000-000035060000}"/>
    <cellStyle name="Total 3 6 3 2" xfId="8820" xr:uid="{DD0201E1-C8A4-4596-BDA4-CAC7AFECFEB4}"/>
    <cellStyle name="Total 3 6 3 2 2" xfId="15015" xr:uid="{E8FC88CE-CBA4-42FD-82D0-6E38D2445F0B}"/>
    <cellStyle name="Total 3 6 3 3" xfId="10978" xr:uid="{602105EB-5109-43BB-8ADE-34E477106E1A}"/>
    <cellStyle name="Total 3 6 3 3 2" xfId="17173" xr:uid="{AC78DCE3-5BC6-42D8-8F39-DD2EF2B07B5F}"/>
    <cellStyle name="Total 3 6 3 4" xfId="10097" xr:uid="{DED49350-5AF5-4CEE-BA7A-D611FB0AD136}"/>
    <cellStyle name="Total 3 6 3 4 2" xfId="16292" xr:uid="{DD1693D4-0BBD-4D3F-BC9F-8AB1623FC75D}"/>
    <cellStyle name="Total 3 6 3 5" xfId="5754" xr:uid="{A733A16C-B6FD-45B4-B6DD-12FF142B3CFF}"/>
    <cellStyle name="Total 3 6 3 6" xfId="13287" xr:uid="{9CD52091-476A-4DB0-BA72-D3AFC35C395C}"/>
    <cellStyle name="Total 3 6 4" xfId="2928" xr:uid="{00000000-0005-0000-0000-000036060000}"/>
    <cellStyle name="Total 3 6 4 2" xfId="8924" xr:uid="{B6465D60-61F8-4423-B127-F82C175526A3}"/>
    <cellStyle name="Total 3 6 4 2 2" xfId="15119" xr:uid="{92FC447B-9937-4EAB-A9A5-64D20EA32F02}"/>
    <cellStyle name="Total 3 6 4 3" xfId="11082" xr:uid="{C23BDB68-DCB4-47AC-93EE-91C3624F4E48}"/>
    <cellStyle name="Total 3 6 4 3 2" xfId="17277" xr:uid="{20BEAE77-0335-4BAC-9FAF-20FA2CCA7D2D}"/>
    <cellStyle name="Total 3 6 4 4" xfId="12082" xr:uid="{3B8880E7-8E60-4393-BC92-EA915EE9DB09}"/>
    <cellStyle name="Total 3 6 4 4 2" xfId="18277" xr:uid="{C517EB1F-1FA5-4D49-B1C4-70CCB02BAE9E}"/>
    <cellStyle name="Total 3 6 4 5" xfId="5858" xr:uid="{2C447A6C-99A2-4836-81D4-1F359FC46061}"/>
    <cellStyle name="Total 3 6 4 6" xfId="13391" xr:uid="{91818EF3-C267-4EFD-8E0B-DDD5D53EDB63}"/>
    <cellStyle name="Total 3 6 5" xfId="2496" xr:uid="{00000000-0005-0000-0000-000037060000}"/>
    <cellStyle name="Total 3 6 5 2" xfId="8492" xr:uid="{088F45DE-37F2-4606-8826-DCD3BCA23412}"/>
    <cellStyle name="Total 3 6 5 2 2" xfId="14687" xr:uid="{A3B32BFC-0345-4AB0-91CD-8D71514C6EDA}"/>
    <cellStyle name="Total 3 6 5 3" xfId="10650" xr:uid="{4E3B5D41-BCFF-4078-8984-784FE9E08D62}"/>
    <cellStyle name="Total 3 6 5 3 2" xfId="16845" xr:uid="{B90A9157-47EA-4ADE-9606-4A61157B1110}"/>
    <cellStyle name="Total 3 6 5 4" xfId="9595" xr:uid="{F8B620E5-05F3-4F6D-8281-ECF4D0EA7DEE}"/>
    <cellStyle name="Total 3 6 5 4 2" xfId="15790" xr:uid="{745B891F-F71A-4577-94FA-319E5F907C54}"/>
    <cellStyle name="Total 3 6 5 5" xfId="5426" xr:uid="{7BA05AB7-37D1-4EE8-9BEE-1A6F92EC22C5}"/>
    <cellStyle name="Total 3 6 5 6" xfId="12959" xr:uid="{5C3B1F05-B0EA-47C4-AF91-B1E248DB9FAF}"/>
    <cellStyle name="Total 3 6 6" xfId="2633" xr:uid="{00000000-0005-0000-0000-000038060000}"/>
    <cellStyle name="Total 3 6 6 2" xfId="8629" xr:uid="{8C658456-31FD-49FA-A7FB-B71A1E8E70FC}"/>
    <cellStyle name="Total 3 6 6 2 2" xfId="14824" xr:uid="{5E7E9B8D-FDEE-4A6B-A51F-E5FC3FE03881}"/>
    <cellStyle name="Total 3 6 6 3" xfId="10787" xr:uid="{8B4D407D-ADB0-4893-8DC1-665662FC70CC}"/>
    <cellStyle name="Total 3 6 6 3 2" xfId="16982" xr:uid="{A27C2708-DB0B-404B-BACA-DED231B922EE}"/>
    <cellStyle name="Total 3 6 6 4" xfId="9273" xr:uid="{5009A421-C551-4340-892D-EFA8C44E427B}"/>
    <cellStyle name="Total 3 6 6 4 2" xfId="15468" xr:uid="{FD2F8DCF-DDC8-4021-A74D-5B5C3345E075}"/>
    <cellStyle name="Total 3 6 6 5" xfId="5563" xr:uid="{2382091C-F4C6-4721-AA26-7AAE0070BFF0}"/>
    <cellStyle name="Total 3 6 6 6" xfId="13096" xr:uid="{81D557B4-641B-4B45-8980-B64A1428B9C7}"/>
    <cellStyle name="Total 3 6 7" xfId="3200" xr:uid="{00000000-0005-0000-0000-000039060000}"/>
    <cellStyle name="Total 3 6 7 2" xfId="9196" xr:uid="{FDF0675E-27F9-4E3C-8219-4521B5B42EF9}"/>
    <cellStyle name="Total 3 6 7 2 2" xfId="15391" xr:uid="{FEB08594-5248-43B6-AE11-D3F75D8B943C}"/>
    <cellStyle name="Total 3 6 7 3" xfId="11354" xr:uid="{9A1706BB-E2C7-4D18-BEB5-623039A68960}"/>
    <cellStyle name="Total 3 6 7 3 2" xfId="17549" xr:uid="{2B99707F-3E1A-43D5-A550-F33FA08334A3}"/>
    <cellStyle name="Total 3 6 7 4" xfId="10217" xr:uid="{C53B827E-75FE-48BB-96D0-74DA1AAE3A86}"/>
    <cellStyle name="Total 3 6 7 4 2" xfId="16412" xr:uid="{758F392C-6DC7-433D-8AE7-07B81C273A85}"/>
    <cellStyle name="Total 3 6 7 5" xfId="6130" xr:uid="{C8F7A8DC-8F62-4E15-9DA5-D4CEF585A7F4}"/>
    <cellStyle name="Total 3 6 7 6" xfId="13663" xr:uid="{33C02C53-5EC6-45D8-8BB5-461A586D7C89}"/>
    <cellStyle name="Total 3 6 8" xfId="8106" xr:uid="{7C37A586-4EA5-4191-BEF9-EAC065A39D86}"/>
    <cellStyle name="Total 3 6 8 2" xfId="14301" xr:uid="{0CB0D150-CCAE-4176-81EA-290C564BF97B}"/>
    <cellStyle name="Total 3 6 9" xfId="10264" xr:uid="{7A2C3B61-7687-4F96-BC7E-F52046ECAD92}"/>
    <cellStyle name="Total 3 6 9 2" xfId="16459" xr:uid="{869C10C0-5BAC-4C79-AE0D-C33BB5D0A97A}"/>
    <cellStyle name="Total 3 7" xfId="947" xr:uid="{00000000-0005-0000-0000-00003A060000}"/>
    <cellStyle name="Total 3 7 2" xfId="6944" xr:uid="{0586774C-1E61-47BC-B992-2D8ECDB568D9}"/>
    <cellStyle name="Total 3 7 2 2" xfId="14055" xr:uid="{A8B92A47-8333-4753-B724-C3A820943C95}"/>
    <cellStyle name="Total 3 7 3" xfId="9590" xr:uid="{A1C63A48-54C7-4144-A8DE-D0DC16F5F5F8}"/>
    <cellStyle name="Total 3 7 3 2" xfId="15785" xr:uid="{2A238455-401C-4CE9-9ADE-73E3B159CE4E}"/>
    <cellStyle name="Total 3 7 4" xfId="9956" xr:uid="{66E2020C-527F-4363-8E68-D173345267E9}"/>
    <cellStyle name="Total 3 7 4 2" xfId="16151" xr:uid="{DE95372B-7AE3-4D32-94FA-8155599C5FC3}"/>
    <cellStyle name="Total 3 7 5" xfId="3881" xr:uid="{EC46FAE3-7CDD-4224-AFA7-5753366FA488}"/>
    <cellStyle name="Total 3 7 6" xfId="12330" xr:uid="{FF0BB813-D119-4EC4-8846-250E36A43F72}"/>
    <cellStyle name="Total 3 8" xfId="772" xr:uid="{00000000-0005-0000-0000-00003B060000}"/>
    <cellStyle name="Total 3 8 2" xfId="6769" xr:uid="{C5C64BB1-2D0C-43A8-873A-213803E0E32E}"/>
    <cellStyle name="Total 3 8 2 2" xfId="13968" xr:uid="{B80CEBF3-2D07-4C4D-8D3C-23FC1959C798}"/>
    <cellStyle name="Total 3 8 3" xfId="9457" xr:uid="{67DE5A0F-269D-4CD2-9EB0-597BA83FC67A}"/>
    <cellStyle name="Total 3 8 3 2" xfId="15652" xr:uid="{8772E3B0-41E3-4E31-98A1-AAE668007700}"/>
    <cellStyle name="Total 3 8 4" xfId="11721" xr:uid="{25AC3687-C4CF-4FCC-9BB5-6B78D190E7DC}"/>
    <cellStyle name="Total 3 8 4 2" xfId="17916" xr:uid="{1C94BBDD-53BE-4E2B-9A76-EF727440EC55}"/>
    <cellStyle name="Total 3 8 5" xfId="3706" xr:uid="{EBF07E12-1A8A-48A3-BE4E-D7F4DCB084C7}"/>
    <cellStyle name="Total 3 8 6" xfId="12243" xr:uid="{28518012-4A56-4E4E-87DF-71AAD512CB5F}"/>
    <cellStyle name="Total 3 9" xfId="2650" xr:uid="{00000000-0005-0000-0000-00003C060000}"/>
    <cellStyle name="Total 3 9 2" xfId="8646" xr:uid="{E23592A9-62FD-48B9-8A2C-00862CB4A7B2}"/>
    <cellStyle name="Total 3 9 2 2" xfId="14841" xr:uid="{51297CA1-C691-4355-8F10-263BD0DBF7F6}"/>
    <cellStyle name="Total 3 9 3" xfId="10804" xr:uid="{B23756FE-FF9D-4BCA-81E2-B999B19D109E}"/>
    <cellStyle name="Total 3 9 3 2" xfId="16999" xr:uid="{BF97FF4D-4395-4226-8056-880D6F08B30E}"/>
    <cellStyle name="Total 3 9 4" xfId="9731" xr:uid="{C4CDC934-1B32-4595-B6E0-6B02C1A79275}"/>
    <cellStyle name="Total 3 9 4 2" xfId="15926" xr:uid="{4CD8F8BF-D159-40AC-97A6-5334140E2CAF}"/>
    <cellStyle name="Total 3 9 5" xfId="5580" xr:uid="{1BFF81AD-6101-4C90-8C48-C9532EC29B82}"/>
    <cellStyle name="Total 3 9 6" xfId="13113" xr:uid="{F4B605BA-F402-49DC-8523-E9FE9B342B91}"/>
    <cellStyle name="Total 4" xfId="468" xr:uid="{00000000-0005-0000-0000-00003D060000}"/>
    <cellStyle name="Total 5" xfId="562" xr:uid="{00000000-0005-0000-0000-00003E060000}"/>
    <cellStyle name="Total 5 10" xfId="6233" xr:uid="{DFC89772-7ADB-48DC-ABC1-CF0F20EF1865}"/>
    <cellStyle name="Total 5 10 2" xfId="13760" xr:uid="{E94B8153-798D-42A6-A817-901260BB2146}"/>
    <cellStyle name="Total 5 11" xfId="9945" xr:uid="{F6F864A2-8C20-4FC1-AF9C-10F678B6AEDB}"/>
    <cellStyle name="Total 5 11 2" xfId="16140" xr:uid="{487E80FE-E693-4C52-9BEB-512FC9C62F38}"/>
    <cellStyle name="Total 5 12" xfId="3497" xr:uid="{2055FE3C-1EF9-4C7D-9648-738F65B4F0C0}"/>
    <cellStyle name="Total 5 13" xfId="12201" xr:uid="{B48764B1-B971-4B16-B0C4-CBFB2CC1FE5D}"/>
    <cellStyle name="Total 5 2" xfId="1566" xr:uid="{00000000-0005-0000-0000-00003F060000}"/>
    <cellStyle name="Total 5 2 10" xfId="9757" xr:uid="{C0758110-C4D3-469A-A03B-5E0B6260A17B}"/>
    <cellStyle name="Total 5 2 10 2" xfId="15952" xr:uid="{D4CE048E-8E03-4F7C-944A-D2764BC97A5D}"/>
    <cellStyle name="Total 5 2 11" xfId="4500" xr:uid="{49027419-97E5-4A20-9195-11E8D8DD7249}"/>
    <cellStyle name="Total 5 2 12" xfId="12536" xr:uid="{84CF09E2-2816-4772-BD5C-DE358A4E7EB8}"/>
    <cellStyle name="Total 5 2 2" xfId="2344" xr:uid="{00000000-0005-0000-0000-000040060000}"/>
    <cellStyle name="Total 5 2 2 2" xfId="8340" xr:uid="{2155BA8F-D3F7-43D9-A291-2C957D8FAA44}"/>
    <cellStyle name="Total 5 2 2 2 2" xfId="14535" xr:uid="{EE61F312-6B8C-495C-8F0B-F9647769D859}"/>
    <cellStyle name="Total 5 2 2 3" xfId="10498" xr:uid="{4A37BD0E-71E1-4BDA-8177-79A0CCB2309A}"/>
    <cellStyle name="Total 5 2 2 3 2" xfId="16693" xr:uid="{09DF8913-6570-44D3-B392-200C18E8F887}"/>
    <cellStyle name="Total 5 2 2 4" xfId="9904" xr:uid="{D8BB2FF7-93F3-4A79-95EE-F5EAB5FBCB41}"/>
    <cellStyle name="Total 5 2 2 4 2" xfId="16099" xr:uid="{641211F9-CD6E-4222-9E84-2C178D209F8E}"/>
    <cellStyle name="Total 5 2 2 5" xfId="5274" xr:uid="{83C69CEC-2846-4301-89B1-957776EB6068}"/>
    <cellStyle name="Total 5 2 2 6" xfId="12807" xr:uid="{479C2B04-EC43-4452-B535-3ACCFE4122C2}"/>
    <cellStyle name="Total 5 2 3" xfId="754" xr:uid="{00000000-0005-0000-0000-000041060000}"/>
    <cellStyle name="Total 5 2 3 2" xfId="6751" xr:uid="{A4CB1097-1FF0-4098-97CB-4581E33BDF9E}"/>
    <cellStyle name="Total 5 2 3 2 2" xfId="13950" xr:uid="{21E23659-A10C-4DD9-8A82-70DF5A62AE97}"/>
    <cellStyle name="Total 5 2 3 3" xfId="9439" xr:uid="{BE8E806A-6E5D-4D1D-9EDA-DE0535A8A51F}"/>
    <cellStyle name="Total 5 2 3 3 2" xfId="15634" xr:uid="{93809B5B-2C9A-443C-8644-F7BE07175779}"/>
    <cellStyle name="Total 5 2 3 4" xfId="9745" xr:uid="{CADD67A9-F33C-417B-96F0-CF58A228C0D8}"/>
    <cellStyle name="Total 5 2 3 4 2" xfId="15940" xr:uid="{27031B3A-C071-4A3E-9836-9292629DD5D2}"/>
    <cellStyle name="Total 5 2 3 5" xfId="3688" xr:uid="{7C36DCC5-24F6-4F96-A801-57520E2CD1C2}"/>
    <cellStyle name="Total 5 2 3 6" xfId="12225" xr:uid="{39665D72-76DB-4FE7-B0F6-99C20927E4B3}"/>
    <cellStyle name="Total 5 2 4" xfId="2528" xr:uid="{00000000-0005-0000-0000-000042060000}"/>
    <cellStyle name="Total 5 2 4 2" xfId="8524" xr:uid="{E3655C03-1821-4156-8479-776948A4D0F2}"/>
    <cellStyle name="Total 5 2 4 2 2" xfId="14719" xr:uid="{12F3778D-A687-47A3-96F4-1BF68DC53B0C}"/>
    <cellStyle name="Total 5 2 4 3" xfId="10682" xr:uid="{F90B9232-1D57-468F-8D05-C070A072FD40}"/>
    <cellStyle name="Total 5 2 4 3 2" xfId="16877" xr:uid="{F5D5AD2E-DC94-4CA7-8B89-8428038F00D0}"/>
    <cellStyle name="Total 5 2 4 4" xfId="11557" xr:uid="{BA8E28F4-E2C1-4B98-9CF4-964DC5527294}"/>
    <cellStyle name="Total 5 2 4 4 2" xfId="17752" xr:uid="{C88795C8-9465-4EBA-AE9B-67E4DCC39182}"/>
    <cellStyle name="Total 5 2 4 5" xfId="5458" xr:uid="{93C7D32C-4BAA-49BC-A326-B2D2E40D1CB6}"/>
    <cellStyle name="Total 5 2 4 6" xfId="12991" xr:uid="{886D4103-BC01-49FE-8CEF-D81FBCE796F1}"/>
    <cellStyle name="Total 5 2 5" xfId="2726" xr:uid="{00000000-0005-0000-0000-000043060000}"/>
    <cellStyle name="Total 5 2 5 2" xfId="8722" xr:uid="{0CD53FB1-71DA-460C-BB48-DAD5B4D48E4F}"/>
    <cellStyle name="Total 5 2 5 2 2" xfId="14917" xr:uid="{6D2B7F11-418A-4D36-9EA2-62E5AABB4507}"/>
    <cellStyle name="Total 5 2 5 3" xfId="10880" xr:uid="{849586C7-BE30-4AF1-8B31-D6FFAFB97C1E}"/>
    <cellStyle name="Total 5 2 5 3 2" xfId="17075" xr:uid="{91E3B754-5996-4BCC-9FD6-E921D0DFB3BD}"/>
    <cellStyle name="Total 5 2 5 4" xfId="11813" xr:uid="{839FEF98-1944-4B32-A02B-148BAE004CBC}"/>
    <cellStyle name="Total 5 2 5 4 2" xfId="18008" xr:uid="{5170C468-8244-4DF6-A659-D0DA44EAE5E6}"/>
    <cellStyle name="Total 5 2 5 5" xfId="5656" xr:uid="{DBDF1F94-E877-41FF-A276-82DB2BD8140C}"/>
    <cellStyle name="Total 5 2 5 6" xfId="13189" xr:uid="{36A1332B-7FDA-4C6B-BE70-5B2A2F804722}"/>
    <cellStyle name="Total 5 2 6" xfId="2428" xr:uid="{00000000-0005-0000-0000-000044060000}"/>
    <cellStyle name="Total 5 2 6 2" xfId="8424" xr:uid="{B625309E-E2E6-4FC5-A349-0527A1993C52}"/>
    <cellStyle name="Total 5 2 6 2 2" xfId="14619" xr:uid="{60D84E60-ABD0-4166-9C7C-AD28C02D754F}"/>
    <cellStyle name="Total 5 2 6 3" xfId="10582" xr:uid="{C93D741A-EE00-4C42-83F7-56B73CCE063B}"/>
    <cellStyle name="Total 5 2 6 3 2" xfId="16777" xr:uid="{66AB42EC-C8EB-4C26-AA27-415B8F781011}"/>
    <cellStyle name="Total 5 2 6 4" xfId="11704" xr:uid="{150BDD6B-6142-4B03-9BB0-104E7BFC0731}"/>
    <cellStyle name="Total 5 2 6 4 2" xfId="17899" xr:uid="{4C9D77B0-A174-44DA-9086-566ED1221AE6}"/>
    <cellStyle name="Total 5 2 6 5" xfId="5358" xr:uid="{1DDAAF46-E2D3-4311-B2AA-7F6ED7994B52}"/>
    <cellStyle name="Total 5 2 6 6" xfId="12891" xr:uid="{4840F8FA-869A-488D-9BC7-C8EF4A93EEEA}"/>
    <cellStyle name="Total 5 2 7" xfId="2494" xr:uid="{00000000-0005-0000-0000-000045060000}"/>
    <cellStyle name="Total 5 2 7 2" xfId="8490" xr:uid="{622AF8AD-EFE3-4A31-83D4-070B98BBAEA8}"/>
    <cellStyle name="Total 5 2 7 2 2" xfId="14685" xr:uid="{0000EBF3-34D5-4138-87DF-84B19E88B4CE}"/>
    <cellStyle name="Total 5 2 7 3" xfId="10648" xr:uid="{9D140328-479F-4984-A196-0F19439C962B}"/>
    <cellStyle name="Total 5 2 7 3 2" xfId="16843" xr:uid="{4A498C49-9025-413F-B1DA-A26D157D53F2}"/>
    <cellStyle name="Total 5 2 7 4" xfId="9753" xr:uid="{4EB770F5-A8C5-4A95-AA78-F59C06733B8F}"/>
    <cellStyle name="Total 5 2 7 4 2" xfId="15948" xr:uid="{07975F2F-8AB1-400F-9506-51199256B088}"/>
    <cellStyle name="Total 5 2 7 5" xfId="5424" xr:uid="{736A53B5-B151-4B84-86CB-E3831CAF0EC7}"/>
    <cellStyle name="Total 5 2 7 6" xfId="12957" xr:uid="{B5C328D1-4230-440E-9A25-726052BA6AC0}"/>
    <cellStyle name="Total 5 2 8" xfId="7563" xr:uid="{578B849D-01EA-4A6A-942D-E08A57E4AC8D}"/>
    <cellStyle name="Total 5 2 8 2" xfId="14261" xr:uid="{745AD2ED-9201-4169-9AC0-EF25733EE2E6}"/>
    <cellStyle name="Total 5 2 9" xfId="9981" xr:uid="{A56C6165-19BE-45FE-A58A-E8A6AFAB7669}"/>
    <cellStyle name="Total 5 2 9 2" xfId="16176" xr:uid="{4665F65F-5778-4BD7-B98E-EF229106279A}"/>
    <cellStyle name="Total 5 3" xfId="2113" xr:uid="{00000000-0005-0000-0000-000046060000}"/>
    <cellStyle name="Total 5 3 10" xfId="11794" xr:uid="{2324FFCF-C83E-4686-8235-B70F06550893}"/>
    <cellStyle name="Total 5 3 10 2" xfId="17989" xr:uid="{41D911BC-750C-4067-844C-4BCC562A7D5E}"/>
    <cellStyle name="Total 5 3 11" xfId="5043" xr:uid="{EFCC946F-362D-475B-92A9-99A68E4D906A}"/>
    <cellStyle name="Total 5 3 12" xfId="12576" xr:uid="{F6D61916-4296-40A7-9DFD-23E14C219584}"/>
    <cellStyle name="Total 5 3 2" xfId="1087" xr:uid="{00000000-0005-0000-0000-000047060000}"/>
    <cellStyle name="Total 5 3 2 2" xfId="7084" xr:uid="{04E2A846-FB33-4F10-934A-E3D055F71F25}"/>
    <cellStyle name="Total 5 3 2 2 2" xfId="14116" xr:uid="{E22CEA13-60F4-4E7F-98B7-AC2D10CD92EC}"/>
    <cellStyle name="Total 5 3 2 3" xfId="9684" xr:uid="{03FC13EF-E6BD-4D97-85E4-A30E0977A449}"/>
    <cellStyle name="Total 5 3 2 3 2" xfId="15879" xr:uid="{C28E33A7-63FC-4630-8029-F6B4A287D585}"/>
    <cellStyle name="Total 5 3 2 4" xfId="11588" xr:uid="{CE73CA32-9A52-454F-B78A-419137B5A344}"/>
    <cellStyle name="Total 5 3 2 4 2" xfId="17783" xr:uid="{FB1901DF-DC2F-4C76-99B8-6A67E1CE2C9D}"/>
    <cellStyle name="Total 5 3 2 5" xfId="4021" xr:uid="{A39AD072-C385-4425-9E42-19B2BB0E418D}"/>
    <cellStyle name="Total 5 3 2 6" xfId="12391" xr:uid="{C371F2CA-4455-4CF9-9396-8F10B6A7571B}"/>
    <cellStyle name="Total 5 3 3" xfId="2827" xr:uid="{00000000-0005-0000-0000-000048060000}"/>
    <cellStyle name="Total 5 3 3 2" xfId="8823" xr:uid="{293557AA-54CE-44DC-8778-C7CA0F63A982}"/>
    <cellStyle name="Total 5 3 3 2 2" xfId="15018" xr:uid="{0B6DB593-BC38-4D41-BDF1-132BCB89D19A}"/>
    <cellStyle name="Total 5 3 3 3" xfId="10981" xr:uid="{A3B633DC-11D5-42D3-9A69-68A6B22BB488}"/>
    <cellStyle name="Total 5 3 3 3 2" xfId="17176" xr:uid="{D4A53E5D-32EC-43A3-96FE-4F7C23134ECF}"/>
    <cellStyle name="Total 5 3 3 4" xfId="12108" xr:uid="{DC15C4A0-5A35-40F2-83BA-6FD7C6C1B6D7}"/>
    <cellStyle name="Total 5 3 3 4 2" xfId="18303" xr:uid="{512D60AA-3245-4EF3-8ACD-6E2E37E2A2AD}"/>
    <cellStyle name="Total 5 3 3 5" xfId="5757" xr:uid="{84A27F4D-BADF-4607-B34E-A7803A03DDE7}"/>
    <cellStyle name="Total 5 3 3 6" xfId="13290" xr:uid="{43523472-1873-493C-A7AC-2B334B4BDA8E}"/>
    <cellStyle name="Total 5 3 4" xfId="2931" xr:uid="{00000000-0005-0000-0000-000049060000}"/>
    <cellStyle name="Total 5 3 4 2" xfId="8927" xr:uid="{F8739EBE-714B-4CBD-9154-F233BF52C179}"/>
    <cellStyle name="Total 5 3 4 2 2" xfId="15122" xr:uid="{E0AD581F-8455-44DF-B919-291BB3C2D6B4}"/>
    <cellStyle name="Total 5 3 4 3" xfId="11085" xr:uid="{CDCE9F7B-EF67-432C-B2F7-8BAB11F9C7C8}"/>
    <cellStyle name="Total 5 3 4 3 2" xfId="17280" xr:uid="{048F0188-C4BE-44F6-8B26-4A659E290134}"/>
    <cellStyle name="Total 5 3 4 4" xfId="11662" xr:uid="{36BB3745-C207-4732-995C-DF0B33275D21}"/>
    <cellStyle name="Total 5 3 4 4 2" xfId="17857" xr:uid="{24FD3227-2E9A-49FF-A2F8-79B743F38FD6}"/>
    <cellStyle name="Total 5 3 4 5" xfId="5861" xr:uid="{F6EDBFAF-0A8A-4BD6-9438-D867C2C71696}"/>
    <cellStyle name="Total 5 3 4 6" xfId="13394" xr:uid="{905E6567-8359-48BD-AFCE-D608FAD9E1BC}"/>
    <cellStyle name="Total 5 3 5" xfId="3054" xr:uid="{00000000-0005-0000-0000-00004A060000}"/>
    <cellStyle name="Total 5 3 5 2" xfId="9050" xr:uid="{05F6A72C-B706-43E2-BA3C-7F4466B1D8C7}"/>
    <cellStyle name="Total 5 3 5 2 2" xfId="15245" xr:uid="{4A809FAE-F12D-4F4A-9EC5-929870BDF3B1}"/>
    <cellStyle name="Total 5 3 5 3" xfId="11208" xr:uid="{6DB8A392-996A-486C-8768-50D805EC3D7F}"/>
    <cellStyle name="Total 5 3 5 3 2" xfId="17403" xr:uid="{794FED52-D307-4893-9809-16A1A5567221}"/>
    <cellStyle name="Total 5 3 5 4" xfId="12188" xr:uid="{46F7CEE2-5883-4825-937D-AA35233797EC}"/>
    <cellStyle name="Total 5 3 5 4 2" xfId="18383" xr:uid="{1C9CC3D4-8C72-4BAF-8545-744C3B9A3B7F}"/>
    <cellStyle name="Total 5 3 5 5" xfId="5984" xr:uid="{3BCC263C-747D-451A-87E1-88666B0F3B57}"/>
    <cellStyle name="Total 5 3 5 6" xfId="13517" xr:uid="{E4082720-B37D-40BD-AC84-CC67BF288268}"/>
    <cellStyle name="Total 5 3 6" xfId="2653" xr:uid="{00000000-0005-0000-0000-00004B060000}"/>
    <cellStyle name="Total 5 3 6 2" xfId="8649" xr:uid="{8ACB63E5-D438-471E-922F-47878329A7AC}"/>
    <cellStyle name="Total 5 3 6 2 2" xfId="14844" xr:uid="{471E1F59-5AD8-4D37-AAB1-41DFB615E9A0}"/>
    <cellStyle name="Total 5 3 6 3" xfId="10807" xr:uid="{0771A44B-43A6-4ABB-94C4-4F536BD11114}"/>
    <cellStyle name="Total 5 3 6 3 2" xfId="17002" xr:uid="{1937BE63-4C94-45CF-8DE9-E76AF6B81CB7}"/>
    <cellStyle name="Total 5 3 6 4" xfId="11615" xr:uid="{47A0CDCC-0657-4B57-AE74-5FD2F17D4543}"/>
    <cellStyle name="Total 5 3 6 4 2" xfId="17810" xr:uid="{87A9D871-FC6B-4855-A605-6FC1B36F75D4}"/>
    <cellStyle name="Total 5 3 6 5" xfId="5583" xr:uid="{0C2E175F-2282-4EC5-8FDD-62EE94C6CF74}"/>
    <cellStyle name="Total 5 3 6 6" xfId="13116" xr:uid="{F259AD95-F521-464C-AF5E-8AFCBCFF8AE6}"/>
    <cellStyle name="Total 5 3 7" xfId="3203" xr:uid="{00000000-0005-0000-0000-00004C060000}"/>
    <cellStyle name="Total 5 3 7 2" xfId="9199" xr:uid="{76706DBE-B632-4738-8DF9-4AF3E46CD465}"/>
    <cellStyle name="Total 5 3 7 2 2" xfId="15394" xr:uid="{94B6B683-5AAD-46DD-AB10-0FFED57C92A5}"/>
    <cellStyle name="Total 5 3 7 3" xfId="11357" xr:uid="{FA6AE69D-DA5F-4B6A-ABB9-95D4213FA6BD}"/>
    <cellStyle name="Total 5 3 7 3 2" xfId="17552" xr:uid="{5C5F986B-FCD6-427A-B834-96110A330B47}"/>
    <cellStyle name="Total 5 3 7 4" xfId="9324" xr:uid="{46F25BDB-EB21-4BA7-9295-A32F810064D3}"/>
    <cellStyle name="Total 5 3 7 4 2" xfId="15519" xr:uid="{3E85812D-42CE-489C-A107-00A72E28BF28}"/>
    <cellStyle name="Total 5 3 7 5" xfId="6133" xr:uid="{772E2DC4-79A1-484F-969E-E58AF2C48CE0}"/>
    <cellStyle name="Total 5 3 7 6" xfId="13666" xr:uid="{7BC6D024-298F-4369-B8D3-2F3EFDA4CE9B}"/>
    <cellStyle name="Total 5 3 8" xfId="8109" xr:uid="{54437BF6-D265-415D-9ABF-3097A96F5392}"/>
    <cellStyle name="Total 5 3 8 2" xfId="14304" xr:uid="{768ED302-A0DD-48B2-9853-080E4513872E}"/>
    <cellStyle name="Total 5 3 9" xfId="10267" xr:uid="{85689AC6-3DE4-4C1D-A43C-03DDBFF8BA4A}"/>
    <cellStyle name="Total 5 3 9 2" xfId="16462" xr:uid="{AD397A10-F0CE-4A03-A7C7-0722BC002BBD}"/>
    <cellStyle name="Total 5 4" xfId="2127" xr:uid="{00000000-0005-0000-0000-00004D060000}"/>
    <cellStyle name="Total 5 4 10" xfId="10234" xr:uid="{855C4954-CBB0-45F3-BBE7-1AEE9E23F928}"/>
    <cellStyle name="Total 5 4 10 2" xfId="16429" xr:uid="{ED38B951-D060-4232-BD55-6C962F0AE690}"/>
    <cellStyle name="Total 5 4 11" xfId="5057" xr:uid="{C7FE62B0-9E6B-4B2C-B7B3-9E0AF5B28355}"/>
    <cellStyle name="Total 5 4 12" xfId="12590" xr:uid="{E9354987-375A-4C9F-A030-F850A24FB5A6}"/>
    <cellStyle name="Total 5 4 2" xfId="2731" xr:uid="{00000000-0005-0000-0000-00004E060000}"/>
    <cellStyle name="Total 5 4 2 2" xfId="8727" xr:uid="{EC83A3F1-95D9-430E-B186-87FB1D4B746D}"/>
    <cellStyle name="Total 5 4 2 2 2" xfId="14922" xr:uid="{E398AE9C-989C-453C-AF92-369CAE4ECC32}"/>
    <cellStyle name="Total 5 4 2 3" xfId="10885" xr:uid="{BB427D8A-2E86-4FF5-8907-C8B91DD8DF26}"/>
    <cellStyle name="Total 5 4 2 3 2" xfId="17080" xr:uid="{6B79D88A-5C88-4791-B524-E701DE7CE6ED}"/>
    <cellStyle name="Total 5 4 2 4" xfId="12072" xr:uid="{D676D1A5-6F2E-4963-9D4B-E72817E29065}"/>
    <cellStyle name="Total 5 4 2 4 2" xfId="18267" xr:uid="{AF1A4DD3-A195-4375-B5AD-10CEDB735E6C}"/>
    <cellStyle name="Total 5 4 2 5" xfId="5661" xr:uid="{CA23C4F9-13C5-4515-AA54-BB89E2B3D2AC}"/>
    <cellStyle name="Total 5 4 2 6" xfId="13194" xr:uid="{3C508EB1-2396-4893-96B3-1A9BE9C0329A}"/>
    <cellStyle name="Total 5 4 3" xfId="2841" xr:uid="{00000000-0005-0000-0000-00004F060000}"/>
    <cellStyle name="Total 5 4 3 2" xfId="8837" xr:uid="{53678DE9-B98B-4CF6-829A-F7F51E3DEA8D}"/>
    <cellStyle name="Total 5 4 3 2 2" xfId="15032" xr:uid="{D4EAEC00-E16C-48FB-BC66-89284EE971DD}"/>
    <cellStyle name="Total 5 4 3 3" xfId="10995" xr:uid="{5F16C29A-9A3E-47F8-AA4C-38AEBB8C4AD6}"/>
    <cellStyle name="Total 5 4 3 3 2" xfId="17190" xr:uid="{51FAC5AA-4202-4486-9690-B8365B116906}"/>
    <cellStyle name="Total 5 4 3 4" xfId="11589" xr:uid="{F6A84547-5F97-4A48-ACB6-CB39242E4677}"/>
    <cellStyle name="Total 5 4 3 4 2" xfId="17784" xr:uid="{FE69B6F2-4B1D-47D3-833D-DC81A7784968}"/>
    <cellStyle name="Total 5 4 3 5" xfId="5771" xr:uid="{C7CE54BE-64F4-42BB-B2F5-7A39E9F43ED6}"/>
    <cellStyle name="Total 5 4 3 6" xfId="13304" xr:uid="{9E67B51B-DA9F-4532-B85D-51176ED274AE}"/>
    <cellStyle name="Total 5 4 4" xfId="2945" xr:uid="{00000000-0005-0000-0000-000050060000}"/>
    <cellStyle name="Total 5 4 4 2" xfId="8941" xr:uid="{10C32007-60AC-40A0-9913-BCF793119918}"/>
    <cellStyle name="Total 5 4 4 2 2" xfId="15136" xr:uid="{E137E076-98D5-4421-9F25-4CBD0BB14589}"/>
    <cellStyle name="Total 5 4 4 3" xfId="11099" xr:uid="{037C003D-D26D-462D-8EFB-7359AEC51094}"/>
    <cellStyle name="Total 5 4 4 3 2" xfId="17294" xr:uid="{80425A37-A504-48B4-B751-794A996CC66B}"/>
    <cellStyle name="Total 5 4 4 4" xfId="9261" xr:uid="{C8356602-6970-413D-9028-C0655B38FABA}"/>
    <cellStyle name="Total 5 4 4 4 2" xfId="15456" xr:uid="{BE9D5B63-0859-4403-8774-70FA42C5C85A}"/>
    <cellStyle name="Total 5 4 4 5" xfId="5875" xr:uid="{24BD3B22-4F9A-4C0B-BA84-588F6E3EEEF7}"/>
    <cellStyle name="Total 5 4 4 6" xfId="13408" xr:uid="{B8503A64-A8A0-4810-9B69-84D26EFA4039}"/>
    <cellStyle name="Total 5 4 5" xfId="3068" xr:uid="{00000000-0005-0000-0000-000051060000}"/>
    <cellStyle name="Total 5 4 5 2" xfId="9064" xr:uid="{9D101F28-BE1C-47F9-BAF1-00E9AC7C10F9}"/>
    <cellStyle name="Total 5 4 5 2 2" xfId="15259" xr:uid="{CCAA2D92-CE3C-49F9-83E9-780E199D476C}"/>
    <cellStyle name="Total 5 4 5 3" xfId="11222" xr:uid="{26B2E8AA-2648-447F-9A85-EF09389BD94C}"/>
    <cellStyle name="Total 5 4 5 3 2" xfId="17417" xr:uid="{CAD3CC8A-24AE-4031-ABC2-122004A9A93E}"/>
    <cellStyle name="Total 5 4 5 4" xfId="6250" xr:uid="{8EA0E720-B01C-4C46-8C99-E3648349E69D}"/>
    <cellStyle name="Total 5 4 5 4 2" xfId="13777" xr:uid="{3740E783-4D0D-47EF-8420-45EBBFCBDAB9}"/>
    <cellStyle name="Total 5 4 5 5" xfId="5998" xr:uid="{BD186C77-2807-42CD-A583-3E2E825BE356}"/>
    <cellStyle name="Total 5 4 5 6" xfId="13531" xr:uid="{0723B8E0-8BA4-4A9D-B933-82088F382E20}"/>
    <cellStyle name="Total 5 4 6" xfId="2787" xr:uid="{00000000-0005-0000-0000-000052060000}"/>
    <cellStyle name="Total 5 4 6 2" xfId="8783" xr:uid="{A6539124-091D-48D8-ACF8-52A43D76FD6D}"/>
    <cellStyle name="Total 5 4 6 2 2" xfId="14978" xr:uid="{2B5A5910-5826-4DA8-83C8-D71C6854A09C}"/>
    <cellStyle name="Total 5 4 6 3" xfId="10941" xr:uid="{E94295A6-8551-4FC2-88DE-9487FEF5BCE0}"/>
    <cellStyle name="Total 5 4 6 3 2" xfId="17136" xr:uid="{66831777-4E25-4180-AE5D-0C9BD5BDB27E}"/>
    <cellStyle name="Total 5 4 6 4" xfId="12065" xr:uid="{EC1ECCC2-EE01-46B7-AB05-816356F05B44}"/>
    <cellStyle name="Total 5 4 6 4 2" xfId="18260" xr:uid="{DA48F08F-0811-416E-95C3-EE143618A8E2}"/>
    <cellStyle name="Total 5 4 6 5" xfId="5717" xr:uid="{CA113892-B91E-41E2-897E-6383B926981F}"/>
    <cellStyle name="Total 5 4 6 6" xfId="13250" xr:uid="{3FAA8673-8DB1-4DF9-BF2F-9D858B815EDB}"/>
    <cellStyle name="Total 5 4 7" xfId="3217" xr:uid="{00000000-0005-0000-0000-000053060000}"/>
    <cellStyle name="Total 5 4 7 2" xfId="9213" xr:uid="{19924899-4816-4D30-8464-CC55B7767B5F}"/>
    <cellStyle name="Total 5 4 7 2 2" xfId="15408" xr:uid="{0538CB8F-E9DB-4754-8001-612303309C9F}"/>
    <cellStyle name="Total 5 4 7 3" xfId="11371" xr:uid="{6681C096-3B14-4A3D-A366-1A6B2A691DCC}"/>
    <cellStyle name="Total 5 4 7 3 2" xfId="17566" xr:uid="{7B762258-AD78-4707-A8BE-01D112327B00}"/>
    <cellStyle name="Total 5 4 7 4" xfId="11511" xr:uid="{E6DC32D6-6E88-4E14-A168-DAFF88D23CE4}"/>
    <cellStyle name="Total 5 4 7 4 2" xfId="17706" xr:uid="{97C55B35-7EEE-4854-8FA6-9669956EA99D}"/>
    <cellStyle name="Total 5 4 7 5" xfId="6147" xr:uid="{760B0E36-3B88-47CA-896A-5423D759621E}"/>
    <cellStyle name="Total 5 4 7 6" xfId="13680" xr:uid="{EEE6B39A-2CD5-464C-ABF2-02394771B44B}"/>
    <cellStyle name="Total 5 4 8" xfId="8123" xr:uid="{666CA825-2B10-4AA9-B176-CA3709B5B5BF}"/>
    <cellStyle name="Total 5 4 8 2" xfId="14318" xr:uid="{6F5CACDB-303F-4D9E-9BBA-05DEC3C6ACEF}"/>
    <cellStyle name="Total 5 4 9" xfId="10281" xr:uid="{ED42FDBE-B761-4A32-B123-45585A91D628}"/>
    <cellStyle name="Total 5 4 9 2" xfId="16476" xr:uid="{3211991E-70FF-438E-B289-03C3BF6F6B71}"/>
    <cellStyle name="Total 5 5" xfId="1133" xr:uid="{00000000-0005-0000-0000-000054060000}"/>
    <cellStyle name="Total 5 5 2" xfId="7130" xr:uid="{1FB6D5E5-1785-49A6-A5DF-ECAD45BD1544}"/>
    <cellStyle name="Total 5 5 2 2" xfId="14162" xr:uid="{96E5E11A-C83C-4A90-A4F8-5F89816736E8}"/>
    <cellStyle name="Total 5 5 3" xfId="9730" xr:uid="{5FFD2345-3050-436E-AA90-ED9BE521225B}"/>
    <cellStyle name="Total 5 5 3 2" xfId="15925" xr:uid="{29020E76-0D2A-4B28-8BEB-8848521D4981}"/>
    <cellStyle name="Total 5 5 4" xfId="9571" xr:uid="{A21A11F1-4582-4801-8D36-4DDAB72FCAD7}"/>
    <cellStyle name="Total 5 5 4 2" xfId="15766" xr:uid="{CE76C74E-383C-4469-A405-8243F9F7B5E4}"/>
    <cellStyle name="Total 5 5 5" xfId="4067" xr:uid="{53D7B41D-31E2-4743-8CDD-8C3F9EFA5DA6}"/>
    <cellStyle name="Total 5 5 6" xfId="12437" xr:uid="{811F7872-3214-4910-A4C4-F4749355C85A}"/>
    <cellStyle name="Total 5 6" xfId="2258" xr:uid="{00000000-0005-0000-0000-000055060000}"/>
    <cellStyle name="Total 5 6 2" xfId="8254" xr:uid="{EE799933-BB04-4623-9A5D-047EF4FF1E23}"/>
    <cellStyle name="Total 5 6 2 2" xfId="14449" xr:uid="{7DC8BAF0-38F6-43F1-8BEE-1A95229E5FF9}"/>
    <cellStyle name="Total 5 6 3" xfId="10412" xr:uid="{55511DC0-5819-4CB9-92A6-5C2FA6D7520E}"/>
    <cellStyle name="Total 5 6 3 2" xfId="16607" xr:uid="{47CA2348-54D0-4E50-AA3D-0306B26C4FF6}"/>
    <cellStyle name="Total 5 6 4" xfId="9330" xr:uid="{9D158192-D3BE-4025-BB75-5C61F0A3DFC6}"/>
    <cellStyle name="Total 5 6 4 2" xfId="15525" xr:uid="{F253B6B3-151F-4CE2-A0ED-E51F21E478F2}"/>
    <cellStyle name="Total 5 6 5" xfId="5188" xr:uid="{0FD26C06-8730-40D8-96F3-62DB5905D64F}"/>
    <cellStyle name="Total 5 6 6" xfId="12721" xr:uid="{B4BDD702-A6CD-42DC-A9AB-21090803E568}"/>
    <cellStyle name="Total 5 7" xfId="2889" xr:uid="{00000000-0005-0000-0000-000056060000}"/>
    <cellStyle name="Total 5 7 2" xfId="8885" xr:uid="{9DB8DA49-496C-4D34-AA82-F604E76C12D2}"/>
    <cellStyle name="Total 5 7 2 2" xfId="15080" xr:uid="{0FE3E267-E6A9-42CF-9FFA-0923BE4025E3}"/>
    <cellStyle name="Total 5 7 3" xfId="11043" xr:uid="{7B04E700-1C47-418D-942F-5E70E4CA35E6}"/>
    <cellStyle name="Total 5 7 3 2" xfId="17238" xr:uid="{586FD35B-E6D0-443E-9FAC-D19AF244468B}"/>
    <cellStyle name="Total 5 7 4" xfId="10202" xr:uid="{12A9855E-8CB8-4410-8716-1A34336F66AC}"/>
    <cellStyle name="Total 5 7 4 2" xfId="16397" xr:uid="{C1E3295B-221D-43E4-83D0-A2DFF87F57E4}"/>
    <cellStyle name="Total 5 7 5" xfId="5819" xr:uid="{6DE6AF84-7451-48F3-A702-D264A1F00BEF}"/>
    <cellStyle name="Total 5 7 6" xfId="13352" xr:uid="{4D9782F9-E987-436E-9609-E0D2309D070B}"/>
    <cellStyle name="Total 5 8" xfId="2319" xr:uid="{00000000-0005-0000-0000-000057060000}"/>
    <cellStyle name="Total 5 8 2" xfId="8315" xr:uid="{D0A2A5A2-5327-49A1-820D-A29FE8D33B0F}"/>
    <cellStyle name="Total 5 8 2 2" xfId="14510" xr:uid="{44F3FBB7-8E2F-4DD7-A66C-6DEE1214B2FE}"/>
    <cellStyle name="Total 5 8 3" xfId="10473" xr:uid="{936DDB5C-6EEA-424B-8548-1B08524E298C}"/>
    <cellStyle name="Total 5 8 3 2" xfId="16668" xr:uid="{D198ECD1-7702-4B3B-AD44-216E13B9C6F9}"/>
    <cellStyle name="Total 5 8 4" xfId="11483" xr:uid="{66FD4D4F-F8E5-449F-AE3E-3CE1FAF142F5}"/>
    <cellStyle name="Total 5 8 4 2" xfId="17678" xr:uid="{595BF5AD-3FD5-4314-AC5E-A6EF1512BB5C}"/>
    <cellStyle name="Total 5 8 5" xfId="5249" xr:uid="{EEDDDE69-9E92-4DA2-BC55-93B413D660F0}"/>
    <cellStyle name="Total 5 8 6" xfId="12782" xr:uid="{FCCDF997-0E05-4569-8A2A-5C9AD6A5B432}"/>
    <cellStyle name="Total 5 9" xfId="6560" xr:uid="{EDA30590-C3B3-4268-BAEA-0E11D7B18FDC}"/>
    <cellStyle name="Total 5 9 2" xfId="13926" xr:uid="{E99B362D-9386-47F8-BF28-FFA2E0879613}"/>
    <cellStyle name="Total 6" xfId="1335" xr:uid="{00000000-0005-0000-0000-000058060000}"/>
    <cellStyle name="Total 6 10" xfId="10182" xr:uid="{A670D5DD-BF3B-4743-BB96-DD6433386ECA}"/>
    <cellStyle name="Total 6 10 2" xfId="16377" xr:uid="{D0F8FAE3-1BEB-4FFC-9847-169F3EBC65D5}"/>
    <cellStyle name="Total 6 11" xfId="4269" xr:uid="{CC696ACA-84D4-4BF1-960B-170AA5A80CCB}"/>
    <cellStyle name="Total 6 12" xfId="12472" xr:uid="{6D94C140-98A1-472A-BA0A-67FD907EF878}"/>
    <cellStyle name="Total 6 2" xfId="2340" xr:uid="{00000000-0005-0000-0000-000059060000}"/>
    <cellStyle name="Total 6 2 2" xfId="8336" xr:uid="{CF17918B-018C-4205-9D6D-440AF7D37E52}"/>
    <cellStyle name="Total 6 2 2 2" xfId="14531" xr:uid="{B8F3AC05-A0B0-4331-BF1C-C6D7060CB6D9}"/>
    <cellStyle name="Total 6 2 3" xfId="10494" xr:uid="{86FCD3B9-B5E0-4EA3-B25C-69FB76B07B97}"/>
    <cellStyle name="Total 6 2 3 2" xfId="16689" xr:uid="{77CBC6DE-4E77-4AC7-B920-B84580CA9F7C}"/>
    <cellStyle name="Total 6 2 4" xfId="11655" xr:uid="{9299CFD4-C0BC-43D9-82FA-E5D8C32CF549}"/>
    <cellStyle name="Total 6 2 4 2" xfId="17850" xr:uid="{DAB718CF-826F-4E83-9B43-781AC2F9FBA8}"/>
    <cellStyle name="Total 6 2 5" xfId="5270" xr:uid="{09B8FB4A-EDDD-4787-91EC-4140F0D2E6B7}"/>
    <cellStyle name="Total 6 2 6" xfId="12803" xr:uid="{4E00F4CB-D5B9-4E1A-94B9-7776237E57C5}"/>
    <cellStyle name="Total 6 3" xfId="1100" xr:uid="{00000000-0005-0000-0000-00005A060000}"/>
    <cellStyle name="Total 6 3 2" xfId="7097" xr:uid="{F07991EA-2F52-4D45-A94A-E08899D8BBC6}"/>
    <cellStyle name="Total 6 3 2 2" xfId="14129" xr:uid="{82B15DA0-1AB7-4176-9F54-053BEEFBB5D7}"/>
    <cellStyle name="Total 6 3 3" xfId="9697" xr:uid="{3193B70C-9AB4-4D65-9191-AAD9CCE58F71}"/>
    <cellStyle name="Total 6 3 3 2" xfId="15892" xr:uid="{2F96CCC9-DA19-40BC-A6EB-454A4018DBD9}"/>
    <cellStyle name="Total 6 3 4" xfId="11809" xr:uid="{4AA7214A-ECD1-40AB-B492-23120CAFAB2F}"/>
    <cellStyle name="Total 6 3 4 2" xfId="18004" xr:uid="{6B9D1C40-A35D-4030-9FFC-3B84627B1C8D}"/>
    <cellStyle name="Total 6 3 5" xfId="4034" xr:uid="{4389C995-829B-4959-9E4A-54371843287E}"/>
    <cellStyle name="Total 6 3 6" xfId="12404" xr:uid="{CE91A273-F537-456B-8819-043F87220730}"/>
    <cellStyle name="Total 6 4" xfId="2710" xr:uid="{00000000-0005-0000-0000-00005B060000}"/>
    <cellStyle name="Total 6 4 2" xfId="8706" xr:uid="{8462EF85-3142-4D2E-BA8B-B37933B6A072}"/>
    <cellStyle name="Total 6 4 2 2" xfId="14901" xr:uid="{6C7E63A5-0FB5-4120-AB18-39F36772A094}"/>
    <cellStyle name="Total 6 4 3" xfId="10864" xr:uid="{05C05D86-1696-4489-9EB2-B796192E447D}"/>
    <cellStyle name="Total 6 4 3 2" xfId="17059" xr:uid="{139E3D0C-65B4-4178-8374-87BFA2E37C2B}"/>
    <cellStyle name="Total 6 4 4" xfId="12023" xr:uid="{A693FAE5-E62B-415F-A5AC-7871D3263E23}"/>
    <cellStyle name="Total 6 4 4 2" xfId="18218" xr:uid="{C3E3309D-8822-4A3F-A820-CD313CEB957B}"/>
    <cellStyle name="Total 6 4 5" xfId="5640" xr:uid="{AA866674-0561-43A6-A5C3-126EDA60B579}"/>
    <cellStyle name="Total 6 4 6" xfId="13173" xr:uid="{FB53F63F-5F1C-4708-8206-D3726E14A1CB}"/>
    <cellStyle name="Total 6 5" xfId="1042" xr:uid="{00000000-0005-0000-0000-00005C060000}"/>
    <cellStyle name="Total 6 5 2" xfId="7039" xr:uid="{24E508E4-C5ED-4F2F-A316-578B78A4D7BE}"/>
    <cellStyle name="Total 6 5 2 2" xfId="14071" xr:uid="{4731274F-AC9E-44EB-AC71-ED860F166EAD}"/>
    <cellStyle name="Total 6 5 3" xfId="9639" xr:uid="{22464BA4-0E50-44B8-91FD-B4D70F889C00}"/>
    <cellStyle name="Total 6 5 3 2" xfId="15834" xr:uid="{E19845A6-FBB9-4F0A-B376-F6C549FF1907}"/>
    <cellStyle name="Total 6 5 4" xfId="9624" xr:uid="{0A4E728F-0D20-408F-B44F-A9DBEDB44055}"/>
    <cellStyle name="Total 6 5 4 2" xfId="15819" xr:uid="{15FB99C3-CE07-4E5C-982D-212B7251AE3F}"/>
    <cellStyle name="Total 6 5 5" xfId="3976" xr:uid="{B8358781-D78B-4772-A54F-7C9145AC77A5}"/>
    <cellStyle name="Total 6 5 6" xfId="12346" xr:uid="{E47F9208-AF95-4D38-8CD2-230908BB3097}"/>
    <cellStyle name="Total 6 6" xfId="2792" xr:uid="{00000000-0005-0000-0000-00005D060000}"/>
    <cellStyle name="Total 6 6 2" xfId="8788" xr:uid="{02DE84BF-DAE7-4497-B7A0-9B7308F6C86C}"/>
    <cellStyle name="Total 6 6 2 2" xfId="14983" xr:uid="{3A5BF3C9-D545-46BE-9F07-5F051F5A0BBB}"/>
    <cellStyle name="Total 6 6 3" xfId="10946" xr:uid="{2287BF88-A00C-4367-B9BF-F2DA324B16EF}"/>
    <cellStyle name="Total 6 6 3 2" xfId="17141" xr:uid="{5A9ABF20-C73B-4167-95C5-F617B30C72ED}"/>
    <cellStyle name="Total 6 6 4" xfId="6475" xr:uid="{3879350A-2972-450A-B042-A674C72382A4}"/>
    <cellStyle name="Total 6 6 4 2" xfId="13841" xr:uid="{E01004CC-6F48-43A7-B8E1-806F30016AE8}"/>
    <cellStyle name="Total 6 6 5" xfId="5722" xr:uid="{E9538C56-1D0F-40C6-9A9F-F71D67A4D6B2}"/>
    <cellStyle name="Total 6 6 6" xfId="13255" xr:uid="{6A8EFBDB-D682-46F3-A171-EA38223F554D}"/>
    <cellStyle name="Total 6 7" xfId="2322" xr:uid="{00000000-0005-0000-0000-00005E060000}"/>
    <cellStyle name="Total 6 7 2" xfId="8318" xr:uid="{0B86B389-401D-42E0-835E-3BF4D579D2FD}"/>
    <cellStyle name="Total 6 7 2 2" xfId="14513" xr:uid="{327F0310-AE84-4143-9F8C-9A1E517D9A9D}"/>
    <cellStyle name="Total 6 7 3" xfId="10476" xr:uid="{D7279007-86EA-4C76-8A55-B149D48880D4}"/>
    <cellStyle name="Total 6 7 3 2" xfId="16671" xr:uid="{77B26A6D-671D-4D67-8D39-875C0ED46D14}"/>
    <cellStyle name="Total 6 7 4" xfId="6548" xr:uid="{040B8487-2428-41DE-A571-4E1A21DD5C95}"/>
    <cellStyle name="Total 6 7 4 2" xfId="13914" xr:uid="{73E76B20-CFD0-4EC4-9228-CEFB7033BC5A}"/>
    <cellStyle name="Total 6 7 5" xfId="5252" xr:uid="{0E275B11-F616-409B-8F45-D4DC15C0DC8A}"/>
    <cellStyle name="Total 6 7 6" xfId="12785" xr:uid="{943C3C5E-D4CE-4936-85F9-0937643BFEB4}"/>
    <cellStyle name="Total 6 8" xfId="7332" xr:uid="{E9C99F34-5006-4B16-9EDB-24F7D6737C15}"/>
    <cellStyle name="Total 6 8 2" xfId="14197" xr:uid="{97D608DB-74B3-4DED-834D-0BEDB11E3319}"/>
    <cellStyle name="Total 6 9" xfId="9846" xr:uid="{14350A1D-343B-4FFB-8E0B-11D0445A2A4F}"/>
    <cellStyle name="Total 6 9 2" xfId="16041" xr:uid="{EF2CC46E-6699-4BE0-802B-AA61C49A74CF}"/>
    <cellStyle name="Total 7" xfId="1558" xr:uid="{00000000-0005-0000-0000-00005F060000}"/>
    <cellStyle name="Total 7 10" xfId="11427" xr:uid="{8F05F30D-3C38-4F39-BD56-6AFC82653DA2}"/>
    <cellStyle name="Total 7 10 2" xfId="17622" xr:uid="{3538FF86-B29B-4A33-A74B-D7A944166098}"/>
    <cellStyle name="Total 7 11" xfId="4492" xr:uid="{6BAD73F5-0F16-412F-B8DB-D73C9AFB7077}"/>
    <cellStyle name="Total 7 12" xfId="12528" xr:uid="{78BC88E2-1BE1-4742-980F-B4F923DAAC54}"/>
    <cellStyle name="Total 7 2" xfId="2488" xr:uid="{00000000-0005-0000-0000-000060060000}"/>
    <cellStyle name="Total 7 2 2" xfId="8484" xr:uid="{4EA13381-542B-49F8-9C14-C0FF1ED11CD6}"/>
    <cellStyle name="Total 7 2 2 2" xfId="14679" xr:uid="{D2B8DC73-EB42-41BB-B231-416C4F1F4CA3}"/>
    <cellStyle name="Total 7 2 3" xfId="10642" xr:uid="{6939BC43-01FE-40B6-826C-20876652806C}"/>
    <cellStyle name="Total 7 2 3 2" xfId="16837" xr:uid="{F1405B44-A500-4C1E-8695-07DC71FFAE00}"/>
    <cellStyle name="Total 7 2 4" xfId="6466" xr:uid="{35F2DA8C-E49D-4261-8C96-A444B965E26F}"/>
    <cellStyle name="Total 7 2 4 2" xfId="13832" xr:uid="{665DB39B-8499-4178-8EFC-D6968ED8F6B0}"/>
    <cellStyle name="Total 7 2 5" xfId="5418" xr:uid="{75C3AC64-92CE-49D9-9010-65A714C86FE6}"/>
    <cellStyle name="Total 7 2 6" xfId="12951" xr:uid="{63AEF3CA-321D-479C-BE65-F1ADD98E2E7D}"/>
    <cellStyle name="Total 7 3" xfId="2273" xr:uid="{00000000-0005-0000-0000-000061060000}"/>
    <cellStyle name="Total 7 3 2" xfId="8269" xr:uid="{E43D33E5-62AE-4D87-AB08-7B2CBCAE99A9}"/>
    <cellStyle name="Total 7 3 2 2" xfId="14464" xr:uid="{946A0C62-1BC7-4C3A-88E0-1452F14BB89C}"/>
    <cellStyle name="Total 7 3 3" xfId="10427" xr:uid="{C592F66E-8036-4D4D-8EDA-BA88F19C417D}"/>
    <cellStyle name="Total 7 3 3 2" xfId="16622" xr:uid="{CF83A2C5-455B-495E-82B0-ED09C8282426}"/>
    <cellStyle name="Total 7 3 4" xfId="9776" xr:uid="{180D379B-E97D-4AAE-8A87-C0BEF002184E}"/>
    <cellStyle name="Total 7 3 4 2" xfId="15971" xr:uid="{BB1FC2A2-D100-4843-B9F0-3CF5494D4DCB}"/>
    <cellStyle name="Total 7 3 5" xfId="5203" xr:uid="{C17E1E05-7002-444F-937D-545279C7087C}"/>
    <cellStyle name="Total 7 3 6" xfId="12736" xr:uid="{82C8F8C7-C7C2-447E-841B-8B346FCC150A}"/>
    <cellStyle name="Total 7 4" xfId="2197" xr:uid="{00000000-0005-0000-0000-000062060000}"/>
    <cellStyle name="Total 7 4 2" xfId="8193" xr:uid="{C9CF0854-A111-4625-AB42-3ED074AC8207}"/>
    <cellStyle name="Total 7 4 2 2" xfId="14388" xr:uid="{1C02EF7D-9284-4A96-ABF6-8F07A4FEC39F}"/>
    <cellStyle name="Total 7 4 3" xfId="10351" xr:uid="{07808871-B856-4F2C-9AC9-C4FD3FE68BA2}"/>
    <cellStyle name="Total 7 4 3 2" xfId="16546" xr:uid="{57167369-F296-4529-A249-A01447FFDDB2}"/>
    <cellStyle name="Total 7 4 4" xfId="12168" xr:uid="{886467A8-6618-4D25-8555-0F01A81EF2CA}"/>
    <cellStyle name="Total 7 4 4 2" xfId="18363" xr:uid="{CCA172E0-A243-4B44-8DC8-DC64D175FC19}"/>
    <cellStyle name="Total 7 4 5" xfId="5127" xr:uid="{1D9F5F06-09C4-4090-BCDC-79F8839BA4CD}"/>
    <cellStyle name="Total 7 4 6" xfId="12660" xr:uid="{BBB9444D-00C7-4B2E-A76F-5F976EE2D433}"/>
    <cellStyle name="Total 7 5" xfId="2243" xr:uid="{00000000-0005-0000-0000-000063060000}"/>
    <cellStyle name="Total 7 5 2" xfId="8239" xr:uid="{EBEB6236-D24A-4782-BECD-BF5A5664ADE4}"/>
    <cellStyle name="Total 7 5 2 2" xfId="14434" xr:uid="{6DA98CA3-9DA2-4B5E-923B-BFB413A7C2E2}"/>
    <cellStyle name="Total 7 5 3" xfId="10397" xr:uid="{D5BA2121-1CEC-40FA-9238-AF1633876DDB}"/>
    <cellStyle name="Total 7 5 3 2" xfId="16592" xr:uid="{CCA77666-0DDF-48AB-9006-07D2CD37F235}"/>
    <cellStyle name="Total 7 5 4" xfId="11546" xr:uid="{C2FC30B1-066D-45DA-A47D-7712DA414E5B}"/>
    <cellStyle name="Total 7 5 4 2" xfId="17741" xr:uid="{F0705C9C-83A4-49CE-AD6B-69632FBF3700}"/>
    <cellStyle name="Total 7 5 5" xfId="5173" xr:uid="{656C5A76-488D-4462-A754-E4C3DCF07FFD}"/>
    <cellStyle name="Total 7 5 6" xfId="12706" xr:uid="{D3DDEC99-569C-4EF2-AC6C-D4D22BD9145E}"/>
    <cellStyle name="Total 7 6" xfId="2460" xr:uid="{00000000-0005-0000-0000-000064060000}"/>
    <cellStyle name="Total 7 6 2" xfId="8456" xr:uid="{59D7F8A7-7603-4EB4-B5BC-30B0B87255E9}"/>
    <cellStyle name="Total 7 6 2 2" xfId="14651" xr:uid="{D1077296-F6F4-409A-ADAC-2B546E960CAD}"/>
    <cellStyle name="Total 7 6 3" xfId="10614" xr:uid="{EA3DF9CB-540C-4231-BABB-A66ED512DFD9}"/>
    <cellStyle name="Total 7 6 3 2" xfId="16809" xr:uid="{CE9CC2A1-5582-4C84-A43C-22F37E6B64DE}"/>
    <cellStyle name="Total 7 6 4" xfId="11941" xr:uid="{7A78E59A-5DDE-477D-8E83-C811C78FF499}"/>
    <cellStyle name="Total 7 6 4 2" xfId="18136" xr:uid="{43F0C4D8-24B1-4EB6-A228-950AEDD78EEB}"/>
    <cellStyle name="Total 7 6 5" xfId="5390" xr:uid="{F19DAFF1-78EC-487C-898F-85E61ED574A8}"/>
    <cellStyle name="Total 7 6 6" xfId="12923" xr:uid="{C5198725-0B9F-4F54-9568-925A7C98535E}"/>
    <cellStyle name="Total 7 7" xfId="3124" xr:uid="{00000000-0005-0000-0000-000065060000}"/>
    <cellStyle name="Total 7 7 2" xfId="9120" xr:uid="{07717A32-8247-4E7D-8DF1-D2C13D18E058}"/>
    <cellStyle name="Total 7 7 2 2" xfId="15315" xr:uid="{5E8BA486-8799-48DC-9E2D-92536EA9D46D}"/>
    <cellStyle name="Total 7 7 3" xfId="11278" xr:uid="{3887DC94-BA83-47A2-9262-5FE2B1971C04}"/>
    <cellStyle name="Total 7 7 3 2" xfId="17473" xr:uid="{FD2CBCFE-CE28-4B7B-AA17-60E280627694}"/>
    <cellStyle name="Total 7 7 4" xfId="9411" xr:uid="{EBF572B3-CFFA-4AD1-9A4A-01B31DF84392}"/>
    <cellStyle name="Total 7 7 4 2" xfId="15606" xr:uid="{CEF26D9C-DC82-40B7-933E-2CE3458032E0}"/>
    <cellStyle name="Total 7 7 5" xfId="6054" xr:uid="{D679E128-7637-431F-A89E-A9B8C9D4EA31}"/>
    <cellStyle name="Total 7 7 6" xfId="13587" xr:uid="{1F8F0600-D331-4548-BB92-88606944C6CA}"/>
    <cellStyle name="Total 7 8" xfId="7555" xr:uid="{D7A52605-60CE-4A73-BF51-7EA152F08F99}"/>
    <cellStyle name="Total 7 8 2" xfId="14253" xr:uid="{6F70E178-2A80-4120-BDBA-324EA89AE73B}"/>
    <cellStyle name="Total 7 9" xfId="9973" xr:uid="{D4DFB197-72AD-46C1-99EC-F584B52C026C}"/>
    <cellStyle name="Total 7 9 2" xfId="16168" xr:uid="{596E6F0F-8D91-4513-8F43-45E119A0EE97}"/>
    <cellStyle name="Total 8" xfId="2097" xr:uid="{00000000-0005-0000-0000-000066060000}"/>
    <cellStyle name="Total 8 10" xfId="11716" xr:uid="{29C78F20-5E2D-4088-BD75-55D26B434EA3}"/>
    <cellStyle name="Total 8 10 2" xfId="17911" xr:uid="{ABB9A859-5A86-4526-B012-2D2F26C369B9}"/>
    <cellStyle name="Total 8 11" xfId="5027" xr:uid="{B51479D8-80C3-4FF9-90BE-3F8F32400413}"/>
    <cellStyle name="Total 8 12" xfId="12560" xr:uid="{B184E6DE-98CA-473F-A09D-092DA6351325}"/>
    <cellStyle name="Total 8 2" xfId="1090" xr:uid="{00000000-0005-0000-0000-000067060000}"/>
    <cellStyle name="Total 8 2 2" xfId="7087" xr:uid="{8C282405-81EB-4D61-88DB-52E737450496}"/>
    <cellStyle name="Total 8 2 2 2" xfId="14119" xr:uid="{21FA7EB7-52BA-45FF-9A0F-97ADBAA5D5AB}"/>
    <cellStyle name="Total 8 2 3" xfId="9687" xr:uid="{11B48E44-ED9F-4901-8CE4-E6FC3CD15E21}"/>
    <cellStyle name="Total 8 2 3 2" xfId="15882" xr:uid="{67A11B30-C879-4BD9-B7F4-27D568790BF3}"/>
    <cellStyle name="Total 8 2 4" xfId="11797" xr:uid="{63BAD832-0819-403B-A748-E21851B68810}"/>
    <cellStyle name="Total 8 2 4 2" xfId="17992" xr:uid="{2983B75A-3367-43F1-9086-A6256B9CED1B}"/>
    <cellStyle name="Total 8 2 5" xfId="4024" xr:uid="{EB83ECF5-764A-4D99-AC5A-7106CD6A5C2E}"/>
    <cellStyle name="Total 8 2 6" xfId="12394" xr:uid="{F090746F-0841-401D-96B2-D1B25E798297}"/>
    <cellStyle name="Total 8 3" xfId="2811" xr:uid="{00000000-0005-0000-0000-000068060000}"/>
    <cellStyle name="Total 8 3 2" xfId="8807" xr:uid="{3BAF5C0D-7E5F-4BCF-87C1-F91457B2BADF}"/>
    <cellStyle name="Total 8 3 2 2" xfId="15002" xr:uid="{55B845C2-1D02-4F2C-AF8C-792C14BD8FCD}"/>
    <cellStyle name="Total 8 3 3" xfId="10965" xr:uid="{9D07B900-F98B-4012-8696-9B546E89F051}"/>
    <cellStyle name="Total 8 3 3 2" xfId="17160" xr:uid="{AFB12242-0D4E-4C57-AD56-65CEE343E3EF}"/>
    <cellStyle name="Total 8 3 4" xfId="11654" xr:uid="{E4D67953-D5EF-4B08-BC0E-AE4BFFA77D88}"/>
    <cellStyle name="Total 8 3 4 2" xfId="17849" xr:uid="{F4F5ADEE-6C15-4DAD-B80D-704CF28D552D}"/>
    <cellStyle name="Total 8 3 5" xfId="5741" xr:uid="{C4A39830-5EB2-4DD7-AD87-6B08B1F8AABC}"/>
    <cellStyle name="Total 8 3 6" xfId="13274" xr:uid="{C32E1E51-1DE9-4C41-8E4A-9B53284CC5FA}"/>
    <cellStyle name="Total 8 4" xfId="2915" xr:uid="{00000000-0005-0000-0000-000069060000}"/>
    <cellStyle name="Total 8 4 2" xfId="8911" xr:uid="{B5AA4E04-3634-4328-8C3E-970E11ADAAC5}"/>
    <cellStyle name="Total 8 4 2 2" xfId="15106" xr:uid="{50143EB2-1ECF-43E4-92B2-7801B3406EA3}"/>
    <cellStyle name="Total 8 4 3" xfId="11069" xr:uid="{4CB3C967-3D84-40A5-A630-E3F582C807EE}"/>
    <cellStyle name="Total 8 4 3 2" xfId="17264" xr:uid="{04844847-7374-466A-96CB-63DC68E0A25A}"/>
    <cellStyle name="Total 8 4 4" xfId="12172" xr:uid="{7428943C-57FA-458A-A9F2-62F565890252}"/>
    <cellStyle name="Total 8 4 4 2" xfId="18367" xr:uid="{E4179FB7-96E1-432D-A277-AA95542CDFEB}"/>
    <cellStyle name="Total 8 4 5" xfId="5845" xr:uid="{62121F4A-6ABE-40B5-BEC0-3BFB22744553}"/>
    <cellStyle name="Total 8 4 6" xfId="13378" xr:uid="{3BD28A41-E553-46AC-B75A-BC87F4F33335}"/>
    <cellStyle name="Total 8 5" xfId="2213" xr:uid="{00000000-0005-0000-0000-00006A060000}"/>
    <cellStyle name="Total 8 5 2" xfId="8209" xr:uid="{36AFF32E-C799-43EF-9D3B-9F5509427B18}"/>
    <cellStyle name="Total 8 5 2 2" xfId="14404" xr:uid="{5F195C1B-ACF0-4680-9CC5-7CEEDF036F86}"/>
    <cellStyle name="Total 8 5 3" xfId="10367" xr:uid="{E5EB9C3F-5421-41A0-BF58-09E97CA2E850}"/>
    <cellStyle name="Total 8 5 3 2" xfId="16562" xr:uid="{4E49E988-567F-4C4B-A20F-1B6D2810EC52}"/>
    <cellStyle name="Total 8 5 4" xfId="12087" xr:uid="{A547DAD4-5CD9-49FF-8E5C-14FD7DEE3A7F}"/>
    <cellStyle name="Total 8 5 4 2" xfId="18282" xr:uid="{C53729BC-F268-481A-93B1-6D4FD17F0FBB}"/>
    <cellStyle name="Total 8 5 5" xfId="5143" xr:uid="{A94EE820-8E9A-4033-A4A8-D78CFD19B174}"/>
    <cellStyle name="Total 8 5 6" xfId="12676" xr:uid="{BCF02194-ADE9-4BDD-881E-5E5CF08F435B}"/>
    <cellStyle name="Total 8 6" xfId="2408" xr:uid="{00000000-0005-0000-0000-00006B060000}"/>
    <cellStyle name="Total 8 6 2" xfId="8404" xr:uid="{A6316F89-1664-4341-94CB-6CFCA4E375EC}"/>
    <cellStyle name="Total 8 6 2 2" xfId="14599" xr:uid="{FF387AA8-786A-458D-B49D-BA388A22BBC1}"/>
    <cellStyle name="Total 8 6 3" xfId="10562" xr:uid="{000F54F9-D779-4418-AA09-98EDA69F8076}"/>
    <cellStyle name="Total 8 6 3 2" xfId="16757" xr:uid="{54EDEF82-8472-4996-B928-B7DFEDE59021}"/>
    <cellStyle name="Total 8 6 4" xfId="9744" xr:uid="{D0A04728-3E6F-49CD-942D-EB627DEDBA45}"/>
    <cellStyle name="Total 8 6 4 2" xfId="15939" xr:uid="{E3992F47-2F38-4B65-BEDC-F2C9123CB099}"/>
    <cellStyle name="Total 8 6 5" xfId="5338" xr:uid="{3BCB489E-D214-465E-83FD-A436A1F4CA68}"/>
    <cellStyle name="Total 8 6 6" xfId="12871" xr:uid="{D9753348-88BE-4650-9D2B-855561AC33B8}"/>
    <cellStyle name="Total 8 7" xfId="3187" xr:uid="{00000000-0005-0000-0000-00006C060000}"/>
    <cellStyle name="Total 8 7 2" xfId="9183" xr:uid="{400295CD-0600-4069-A1A2-B46A4F98E785}"/>
    <cellStyle name="Total 8 7 2 2" xfId="15378" xr:uid="{21476178-973B-49F4-9FF9-8B9E526D29F7}"/>
    <cellStyle name="Total 8 7 3" xfId="11341" xr:uid="{2174683B-A496-43B6-9618-234736E11818}"/>
    <cellStyle name="Total 8 7 3 2" xfId="17536" xr:uid="{FA883AD9-46D6-47F5-B80E-09824E160663}"/>
    <cellStyle name="Total 8 7 4" xfId="6528" xr:uid="{4CF2C984-48B7-4527-91EA-EC31ACA001AA}"/>
    <cellStyle name="Total 8 7 4 2" xfId="13894" xr:uid="{B5D50D49-632B-432E-B7A8-D51AC4D1F5F5}"/>
    <cellStyle name="Total 8 7 5" xfId="6117" xr:uid="{43122DBC-EA41-4421-927A-C828E36B932A}"/>
    <cellStyle name="Total 8 7 6" xfId="13650" xr:uid="{E48942C6-3FFB-4864-9062-3E3D920AE6E0}"/>
    <cellStyle name="Total 8 8" xfId="8093" xr:uid="{E8F5F828-94FE-408E-AFF1-2C8699360FCC}"/>
    <cellStyle name="Total 8 8 2" xfId="14288" xr:uid="{CA54D8E0-6261-4837-AE74-D6C46CBDB738}"/>
    <cellStyle name="Total 8 9" xfId="10251" xr:uid="{9E104D6B-3B5D-45AC-876B-6EB6C38D2577}"/>
    <cellStyle name="Total 8 9 2" xfId="16446" xr:uid="{58E8F875-5A0F-4A2F-89D0-0AC4A4A6092A}"/>
    <cellStyle name="Total 9" xfId="778" xr:uid="{00000000-0005-0000-0000-00006D060000}"/>
    <cellStyle name="Total 9 2" xfId="6775" xr:uid="{3FA39CB6-BD39-4CB4-B90D-74B3F1E9B084}"/>
    <cellStyle name="Total 9 2 2" xfId="13974" xr:uid="{452BDA7B-DF58-47C9-A4EE-B3A539E7CAAA}"/>
    <cellStyle name="Total 9 3" xfId="9463" xr:uid="{1F2C8E8F-FD41-47AF-928E-A1094AA23739}"/>
    <cellStyle name="Total 9 3 2" xfId="15658" xr:uid="{41BCBF86-E4BE-4E4D-90B3-063F97461AF5}"/>
    <cellStyle name="Total 9 4" xfId="9380" xr:uid="{5CE56632-9076-4989-A1F4-CFB2B5914DFA}"/>
    <cellStyle name="Total 9 4 2" xfId="15575" xr:uid="{F8CB9C0A-47A0-45A0-8420-200B33D1327F}"/>
    <cellStyle name="Total 9 5" xfId="3712" xr:uid="{30D4358D-EDA6-47AC-8454-F6F6CBBF15E2}"/>
    <cellStyle name="Total 9 6" xfId="12249" xr:uid="{E39C0D53-1F65-4E82-802B-D12A96054D0C}"/>
    <cellStyle name="Valuta" xfId="55" builtinId="4"/>
    <cellStyle name="Valuta 10" xfId="6214" xr:uid="{6CC9DBAA-C809-49D9-A713-FBD4F0E67D8A}"/>
    <cellStyle name="Valuta 11" xfId="3275" xr:uid="{35ACEEF4-93FA-4718-A558-EB5B04A0B204}"/>
    <cellStyle name="Valuta 2" xfId="58" xr:uid="{00000000-0005-0000-0000-00006F060000}"/>
    <cellStyle name="Valuta 2 10" xfId="272" xr:uid="{00000000-0005-0000-0000-000070060000}"/>
    <cellStyle name="Valuta 2 10 2" xfId="669" xr:uid="{00000000-0005-0000-0000-000071060000}"/>
    <cellStyle name="Valuta 2 10 2 2" xfId="2019" xr:uid="{00000000-0005-0000-0000-000072060000}"/>
    <cellStyle name="Valuta 2 10 2 2 2" xfId="8015" xr:uid="{8599070F-B7A1-4129-991B-24CA87495894}"/>
    <cellStyle name="Valuta 2 10 2 2 3" xfId="4949" xr:uid="{7CC4AE34-D9D6-4565-B007-FD75C0CD32BA}"/>
    <cellStyle name="Valuta 2 10 2 3" xfId="1673" xr:uid="{00000000-0005-0000-0000-000073060000}"/>
    <cellStyle name="Valuta 2 10 2 3 2" xfId="7670" xr:uid="{37F147BE-5C10-4714-BC71-D98F28B064B3}"/>
    <cellStyle name="Valuta 2 10 2 3 3" xfId="4607" xr:uid="{927306A9-FA50-4831-B90B-EAC43EBC1305}"/>
    <cellStyle name="Valuta 2 10 2 4" xfId="1240" xr:uid="{00000000-0005-0000-0000-000074060000}"/>
    <cellStyle name="Valuta 2 10 2 4 2" xfId="7237" xr:uid="{68145D25-F412-4AFF-905B-9F62F78E7FE9}"/>
    <cellStyle name="Valuta 2 10 2 4 3" xfId="4174" xr:uid="{E8732506-7B52-415E-8BDC-4F32C2F064C0}"/>
    <cellStyle name="Valuta 2 10 2 5" xfId="6667" xr:uid="{8D0A33B8-1C28-417E-B100-3BDC55B395E1}"/>
    <cellStyle name="Valuta 2 10 2 6" xfId="3604" xr:uid="{B2E083EF-2839-4891-A077-71462658F78C}"/>
    <cellStyle name="Valuta 2 10 3" xfId="1852" xr:uid="{00000000-0005-0000-0000-000075060000}"/>
    <cellStyle name="Valuta 2 10 3 2" xfId="7848" xr:uid="{B5F173BB-51B7-4861-9A79-0B79F3BE0769}"/>
    <cellStyle name="Valuta 2 10 3 3" xfId="4782" xr:uid="{C039398C-CA8C-40F3-854B-8CEBE27FB492}"/>
    <cellStyle name="Valuta 2 10 4" xfId="1460" xr:uid="{00000000-0005-0000-0000-000076060000}"/>
    <cellStyle name="Valuta 2 10 4 2" xfId="7457" xr:uid="{6EAF071E-1B4C-4876-8952-110565659604}"/>
    <cellStyle name="Valuta 2 10 4 3" xfId="4394" xr:uid="{C8EB229A-CECA-463F-ACD8-D62C6905F7EC}"/>
    <cellStyle name="Valuta 2 10 5" xfId="949" xr:uid="{00000000-0005-0000-0000-000077060000}"/>
    <cellStyle name="Valuta 2 10 5 2" xfId="6946" xr:uid="{A2D04A47-F9AD-499A-95C7-4589E2FF05A4}"/>
    <cellStyle name="Valuta 2 10 5 3" xfId="3883" xr:uid="{972F6D8C-C94D-4CE1-9D06-21B9B49C1719}"/>
    <cellStyle name="Valuta 2 10 6" xfId="6381" xr:uid="{0353A811-5DA6-4DC4-85F7-CD9859F5DE88}"/>
    <cellStyle name="Valuta 2 10 7" xfId="3395" xr:uid="{F36B2B59-C01C-486A-9C8E-A3C73E04FC9A}"/>
    <cellStyle name="Valuta 2 11" xfId="470" xr:uid="{00000000-0005-0000-0000-000078060000}"/>
    <cellStyle name="Valuta 2 12" xfId="166" xr:uid="{00000000-0005-0000-0000-000079060000}"/>
    <cellStyle name="Valuta 2 12 2" xfId="577" xr:uid="{00000000-0005-0000-0000-00007A060000}"/>
    <cellStyle name="Valuta 2 12 2 2" xfId="1939" xr:uid="{00000000-0005-0000-0000-00007B060000}"/>
    <cellStyle name="Valuta 2 12 2 2 2" xfId="7935" xr:uid="{D457877A-DA04-4612-96D4-7BCD60662A82}"/>
    <cellStyle name="Valuta 2 12 2 2 3" xfId="4869" xr:uid="{085EBE69-0D44-4BAF-9BED-E757ECA93766}"/>
    <cellStyle name="Valuta 2 12 2 3" xfId="1581" xr:uid="{00000000-0005-0000-0000-00007C060000}"/>
    <cellStyle name="Valuta 2 12 2 3 2" xfId="7578" xr:uid="{3004BB5E-FFE6-40E6-9596-4B854F304CB5}"/>
    <cellStyle name="Valuta 2 12 2 3 3" xfId="4515" xr:uid="{3E6D524C-6754-4FD6-9EE2-3433FF27281B}"/>
    <cellStyle name="Valuta 2 12 2 4" xfId="1148" xr:uid="{00000000-0005-0000-0000-00007D060000}"/>
    <cellStyle name="Valuta 2 12 2 4 2" xfId="7145" xr:uid="{E6DF2940-8225-492B-A758-CED0DA191032}"/>
    <cellStyle name="Valuta 2 12 2 4 3" xfId="4082" xr:uid="{945932D1-94DF-4326-A3C0-1EFC62E7A703}"/>
    <cellStyle name="Valuta 2 12 2 5" xfId="6575" xr:uid="{F384463B-E306-4A53-97D4-3A2683065094}"/>
    <cellStyle name="Valuta 2 12 2 6" xfId="3512" xr:uid="{A5070BDA-BFED-447F-B43B-10004897CD87}"/>
    <cellStyle name="Valuta 2 12 3" xfId="1772" xr:uid="{00000000-0005-0000-0000-00007E060000}"/>
    <cellStyle name="Valuta 2 12 3 2" xfId="7768" xr:uid="{8F8EC744-7B44-442C-8CCE-07FF5F02D2A3}"/>
    <cellStyle name="Valuta 2 12 3 3" xfId="4702" xr:uid="{A24A28B3-D33B-4907-B1BC-7F7BA93C2A2D}"/>
    <cellStyle name="Valuta 2 12 4" xfId="1364" xr:uid="{00000000-0005-0000-0000-00007F060000}"/>
    <cellStyle name="Valuta 2 12 4 2" xfId="7361" xr:uid="{17E87A47-68BE-49E0-A19E-A0B4407A0BA2}"/>
    <cellStyle name="Valuta 2 12 4 3" xfId="4298" xr:uid="{AC3151EA-B36B-45FE-97EE-47969AB7C572}"/>
    <cellStyle name="Valuta 2 12 5" xfId="849" xr:uid="{00000000-0005-0000-0000-000080060000}"/>
    <cellStyle name="Valuta 2 12 5 2" xfId="6846" xr:uid="{1D7C9B4C-EB75-44F0-8345-15A7FDFD22FC}"/>
    <cellStyle name="Valuta 2 12 5 3" xfId="3783" xr:uid="{35142FF3-E1E3-4C4E-934B-722111F41F97}"/>
    <cellStyle name="Valuta 2 12 6" xfId="6285" xr:uid="{A0BF36D6-627F-4F31-98B1-707C47ED0086}"/>
    <cellStyle name="Valuta 2 12 7" xfId="3300" xr:uid="{2EB504FF-11B9-4444-8F81-F917152DABC9}"/>
    <cellStyle name="Valuta 2 13" xfId="564" xr:uid="{00000000-0005-0000-0000-000081060000}"/>
    <cellStyle name="Valuta 2 13 2" xfId="1931" xr:uid="{00000000-0005-0000-0000-000082060000}"/>
    <cellStyle name="Valuta 2 13 2 2" xfId="7927" xr:uid="{39109632-47E5-42B7-BB85-F6AC909609EE}"/>
    <cellStyle name="Valuta 2 13 2 3" xfId="4861" xr:uid="{6CDD3F36-835E-424E-B79D-6668F73ED613}"/>
    <cellStyle name="Valuta 2 13 3" xfId="1568" xr:uid="{00000000-0005-0000-0000-000083060000}"/>
    <cellStyle name="Valuta 2 13 3 2" xfId="7565" xr:uid="{D8573DFC-4910-4788-8ED5-4403C3235803}"/>
    <cellStyle name="Valuta 2 13 3 3" xfId="4502" xr:uid="{D5A36FF9-6ED2-4F37-A531-FC8C843C871D}"/>
    <cellStyle name="Valuta 2 13 4" xfId="1135" xr:uid="{00000000-0005-0000-0000-000084060000}"/>
    <cellStyle name="Valuta 2 13 4 2" xfId="7132" xr:uid="{80E19F1E-4E32-4712-9D97-5E25D2597653}"/>
    <cellStyle name="Valuta 2 13 4 3" xfId="4069" xr:uid="{9A4AC614-1151-4EC5-A1D3-F7ABC6D9526F}"/>
    <cellStyle name="Valuta 2 13 5" xfId="6562" xr:uid="{B0BAFCF5-E2B8-452F-9CA8-EF429DCB7221}"/>
    <cellStyle name="Valuta 2 13 6" xfId="3499" xr:uid="{F6FD429E-D9A7-446D-8F3E-99609B46F340}"/>
    <cellStyle name="Valuta 2 14" xfId="1763" xr:uid="{00000000-0005-0000-0000-000085060000}"/>
    <cellStyle name="Valuta 2 14 2" xfId="7759" xr:uid="{94BC4F9F-EBAB-4EEF-A84B-B543473CF666}"/>
    <cellStyle name="Valuta 2 14 3" xfId="4693" xr:uid="{FFB7B356-BD4F-4967-8F00-C85FEABA81C2}"/>
    <cellStyle name="Valuta 2 15" xfId="1337" xr:uid="{00000000-0005-0000-0000-000086060000}"/>
    <cellStyle name="Valuta 2 15 2" xfId="7334" xr:uid="{80110A5B-11A8-4D85-A6B8-9C36E6EC62BB}"/>
    <cellStyle name="Valuta 2 15 3" xfId="4271" xr:uid="{82D62E30-3340-41F9-BBF9-FA220859D4E2}"/>
    <cellStyle name="Valuta 2 16" xfId="782" xr:uid="{00000000-0005-0000-0000-000087060000}"/>
    <cellStyle name="Valuta 2 16 2" xfId="6779" xr:uid="{4115D85D-AF6F-4063-A701-244B1A74781B}"/>
    <cellStyle name="Valuta 2 16 3" xfId="3716" xr:uid="{E9B9426E-5F57-4F3F-A772-5B2A6F8BBC6E}"/>
    <cellStyle name="Valuta 2 17" xfId="6216" xr:uid="{9D9D288F-CF47-4534-B5A2-1EE1766EC8F8}"/>
    <cellStyle name="Valuta 2 18" xfId="3276" xr:uid="{745FC1AA-998C-4C35-9A01-4B6E461BD057}"/>
    <cellStyle name="Valuta 2 2" xfId="71" xr:uid="{00000000-0005-0000-0000-000088060000}"/>
    <cellStyle name="Valuta 2 2 10" xfId="1767" xr:uid="{00000000-0005-0000-0000-000089060000}"/>
    <cellStyle name="Valuta 2 2 10 2" xfId="7763" xr:uid="{24F6331E-ACA1-479D-8446-73460CB2E4CD}"/>
    <cellStyle name="Valuta 2 2 10 3" xfId="4697" xr:uid="{D5927B33-83BE-4CC5-8FBF-D070AA8B2230}"/>
    <cellStyle name="Valuta 2 2 11" xfId="1342" xr:uid="{00000000-0005-0000-0000-00008A060000}"/>
    <cellStyle name="Valuta 2 2 11 2" xfId="7339" xr:uid="{34D7987C-2DFF-40DA-A362-FC308DCC4401}"/>
    <cellStyle name="Valuta 2 2 11 3" xfId="4276" xr:uid="{EE387D8F-2385-45D2-BA6E-FF57139F2F9E}"/>
    <cellStyle name="Valuta 2 2 12" xfId="789" xr:uid="{00000000-0005-0000-0000-00008B060000}"/>
    <cellStyle name="Valuta 2 2 12 2" xfId="6786" xr:uid="{7768A5EB-C23F-4817-AEF4-1D0B753DD654}"/>
    <cellStyle name="Valuta 2 2 12 3" xfId="3723" xr:uid="{ABF6793B-4142-4270-9AB1-0B145B3E837B}"/>
    <cellStyle name="Valuta 2 2 13" xfId="6224" xr:uid="{C0FF5691-8615-45A6-AA5A-6EB4AFB3AA18}"/>
    <cellStyle name="Valuta 2 2 14" xfId="3281" xr:uid="{F44227EF-242A-4271-BCBF-B4CD72485281}"/>
    <cellStyle name="Valuta 2 2 2" xfId="187" xr:uid="{00000000-0005-0000-0000-00008C060000}"/>
    <cellStyle name="Valuta 2 2 2 10" xfId="6300" xr:uid="{CF32524E-54A7-4D12-9141-FF3AFECEEA2D}"/>
    <cellStyle name="Valuta 2 2 2 11" xfId="3314" xr:uid="{68B9F140-002E-40D4-9E39-0987D8AEAED1}"/>
    <cellStyle name="Valuta 2 2 2 2" xfId="217" xr:uid="{00000000-0005-0000-0000-00008D060000}"/>
    <cellStyle name="Valuta 2 2 2 2 10" xfId="3342" xr:uid="{1B6EBF4F-FCA6-4C1F-B73C-145BD24F441B}"/>
    <cellStyle name="Valuta 2 2 2 2 2" xfId="258" xr:uid="{00000000-0005-0000-0000-00008E060000}"/>
    <cellStyle name="Valuta 2 2 2 2 2 2" xfId="354" xr:uid="{00000000-0005-0000-0000-00008F060000}"/>
    <cellStyle name="Valuta 2 2 2 2 2 2 2" xfId="751" xr:uid="{00000000-0005-0000-0000-000090060000}"/>
    <cellStyle name="Valuta 2 2 2 2 2 2 2 2" xfId="2096" xr:uid="{00000000-0005-0000-0000-000091060000}"/>
    <cellStyle name="Valuta 2 2 2 2 2 2 2 2 2" xfId="8092" xr:uid="{C17893EE-B2AC-4439-B0D8-1511749690C7}"/>
    <cellStyle name="Valuta 2 2 2 2 2 2 2 2 3" xfId="5026" xr:uid="{B2CBA6B2-8AAC-478A-9447-AB64CFE92360}"/>
    <cellStyle name="Valuta 2 2 2 2 2 2 2 3" xfId="1755" xr:uid="{00000000-0005-0000-0000-000092060000}"/>
    <cellStyle name="Valuta 2 2 2 2 2 2 2 3 2" xfId="7752" xr:uid="{437FB055-F66C-4408-8DE6-A66606A60955}"/>
    <cellStyle name="Valuta 2 2 2 2 2 2 2 3 3" xfId="4689" xr:uid="{8F5BB588-61B3-46F8-8A00-79100DDDDFB7}"/>
    <cellStyle name="Valuta 2 2 2 2 2 2 2 4" xfId="1322" xr:uid="{00000000-0005-0000-0000-000093060000}"/>
    <cellStyle name="Valuta 2 2 2 2 2 2 2 4 2" xfId="7319" xr:uid="{6EEE85B3-C9B1-4508-B395-FD5CE3134CB6}"/>
    <cellStyle name="Valuta 2 2 2 2 2 2 2 4 3" xfId="4256" xr:uid="{04C6E12A-7A14-42FC-9C39-1E0D46F31023}"/>
    <cellStyle name="Valuta 2 2 2 2 2 2 2 5" xfId="6749" xr:uid="{C12CFF9B-C3C9-4B90-AC2B-F1D4F37FE759}"/>
    <cellStyle name="Valuta 2 2 2 2 2 2 2 6" xfId="3686" xr:uid="{AAEA1440-2221-49DE-A1D1-7D6F751EB267}"/>
    <cellStyle name="Valuta 2 2 2 2 2 2 3" xfId="1929" xr:uid="{00000000-0005-0000-0000-000094060000}"/>
    <cellStyle name="Valuta 2 2 2 2 2 2 3 2" xfId="7925" xr:uid="{C7C70417-D5A1-4843-A807-DDACB02D64B5}"/>
    <cellStyle name="Valuta 2 2 2 2 2 2 3 3" xfId="4859" xr:uid="{C3112006-ABAD-4250-B548-D8C45DBF6A44}"/>
    <cellStyle name="Valuta 2 2 2 2 2 2 4" xfId="1542" xr:uid="{00000000-0005-0000-0000-000095060000}"/>
    <cellStyle name="Valuta 2 2 2 2 2 2 4 2" xfId="7539" xr:uid="{F6B77EC9-282B-4C58-A8D0-3043567865B1}"/>
    <cellStyle name="Valuta 2 2 2 2 2 2 4 3" xfId="4476" xr:uid="{976FC28D-2804-4F11-A366-7A308F00EF89}"/>
    <cellStyle name="Valuta 2 2 2 2 2 2 5" xfId="1031" xr:uid="{00000000-0005-0000-0000-000096060000}"/>
    <cellStyle name="Valuta 2 2 2 2 2 2 5 2" xfId="7028" xr:uid="{8BAEA987-54E5-40F4-8634-0690D4E1375B}"/>
    <cellStyle name="Valuta 2 2 2 2 2 2 5 3" xfId="3965" xr:uid="{2289FA93-F516-4452-AD48-D6D738789FD4}"/>
    <cellStyle name="Valuta 2 2 2 2 2 2 6" xfId="6463" xr:uid="{E4B17D61-73C0-434F-BE14-83A6CE40C200}"/>
    <cellStyle name="Valuta 2 2 2 2 2 2 7" xfId="3477" xr:uid="{D22E89C5-8DD7-442A-9952-F5E511D6431B}"/>
    <cellStyle name="Valuta 2 2 2 2 2 3" xfId="474" xr:uid="{00000000-0005-0000-0000-000097060000}"/>
    <cellStyle name="Valuta 2 2 2 2 2 4" xfId="656" xr:uid="{00000000-0005-0000-0000-000098060000}"/>
    <cellStyle name="Valuta 2 2 2 2 2 4 2" xfId="2016" xr:uid="{00000000-0005-0000-0000-000099060000}"/>
    <cellStyle name="Valuta 2 2 2 2 2 4 2 2" xfId="8012" xr:uid="{F67D3F3C-71C0-41B6-BCE9-AA65A6DC2D2E}"/>
    <cellStyle name="Valuta 2 2 2 2 2 4 2 3" xfId="4946" xr:uid="{3D496FAA-57BC-4C49-8924-A450E9E4EF35}"/>
    <cellStyle name="Valuta 2 2 2 2 2 4 3" xfId="1660" xr:uid="{00000000-0005-0000-0000-00009A060000}"/>
    <cellStyle name="Valuta 2 2 2 2 2 4 3 2" xfId="7657" xr:uid="{B3F1826B-414D-4D1D-B7F9-53F52AF94845}"/>
    <cellStyle name="Valuta 2 2 2 2 2 4 3 3" xfId="4594" xr:uid="{8F83E05B-06BF-4AB4-A5B8-B9693A92B0E7}"/>
    <cellStyle name="Valuta 2 2 2 2 2 4 4" xfId="1227" xr:uid="{00000000-0005-0000-0000-00009B060000}"/>
    <cellStyle name="Valuta 2 2 2 2 2 4 4 2" xfId="7224" xr:uid="{11D0584D-E2AD-4581-A20C-88EEA82C974D}"/>
    <cellStyle name="Valuta 2 2 2 2 2 4 4 3" xfId="4161" xr:uid="{0F3A06EC-5697-4038-8198-B74EF0FF4566}"/>
    <cellStyle name="Valuta 2 2 2 2 2 4 5" xfId="6654" xr:uid="{B567F642-AAF9-4D7E-A48F-9DEEC65AE9E8}"/>
    <cellStyle name="Valuta 2 2 2 2 2 4 6" xfId="3591" xr:uid="{FFFD9006-7E08-4A5A-98AB-837A1EB70F57}"/>
    <cellStyle name="Valuta 2 2 2 2 2 5" xfId="1849" xr:uid="{00000000-0005-0000-0000-00009C060000}"/>
    <cellStyle name="Valuta 2 2 2 2 2 5 2" xfId="7845" xr:uid="{52F36BB6-828A-4509-9535-5DDA16645ED4}"/>
    <cellStyle name="Valuta 2 2 2 2 2 5 3" xfId="4779" xr:uid="{8BDF4D15-7753-4D60-A616-3327F5387CBE}"/>
    <cellStyle name="Valuta 2 2 2 2 2 6" xfId="1447" xr:uid="{00000000-0005-0000-0000-00009D060000}"/>
    <cellStyle name="Valuta 2 2 2 2 2 6 2" xfId="7444" xr:uid="{A0F21BE8-DCAF-4D7F-97A8-86AF7814BC46}"/>
    <cellStyle name="Valuta 2 2 2 2 2 6 3" xfId="4381" xr:uid="{064A9B2D-3769-4069-96F2-103C3D4894E7}"/>
    <cellStyle name="Valuta 2 2 2 2 2 7" xfId="935" xr:uid="{00000000-0005-0000-0000-00009E060000}"/>
    <cellStyle name="Valuta 2 2 2 2 2 7 2" xfId="6932" xr:uid="{8BBF74BF-CE94-4D23-8EBD-8FCEDD41E77E}"/>
    <cellStyle name="Valuta 2 2 2 2 2 7 3" xfId="3869" xr:uid="{5416DC39-E72C-48E1-85FB-19B4EC9F8252}"/>
    <cellStyle name="Valuta 2 2 2 2 2 8" xfId="6368" xr:uid="{F7BE013A-1D82-4DE9-A5B4-F2E4D9953A15}"/>
    <cellStyle name="Valuta 2 2 2 2 2 9" xfId="3382" xr:uid="{864AFD1A-4080-47DE-BD25-02D4C6CECA19}"/>
    <cellStyle name="Valuta 2 2 2 2 3" xfId="314" xr:uid="{00000000-0005-0000-0000-00009F060000}"/>
    <cellStyle name="Valuta 2 2 2 2 3 2" xfId="711" xr:uid="{00000000-0005-0000-0000-0000A0060000}"/>
    <cellStyle name="Valuta 2 2 2 2 3 2 2" xfId="2056" xr:uid="{00000000-0005-0000-0000-0000A1060000}"/>
    <cellStyle name="Valuta 2 2 2 2 3 2 2 2" xfId="8052" xr:uid="{F3FF4AF5-7445-43C4-BADF-62A10CFE62B0}"/>
    <cellStyle name="Valuta 2 2 2 2 3 2 2 3" xfId="4986" xr:uid="{ED4A59D9-0F7C-41BA-9571-514CE843FE1A}"/>
    <cellStyle name="Valuta 2 2 2 2 3 2 3" xfId="1715" xr:uid="{00000000-0005-0000-0000-0000A2060000}"/>
    <cellStyle name="Valuta 2 2 2 2 3 2 3 2" xfId="7712" xr:uid="{4BBDCA04-45F1-49E3-9D02-B82CF27AEC87}"/>
    <cellStyle name="Valuta 2 2 2 2 3 2 3 3" xfId="4649" xr:uid="{16871B27-7D6C-4109-A398-BDC54DBB2A41}"/>
    <cellStyle name="Valuta 2 2 2 2 3 2 4" xfId="1282" xr:uid="{00000000-0005-0000-0000-0000A3060000}"/>
    <cellStyle name="Valuta 2 2 2 2 3 2 4 2" xfId="7279" xr:uid="{DF85559C-21CE-460B-814E-F0588B232BC9}"/>
    <cellStyle name="Valuta 2 2 2 2 3 2 4 3" xfId="4216" xr:uid="{30E4A250-B2A1-434B-AEBB-2FB1DEC913D1}"/>
    <cellStyle name="Valuta 2 2 2 2 3 2 5" xfId="6709" xr:uid="{3B688207-2B8D-4FB7-9D63-436DA44C6AA0}"/>
    <cellStyle name="Valuta 2 2 2 2 3 2 6" xfId="3646" xr:uid="{C5E8247B-354A-4039-9BAE-D859F16C2457}"/>
    <cellStyle name="Valuta 2 2 2 2 3 3" xfId="1889" xr:uid="{00000000-0005-0000-0000-0000A4060000}"/>
    <cellStyle name="Valuta 2 2 2 2 3 3 2" xfId="7885" xr:uid="{436595B9-9729-425D-9333-41CD4573B2D8}"/>
    <cellStyle name="Valuta 2 2 2 2 3 3 3" xfId="4819" xr:uid="{9B0E6EFB-0ECA-405D-A2A0-59F764C879C4}"/>
    <cellStyle name="Valuta 2 2 2 2 3 4" xfId="1502" xr:uid="{00000000-0005-0000-0000-0000A5060000}"/>
    <cellStyle name="Valuta 2 2 2 2 3 4 2" xfId="7499" xr:uid="{55CAF1A0-E42B-47AB-AEF1-48528E769ED8}"/>
    <cellStyle name="Valuta 2 2 2 2 3 4 3" xfId="4436" xr:uid="{9E941538-692D-4021-9770-B45411C17D84}"/>
    <cellStyle name="Valuta 2 2 2 2 3 5" xfId="991" xr:uid="{00000000-0005-0000-0000-0000A6060000}"/>
    <cellStyle name="Valuta 2 2 2 2 3 5 2" xfId="6988" xr:uid="{B3C75B5B-4A4A-4EDE-ABA9-B40C452A7C96}"/>
    <cellStyle name="Valuta 2 2 2 2 3 5 3" xfId="3925" xr:uid="{990D2401-6C55-48F6-84EA-2D882D8B6124}"/>
    <cellStyle name="Valuta 2 2 2 2 3 6" xfId="6423" xr:uid="{05C5214F-D591-4E43-B78F-2336B34B5C0D}"/>
    <cellStyle name="Valuta 2 2 2 2 3 7" xfId="3437" xr:uid="{912CB32F-CF50-4FBF-9BE6-D1FC89FB8858}"/>
    <cellStyle name="Valuta 2 2 2 2 4" xfId="473" xr:uid="{00000000-0005-0000-0000-0000A7060000}"/>
    <cellStyle name="Valuta 2 2 2 2 5" xfId="616" xr:uid="{00000000-0005-0000-0000-0000A8060000}"/>
    <cellStyle name="Valuta 2 2 2 2 5 2" xfId="1976" xr:uid="{00000000-0005-0000-0000-0000A9060000}"/>
    <cellStyle name="Valuta 2 2 2 2 5 2 2" xfId="7972" xr:uid="{1D322634-D974-44FA-A57A-83CA8FF04E41}"/>
    <cellStyle name="Valuta 2 2 2 2 5 2 3" xfId="4906" xr:uid="{1D7E32D8-DAC8-45BB-9296-4A38B65E6284}"/>
    <cellStyle name="Valuta 2 2 2 2 5 3" xfId="1620" xr:uid="{00000000-0005-0000-0000-0000AA060000}"/>
    <cellStyle name="Valuta 2 2 2 2 5 3 2" xfId="7617" xr:uid="{176A613C-81E5-4B68-A0A2-0E03645C7DA9}"/>
    <cellStyle name="Valuta 2 2 2 2 5 3 3" xfId="4554" xr:uid="{85207004-655D-493C-BFFE-651D869922A4}"/>
    <cellStyle name="Valuta 2 2 2 2 5 4" xfId="1187" xr:uid="{00000000-0005-0000-0000-0000AB060000}"/>
    <cellStyle name="Valuta 2 2 2 2 5 4 2" xfId="7184" xr:uid="{4A3EE762-12C2-4224-941B-E04877D0AC1F}"/>
    <cellStyle name="Valuta 2 2 2 2 5 4 3" xfId="4121" xr:uid="{492C913C-D17C-45F7-86ED-0A3A2797A334}"/>
    <cellStyle name="Valuta 2 2 2 2 5 5" xfId="6614" xr:uid="{94603BB6-C118-4CF7-9C28-666D8CC8D1A4}"/>
    <cellStyle name="Valuta 2 2 2 2 5 6" xfId="3551" xr:uid="{11772948-C6B6-47E3-BEDB-FCDBB34A4823}"/>
    <cellStyle name="Valuta 2 2 2 2 6" xfId="1809" xr:uid="{00000000-0005-0000-0000-0000AC060000}"/>
    <cellStyle name="Valuta 2 2 2 2 6 2" xfId="7805" xr:uid="{0057EF2D-30C9-45B6-8B93-38439D1C0A0C}"/>
    <cellStyle name="Valuta 2 2 2 2 6 3" xfId="4739" xr:uid="{0E6AADDF-4F19-4A01-9F01-3F26C50230B7}"/>
    <cellStyle name="Valuta 2 2 2 2 7" xfId="1407" xr:uid="{00000000-0005-0000-0000-0000AD060000}"/>
    <cellStyle name="Valuta 2 2 2 2 7 2" xfId="7404" xr:uid="{C49FF518-A59E-4A73-96C9-C2DF2E6F47B3}"/>
    <cellStyle name="Valuta 2 2 2 2 7 3" xfId="4341" xr:uid="{23035470-C85E-4281-A6D8-3B54323B0959}"/>
    <cellStyle name="Valuta 2 2 2 2 8" xfId="894" xr:uid="{00000000-0005-0000-0000-0000AE060000}"/>
    <cellStyle name="Valuta 2 2 2 2 8 2" xfId="6891" xr:uid="{1373FA9E-496B-4CCD-A48D-A4FE3C7D8FC7}"/>
    <cellStyle name="Valuta 2 2 2 2 8 3" xfId="3828" xr:uid="{9A9E96DE-65C5-4D94-982F-D81963A01F2C}"/>
    <cellStyle name="Valuta 2 2 2 2 9" xfId="6327" xr:uid="{9ED6FFB6-5D78-4E1A-826E-19BC756EC778}"/>
    <cellStyle name="Valuta 2 2 2 3" xfId="234" xr:uid="{00000000-0005-0000-0000-0000AF060000}"/>
    <cellStyle name="Valuta 2 2 2 3 2" xfId="330" xr:uid="{00000000-0005-0000-0000-0000B0060000}"/>
    <cellStyle name="Valuta 2 2 2 3 2 2" xfId="727" xr:uid="{00000000-0005-0000-0000-0000B1060000}"/>
    <cellStyle name="Valuta 2 2 2 3 2 2 2" xfId="2072" xr:uid="{00000000-0005-0000-0000-0000B2060000}"/>
    <cellStyle name="Valuta 2 2 2 3 2 2 2 2" xfId="8068" xr:uid="{59F1D9ED-0383-4D7C-BA57-74F7D427095B}"/>
    <cellStyle name="Valuta 2 2 2 3 2 2 2 3" xfId="5002" xr:uid="{94FDFDAA-3D1A-4167-A59F-A1D71F0B1D76}"/>
    <cellStyle name="Valuta 2 2 2 3 2 2 3" xfId="1731" xr:uid="{00000000-0005-0000-0000-0000B3060000}"/>
    <cellStyle name="Valuta 2 2 2 3 2 2 3 2" xfId="7728" xr:uid="{2664FC0D-991F-46C3-A769-47950A1F267A}"/>
    <cellStyle name="Valuta 2 2 2 3 2 2 3 3" xfId="4665" xr:uid="{BA32C46D-6A62-4AFB-B951-BF0A29577F2C}"/>
    <cellStyle name="Valuta 2 2 2 3 2 2 4" xfId="1298" xr:uid="{00000000-0005-0000-0000-0000B4060000}"/>
    <cellStyle name="Valuta 2 2 2 3 2 2 4 2" xfId="7295" xr:uid="{53A2AD93-634E-422A-80C4-68701E210936}"/>
    <cellStyle name="Valuta 2 2 2 3 2 2 4 3" xfId="4232" xr:uid="{56209409-4395-4926-A209-6956045204A5}"/>
    <cellStyle name="Valuta 2 2 2 3 2 2 5" xfId="6725" xr:uid="{979949BB-7818-41BE-AD09-395210853D8A}"/>
    <cellStyle name="Valuta 2 2 2 3 2 2 6" xfId="3662" xr:uid="{7D7B68ED-4BF5-40D5-B866-3B46EE07ABCB}"/>
    <cellStyle name="Valuta 2 2 2 3 2 3" xfId="1905" xr:uid="{00000000-0005-0000-0000-0000B5060000}"/>
    <cellStyle name="Valuta 2 2 2 3 2 3 2" xfId="7901" xr:uid="{8E1FC114-51CF-41CE-9612-29ACC03FCF41}"/>
    <cellStyle name="Valuta 2 2 2 3 2 3 3" xfId="4835" xr:uid="{04D4500E-449F-4219-BCD1-8A13C67F3495}"/>
    <cellStyle name="Valuta 2 2 2 3 2 4" xfId="1518" xr:uid="{00000000-0005-0000-0000-0000B6060000}"/>
    <cellStyle name="Valuta 2 2 2 3 2 4 2" xfId="7515" xr:uid="{3829D330-A341-4C73-B3BE-CA3D9046769F}"/>
    <cellStyle name="Valuta 2 2 2 3 2 4 3" xfId="4452" xr:uid="{4C8E8F70-FA2D-455D-AE7F-301E18E563FC}"/>
    <cellStyle name="Valuta 2 2 2 3 2 5" xfId="1007" xr:uid="{00000000-0005-0000-0000-0000B7060000}"/>
    <cellStyle name="Valuta 2 2 2 3 2 5 2" xfId="7004" xr:uid="{92F80B0E-3DB6-4A63-8BCB-726B2B74B6C2}"/>
    <cellStyle name="Valuta 2 2 2 3 2 5 3" xfId="3941" xr:uid="{9C0E8EE9-E003-4AD4-9FCD-80436A0C67D0}"/>
    <cellStyle name="Valuta 2 2 2 3 2 6" xfId="6439" xr:uid="{5C197F40-0535-496A-A635-74475CFCA78E}"/>
    <cellStyle name="Valuta 2 2 2 3 2 7" xfId="3453" xr:uid="{D5F5F217-9B21-4CD8-9C83-4DD622D2700C}"/>
    <cellStyle name="Valuta 2 2 2 3 3" xfId="475" xr:uid="{00000000-0005-0000-0000-0000B8060000}"/>
    <cellStyle name="Valuta 2 2 2 3 4" xfId="632" xr:uid="{00000000-0005-0000-0000-0000B9060000}"/>
    <cellStyle name="Valuta 2 2 2 3 4 2" xfId="1992" xr:uid="{00000000-0005-0000-0000-0000BA060000}"/>
    <cellStyle name="Valuta 2 2 2 3 4 2 2" xfId="7988" xr:uid="{5305C032-E361-4B49-B420-E16AF6EF7C75}"/>
    <cellStyle name="Valuta 2 2 2 3 4 2 3" xfId="4922" xr:uid="{84BF4D51-C033-477E-A089-FAC3FD63DC9D}"/>
    <cellStyle name="Valuta 2 2 2 3 4 3" xfId="1636" xr:uid="{00000000-0005-0000-0000-0000BB060000}"/>
    <cellStyle name="Valuta 2 2 2 3 4 3 2" xfId="7633" xr:uid="{F1EFAA66-C527-4FE3-8A0C-54722EC75EC6}"/>
    <cellStyle name="Valuta 2 2 2 3 4 3 3" xfId="4570" xr:uid="{E41FBFB4-3117-433B-822B-689763AC640B}"/>
    <cellStyle name="Valuta 2 2 2 3 4 4" xfId="1203" xr:uid="{00000000-0005-0000-0000-0000BC060000}"/>
    <cellStyle name="Valuta 2 2 2 3 4 4 2" xfId="7200" xr:uid="{CF67DC6C-4EB8-4178-AD6B-F30FC5C1F361}"/>
    <cellStyle name="Valuta 2 2 2 3 4 4 3" xfId="4137" xr:uid="{847668E3-C31B-4680-BB32-047FD7368FD0}"/>
    <cellStyle name="Valuta 2 2 2 3 4 5" xfId="6630" xr:uid="{63040EC0-04CB-488B-BDD4-6334317F7659}"/>
    <cellStyle name="Valuta 2 2 2 3 4 6" xfId="3567" xr:uid="{2CE31584-3008-4A4A-90D1-52289348EA7F}"/>
    <cellStyle name="Valuta 2 2 2 3 5" xfId="1825" xr:uid="{00000000-0005-0000-0000-0000BD060000}"/>
    <cellStyle name="Valuta 2 2 2 3 5 2" xfId="7821" xr:uid="{48EBB849-40A1-4AB1-81E6-41CC51B2DCF7}"/>
    <cellStyle name="Valuta 2 2 2 3 5 3" xfId="4755" xr:uid="{7995357E-93A7-44A5-B77F-706C950D53A6}"/>
    <cellStyle name="Valuta 2 2 2 3 6" xfId="1423" xr:uid="{00000000-0005-0000-0000-0000BE060000}"/>
    <cellStyle name="Valuta 2 2 2 3 6 2" xfId="7420" xr:uid="{F4FC2C2F-8A61-4CE0-AC3A-B60087AA44AD}"/>
    <cellStyle name="Valuta 2 2 2 3 6 3" xfId="4357" xr:uid="{EE9543AD-59AE-4156-8D72-BA6720C57064}"/>
    <cellStyle name="Valuta 2 2 2 3 7" xfId="911" xr:uid="{00000000-0005-0000-0000-0000BF060000}"/>
    <cellStyle name="Valuta 2 2 2 3 7 2" xfId="6908" xr:uid="{85ED2E8E-9B79-434D-8F79-9D25CC489173}"/>
    <cellStyle name="Valuta 2 2 2 3 7 3" xfId="3845" xr:uid="{F2CA0049-1D00-459C-AB4B-39CEC0E8A92F}"/>
    <cellStyle name="Valuta 2 2 2 3 8" xfId="6344" xr:uid="{82868631-4A98-4BAA-866F-A85AE4E948EF}"/>
    <cellStyle name="Valuta 2 2 2 3 9" xfId="3358" xr:uid="{E55E4978-FAD2-425E-920F-2D811E15E053}"/>
    <cellStyle name="Valuta 2 2 2 4" xfId="285" xr:uid="{00000000-0005-0000-0000-0000C0060000}"/>
    <cellStyle name="Valuta 2 2 2 4 2" xfId="682" xr:uid="{00000000-0005-0000-0000-0000C1060000}"/>
    <cellStyle name="Valuta 2 2 2 4 2 2" xfId="2032" xr:uid="{00000000-0005-0000-0000-0000C2060000}"/>
    <cellStyle name="Valuta 2 2 2 4 2 2 2" xfId="8028" xr:uid="{8D655C06-3533-43A1-BEBF-9AE72C2708CF}"/>
    <cellStyle name="Valuta 2 2 2 4 2 2 3" xfId="4962" xr:uid="{814075FB-F2FE-4732-8C50-17AE5E0F829E}"/>
    <cellStyle name="Valuta 2 2 2 4 2 3" xfId="1686" xr:uid="{00000000-0005-0000-0000-0000C3060000}"/>
    <cellStyle name="Valuta 2 2 2 4 2 3 2" xfId="7683" xr:uid="{816A8B6C-359B-47EA-88DC-BB7148EB5786}"/>
    <cellStyle name="Valuta 2 2 2 4 2 3 3" xfId="4620" xr:uid="{7DA2D8C2-EC4E-4370-BFFB-A48ABB6001C2}"/>
    <cellStyle name="Valuta 2 2 2 4 2 4" xfId="1253" xr:uid="{00000000-0005-0000-0000-0000C4060000}"/>
    <cellStyle name="Valuta 2 2 2 4 2 4 2" xfId="7250" xr:uid="{EAD851A9-A819-474A-8FC4-A55B50F942BF}"/>
    <cellStyle name="Valuta 2 2 2 4 2 4 3" xfId="4187" xr:uid="{D4EDE441-9D92-45FB-AE13-B747912597AC}"/>
    <cellStyle name="Valuta 2 2 2 4 2 5" xfId="6680" xr:uid="{C23A4EFF-AAE2-4991-ACCB-19299E78A1C5}"/>
    <cellStyle name="Valuta 2 2 2 4 2 6" xfId="3617" xr:uid="{D3C4D5AA-FCFC-4DDF-BCCA-30BE9802E3F9}"/>
    <cellStyle name="Valuta 2 2 2 4 3" xfId="1865" xr:uid="{00000000-0005-0000-0000-0000C5060000}"/>
    <cellStyle name="Valuta 2 2 2 4 3 2" xfId="7861" xr:uid="{D500A2CF-EF2C-4902-9F63-CD2C15093C69}"/>
    <cellStyle name="Valuta 2 2 2 4 3 3" xfId="4795" xr:uid="{133F45B1-21BD-4154-A53F-A9563B2EDF9C}"/>
    <cellStyle name="Valuta 2 2 2 4 4" xfId="1473" xr:uid="{00000000-0005-0000-0000-0000C6060000}"/>
    <cellStyle name="Valuta 2 2 2 4 4 2" xfId="7470" xr:uid="{1B37688D-6992-4324-84AA-344DA981F772}"/>
    <cellStyle name="Valuta 2 2 2 4 4 3" xfId="4407" xr:uid="{EC521AF9-883B-4D79-9D57-0D0E00A5CB74}"/>
    <cellStyle name="Valuta 2 2 2 4 5" xfId="962" xr:uid="{00000000-0005-0000-0000-0000C7060000}"/>
    <cellStyle name="Valuta 2 2 2 4 5 2" xfId="6959" xr:uid="{52747214-8C72-44B7-A894-40F41E710E93}"/>
    <cellStyle name="Valuta 2 2 2 4 5 3" xfId="3896" xr:uid="{1FDA0C50-6E03-4DAB-AD49-CAF3D6A1DA71}"/>
    <cellStyle name="Valuta 2 2 2 4 6" xfId="6394" xr:uid="{D4FEC225-4DAF-4643-9CDD-F342F63AFDE6}"/>
    <cellStyle name="Valuta 2 2 2 4 7" xfId="3408" xr:uid="{78EA4B1F-3B9C-476D-B06C-5B3956B70A32}"/>
    <cellStyle name="Valuta 2 2 2 5" xfId="472" xr:uid="{00000000-0005-0000-0000-0000C8060000}"/>
    <cellStyle name="Valuta 2 2 2 6" xfId="590" xr:uid="{00000000-0005-0000-0000-0000C9060000}"/>
    <cellStyle name="Valuta 2 2 2 6 2" xfId="1952" xr:uid="{00000000-0005-0000-0000-0000CA060000}"/>
    <cellStyle name="Valuta 2 2 2 6 2 2" xfId="7948" xr:uid="{1927534D-5FB4-4ABE-A08A-5F6AF451227F}"/>
    <cellStyle name="Valuta 2 2 2 6 2 3" xfId="4882" xr:uid="{3321B9BC-E46F-4DDF-B0E8-392D421E130A}"/>
    <cellStyle name="Valuta 2 2 2 6 3" xfId="1594" xr:uid="{00000000-0005-0000-0000-0000CB060000}"/>
    <cellStyle name="Valuta 2 2 2 6 3 2" xfId="7591" xr:uid="{79AC54AD-6D2A-4349-86B0-C303F6873A07}"/>
    <cellStyle name="Valuta 2 2 2 6 3 3" xfId="4528" xr:uid="{8013BD50-AD7C-488F-9B3E-D16EAF94F013}"/>
    <cellStyle name="Valuta 2 2 2 6 4" xfId="1161" xr:uid="{00000000-0005-0000-0000-0000CC060000}"/>
    <cellStyle name="Valuta 2 2 2 6 4 2" xfId="7158" xr:uid="{8AC8BFB1-5527-4AA2-90EF-4879084A886C}"/>
    <cellStyle name="Valuta 2 2 2 6 4 3" xfId="4095" xr:uid="{560C5FE8-401E-48C5-9529-430BDEB79471}"/>
    <cellStyle name="Valuta 2 2 2 6 5" xfId="6588" xr:uid="{4154A648-1A4E-4F5C-AE8D-0B82FC20E39F}"/>
    <cellStyle name="Valuta 2 2 2 6 6" xfId="3525" xr:uid="{EDD7EE41-9AB8-4EBA-AAA0-7AFDD12995BA}"/>
    <cellStyle name="Valuta 2 2 2 7" xfId="1785" xr:uid="{00000000-0005-0000-0000-0000CD060000}"/>
    <cellStyle name="Valuta 2 2 2 7 2" xfId="7781" xr:uid="{55A39921-7858-418F-93D5-9DCBC42BEF5E}"/>
    <cellStyle name="Valuta 2 2 2 7 3" xfId="4715" xr:uid="{1B0A34F4-0206-4DE4-BC0B-35DC9DC1EBDD}"/>
    <cellStyle name="Valuta 2 2 2 8" xfId="1379" xr:uid="{00000000-0005-0000-0000-0000CE060000}"/>
    <cellStyle name="Valuta 2 2 2 8 2" xfId="7376" xr:uid="{5AB3F209-ADE1-49A3-BB9F-27D138B990A2}"/>
    <cellStyle name="Valuta 2 2 2 8 3" xfId="4313" xr:uid="{70545526-06C7-405F-A1E8-F2F6369A0B88}"/>
    <cellStyle name="Valuta 2 2 2 9" xfId="865" xr:uid="{00000000-0005-0000-0000-0000CF060000}"/>
    <cellStyle name="Valuta 2 2 2 9 2" xfId="6862" xr:uid="{8B25E817-F40F-44F0-8E31-D2B4CBC7F669}"/>
    <cellStyle name="Valuta 2 2 2 9 3" xfId="3799" xr:uid="{ED0DF8B0-F7F3-4127-AC70-1999A8DD1D15}"/>
    <cellStyle name="Valuta 2 2 3" xfId="204" xr:uid="{00000000-0005-0000-0000-0000D0060000}"/>
    <cellStyle name="Valuta 2 2 3 10" xfId="3329" xr:uid="{D784E75B-81B0-4893-98EC-2A0447386B3F}"/>
    <cellStyle name="Valuta 2 2 3 2" xfId="245" xr:uid="{00000000-0005-0000-0000-0000D1060000}"/>
    <cellStyle name="Valuta 2 2 3 2 2" xfId="341" xr:uid="{00000000-0005-0000-0000-0000D2060000}"/>
    <cellStyle name="Valuta 2 2 3 2 2 2" xfId="738" xr:uid="{00000000-0005-0000-0000-0000D3060000}"/>
    <cellStyle name="Valuta 2 2 3 2 2 2 2" xfId="2083" xr:uid="{00000000-0005-0000-0000-0000D4060000}"/>
    <cellStyle name="Valuta 2 2 3 2 2 2 2 2" xfId="8079" xr:uid="{945DF776-DF15-475F-AFB7-9185264C640E}"/>
    <cellStyle name="Valuta 2 2 3 2 2 2 2 3" xfId="5013" xr:uid="{B3A65EE6-0A33-4CBD-A08D-DFD38FC0C6DA}"/>
    <cellStyle name="Valuta 2 2 3 2 2 2 3" xfId="1742" xr:uid="{00000000-0005-0000-0000-0000D5060000}"/>
    <cellStyle name="Valuta 2 2 3 2 2 2 3 2" xfId="7739" xr:uid="{4E4EFF72-794C-483A-8A01-B5C9EE17D1AA}"/>
    <cellStyle name="Valuta 2 2 3 2 2 2 3 3" xfId="4676" xr:uid="{98D57448-F89E-45AC-9C78-179EB172FAF8}"/>
    <cellStyle name="Valuta 2 2 3 2 2 2 4" xfId="1309" xr:uid="{00000000-0005-0000-0000-0000D6060000}"/>
    <cellStyle name="Valuta 2 2 3 2 2 2 4 2" xfId="7306" xr:uid="{42F85FD1-58FC-48B4-BE4E-FA09116A9440}"/>
    <cellStyle name="Valuta 2 2 3 2 2 2 4 3" xfId="4243" xr:uid="{9FE3B36D-536E-47BB-B992-A09DBC8062C6}"/>
    <cellStyle name="Valuta 2 2 3 2 2 2 5" xfId="6736" xr:uid="{EC98CB2B-A972-461E-B46F-1539D25C65BD}"/>
    <cellStyle name="Valuta 2 2 3 2 2 2 6" xfId="3673" xr:uid="{A9B0C5BC-124C-4B55-9EEC-3384F2463119}"/>
    <cellStyle name="Valuta 2 2 3 2 2 3" xfId="1916" xr:uid="{00000000-0005-0000-0000-0000D7060000}"/>
    <cellStyle name="Valuta 2 2 3 2 2 3 2" xfId="7912" xr:uid="{5C6D0A29-4891-474C-AF32-FF90485BA6FF}"/>
    <cellStyle name="Valuta 2 2 3 2 2 3 3" xfId="4846" xr:uid="{2A6707CD-D608-4A20-AA0A-0F23F2BC61EE}"/>
    <cellStyle name="Valuta 2 2 3 2 2 4" xfId="1529" xr:uid="{00000000-0005-0000-0000-0000D8060000}"/>
    <cellStyle name="Valuta 2 2 3 2 2 4 2" xfId="7526" xr:uid="{277687F3-0EDF-4792-BDE2-B18C53B9B080}"/>
    <cellStyle name="Valuta 2 2 3 2 2 4 3" xfId="4463" xr:uid="{E1586025-7573-4E19-ACDA-7EDFF0CDC02F}"/>
    <cellStyle name="Valuta 2 2 3 2 2 5" xfId="1018" xr:uid="{00000000-0005-0000-0000-0000D9060000}"/>
    <cellStyle name="Valuta 2 2 3 2 2 5 2" xfId="7015" xr:uid="{1847C27B-4977-4A0B-AD4E-B07AC22CF1A1}"/>
    <cellStyle name="Valuta 2 2 3 2 2 5 3" xfId="3952" xr:uid="{5BCC56B6-1E4F-4789-AB54-B15105842461}"/>
    <cellStyle name="Valuta 2 2 3 2 2 6" xfId="6450" xr:uid="{5B6DB88B-F276-4182-A634-156E449980EA}"/>
    <cellStyle name="Valuta 2 2 3 2 2 7" xfId="3464" xr:uid="{63E3ADDB-41C2-4426-A080-C161A24CBD4F}"/>
    <cellStyle name="Valuta 2 2 3 2 3" xfId="477" xr:uid="{00000000-0005-0000-0000-0000DA060000}"/>
    <cellStyle name="Valuta 2 2 3 2 4" xfId="643" xr:uid="{00000000-0005-0000-0000-0000DB060000}"/>
    <cellStyle name="Valuta 2 2 3 2 4 2" xfId="2003" xr:uid="{00000000-0005-0000-0000-0000DC060000}"/>
    <cellStyle name="Valuta 2 2 3 2 4 2 2" xfId="7999" xr:uid="{CD6331A2-35A4-490E-A1A9-36806624A207}"/>
    <cellStyle name="Valuta 2 2 3 2 4 2 3" xfId="4933" xr:uid="{7B4D84BD-1E4C-451F-ADE6-6FF3AB741E6C}"/>
    <cellStyle name="Valuta 2 2 3 2 4 3" xfId="1647" xr:uid="{00000000-0005-0000-0000-0000DD060000}"/>
    <cellStyle name="Valuta 2 2 3 2 4 3 2" xfId="7644" xr:uid="{24F56ABD-B675-451F-8E76-9F96BBFEB00D}"/>
    <cellStyle name="Valuta 2 2 3 2 4 3 3" xfId="4581" xr:uid="{0E9B6CDE-A66A-44CE-929C-EDF5086FB819}"/>
    <cellStyle name="Valuta 2 2 3 2 4 4" xfId="1214" xr:uid="{00000000-0005-0000-0000-0000DE060000}"/>
    <cellStyle name="Valuta 2 2 3 2 4 4 2" xfId="7211" xr:uid="{21292793-37D3-496A-A754-9DE75388BCD6}"/>
    <cellStyle name="Valuta 2 2 3 2 4 4 3" xfId="4148" xr:uid="{014362A7-E968-4EB8-A431-C560134C833B}"/>
    <cellStyle name="Valuta 2 2 3 2 4 5" xfId="6641" xr:uid="{B6E48155-951D-4D0B-A3BE-C979540A73AD}"/>
    <cellStyle name="Valuta 2 2 3 2 4 6" xfId="3578" xr:uid="{91E0ADA5-CEE8-4F5C-9440-99EC01CE913B}"/>
    <cellStyle name="Valuta 2 2 3 2 5" xfId="1836" xr:uid="{00000000-0005-0000-0000-0000DF060000}"/>
    <cellStyle name="Valuta 2 2 3 2 5 2" xfId="7832" xr:uid="{B01D2433-B5E8-4A55-BC50-BA5D6F21598A}"/>
    <cellStyle name="Valuta 2 2 3 2 5 3" xfId="4766" xr:uid="{EBC4EB5E-A0C4-4EDB-9AD5-418F1A22ED2A}"/>
    <cellStyle name="Valuta 2 2 3 2 6" xfId="1434" xr:uid="{00000000-0005-0000-0000-0000E0060000}"/>
    <cellStyle name="Valuta 2 2 3 2 6 2" xfId="7431" xr:uid="{819CEC09-CD39-43FC-A4D5-4F125122E2F5}"/>
    <cellStyle name="Valuta 2 2 3 2 6 3" xfId="4368" xr:uid="{33DA952F-15B7-451E-A1E7-9602D16AE87D}"/>
    <cellStyle name="Valuta 2 2 3 2 7" xfId="922" xr:uid="{00000000-0005-0000-0000-0000E1060000}"/>
    <cellStyle name="Valuta 2 2 3 2 7 2" xfId="6919" xr:uid="{2AFFEC3D-008D-4E58-A35B-D6BC3134FE15}"/>
    <cellStyle name="Valuta 2 2 3 2 7 3" xfId="3856" xr:uid="{C4B62CB3-5E46-40D2-BB68-604773BD377F}"/>
    <cellStyle name="Valuta 2 2 3 2 8" xfId="6355" xr:uid="{9D8BEA9E-C7F5-426F-80F7-7EAE75A468D3}"/>
    <cellStyle name="Valuta 2 2 3 2 9" xfId="3369" xr:uid="{365BDE4A-0BA9-4104-AEE3-980A3C6826C0}"/>
    <cellStyle name="Valuta 2 2 3 3" xfId="301" xr:uid="{00000000-0005-0000-0000-0000E2060000}"/>
    <cellStyle name="Valuta 2 2 3 3 2" xfId="698" xr:uid="{00000000-0005-0000-0000-0000E3060000}"/>
    <cellStyle name="Valuta 2 2 3 3 2 2" xfId="2043" xr:uid="{00000000-0005-0000-0000-0000E4060000}"/>
    <cellStyle name="Valuta 2 2 3 3 2 2 2" xfId="8039" xr:uid="{0DA619EF-D5F7-430F-AE48-DA1012212730}"/>
    <cellStyle name="Valuta 2 2 3 3 2 2 3" xfId="4973" xr:uid="{DB507942-ACDE-4440-9F5E-62AF6C538368}"/>
    <cellStyle name="Valuta 2 2 3 3 2 3" xfId="1702" xr:uid="{00000000-0005-0000-0000-0000E5060000}"/>
    <cellStyle name="Valuta 2 2 3 3 2 3 2" xfId="7699" xr:uid="{7C899501-366D-49F0-83AE-97005B1A32FC}"/>
    <cellStyle name="Valuta 2 2 3 3 2 3 3" xfId="4636" xr:uid="{51670620-AD6A-4053-AC31-D4A36D1106FF}"/>
    <cellStyle name="Valuta 2 2 3 3 2 4" xfId="1269" xr:uid="{00000000-0005-0000-0000-0000E6060000}"/>
    <cellStyle name="Valuta 2 2 3 3 2 4 2" xfId="7266" xr:uid="{C0FD30D4-9FB9-4F69-B082-C0214B664FA1}"/>
    <cellStyle name="Valuta 2 2 3 3 2 4 3" xfId="4203" xr:uid="{1F616F44-0454-48D3-9566-B5A02978B292}"/>
    <cellStyle name="Valuta 2 2 3 3 2 5" xfId="6696" xr:uid="{B2E687A9-D09A-43B7-869A-A351D9D2ADC8}"/>
    <cellStyle name="Valuta 2 2 3 3 2 6" xfId="3633" xr:uid="{ECA9F264-73FB-446F-B200-9C0198FF7D1B}"/>
    <cellStyle name="Valuta 2 2 3 3 3" xfId="1876" xr:uid="{00000000-0005-0000-0000-0000E7060000}"/>
    <cellStyle name="Valuta 2 2 3 3 3 2" xfId="7872" xr:uid="{6D1DC3FC-DAA3-4544-B1F2-9581E724CF20}"/>
    <cellStyle name="Valuta 2 2 3 3 3 3" xfId="4806" xr:uid="{0A6A4C4A-E273-40BC-9E92-65EC0510A8B1}"/>
    <cellStyle name="Valuta 2 2 3 3 4" xfId="1489" xr:uid="{00000000-0005-0000-0000-0000E8060000}"/>
    <cellStyle name="Valuta 2 2 3 3 4 2" xfId="7486" xr:uid="{10484065-16A7-4335-B3EA-5FDD7DE59742}"/>
    <cellStyle name="Valuta 2 2 3 3 4 3" xfId="4423" xr:uid="{6D57CAB6-D714-40B4-AD81-E03734E38F72}"/>
    <cellStyle name="Valuta 2 2 3 3 5" xfId="978" xr:uid="{00000000-0005-0000-0000-0000E9060000}"/>
    <cellStyle name="Valuta 2 2 3 3 5 2" xfId="6975" xr:uid="{4FE44A7E-F6B1-45B3-A4F9-57BF88DB2AA2}"/>
    <cellStyle name="Valuta 2 2 3 3 5 3" xfId="3912" xr:uid="{9572A138-081D-4AF8-BD04-0E8460F9155E}"/>
    <cellStyle name="Valuta 2 2 3 3 6" xfId="6410" xr:uid="{0ACA9B10-DFE5-42F8-8AB7-5988C7FE648C}"/>
    <cellStyle name="Valuta 2 2 3 3 7" xfId="3424" xr:uid="{7C9AE347-F04E-476D-A6D5-EB74D052F44D}"/>
    <cellStyle name="Valuta 2 2 3 4" xfId="476" xr:uid="{00000000-0005-0000-0000-0000EA060000}"/>
    <cellStyle name="Valuta 2 2 3 5" xfId="603" xr:uid="{00000000-0005-0000-0000-0000EB060000}"/>
    <cellStyle name="Valuta 2 2 3 5 2" xfId="1963" xr:uid="{00000000-0005-0000-0000-0000EC060000}"/>
    <cellStyle name="Valuta 2 2 3 5 2 2" xfId="7959" xr:uid="{BCD7540B-F630-43B0-ACCA-468884A5DD56}"/>
    <cellStyle name="Valuta 2 2 3 5 2 3" xfId="4893" xr:uid="{F25E43FC-2D32-48F0-B095-872C89D9BF38}"/>
    <cellStyle name="Valuta 2 2 3 5 3" xfId="1607" xr:uid="{00000000-0005-0000-0000-0000ED060000}"/>
    <cellStyle name="Valuta 2 2 3 5 3 2" xfId="7604" xr:uid="{A061DC57-10AF-4E0E-AEB8-59F452452633}"/>
    <cellStyle name="Valuta 2 2 3 5 3 3" xfId="4541" xr:uid="{DFB7128A-1973-4781-9234-D5BD47400859}"/>
    <cellStyle name="Valuta 2 2 3 5 4" xfId="1174" xr:uid="{00000000-0005-0000-0000-0000EE060000}"/>
    <cellStyle name="Valuta 2 2 3 5 4 2" xfId="7171" xr:uid="{7D730F80-38E4-47E4-B191-8F94AA8ADB0C}"/>
    <cellStyle name="Valuta 2 2 3 5 4 3" xfId="4108" xr:uid="{4D84BC1D-FBB4-45ED-9B70-1001383C8BF6}"/>
    <cellStyle name="Valuta 2 2 3 5 5" xfId="6601" xr:uid="{4B52C494-158D-4ACB-87D5-40C4AA146B2B}"/>
    <cellStyle name="Valuta 2 2 3 5 6" xfId="3538" xr:uid="{137E9B4C-1461-40D1-A1A4-D11BD09418E7}"/>
    <cellStyle name="Valuta 2 2 3 6" xfId="1796" xr:uid="{00000000-0005-0000-0000-0000EF060000}"/>
    <cellStyle name="Valuta 2 2 3 6 2" xfId="7792" xr:uid="{4287CA36-F575-4773-B06A-932631E59AFA}"/>
    <cellStyle name="Valuta 2 2 3 6 3" xfId="4726" xr:uid="{2137118F-2153-4665-92E5-9DB6311081F4}"/>
    <cellStyle name="Valuta 2 2 3 7" xfId="1394" xr:uid="{00000000-0005-0000-0000-0000F0060000}"/>
    <cellStyle name="Valuta 2 2 3 7 2" xfId="7391" xr:uid="{F0369084-6E8B-41A6-9C08-0F2DB0A41556}"/>
    <cellStyle name="Valuta 2 2 3 7 3" xfId="4328" xr:uid="{57F595B9-1A64-4149-9029-0EE41836EDFD}"/>
    <cellStyle name="Valuta 2 2 3 8" xfId="881" xr:uid="{00000000-0005-0000-0000-0000F1060000}"/>
    <cellStyle name="Valuta 2 2 3 8 2" xfId="6878" xr:uid="{C82C1045-3465-424D-91E0-DB3A987880F2}"/>
    <cellStyle name="Valuta 2 2 3 8 3" xfId="3815" xr:uid="{2DA4BDEB-5EB0-48C9-831F-849C10712CA7}"/>
    <cellStyle name="Valuta 2 2 3 9" xfId="6314" xr:uid="{D6198140-900D-4A1F-87D1-A0425A9B2AA2}"/>
    <cellStyle name="Valuta 2 2 4" xfId="192" xr:uid="{00000000-0005-0000-0000-0000F2060000}"/>
    <cellStyle name="Valuta 2 2 4 10" xfId="3319" xr:uid="{C764CB39-5CFD-42D4-8CB5-95FAB746869B}"/>
    <cellStyle name="Valuta 2 2 4 2" xfId="239" xr:uid="{00000000-0005-0000-0000-0000F3060000}"/>
    <cellStyle name="Valuta 2 2 4 2 2" xfId="335" xr:uid="{00000000-0005-0000-0000-0000F4060000}"/>
    <cellStyle name="Valuta 2 2 4 2 2 2" xfId="732" xr:uid="{00000000-0005-0000-0000-0000F5060000}"/>
    <cellStyle name="Valuta 2 2 4 2 2 2 2" xfId="2077" xr:uid="{00000000-0005-0000-0000-0000F6060000}"/>
    <cellStyle name="Valuta 2 2 4 2 2 2 2 2" xfId="8073" xr:uid="{5C16B0ED-6EF9-4CDD-87F6-2F20AFEE9237}"/>
    <cellStyle name="Valuta 2 2 4 2 2 2 2 3" xfId="5007" xr:uid="{6A36B4FE-5BEA-4F6F-BC63-C5078138E143}"/>
    <cellStyle name="Valuta 2 2 4 2 2 2 3" xfId="1736" xr:uid="{00000000-0005-0000-0000-0000F7060000}"/>
    <cellStyle name="Valuta 2 2 4 2 2 2 3 2" xfId="7733" xr:uid="{E9BA9B7F-CCD9-4A93-A797-09E91CA32F1E}"/>
    <cellStyle name="Valuta 2 2 4 2 2 2 3 3" xfId="4670" xr:uid="{ECCB82BB-730A-4A31-AC87-B01E8811E698}"/>
    <cellStyle name="Valuta 2 2 4 2 2 2 4" xfId="1303" xr:uid="{00000000-0005-0000-0000-0000F8060000}"/>
    <cellStyle name="Valuta 2 2 4 2 2 2 4 2" xfId="7300" xr:uid="{9FD88EE6-A7FF-4C78-9FE3-CB489008D84A}"/>
    <cellStyle name="Valuta 2 2 4 2 2 2 4 3" xfId="4237" xr:uid="{65525E5D-91F9-45B0-B470-858F985A8720}"/>
    <cellStyle name="Valuta 2 2 4 2 2 2 5" xfId="6730" xr:uid="{DF2B35BB-1D79-479F-B364-5B06DCDCABC9}"/>
    <cellStyle name="Valuta 2 2 4 2 2 2 6" xfId="3667" xr:uid="{B6F281E4-60FF-4D0B-89CB-33C5D28BDD16}"/>
    <cellStyle name="Valuta 2 2 4 2 2 3" xfId="1910" xr:uid="{00000000-0005-0000-0000-0000F9060000}"/>
    <cellStyle name="Valuta 2 2 4 2 2 3 2" xfId="7906" xr:uid="{DBBCEC7C-733C-40A3-A523-18BE6B83FB93}"/>
    <cellStyle name="Valuta 2 2 4 2 2 3 3" xfId="4840" xr:uid="{0442A575-9458-409E-AF7C-C4F921E4C61D}"/>
    <cellStyle name="Valuta 2 2 4 2 2 4" xfId="1523" xr:uid="{00000000-0005-0000-0000-0000FA060000}"/>
    <cellStyle name="Valuta 2 2 4 2 2 4 2" xfId="7520" xr:uid="{27F4AF13-F867-4F76-9B1F-814939D0597A}"/>
    <cellStyle name="Valuta 2 2 4 2 2 4 3" xfId="4457" xr:uid="{47A71353-CED5-4A39-9EF4-3E6D4E29BAFC}"/>
    <cellStyle name="Valuta 2 2 4 2 2 5" xfId="1012" xr:uid="{00000000-0005-0000-0000-0000FB060000}"/>
    <cellStyle name="Valuta 2 2 4 2 2 5 2" xfId="7009" xr:uid="{92763F7B-3B9B-4CCD-A90B-4D8A325CA477}"/>
    <cellStyle name="Valuta 2 2 4 2 2 5 3" xfId="3946" xr:uid="{14265E32-E83F-41C0-9EDF-15B3E1B07421}"/>
    <cellStyle name="Valuta 2 2 4 2 2 6" xfId="6444" xr:uid="{20DE3DA7-B178-4AC2-964E-D8A19C1C6CC1}"/>
    <cellStyle name="Valuta 2 2 4 2 2 7" xfId="3458" xr:uid="{AA85AC9C-C3EE-4D65-AABE-8049D9410422}"/>
    <cellStyle name="Valuta 2 2 4 2 3" xfId="479" xr:uid="{00000000-0005-0000-0000-0000FC060000}"/>
    <cellStyle name="Valuta 2 2 4 2 4" xfId="637" xr:uid="{00000000-0005-0000-0000-0000FD060000}"/>
    <cellStyle name="Valuta 2 2 4 2 4 2" xfId="1997" xr:uid="{00000000-0005-0000-0000-0000FE060000}"/>
    <cellStyle name="Valuta 2 2 4 2 4 2 2" xfId="7993" xr:uid="{AEED1923-38D5-4599-8E68-F9BA4097846B}"/>
    <cellStyle name="Valuta 2 2 4 2 4 2 3" xfId="4927" xr:uid="{3410583A-BC63-41CD-964A-6DB2BCC8604A}"/>
    <cellStyle name="Valuta 2 2 4 2 4 3" xfId="1641" xr:uid="{00000000-0005-0000-0000-0000FF060000}"/>
    <cellStyle name="Valuta 2 2 4 2 4 3 2" xfId="7638" xr:uid="{248B0C5E-9FDD-46FA-B056-A036CE55DB0B}"/>
    <cellStyle name="Valuta 2 2 4 2 4 3 3" xfId="4575" xr:uid="{0B029967-2284-4D1C-94CC-C0B25FF808DC}"/>
    <cellStyle name="Valuta 2 2 4 2 4 4" xfId="1208" xr:uid="{00000000-0005-0000-0000-000000070000}"/>
    <cellStyle name="Valuta 2 2 4 2 4 4 2" xfId="7205" xr:uid="{FDDBF63E-F7A4-4188-89D5-04A88B82D709}"/>
    <cellStyle name="Valuta 2 2 4 2 4 4 3" xfId="4142" xr:uid="{824FBE99-A804-4FDE-8CDF-65A127C2B547}"/>
    <cellStyle name="Valuta 2 2 4 2 4 5" xfId="6635" xr:uid="{19B29AF3-2536-4F96-AC6C-A1A940EDCEE1}"/>
    <cellStyle name="Valuta 2 2 4 2 4 6" xfId="3572" xr:uid="{5513F146-FA54-4E64-8BFE-1FF610785E5C}"/>
    <cellStyle name="Valuta 2 2 4 2 5" xfId="1830" xr:uid="{00000000-0005-0000-0000-000001070000}"/>
    <cellStyle name="Valuta 2 2 4 2 5 2" xfId="7826" xr:uid="{6B8B190C-550A-4C6A-B608-833E1EFD1ECF}"/>
    <cellStyle name="Valuta 2 2 4 2 5 3" xfId="4760" xr:uid="{C635DE90-FC7E-4929-93AB-495110862EBD}"/>
    <cellStyle name="Valuta 2 2 4 2 6" xfId="1428" xr:uid="{00000000-0005-0000-0000-000002070000}"/>
    <cellStyle name="Valuta 2 2 4 2 6 2" xfId="7425" xr:uid="{17506386-4535-4574-A3C0-9EFA64955434}"/>
    <cellStyle name="Valuta 2 2 4 2 6 3" xfId="4362" xr:uid="{4CF0240F-7C49-425C-8594-F2C0D3F67FB7}"/>
    <cellStyle name="Valuta 2 2 4 2 7" xfId="916" xr:uid="{00000000-0005-0000-0000-000003070000}"/>
    <cellStyle name="Valuta 2 2 4 2 7 2" xfId="6913" xr:uid="{4F1BAB2E-890A-4208-845C-08FE8CFFE5CA}"/>
    <cellStyle name="Valuta 2 2 4 2 7 3" xfId="3850" xr:uid="{3F327E21-E342-48ED-AFFD-CD4ECBB100EC}"/>
    <cellStyle name="Valuta 2 2 4 2 8" xfId="6349" xr:uid="{1592D508-BCD4-4DE0-9F5E-E65DC58FBB56}"/>
    <cellStyle name="Valuta 2 2 4 2 9" xfId="3363" xr:uid="{62DB9A7C-EA75-438A-9C65-E160C1B1ABEB}"/>
    <cellStyle name="Valuta 2 2 4 3" xfId="290" xr:uid="{00000000-0005-0000-0000-000004070000}"/>
    <cellStyle name="Valuta 2 2 4 3 2" xfId="687" xr:uid="{00000000-0005-0000-0000-000005070000}"/>
    <cellStyle name="Valuta 2 2 4 3 2 2" xfId="2037" xr:uid="{00000000-0005-0000-0000-000006070000}"/>
    <cellStyle name="Valuta 2 2 4 3 2 2 2" xfId="8033" xr:uid="{92C895BD-0AC7-4C2A-887F-8CD15F7D805A}"/>
    <cellStyle name="Valuta 2 2 4 3 2 2 3" xfId="4967" xr:uid="{663FD9EC-E0F0-436C-B1BD-9FCB971A3FF6}"/>
    <cellStyle name="Valuta 2 2 4 3 2 3" xfId="1691" xr:uid="{00000000-0005-0000-0000-000007070000}"/>
    <cellStyle name="Valuta 2 2 4 3 2 3 2" xfId="7688" xr:uid="{E54BE028-A83A-4CFF-9AB9-CA4A3182802A}"/>
    <cellStyle name="Valuta 2 2 4 3 2 3 3" xfId="4625" xr:uid="{BBC9F409-7F18-4EA9-86BB-4458F43EBF1D}"/>
    <cellStyle name="Valuta 2 2 4 3 2 4" xfId="1258" xr:uid="{00000000-0005-0000-0000-000008070000}"/>
    <cellStyle name="Valuta 2 2 4 3 2 4 2" xfId="7255" xr:uid="{3E78DF07-0316-49F4-A955-6B474D174954}"/>
    <cellStyle name="Valuta 2 2 4 3 2 4 3" xfId="4192" xr:uid="{D493D48C-9E04-4507-8589-9638AB6D1AA4}"/>
    <cellStyle name="Valuta 2 2 4 3 2 5" xfId="6685" xr:uid="{4E6CFD9A-AEF1-494E-A71B-7BFEDB83BB59}"/>
    <cellStyle name="Valuta 2 2 4 3 2 6" xfId="3622" xr:uid="{575787B1-B369-494D-8F72-2CE56344DE8C}"/>
    <cellStyle name="Valuta 2 2 4 3 3" xfId="1870" xr:uid="{00000000-0005-0000-0000-000009070000}"/>
    <cellStyle name="Valuta 2 2 4 3 3 2" xfId="7866" xr:uid="{6CD8DB32-7E9A-489D-BEF8-8A5F6AE9ACB3}"/>
    <cellStyle name="Valuta 2 2 4 3 3 3" xfId="4800" xr:uid="{2FD1657A-3ED8-4214-9A16-D112C37E6F46}"/>
    <cellStyle name="Valuta 2 2 4 3 4" xfId="1478" xr:uid="{00000000-0005-0000-0000-00000A070000}"/>
    <cellStyle name="Valuta 2 2 4 3 4 2" xfId="7475" xr:uid="{115BD1DF-9FA3-4D42-8EC0-702B5C2022D1}"/>
    <cellStyle name="Valuta 2 2 4 3 4 3" xfId="4412" xr:uid="{B1800B92-91EB-4D99-8480-034307DD0FBC}"/>
    <cellStyle name="Valuta 2 2 4 3 5" xfId="967" xr:uid="{00000000-0005-0000-0000-00000B070000}"/>
    <cellStyle name="Valuta 2 2 4 3 5 2" xfId="6964" xr:uid="{F10CAF27-4D17-4D27-8238-14E5745BCB9D}"/>
    <cellStyle name="Valuta 2 2 4 3 5 3" xfId="3901" xr:uid="{22DB5DB2-E53B-49BE-A218-060F76F12D2B}"/>
    <cellStyle name="Valuta 2 2 4 3 6" xfId="6399" xr:uid="{AA44BCE9-315E-4821-A4E1-EB5A1366F516}"/>
    <cellStyle name="Valuta 2 2 4 3 7" xfId="3413" xr:uid="{263C4445-BCF1-49E9-B1C0-11557498A4B9}"/>
    <cellStyle name="Valuta 2 2 4 4" xfId="478" xr:uid="{00000000-0005-0000-0000-00000C070000}"/>
    <cellStyle name="Valuta 2 2 4 5" xfId="595" xr:uid="{00000000-0005-0000-0000-00000D070000}"/>
    <cellStyle name="Valuta 2 2 4 5 2" xfId="1957" xr:uid="{00000000-0005-0000-0000-00000E070000}"/>
    <cellStyle name="Valuta 2 2 4 5 2 2" xfId="7953" xr:uid="{F991F590-B622-446C-886B-EE42A72B9872}"/>
    <cellStyle name="Valuta 2 2 4 5 2 3" xfId="4887" xr:uid="{05F60F76-49CE-4107-95D3-A7861F96B21A}"/>
    <cellStyle name="Valuta 2 2 4 5 3" xfId="1599" xr:uid="{00000000-0005-0000-0000-00000F070000}"/>
    <cellStyle name="Valuta 2 2 4 5 3 2" xfId="7596" xr:uid="{92152D9B-0E22-4800-AB18-B0E1AED134B4}"/>
    <cellStyle name="Valuta 2 2 4 5 3 3" xfId="4533" xr:uid="{98C28AEE-9C60-44C0-9255-EA036C23CD94}"/>
    <cellStyle name="Valuta 2 2 4 5 4" xfId="1166" xr:uid="{00000000-0005-0000-0000-000010070000}"/>
    <cellStyle name="Valuta 2 2 4 5 4 2" xfId="7163" xr:uid="{231E3D01-C945-46BD-AC48-FDD715C42399}"/>
    <cellStyle name="Valuta 2 2 4 5 4 3" xfId="4100" xr:uid="{AFD11210-B7CC-427F-838F-C82DD8E8E5EC}"/>
    <cellStyle name="Valuta 2 2 4 5 5" xfId="6593" xr:uid="{75C226F0-DC3D-4393-A445-06B379EC0347}"/>
    <cellStyle name="Valuta 2 2 4 5 6" xfId="3530" xr:uid="{493D6A25-7F63-4171-B4C5-15C952E123C7}"/>
    <cellStyle name="Valuta 2 2 4 6" xfId="1790" xr:uid="{00000000-0005-0000-0000-000011070000}"/>
    <cellStyle name="Valuta 2 2 4 6 2" xfId="7786" xr:uid="{8F9FC288-A1D6-4CF8-9150-7728FE27A874}"/>
    <cellStyle name="Valuta 2 2 4 6 3" xfId="4720" xr:uid="{C1B01FB5-4341-4B5A-BE85-01282351B150}"/>
    <cellStyle name="Valuta 2 2 4 7" xfId="1384" xr:uid="{00000000-0005-0000-0000-000012070000}"/>
    <cellStyle name="Valuta 2 2 4 7 2" xfId="7381" xr:uid="{BFC9DF79-049E-4946-B828-B26DC9003BFC}"/>
    <cellStyle name="Valuta 2 2 4 7 3" xfId="4318" xr:uid="{F7A03BBA-DB20-4CEB-BDBF-DBD0E3A82733}"/>
    <cellStyle name="Valuta 2 2 4 8" xfId="870" xr:uid="{00000000-0005-0000-0000-000013070000}"/>
    <cellStyle name="Valuta 2 2 4 8 2" xfId="6867" xr:uid="{37799FF0-D20B-43E4-9B8F-AF548DD7F2C8}"/>
    <cellStyle name="Valuta 2 2 4 8 3" xfId="3804" xr:uid="{ECBA70F0-6E6B-45DB-B7E9-B8D874029C6C}"/>
    <cellStyle name="Valuta 2 2 4 9" xfId="6305" xr:uid="{C9CD4AF6-0F21-4D93-854C-3FF3DA8E54A9}"/>
    <cellStyle name="Valuta 2 2 5" xfId="223" xr:uid="{00000000-0005-0000-0000-000014070000}"/>
    <cellStyle name="Valuta 2 2 5 2" xfId="319" xr:uid="{00000000-0005-0000-0000-000015070000}"/>
    <cellStyle name="Valuta 2 2 5 2 2" xfId="716" xr:uid="{00000000-0005-0000-0000-000016070000}"/>
    <cellStyle name="Valuta 2 2 5 2 2 2" xfId="2061" xr:uid="{00000000-0005-0000-0000-000017070000}"/>
    <cellStyle name="Valuta 2 2 5 2 2 2 2" xfId="8057" xr:uid="{B63B74F0-E6C2-4CF6-ADE8-A78B3DF92A3C}"/>
    <cellStyle name="Valuta 2 2 5 2 2 2 3" xfId="4991" xr:uid="{F4584B5F-AEAB-4BF5-841C-88E916AF4216}"/>
    <cellStyle name="Valuta 2 2 5 2 2 3" xfId="1720" xr:uid="{00000000-0005-0000-0000-000018070000}"/>
    <cellStyle name="Valuta 2 2 5 2 2 3 2" xfId="7717" xr:uid="{899C0138-20F2-4E10-B660-1645D9CF15C2}"/>
    <cellStyle name="Valuta 2 2 5 2 2 3 3" xfId="4654" xr:uid="{7941542D-C10B-480E-9CA9-E3C7E7DC01BF}"/>
    <cellStyle name="Valuta 2 2 5 2 2 4" xfId="1287" xr:uid="{00000000-0005-0000-0000-000019070000}"/>
    <cellStyle name="Valuta 2 2 5 2 2 4 2" xfId="7284" xr:uid="{675A6C55-7077-4F51-9CD3-8BA98AF9564E}"/>
    <cellStyle name="Valuta 2 2 5 2 2 4 3" xfId="4221" xr:uid="{441B36F3-BEC6-4D29-95BE-AC2F72CC3B0A}"/>
    <cellStyle name="Valuta 2 2 5 2 2 5" xfId="6714" xr:uid="{F4E5CC13-277B-48AC-9457-74B526C4458B}"/>
    <cellStyle name="Valuta 2 2 5 2 2 6" xfId="3651" xr:uid="{D2E494B4-0AE4-41E5-9DCF-C23A0A08C069}"/>
    <cellStyle name="Valuta 2 2 5 2 3" xfId="1894" xr:uid="{00000000-0005-0000-0000-00001A070000}"/>
    <cellStyle name="Valuta 2 2 5 2 3 2" xfId="7890" xr:uid="{D09F0630-2859-4565-BA5F-6C62ACBA242E}"/>
    <cellStyle name="Valuta 2 2 5 2 3 3" xfId="4824" xr:uid="{2273306B-9092-482A-934A-650C5320024D}"/>
    <cellStyle name="Valuta 2 2 5 2 4" xfId="1507" xr:uid="{00000000-0005-0000-0000-00001B070000}"/>
    <cellStyle name="Valuta 2 2 5 2 4 2" xfId="7504" xr:uid="{93B9BB70-7D87-4234-97FA-7BDBEC50FDD8}"/>
    <cellStyle name="Valuta 2 2 5 2 4 3" xfId="4441" xr:uid="{CE5B1120-17B5-44A1-9DFE-C7F25407DA96}"/>
    <cellStyle name="Valuta 2 2 5 2 5" xfId="996" xr:uid="{00000000-0005-0000-0000-00001C070000}"/>
    <cellStyle name="Valuta 2 2 5 2 5 2" xfId="6993" xr:uid="{8553C904-185E-4391-8811-32501695003F}"/>
    <cellStyle name="Valuta 2 2 5 2 5 3" xfId="3930" xr:uid="{7AE35AA2-A634-45F4-A35D-4F4D12C2D8E2}"/>
    <cellStyle name="Valuta 2 2 5 2 6" xfId="6428" xr:uid="{7478A45D-AC43-478B-94E1-6234BE0D020E}"/>
    <cellStyle name="Valuta 2 2 5 2 7" xfId="3442" xr:uid="{8EDA356F-88FE-421B-8585-1C62222B29E8}"/>
    <cellStyle name="Valuta 2 2 5 3" xfId="480" xr:uid="{00000000-0005-0000-0000-00001D070000}"/>
    <cellStyle name="Valuta 2 2 5 4" xfId="621" xr:uid="{00000000-0005-0000-0000-00001E070000}"/>
    <cellStyle name="Valuta 2 2 5 4 2" xfId="1981" xr:uid="{00000000-0005-0000-0000-00001F070000}"/>
    <cellStyle name="Valuta 2 2 5 4 2 2" xfId="7977" xr:uid="{C98AD346-8B5B-4033-BC95-CD0A34ED6F7D}"/>
    <cellStyle name="Valuta 2 2 5 4 2 3" xfId="4911" xr:uid="{3CDBDC66-2916-4925-93FA-00BBDC95FF4B}"/>
    <cellStyle name="Valuta 2 2 5 4 3" xfId="1625" xr:uid="{00000000-0005-0000-0000-000020070000}"/>
    <cellStyle name="Valuta 2 2 5 4 3 2" xfId="7622" xr:uid="{426B8118-73BE-427A-9977-636DD55481EF}"/>
    <cellStyle name="Valuta 2 2 5 4 3 3" xfId="4559" xr:uid="{D64877A0-8936-4ADB-A206-B0B461A5750D}"/>
    <cellStyle name="Valuta 2 2 5 4 4" xfId="1192" xr:uid="{00000000-0005-0000-0000-000021070000}"/>
    <cellStyle name="Valuta 2 2 5 4 4 2" xfId="7189" xr:uid="{41D310A1-D08D-41C5-9DF9-F742A1048DE6}"/>
    <cellStyle name="Valuta 2 2 5 4 4 3" xfId="4126" xr:uid="{E4E6DCA7-116C-4A54-99A0-A3BFDA081E8C}"/>
    <cellStyle name="Valuta 2 2 5 4 5" xfId="6619" xr:uid="{B3614CF0-2994-49CB-9284-13B0B7324058}"/>
    <cellStyle name="Valuta 2 2 5 4 6" xfId="3556" xr:uid="{D01190F2-09A3-4417-8835-B526D7614DC4}"/>
    <cellStyle name="Valuta 2 2 5 5" xfId="1814" xr:uid="{00000000-0005-0000-0000-000022070000}"/>
    <cellStyle name="Valuta 2 2 5 5 2" xfId="7810" xr:uid="{98123288-74ED-4CDC-BE26-A91E7D0CEE14}"/>
    <cellStyle name="Valuta 2 2 5 5 3" xfId="4744" xr:uid="{35ADE5D6-063F-4528-9898-9C29D7C00B07}"/>
    <cellStyle name="Valuta 2 2 5 6" xfId="1412" xr:uid="{00000000-0005-0000-0000-000023070000}"/>
    <cellStyle name="Valuta 2 2 5 6 2" xfId="7409" xr:uid="{597D0120-C36D-4BAC-9ADC-E0A212E7CA31}"/>
    <cellStyle name="Valuta 2 2 5 6 3" xfId="4346" xr:uid="{8E104FFB-1680-4160-AE5A-FFFEAC7029CC}"/>
    <cellStyle name="Valuta 2 2 5 7" xfId="900" xr:uid="{00000000-0005-0000-0000-000024070000}"/>
    <cellStyle name="Valuta 2 2 5 7 2" xfId="6897" xr:uid="{DAC1C76E-7A36-42F3-9C8B-CF6A6A15BD79}"/>
    <cellStyle name="Valuta 2 2 5 7 3" xfId="3834" xr:uid="{3EE72719-9BF5-4347-9494-34231205FD21}"/>
    <cellStyle name="Valuta 2 2 5 8" xfId="6333" xr:uid="{F4CEBC6E-2F3D-4C57-A38E-41738ED105A3}"/>
    <cellStyle name="Valuta 2 2 5 9" xfId="3347" xr:uid="{13163729-35CE-4DA0-B27E-E00AECCCEFFF}"/>
    <cellStyle name="Valuta 2 2 6" xfId="274" xr:uid="{00000000-0005-0000-0000-000025070000}"/>
    <cellStyle name="Valuta 2 2 6 2" xfId="671" xr:uid="{00000000-0005-0000-0000-000026070000}"/>
    <cellStyle name="Valuta 2 2 6 2 2" xfId="2021" xr:uid="{00000000-0005-0000-0000-000027070000}"/>
    <cellStyle name="Valuta 2 2 6 2 2 2" xfId="8017" xr:uid="{D9EA42C5-6F44-4D7C-AC85-C39A4C3B65E3}"/>
    <cellStyle name="Valuta 2 2 6 2 2 3" xfId="4951" xr:uid="{2F772154-C02A-49BE-A2F6-7EBEC292B76A}"/>
    <cellStyle name="Valuta 2 2 6 2 3" xfId="1675" xr:uid="{00000000-0005-0000-0000-000028070000}"/>
    <cellStyle name="Valuta 2 2 6 2 3 2" xfId="7672" xr:uid="{68858EBC-2945-4C2E-859A-B530079541F9}"/>
    <cellStyle name="Valuta 2 2 6 2 3 3" xfId="4609" xr:uid="{1AE71B73-53CB-4046-8DFF-FD14613F2F0D}"/>
    <cellStyle name="Valuta 2 2 6 2 4" xfId="1242" xr:uid="{00000000-0005-0000-0000-000029070000}"/>
    <cellStyle name="Valuta 2 2 6 2 4 2" xfId="7239" xr:uid="{18DB6F35-44EF-42FB-9927-9DAD8D7F78E0}"/>
    <cellStyle name="Valuta 2 2 6 2 4 3" xfId="4176" xr:uid="{9F3E4F07-E18C-4EA1-A9B4-A1C17B592904}"/>
    <cellStyle name="Valuta 2 2 6 2 5" xfId="6669" xr:uid="{5D6C53FE-733D-42EB-8611-F374470D49F9}"/>
    <cellStyle name="Valuta 2 2 6 2 6" xfId="3606" xr:uid="{F32E8DDA-CFC6-4864-A8EE-194B2AA70AA8}"/>
    <cellStyle name="Valuta 2 2 6 3" xfId="1854" xr:uid="{00000000-0005-0000-0000-00002A070000}"/>
    <cellStyle name="Valuta 2 2 6 3 2" xfId="7850" xr:uid="{B15599E0-1130-4085-86CC-25649459102D}"/>
    <cellStyle name="Valuta 2 2 6 3 3" xfId="4784" xr:uid="{23EB4C0F-56DD-401A-8354-4B755E1D6C72}"/>
    <cellStyle name="Valuta 2 2 6 4" xfId="1462" xr:uid="{00000000-0005-0000-0000-00002B070000}"/>
    <cellStyle name="Valuta 2 2 6 4 2" xfId="7459" xr:uid="{4E9DD2BF-0653-4AD0-9D0F-3AD5AFC8E93B}"/>
    <cellStyle name="Valuta 2 2 6 4 3" xfId="4396" xr:uid="{7C897281-501C-4A71-88A8-780ED9FDC7BD}"/>
    <cellStyle name="Valuta 2 2 6 5" xfId="951" xr:uid="{00000000-0005-0000-0000-00002C070000}"/>
    <cellStyle name="Valuta 2 2 6 5 2" xfId="6948" xr:uid="{CEA23BC9-6E81-45B8-BE97-0B69BDEDE127}"/>
    <cellStyle name="Valuta 2 2 6 5 3" xfId="3885" xr:uid="{C08AC81D-9F6F-43E6-BDE4-4AD49667B118}"/>
    <cellStyle name="Valuta 2 2 6 6" xfId="6383" xr:uid="{CFF65BFD-190D-4D79-982A-0E69403B3D64}"/>
    <cellStyle name="Valuta 2 2 6 7" xfId="3397" xr:uid="{C319D67D-3658-4D0B-9CE0-DD71F9695C8C}"/>
    <cellStyle name="Valuta 2 2 7" xfId="471" xr:uid="{00000000-0005-0000-0000-00002D070000}"/>
    <cellStyle name="Valuta 2 2 8" xfId="169" xr:uid="{00000000-0005-0000-0000-00002E070000}"/>
    <cellStyle name="Valuta 2 2 8 2" xfId="579" xr:uid="{00000000-0005-0000-0000-00002F070000}"/>
    <cellStyle name="Valuta 2 2 8 2 2" xfId="1941" xr:uid="{00000000-0005-0000-0000-000030070000}"/>
    <cellStyle name="Valuta 2 2 8 2 2 2" xfId="7937" xr:uid="{BBD2957E-8EFA-46A0-B91A-C05C864142BE}"/>
    <cellStyle name="Valuta 2 2 8 2 2 3" xfId="4871" xr:uid="{66752E4A-055B-4E8F-A8DB-064EC950B40C}"/>
    <cellStyle name="Valuta 2 2 8 2 3" xfId="1583" xr:uid="{00000000-0005-0000-0000-000031070000}"/>
    <cellStyle name="Valuta 2 2 8 2 3 2" xfId="7580" xr:uid="{91182511-D9FA-4B58-A3B4-1237C1905DC5}"/>
    <cellStyle name="Valuta 2 2 8 2 3 3" xfId="4517" xr:uid="{654DF12C-CF0D-494C-9AB6-74852E448DB2}"/>
    <cellStyle name="Valuta 2 2 8 2 4" xfId="1150" xr:uid="{00000000-0005-0000-0000-000032070000}"/>
    <cellStyle name="Valuta 2 2 8 2 4 2" xfId="7147" xr:uid="{3198FF7A-E77A-4D9D-9F53-7C535A4049CD}"/>
    <cellStyle name="Valuta 2 2 8 2 4 3" xfId="4084" xr:uid="{E87FF73F-805B-414E-8EDF-3488A879B7A3}"/>
    <cellStyle name="Valuta 2 2 8 2 5" xfId="6577" xr:uid="{E230A09E-A72C-4BB0-A345-22596C3531FB}"/>
    <cellStyle name="Valuta 2 2 8 2 6" xfId="3514" xr:uid="{BCBD1D03-68A9-4690-8F97-BC3B3C1E2892}"/>
    <cellStyle name="Valuta 2 2 8 3" xfId="1774" xr:uid="{00000000-0005-0000-0000-000033070000}"/>
    <cellStyle name="Valuta 2 2 8 3 2" xfId="7770" xr:uid="{42600496-203F-4232-8D30-1190B50A4822}"/>
    <cellStyle name="Valuta 2 2 8 3 3" xfId="4704" xr:uid="{661EEEBE-51D8-4377-9866-3229B408CD89}"/>
    <cellStyle name="Valuta 2 2 8 4" xfId="1367" xr:uid="{00000000-0005-0000-0000-000034070000}"/>
    <cellStyle name="Valuta 2 2 8 4 2" xfId="7364" xr:uid="{57146522-D939-4C9C-9E43-6A9063089B4D}"/>
    <cellStyle name="Valuta 2 2 8 4 3" xfId="4301" xr:uid="{8182A7D6-D3B1-4A91-BAA6-E06C15FAAB2F}"/>
    <cellStyle name="Valuta 2 2 8 5" xfId="852" xr:uid="{00000000-0005-0000-0000-000035070000}"/>
    <cellStyle name="Valuta 2 2 8 5 2" xfId="6849" xr:uid="{D45A746C-AAA6-468B-99BD-81DA5786DD7A}"/>
    <cellStyle name="Valuta 2 2 8 5 3" xfId="3786" xr:uid="{0F8E749C-86E4-44D4-B4A1-BCD9405AB189}"/>
    <cellStyle name="Valuta 2 2 8 6" xfId="6287" xr:uid="{F0F65604-7FC6-430C-A171-37CD1ABEA34C}"/>
    <cellStyle name="Valuta 2 2 8 7" xfId="3303" xr:uid="{4C0D1EE4-CDA5-4605-8C41-2367D1A8190A}"/>
    <cellStyle name="Valuta 2 2 9" xfId="568" xr:uid="{00000000-0005-0000-0000-000036070000}"/>
    <cellStyle name="Valuta 2 2 9 2" xfId="1935" xr:uid="{00000000-0005-0000-0000-000037070000}"/>
    <cellStyle name="Valuta 2 2 9 2 2" xfId="7931" xr:uid="{D2669D78-6781-469A-813B-4A292DA525A9}"/>
    <cellStyle name="Valuta 2 2 9 2 3" xfId="4865" xr:uid="{D90E36AB-8AA8-43F3-884A-F22F3A8C9EA7}"/>
    <cellStyle name="Valuta 2 2 9 3" xfId="1572" xr:uid="{00000000-0005-0000-0000-000038070000}"/>
    <cellStyle name="Valuta 2 2 9 3 2" xfId="7569" xr:uid="{5DE110DC-BB87-4265-BA8E-231DC55EFFBA}"/>
    <cellStyle name="Valuta 2 2 9 3 3" xfId="4506" xr:uid="{B15BFE72-2FFE-4B83-80C0-1B8192876181}"/>
    <cellStyle name="Valuta 2 2 9 4" xfId="1139" xr:uid="{00000000-0005-0000-0000-000039070000}"/>
    <cellStyle name="Valuta 2 2 9 4 2" xfId="7136" xr:uid="{1A24B328-F9E0-4A33-AFA9-DDD69AD73EC5}"/>
    <cellStyle name="Valuta 2 2 9 4 3" xfId="4073" xr:uid="{7118B950-48B3-44FB-97A8-DE813A2EDBC3}"/>
    <cellStyle name="Valuta 2 2 9 5" xfId="6566" xr:uid="{4BE06774-9ACE-40EE-9066-F72C1E2D2B2E}"/>
    <cellStyle name="Valuta 2 2 9 6" xfId="3503" xr:uid="{31313E08-AA8F-4DBF-8159-58625CB69DA0}"/>
    <cellStyle name="Valuta 2 3" xfId="114" xr:uid="{00000000-0005-0000-0000-00003A070000}"/>
    <cellStyle name="Valuta 2 3 10" xfId="1352" xr:uid="{00000000-0005-0000-0000-00003B070000}"/>
    <cellStyle name="Valuta 2 3 10 2" xfId="7349" xr:uid="{592991B5-7597-45F3-B76C-1EE5FD162D96}"/>
    <cellStyle name="Valuta 2 3 10 3" xfId="4286" xr:uid="{A0C86ACF-7F46-474F-9CF9-3A826F339939}"/>
    <cellStyle name="Valuta 2 3 11" xfId="817" xr:uid="{00000000-0005-0000-0000-00003C070000}"/>
    <cellStyle name="Valuta 2 3 11 2" xfId="6814" xr:uid="{7EC017D7-4D34-45BC-99EA-1943496DC7CE}"/>
    <cellStyle name="Valuta 2 3 11 3" xfId="3751" xr:uid="{BCE7E5C9-E157-4C6D-AD59-44710B6465BC}"/>
    <cellStyle name="Valuta 2 3 12" xfId="6251" xr:uid="{D227760D-1D03-4FBF-8C18-4C1A31AAE769}"/>
    <cellStyle name="Valuta 2 3 13" xfId="3288" xr:uid="{F0DEE90A-E53A-436B-B00A-09C52A600C40}"/>
    <cellStyle name="Valuta 2 3 2" xfId="209" xr:uid="{00000000-0005-0000-0000-00003D070000}"/>
    <cellStyle name="Valuta 2 3 2 10" xfId="3334" xr:uid="{AC2E5875-29B8-43F4-B24D-0CFC9C86AEE7}"/>
    <cellStyle name="Valuta 2 3 2 2" xfId="250" xr:uid="{00000000-0005-0000-0000-00003E070000}"/>
    <cellStyle name="Valuta 2 3 2 2 2" xfId="346" xr:uid="{00000000-0005-0000-0000-00003F070000}"/>
    <cellStyle name="Valuta 2 3 2 2 2 2" xfId="743" xr:uid="{00000000-0005-0000-0000-000040070000}"/>
    <cellStyle name="Valuta 2 3 2 2 2 2 2" xfId="2088" xr:uid="{00000000-0005-0000-0000-000041070000}"/>
    <cellStyle name="Valuta 2 3 2 2 2 2 2 2" xfId="8084" xr:uid="{D04BBF98-B9FE-4F79-B117-C227463A0DF4}"/>
    <cellStyle name="Valuta 2 3 2 2 2 2 2 3" xfId="5018" xr:uid="{CD703218-9356-483B-8349-CB68231C1685}"/>
    <cellStyle name="Valuta 2 3 2 2 2 2 3" xfId="1747" xr:uid="{00000000-0005-0000-0000-000042070000}"/>
    <cellStyle name="Valuta 2 3 2 2 2 2 3 2" xfId="7744" xr:uid="{3AF35277-4C5B-4B3F-92BC-8B12AB9207D4}"/>
    <cellStyle name="Valuta 2 3 2 2 2 2 3 3" xfId="4681" xr:uid="{4A9C6729-BF07-44E7-9F4D-D8E5D77583C9}"/>
    <cellStyle name="Valuta 2 3 2 2 2 2 4" xfId="1314" xr:uid="{00000000-0005-0000-0000-000043070000}"/>
    <cellStyle name="Valuta 2 3 2 2 2 2 4 2" xfId="7311" xr:uid="{6906CECD-AAF7-42E3-97C8-EEE30BDB6D27}"/>
    <cellStyle name="Valuta 2 3 2 2 2 2 4 3" xfId="4248" xr:uid="{124D88A1-A0BC-419B-92F0-F3A9885E0DA7}"/>
    <cellStyle name="Valuta 2 3 2 2 2 2 5" xfId="6741" xr:uid="{C55EF22D-CB49-4F85-B86E-187F75BB128C}"/>
    <cellStyle name="Valuta 2 3 2 2 2 2 6" xfId="3678" xr:uid="{22C85C6D-DE98-4BE0-A796-AB40343063AD}"/>
    <cellStyle name="Valuta 2 3 2 2 2 3" xfId="1921" xr:uid="{00000000-0005-0000-0000-000044070000}"/>
    <cellStyle name="Valuta 2 3 2 2 2 3 2" xfId="7917" xr:uid="{173AEA64-FB49-457A-90E7-732F9324BF90}"/>
    <cellStyle name="Valuta 2 3 2 2 2 3 3" xfId="4851" xr:uid="{30D81810-6698-480A-A674-98FB0D15D126}"/>
    <cellStyle name="Valuta 2 3 2 2 2 4" xfId="1534" xr:uid="{00000000-0005-0000-0000-000045070000}"/>
    <cellStyle name="Valuta 2 3 2 2 2 4 2" xfId="7531" xr:uid="{52359D5C-56C0-4189-88FA-A2D40724C030}"/>
    <cellStyle name="Valuta 2 3 2 2 2 4 3" xfId="4468" xr:uid="{56BB9319-BEC9-4B0C-8BAF-AF4C3A24603A}"/>
    <cellStyle name="Valuta 2 3 2 2 2 5" xfId="1023" xr:uid="{00000000-0005-0000-0000-000046070000}"/>
    <cellStyle name="Valuta 2 3 2 2 2 5 2" xfId="7020" xr:uid="{0340C88C-942D-46C6-B950-14815DDC60AF}"/>
    <cellStyle name="Valuta 2 3 2 2 2 5 3" xfId="3957" xr:uid="{D9E237DA-DD4E-4DE9-938F-F921900E2A08}"/>
    <cellStyle name="Valuta 2 3 2 2 2 6" xfId="6455" xr:uid="{38953123-91D8-40DA-B629-3BEF69FB7393}"/>
    <cellStyle name="Valuta 2 3 2 2 2 7" xfId="3469" xr:uid="{57CFA8E9-5ECF-4052-A44A-5C67921BCA85}"/>
    <cellStyle name="Valuta 2 3 2 2 3" xfId="483" xr:uid="{00000000-0005-0000-0000-000047070000}"/>
    <cellStyle name="Valuta 2 3 2 2 4" xfId="648" xr:uid="{00000000-0005-0000-0000-000048070000}"/>
    <cellStyle name="Valuta 2 3 2 2 4 2" xfId="2008" xr:uid="{00000000-0005-0000-0000-000049070000}"/>
    <cellStyle name="Valuta 2 3 2 2 4 2 2" xfId="8004" xr:uid="{4C560DED-AE3B-4044-9EF7-98D714345506}"/>
    <cellStyle name="Valuta 2 3 2 2 4 2 3" xfId="4938" xr:uid="{40ECA4DC-62D5-4B6D-AA5A-6FB824B308D0}"/>
    <cellStyle name="Valuta 2 3 2 2 4 3" xfId="1652" xr:uid="{00000000-0005-0000-0000-00004A070000}"/>
    <cellStyle name="Valuta 2 3 2 2 4 3 2" xfId="7649" xr:uid="{DBBB4C45-9158-4CF7-BCDA-0540B86FE977}"/>
    <cellStyle name="Valuta 2 3 2 2 4 3 3" xfId="4586" xr:uid="{6A83A9C3-E8D4-4F18-9269-C98D1591BED7}"/>
    <cellStyle name="Valuta 2 3 2 2 4 4" xfId="1219" xr:uid="{00000000-0005-0000-0000-00004B070000}"/>
    <cellStyle name="Valuta 2 3 2 2 4 4 2" xfId="7216" xr:uid="{61E1D01B-50CC-4931-BDA0-13FBD161749F}"/>
    <cellStyle name="Valuta 2 3 2 2 4 4 3" xfId="4153" xr:uid="{3E93DEF3-FE62-4ABF-8C9D-6B3E5B62E725}"/>
    <cellStyle name="Valuta 2 3 2 2 4 5" xfId="6646" xr:uid="{EABE8E5C-F8B4-4245-A61B-F6EDDF3AF2B1}"/>
    <cellStyle name="Valuta 2 3 2 2 4 6" xfId="3583" xr:uid="{EAD0EB31-36A0-4654-B481-36E379F29923}"/>
    <cellStyle name="Valuta 2 3 2 2 5" xfId="1841" xr:uid="{00000000-0005-0000-0000-00004C070000}"/>
    <cellStyle name="Valuta 2 3 2 2 5 2" xfId="7837" xr:uid="{ADC88324-6125-446F-A769-D219D5F8FAA6}"/>
    <cellStyle name="Valuta 2 3 2 2 5 3" xfId="4771" xr:uid="{5F6EC3EC-A336-4608-916B-117122D30B3A}"/>
    <cellStyle name="Valuta 2 3 2 2 6" xfId="1439" xr:uid="{00000000-0005-0000-0000-00004D070000}"/>
    <cellStyle name="Valuta 2 3 2 2 6 2" xfId="7436" xr:uid="{3F517510-8A54-45DB-A8F6-DCDEFB9D1828}"/>
    <cellStyle name="Valuta 2 3 2 2 6 3" xfId="4373" xr:uid="{BE6A43F0-B34F-4FA6-9865-AB096D2EF749}"/>
    <cellStyle name="Valuta 2 3 2 2 7" xfId="927" xr:uid="{00000000-0005-0000-0000-00004E070000}"/>
    <cellStyle name="Valuta 2 3 2 2 7 2" xfId="6924" xr:uid="{E4E117D8-419A-4D9E-9304-77A4992884A5}"/>
    <cellStyle name="Valuta 2 3 2 2 7 3" xfId="3861" xr:uid="{4D7C522B-A296-47B7-B957-112BA51228FA}"/>
    <cellStyle name="Valuta 2 3 2 2 8" xfId="6360" xr:uid="{292F0443-A1D4-4883-98BD-A48DF358B21F}"/>
    <cellStyle name="Valuta 2 3 2 2 9" xfId="3374" xr:uid="{72ADF95A-4C14-4ACE-98E9-72CD2183221B}"/>
    <cellStyle name="Valuta 2 3 2 3" xfId="306" xr:uid="{00000000-0005-0000-0000-00004F070000}"/>
    <cellStyle name="Valuta 2 3 2 3 2" xfId="703" xr:uid="{00000000-0005-0000-0000-000050070000}"/>
    <cellStyle name="Valuta 2 3 2 3 2 2" xfId="2048" xr:uid="{00000000-0005-0000-0000-000051070000}"/>
    <cellStyle name="Valuta 2 3 2 3 2 2 2" xfId="8044" xr:uid="{09182FB2-948F-444C-97EA-85A42B7D1F1E}"/>
    <cellStyle name="Valuta 2 3 2 3 2 2 3" xfId="4978" xr:uid="{E9EBEEC1-0A12-439D-A34A-30785938964C}"/>
    <cellStyle name="Valuta 2 3 2 3 2 3" xfId="1707" xr:uid="{00000000-0005-0000-0000-000052070000}"/>
    <cellStyle name="Valuta 2 3 2 3 2 3 2" xfId="7704" xr:uid="{322A0124-C462-440E-BA32-B56BF2947C6B}"/>
    <cellStyle name="Valuta 2 3 2 3 2 3 3" xfId="4641" xr:uid="{933B1103-F4FE-4F99-98C4-172DDC38EA11}"/>
    <cellStyle name="Valuta 2 3 2 3 2 4" xfId="1274" xr:uid="{00000000-0005-0000-0000-000053070000}"/>
    <cellStyle name="Valuta 2 3 2 3 2 4 2" xfId="7271" xr:uid="{929E21FB-0FD5-4C7E-A94F-FB4BB08DC6A2}"/>
    <cellStyle name="Valuta 2 3 2 3 2 4 3" xfId="4208" xr:uid="{C8920593-3965-45C9-9981-FE1BB3EB39B4}"/>
    <cellStyle name="Valuta 2 3 2 3 2 5" xfId="6701" xr:uid="{47782C9B-A037-4CAA-8CEC-110B2655124D}"/>
    <cellStyle name="Valuta 2 3 2 3 2 6" xfId="3638" xr:uid="{82B12F4A-A0EE-4D66-AD73-CA025B2AD955}"/>
    <cellStyle name="Valuta 2 3 2 3 3" xfId="1881" xr:uid="{00000000-0005-0000-0000-000054070000}"/>
    <cellStyle name="Valuta 2 3 2 3 3 2" xfId="7877" xr:uid="{BADD0746-F366-4575-8E92-4B1B50FFC08F}"/>
    <cellStyle name="Valuta 2 3 2 3 3 3" xfId="4811" xr:uid="{C80D654E-E606-4781-850F-2AC77CA119C7}"/>
    <cellStyle name="Valuta 2 3 2 3 4" xfId="1494" xr:uid="{00000000-0005-0000-0000-000055070000}"/>
    <cellStyle name="Valuta 2 3 2 3 4 2" xfId="7491" xr:uid="{D54E78F0-76B7-4D56-9A88-3CAE50AAA6A0}"/>
    <cellStyle name="Valuta 2 3 2 3 4 3" xfId="4428" xr:uid="{742CFE0A-C2E5-4DA3-8C6D-196A53EF679B}"/>
    <cellStyle name="Valuta 2 3 2 3 5" xfId="983" xr:uid="{00000000-0005-0000-0000-000056070000}"/>
    <cellStyle name="Valuta 2 3 2 3 5 2" xfId="6980" xr:uid="{DC59B69A-1BAE-4876-BFED-82F412295CAB}"/>
    <cellStyle name="Valuta 2 3 2 3 5 3" xfId="3917" xr:uid="{067DFFB8-28F8-4EC4-B90D-0471CB1F7C8D}"/>
    <cellStyle name="Valuta 2 3 2 3 6" xfId="6415" xr:uid="{B830EA39-4320-4A54-AB78-64A95366C5A0}"/>
    <cellStyle name="Valuta 2 3 2 3 7" xfId="3429" xr:uid="{C74EFBCF-3E2A-4E34-B852-3B52CA6C11AB}"/>
    <cellStyle name="Valuta 2 3 2 4" xfId="482" xr:uid="{00000000-0005-0000-0000-000057070000}"/>
    <cellStyle name="Valuta 2 3 2 5" xfId="608" xr:uid="{00000000-0005-0000-0000-000058070000}"/>
    <cellStyle name="Valuta 2 3 2 5 2" xfId="1968" xr:uid="{00000000-0005-0000-0000-000059070000}"/>
    <cellStyle name="Valuta 2 3 2 5 2 2" xfId="7964" xr:uid="{84D1A743-D9CE-4E97-941E-7C63E4A18A0F}"/>
    <cellStyle name="Valuta 2 3 2 5 2 3" xfId="4898" xr:uid="{1FAED764-04D1-4BCE-8466-2E093899FB14}"/>
    <cellStyle name="Valuta 2 3 2 5 3" xfId="1612" xr:uid="{00000000-0005-0000-0000-00005A070000}"/>
    <cellStyle name="Valuta 2 3 2 5 3 2" xfId="7609" xr:uid="{1917EE2D-32A4-465B-AF94-6E1374516265}"/>
    <cellStyle name="Valuta 2 3 2 5 3 3" xfId="4546" xr:uid="{E6180A34-4779-40E6-BB0F-DB4DCCD0D1D4}"/>
    <cellStyle name="Valuta 2 3 2 5 4" xfId="1179" xr:uid="{00000000-0005-0000-0000-00005B070000}"/>
    <cellStyle name="Valuta 2 3 2 5 4 2" xfId="7176" xr:uid="{C51744F4-23D1-4606-9B33-590E5C4BB5CA}"/>
    <cellStyle name="Valuta 2 3 2 5 4 3" xfId="4113" xr:uid="{200288EB-9924-4BB1-8C65-A136B9616A5D}"/>
    <cellStyle name="Valuta 2 3 2 5 5" xfId="6606" xr:uid="{EFB4440B-5E1A-461F-812F-24AEF0D172F8}"/>
    <cellStyle name="Valuta 2 3 2 5 6" xfId="3543" xr:uid="{D755AD68-975F-4330-BC1F-89BC26192636}"/>
    <cellStyle name="Valuta 2 3 2 6" xfId="1801" xr:uid="{00000000-0005-0000-0000-00005C070000}"/>
    <cellStyle name="Valuta 2 3 2 6 2" xfId="7797" xr:uid="{11943213-9BCE-4026-AD71-6AF69B311051}"/>
    <cellStyle name="Valuta 2 3 2 6 3" xfId="4731" xr:uid="{4365FB56-8E22-453E-A228-0ACB713F2FD7}"/>
    <cellStyle name="Valuta 2 3 2 7" xfId="1399" xr:uid="{00000000-0005-0000-0000-00005D070000}"/>
    <cellStyle name="Valuta 2 3 2 7 2" xfId="7396" xr:uid="{99D7D560-1FFD-4432-82A9-BCF946F1E6C5}"/>
    <cellStyle name="Valuta 2 3 2 7 3" xfId="4333" xr:uid="{592017FB-361C-4310-B555-CA2A04BB6BF6}"/>
    <cellStyle name="Valuta 2 3 2 8" xfId="886" xr:uid="{00000000-0005-0000-0000-00005E070000}"/>
    <cellStyle name="Valuta 2 3 2 8 2" xfId="6883" xr:uid="{69F7596D-AEE6-41B0-9438-A628C5645D40}"/>
    <cellStyle name="Valuta 2 3 2 8 3" xfId="3820" xr:uid="{3865F55F-5DB7-437A-9F20-970F9C592FFC}"/>
    <cellStyle name="Valuta 2 3 2 9" xfId="6319" xr:uid="{1F3D46EB-F078-473D-B9B9-0CE565C5A2BD}"/>
    <cellStyle name="Valuta 2 3 3" xfId="195" xr:uid="{00000000-0005-0000-0000-00005F070000}"/>
    <cellStyle name="Valuta 2 3 3 10" xfId="3322" xr:uid="{75F1630D-077F-4696-B689-3A25960228BB}"/>
    <cellStyle name="Valuta 2 3 3 2" xfId="242" xr:uid="{00000000-0005-0000-0000-000060070000}"/>
    <cellStyle name="Valuta 2 3 3 2 2" xfId="338" xr:uid="{00000000-0005-0000-0000-000061070000}"/>
    <cellStyle name="Valuta 2 3 3 2 2 2" xfId="735" xr:uid="{00000000-0005-0000-0000-000062070000}"/>
    <cellStyle name="Valuta 2 3 3 2 2 2 2" xfId="2080" xr:uid="{00000000-0005-0000-0000-000063070000}"/>
    <cellStyle name="Valuta 2 3 3 2 2 2 2 2" xfId="8076" xr:uid="{EFD47497-ABC1-4019-89D9-4323EA25ABB0}"/>
    <cellStyle name="Valuta 2 3 3 2 2 2 2 3" xfId="5010" xr:uid="{24E65171-5246-4A65-8E21-8E36EAF7F88C}"/>
    <cellStyle name="Valuta 2 3 3 2 2 2 3" xfId="1739" xr:uid="{00000000-0005-0000-0000-000064070000}"/>
    <cellStyle name="Valuta 2 3 3 2 2 2 3 2" xfId="7736" xr:uid="{DB0A1A86-B76A-4167-9CA7-3B275FC43FAA}"/>
    <cellStyle name="Valuta 2 3 3 2 2 2 3 3" xfId="4673" xr:uid="{82D74342-6119-4FBF-B3DF-2A04F06AD3D9}"/>
    <cellStyle name="Valuta 2 3 3 2 2 2 4" xfId="1306" xr:uid="{00000000-0005-0000-0000-000065070000}"/>
    <cellStyle name="Valuta 2 3 3 2 2 2 4 2" xfId="7303" xr:uid="{A422A9E6-363B-4DDF-BBE6-9B4C531BF284}"/>
    <cellStyle name="Valuta 2 3 3 2 2 2 4 3" xfId="4240" xr:uid="{25B82A82-DB16-4BE2-AC7C-8A000BEC2CEC}"/>
    <cellStyle name="Valuta 2 3 3 2 2 2 5" xfId="6733" xr:uid="{592C3A4C-C2D1-4797-9E9C-43F86C7BE4B4}"/>
    <cellStyle name="Valuta 2 3 3 2 2 2 6" xfId="3670" xr:uid="{3203BD9F-6359-4965-954F-DD57EAC2CACC}"/>
    <cellStyle name="Valuta 2 3 3 2 2 3" xfId="1913" xr:uid="{00000000-0005-0000-0000-000066070000}"/>
    <cellStyle name="Valuta 2 3 3 2 2 3 2" xfId="7909" xr:uid="{693A0F08-5490-4405-92CF-F06BAC28E963}"/>
    <cellStyle name="Valuta 2 3 3 2 2 3 3" xfId="4843" xr:uid="{6153892A-9ACF-42DF-A164-BC7F6B93DEB5}"/>
    <cellStyle name="Valuta 2 3 3 2 2 4" xfId="1526" xr:uid="{00000000-0005-0000-0000-000067070000}"/>
    <cellStyle name="Valuta 2 3 3 2 2 4 2" xfId="7523" xr:uid="{188189B3-C818-42CD-A310-0E71C564190D}"/>
    <cellStyle name="Valuta 2 3 3 2 2 4 3" xfId="4460" xr:uid="{39FD3014-1F8A-4862-BFDB-31B3F8CFD09A}"/>
    <cellStyle name="Valuta 2 3 3 2 2 5" xfId="1015" xr:uid="{00000000-0005-0000-0000-000068070000}"/>
    <cellStyle name="Valuta 2 3 3 2 2 5 2" xfId="7012" xr:uid="{7B64F949-261F-49BE-A0F3-252A0C49E5B4}"/>
    <cellStyle name="Valuta 2 3 3 2 2 5 3" xfId="3949" xr:uid="{064BD6EF-3DAD-4015-83F0-2193B86117D8}"/>
    <cellStyle name="Valuta 2 3 3 2 2 6" xfId="6447" xr:uid="{6C82FAD1-7DB9-4D5D-A1D5-2EBF2185C811}"/>
    <cellStyle name="Valuta 2 3 3 2 2 7" xfId="3461" xr:uid="{D4BB50A8-975F-4610-BF1E-7FB2BDB4F889}"/>
    <cellStyle name="Valuta 2 3 3 2 3" xfId="485" xr:uid="{00000000-0005-0000-0000-000069070000}"/>
    <cellStyle name="Valuta 2 3 3 2 4" xfId="640" xr:uid="{00000000-0005-0000-0000-00006A070000}"/>
    <cellStyle name="Valuta 2 3 3 2 4 2" xfId="2000" xr:uid="{00000000-0005-0000-0000-00006B070000}"/>
    <cellStyle name="Valuta 2 3 3 2 4 2 2" xfId="7996" xr:uid="{4DAAA2FB-6EEF-46A7-984B-88FB713E25AF}"/>
    <cellStyle name="Valuta 2 3 3 2 4 2 3" xfId="4930" xr:uid="{65CA3CF3-431C-426F-B5AB-CF4E46B97E32}"/>
    <cellStyle name="Valuta 2 3 3 2 4 3" xfId="1644" xr:uid="{00000000-0005-0000-0000-00006C070000}"/>
    <cellStyle name="Valuta 2 3 3 2 4 3 2" xfId="7641" xr:uid="{7BAEC944-AFC2-4C36-9D01-E722551D0DC6}"/>
    <cellStyle name="Valuta 2 3 3 2 4 3 3" xfId="4578" xr:uid="{1D32EA0D-1E52-4732-A681-61471D9D21FD}"/>
    <cellStyle name="Valuta 2 3 3 2 4 4" xfId="1211" xr:uid="{00000000-0005-0000-0000-00006D070000}"/>
    <cellStyle name="Valuta 2 3 3 2 4 4 2" xfId="7208" xr:uid="{309676BC-0D59-43EE-AB29-763A4D9E4D43}"/>
    <cellStyle name="Valuta 2 3 3 2 4 4 3" xfId="4145" xr:uid="{E741F8FF-E148-4E92-81F2-C710FF3B365E}"/>
    <cellStyle name="Valuta 2 3 3 2 4 5" xfId="6638" xr:uid="{822BAC2E-7C1E-4241-A831-9CC5802AEC61}"/>
    <cellStyle name="Valuta 2 3 3 2 4 6" xfId="3575" xr:uid="{25D592E0-A292-45E2-8266-7D1FEAD9A236}"/>
    <cellStyle name="Valuta 2 3 3 2 5" xfId="1833" xr:uid="{00000000-0005-0000-0000-00006E070000}"/>
    <cellStyle name="Valuta 2 3 3 2 5 2" xfId="7829" xr:uid="{5B98000A-657B-42B9-896B-3127FC5795F3}"/>
    <cellStyle name="Valuta 2 3 3 2 5 3" xfId="4763" xr:uid="{E4D37A72-6CA7-40D9-BDA0-532B1E25B3A2}"/>
    <cellStyle name="Valuta 2 3 3 2 6" xfId="1431" xr:uid="{00000000-0005-0000-0000-00006F070000}"/>
    <cellStyle name="Valuta 2 3 3 2 6 2" xfId="7428" xr:uid="{E1A02D28-399D-4F20-97AE-09DBDE5FD4E0}"/>
    <cellStyle name="Valuta 2 3 3 2 6 3" xfId="4365" xr:uid="{17F5D9BA-2363-43FF-9ACA-221A4FA99AA9}"/>
    <cellStyle name="Valuta 2 3 3 2 7" xfId="919" xr:uid="{00000000-0005-0000-0000-000070070000}"/>
    <cellStyle name="Valuta 2 3 3 2 7 2" xfId="6916" xr:uid="{867F0830-EE49-4D8E-8421-01A1D9AD714C}"/>
    <cellStyle name="Valuta 2 3 3 2 7 3" xfId="3853" xr:uid="{45544177-3A46-4FCF-A7A6-2CFDE313BB89}"/>
    <cellStyle name="Valuta 2 3 3 2 8" xfId="6352" xr:uid="{458E89F8-7638-4568-A005-90DA5E314B55}"/>
    <cellStyle name="Valuta 2 3 3 2 9" xfId="3366" xr:uid="{B86A85AD-3176-4DD7-A7C9-D54203594542}"/>
    <cellStyle name="Valuta 2 3 3 3" xfId="293" xr:uid="{00000000-0005-0000-0000-000071070000}"/>
    <cellStyle name="Valuta 2 3 3 3 2" xfId="690" xr:uid="{00000000-0005-0000-0000-000072070000}"/>
    <cellStyle name="Valuta 2 3 3 3 2 2" xfId="2040" xr:uid="{00000000-0005-0000-0000-000073070000}"/>
    <cellStyle name="Valuta 2 3 3 3 2 2 2" xfId="8036" xr:uid="{83A1F4A8-CC6E-48B7-8A6F-44EF967D2855}"/>
    <cellStyle name="Valuta 2 3 3 3 2 2 3" xfId="4970" xr:uid="{37D579D3-4013-4305-90F5-597630A4792E}"/>
    <cellStyle name="Valuta 2 3 3 3 2 3" xfId="1694" xr:uid="{00000000-0005-0000-0000-000074070000}"/>
    <cellStyle name="Valuta 2 3 3 3 2 3 2" xfId="7691" xr:uid="{D2E684A0-A407-459B-847F-BD83FB831BA0}"/>
    <cellStyle name="Valuta 2 3 3 3 2 3 3" xfId="4628" xr:uid="{8F2BBB5A-CAF7-4E37-8E30-06369CC47E3D}"/>
    <cellStyle name="Valuta 2 3 3 3 2 4" xfId="1261" xr:uid="{00000000-0005-0000-0000-000075070000}"/>
    <cellStyle name="Valuta 2 3 3 3 2 4 2" xfId="7258" xr:uid="{BD214432-4655-4443-ADED-6C223E63C37F}"/>
    <cellStyle name="Valuta 2 3 3 3 2 4 3" xfId="4195" xr:uid="{CBCDE5B0-C44C-42EA-A328-0B70647E9A66}"/>
    <cellStyle name="Valuta 2 3 3 3 2 5" xfId="6688" xr:uid="{34B0C9ED-F9D0-494D-B1C7-326AD9067F6D}"/>
    <cellStyle name="Valuta 2 3 3 3 2 6" xfId="3625" xr:uid="{19417079-70CD-4FFB-9626-298326183E9F}"/>
    <cellStyle name="Valuta 2 3 3 3 3" xfId="1873" xr:uid="{00000000-0005-0000-0000-000076070000}"/>
    <cellStyle name="Valuta 2 3 3 3 3 2" xfId="7869" xr:uid="{DAB9DE5E-6E38-4796-BDDF-0A2FED290C9A}"/>
    <cellStyle name="Valuta 2 3 3 3 3 3" xfId="4803" xr:uid="{2D27DB85-E505-4D7A-B5EF-EA777694BA95}"/>
    <cellStyle name="Valuta 2 3 3 3 4" xfId="1481" xr:uid="{00000000-0005-0000-0000-000077070000}"/>
    <cellStyle name="Valuta 2 3 3 3 4 2" xfId="7478" xr:uid="{352D3849-046D-4F6E-8A24-2D34EB85D827}"/>
    <cellStyle name="Valuta 2 3 3 3 4 3" xfId="4415" xr:uid="{216E9A8B-77E0-48C0-9C5D-6CCB9DEF252A}"/>
    <cellStyle name="Valuta 2 3 3 3 5" xfId="970" xr:uid="{00000000-0005-0000-0000-000078070000}"/>
    <cellStyle name="Valuta 2 3 3 3 5 2" xfId="6967" xr:uid="{F4C311FF-5911-4800-975D-89099B62A11B}"/>
    <cellStyle name="Valuta 2 3 3 3 5 3" xfId="3904" xr:uid="{A05D0F8E-A5B7-486D-9426-494C3920CA28}"/>
    <cellStyle name="Valuta 2 3 3 3 6" xfId="6402" xr:uid="{CB65C594-19BB-47F5-859A-A1F12B71570C}"/>
    <cellStyle name="Valuta 2 3 3 3 7" xfId="3416" xr:uid="{CB2EE81F-C113-4604-AFF0-5CCA903C3C09}"/>
    <cellStyle name="Valuta 2 3 3 4" xfId="484" xr:uid="{00000000-0005-0000-0000-000079070000}"/>
    <cellStyle name="Valuta 2 3 3 5" xfId="598" xr:uid="{00000000-0005-0000-0000-00007A070000}"/>
    <cellStyle name="Valuta 2 3 3 5 2" xfId="1960" xr:uid="{00000000-0005-0000-0000-00007B070000}"/>
    <cellStyle name="Valuta 2 3 3 5 2 2" xfId="7956" xr:uid="{CCC986D5-78A2-4BED-BC48-F0EE2DD6E0EA}"/>
    <cellStyle name="Valuta 2 3 3 5 2 3" xfId="4890" xr:uid="{13EBA5BD-B88D-498E-98BC-9B3BB8030570}"/>
    <cellStyle name="Valuta 2 3 3 5 3" xfId="1602" xr:uid="{00000000-0005-0000-0000-00007C070000}"/>
    <cellStyle name="Valuta 2 3 3 5 3 2" xfId="7599" xr:uid="{C1FCA9D8-BFB8-4BB0-8520-469F827F2954}"/>
    <cellStyle name="Valuta 2 3 3 5 3 3" xfId="4536" xr:uid="{EC25E573-02ED-4803-8085-A885461CE3C7}"/>
    <cellStyle name="Valuta 2 3 3 5 4" xfId="1169" xr:uid="{00000000-0005-0000-0000-00007D070000}"/>
    <cellStyle name="Valuta 2 3 3 5 4 2" xfId="7166" xr:uid="{E002E0DF-0347-4F0B-BCD0-AAA3EB33AB77}"/>
    <cellStyle name="Valuta 2 3 3 5 4 3" xfId="4103" xr:uid="{BF01DB8B-96E9-4941-84C8-15D61C0C13AC}"/>
    <cellStyle name="Valuta 2 3 3 5 5" xfId="6596" xr:uid="{E5583D69-4A1D-41CC-A355-5EA2405E82E0}"/>
    <cellStyle name="Valuta 2 3 3 5 6" xfId="3533" xr:uid="{17A1FDD9-3E1F-4654-B97B-C5172E2E77FD}"/>
    <cellStyle name="Valuta 2 3 3 6" xfId="1793" xr:uid="{00000000-0005-0000-0000-00007E070000}"/>
    <cellStyle name="Valuta 2 3 3 6 2" xfId="7789" xr:uid="{3B4B9613-3CD8-47F8-A8CA-6BEC7D9D6A1D}"/>
    <cellStyle name="Valuta 2 3 3 6 3" xfId="4723" xr:uid="{39CE02AF-7201-402E-ADB3-1DE9906B1832}"/>
    <cellStyle name="Valuta 2 3 3 7" xfId="1387" xr:uid="{00000000-0005-0000-0000-00007F070000}"/>
    <cellStyle name="Valuta 2 3 3 7 2" xfId="7384" xr:uid="{737CFF38-9118-4A7D-AE6E-C1F5821B3B42}"/>
    <cellStyle name="Valuta 2 3 3 7 3" xfId="4321" xr:uid="{09E0C2A0-FCC8-45A1-A968-440822FB5F89}"/>
    <cellStyle name="Valuta 2 3 3 8" xfId="873" xr:uid="{00000000-0005-0000-0000-000080070000}"/>
    <cellStyle name="Valuta 2 3 3 8 2" xfId="6870" xr:uid="{E3CEF797-0656-45B4-AEA7-D9F94EA211A0}"/>
    <cellStyle name="Valuta 2 3 3 8 3" xfId="3807" xr:uid="{F2E56A39-CDDD-4833-8146-447DAFB85703}"/>
    <cellStyle name="Valuta 2 3 3 9" xfId="6308" xr:uid="{CFD35105-A949-49CE-893E-009A8A4E75F3}"/>
    <cellStyle name="Valuta 2 3 4" xfId="226" xr:uid="{00000000-0005-0000-0000-000081070000}"/>
    <cellStyle name="Valuta 2 3 4 2" xfId="322" xr:uid="{00000000-0005-0000-0000-000082070000}"/>
    <cellStyle name="Valuta 2 3 4 2 2" xfId="719" xr:uid="{00000000-0005-0000-0000-000083070000}"/>
    <cellStyle name="Valuta 2 3 4 2 2 2" xfId="2064" xr:uid="{00000000-0005-0000-0000-000084070000}"/>
    <cellStyle name="Valuta 2 3 4 2 2 2 2" xfId="8060" xr:uid="{618EA2CE-C891-4332-B3C5-5C9AE6CCBFCD}"/>
    <cellStyle name="Valuta 2 3 4 2 2 2 3" xfId="4994" xr:uid="{D4F7C031-DF17-430A-88B8-79C60556DFFC}"/>
    <cellStyle name="Valuta 2 3 4 2 2 3" xfId="1723" xr:uid="{00000000-0005-0000-0000-000085070000}"/>
    <cellStyle name="Valuta 2 3 4 2 2 3 2" xfId="7720" xr:uid="{60818C62-379C-4052-987F-6A16775EB99F}"/>
    <cellStyle name="Valuta 2 3 4 2 2 3 3" xfId="4657" xr:uid="{558BEDD5-173F-42BE-8D52-E9B5E0A6C278}"/>
    <cellStyle name="Valuta 2 3 4 2 2 4" xfId="1290" xr:uid="{00000000-0005-0000-0000-000086070000}"/>
    <cellStyle name="Valuta 2 3 4 2 2 4 2" xfId="7287" xr:uid="{56185A7B-55E5-4319-9704-E8C58B817113}"/>
    <cellStyle name="Valuta 2 3 4 2 2 4 3" xfId="4224" xr:uid="{BF49B305-7A07-4BAE-9E9E-7E6F206E3696}"/>
    <cellStyle name="Valuta 2 3 4 2 2 5" xfId="6717" xr:uid="{7EE2BBCA-739E-42F4-8FC6-A57508842381}"/>
    <cellStyle name="Valuta 2 3 4 2 2 6" xfId="3654" xr:uid="{8F8D4864-0630-4625-97A8-9C98BAA276BC}"/>
    <cellStyle name="Valuta 2 3 4 2 3" xfId="1897" xr:uid="{00000000-0005-0000-0000-000087070000}"/>
    <cellStyle name="Valuta 2 3 4 2 3 2" xfId="7893" xr:uid="{1F767C18-6B56-4B5B-AB09-460638E9976B}"/>
    <cellStyle name="Valuta 2 3 4 2 3 3" xfId="4827" xr:uid="{50B35418-6AE3-4D90-8533-E3D587CE4A8C}"/>
    <cellStyle name="Valuta 2 3 4 2 4" xfId="1510" xr:uid="{00000000-0005-0000-0000-000088070000}"/>
    <cellStyle name="Valuta 2 3 4 2 4 2" xfId="7507" xr:uid="{47AFE9FA-F9E3-490D-AAB6-FDEFA6213EF4}"/>
    <cellStyle name="Valuta 2 3 4 2 4 3" xfId="4444" xr:uid="{84F75D64-6772-45B8-9F69-8378E2CD3856}"/>
    <cellStyle name="Valuta 2 3 4 2 5" xfId="999" xr:uid="{00000000-0005-0000-0000-000089070000}"/>
    <cellStyle name="Valuta 2 3 4 2 5 2" xfId="6996" xr:uid="{4E18040A-4C3E-4961-AB5B-8F3FC4B19EDE}"/>
    <cellStyle name="Valuta 2 3 4 2 5 3" xfId="3933" xr:uid="{0396F822-1284-40AB-A75C-B3EB9E2DB283}"/>
    <cellStyle name="Valuta 2 3 4 2 6" xfId="6431" xr:uid="{790F71A5-1132-4623-95D8-9F4C9F5994CA}"/>
    <cellStyle name="Valuta 2 3 4 2 7" xfId="3445" xr:uid="{96E0B682-CEF1-485A-9EFF-B72307351F80}"/>
    <cellStyle name="Valuta 2 3 4 3" xfId="486" xr:uid="{00000000-0005-0000-0000-00008A070000}"/>
    <cellStyle name="Valuta 2 3 4 4" xfId="624" xr:uid="{00000000-0005-0000-0000-00008B070000}"/>
    <cellStyle name="Valuta 2 3 4 4 2" xfId="1984" xr:uid="{00000000-0005-0000-0000-00008C070000}"/>
    <cellStyle name="Valuta 2 3 4 4 2 2" xfId="7980" xr:uid="{D37F0A1E-9868-4B60-9E52-EDEBB397A6EB}"/>
    <cellStyle name="Valuta 2 3 4 4 2 3" xfId="4914" xr:uid="{2094801A-C476-4BE1-AAFC-63FE52D11773}"/>
    <cellStyle name="Valuta 2 3 4 4 3" xfId="1628" xr:uid="{00000000-0005-0000-0000-00008D070000}"/>
    <cellStyle name="Valuta 2 3 4 4 3 2" xfId="7625" xr:uid="{CE422B6E-0C30-46FA-8688-E6F7D15AB600}"/>
    <cellStyle name="Valuta 2 3 4 4 3 3" xfId="4562" xr:uid="{6133BB6B-CD49-4ECF-98A7-E665AFD8B932}"/>
    <cellStyle name="Valuta 2 3 4 4 4" xfId="1195" xr:uid="{00000000-0005-0000-0000-00008E070000}"/>
    <cellStyle name="Valuta 2 3 4 4 4 2" xfId="7192" xr:uid="{8AF80D47-D7D1-4444-B343-BC9052B7BEBA}"/>
    <cellStyle name="Valuta 2 3 4 4 4 3" xfId="4129" xr:uid="{6521CE52-DFD8-4CA6-9CD2-A418C413142C}"/>
    <cellStyle name="Valuta 2 3 4 4 5" xfId="6622" xr:uid="{A1213E94-F967-4F2D-810F-10B33BCB25DB}"/>
    <cellStyle name="Valuta 2 3 4 4 6" xfId="3559" xr:uid="{0A81B52F-04FE-422F-9E6C-C4154D7729C6}"/>
    <cellStyle name="Valuta 2 3 4 5" xfId="1817" xr:uid="{00000000-0005-0000-0000-00008F070000}"/>
    <cellStyle name="Valuta 2 3 4 5 2" xfId="7813" xr:uid="{0E7A4D3E-06C7-408F-9800-5CD97D802C68}"/>
    <cellStyle name="Valuta 2 3 4 5 3" xfId="4747" xr:uid="{8F4F4176-848B-4730-95BB-C8F16B6808AC}"/>
    <cellStyle name="Valuta 2 3 4 6" xfId="1415" xr:uid="{00000000-0005-0000-0000-000090070000}"/>
    <cellStyle name="Valuta 2 3 4 6 2" xfId="7412" xr:uid="{576E7ABC-AE1F-4E5D-B32C-48376714EC36}"/>
    <cellStyle name="Valuta 2 3 4 6 3" xfId="4349" xr:uid="{2C7CE596-0B4D-457B-9BD6-ECB64D105B77}"/>
    <cellStyle name="Valuta 2 3 4 7" xfId="903" xr:uid="{00000000-0005-0000-0000-000091070000}"/>
    <cellStyle name="Valuta 2 3 4 7 2" xfId="6900" xr:uid="{CE15EED0-3FB5-40C1-B7B0-A1D13C4AC61C}"/>
    <cellStyle name="Valuta 2 3 4 7 3" xfId="3837" xr:uid="{836AE5AE-0BCA-4B60-9644-83702789A65D}"/>
    <cellStyle name="Valuta 2 3 4 8" xfId="6336" xr:uid="{FDF09739-8F26-4D3B-953E-E67BA2BBE68D}"/>
    <cellStyle name="Valuta 2 3 4 9" xfId="3350" xr:uid="{24B506AF-1C62-4223-9F0E-9340990F1584}"/>
    <cellStyle name="Valuta 2 3 5" xfId="277" xr:uid="{00000000-0005-0000-0000-000092070000}"/>
    <cellStyle name="Valuta 2 3 5 2" xfId="674" xr:uid="{00000000-0005-0000-0000-000093070000}"/>
    <cellStyle name="Valuta 2 3 5 2 2" xfId="2024" xr:uid="{00000000-0005-0000-0000-000094070000}"/>
    <cellStyle name="Valuta 2 3 5 2 2 2" xfId="8020" xr:uid="{01B5ED5C-01C8-466A-B99D-55B7FAA24A28}"/>
    <cellStyle name="Valuta 2 3 5 2 2 3" xfId="4954" xr:uid="{A7A2B7E7-3863-436A-8DFE-489DDE6442B9}"/>
    <cellStyle name="Valuta 2 3 5 2 3" xfId="1678" xr:uid="{00000000-0005-0000-0000-000095070000}"/>
    <cellStyle name="Valuta 2 3 5 2 3 2" xfId="7675" xr:uid="{81C0FA72-F655-4A76-B6C6-B88EEAF0AE86}"/>
    <cellStyle name="Valuta 2 3 5 2 3 3" xfId="4612" xr:uid="{D2A72756-9CA4-42E9-AABD-4D16F8246371}"/>
    <cellStyle name="Valuta 2 3 5 2 4" xfId="1245" xr:uid="{00000000-0005-0000-0000-000096070000}"/>
    <cellStyle name="Valuta 2 3 5 2 4 2" xfId="7242" xr:uid="{D706DA0F-FF2F-4D8C-BAFA-CF2EBC1D4125}"/>
    <cellStyle name="Valuta 2 3 5 2 4 3" xfId="4179" xr:uid="{B20CB2B4-B07A-4377-B866-70E9652BE128}"/>
    <cellStyle name="Valuta 2 3 5 2 5" xfId="6672" xr:uid="{61C960EB-B50D-41C1-982F-AE06F3B0F25A}"/>
    <cellStyle name="Valuta 2 3 5 2 6" xfId="3609" xr:uid="{D52E9224-F930-49F5-8329-5B4E341327E2}"/>
    <cellStyle name="Valuta 2 3 5 3" xfId="1857" xr:uid="{00000000-0005-0000-0000-000097070000}"/>
    <cellStyle name="Valuta 2 3 5 3 2" xfId="7853" xr:uid="{7BC666BC-26F0-4DF2-BB7A-D900EB9B0CD5}"/>
    <cellStyle name="Valuta 2 3 5 3 3" xfId="4787" xr:uid="{6D20C39A-E2F7-41E2-A729-C386A6CA7F72}"/>
    <cellStyle name="Valuta 2 3 5 4" xfId="1465" xr:uid="{00000000-0005-0000-0000-000098070000}"/>
    <cellStyle name="Valuta 2 3 5 4 2" xfId="7462" xr:uid="{025BF2FC-5B42-4C12-B70A-E4FE9E3A0A45}"/>
    <cellStyle name="Valuta 2 3 5 4 3" xfId="4399" xr:uid="{933A9204-9370-4CFB-905D-4773F5A9F2B7}"/>
    <cellStyle name="Valuta 2 3 5 5" xfId="954" xr:uid="{00000000-0005-0000-0000-000099070000}"/>
    <cellStyle name="Valuta 2 3 5 5 2" xfId="6951" xr:uid="{402E7D0A-7CA5-4F50-B4C8-DDEBF8AB9747}"/>
    <cellStyle name="Valuta 2 3 5 5 3" xfId="3888" xr:uid="{55A3B72D-0843-4B95-8EB6-F2962376921B}"/>
    <cellStyle name="Valuta 2 3 5 6" xfId="6386" xr:uid="{56C3000F-7D16-4C6E-A90B-498812194B5B}"/>
    <cellStyle name="Valuta 2 3 5 7" xfId="3400" xr:uid="{895D3623-F2F8-4C9E-8B32-1031F354AA9E}"/>
    <cellStyle name="Valuta 2 3 6" xfId="481" xr:uid="{00000000-0005-0000-0000-00009A070000}"/>
    <cellStyle name="Valuta 2 3 7" xfId="179" xr:uid="{00000000-0005-0000-0000-00009B070000}"/>
    <cellStyle name="Valuta 2 3 7 2" xfId="582" xr:uid="{00000000-0005-0000-0000-00009C070000}"/>
    <cellStyle name="Valuta 2 3 7 2 2" xfId="1944" xr:uid="{00000000-0005-0000-0000-00009D070000}"/>
    <cellStyle name="Valuta 2 3 7 2 2 2" xfId="7940" xr:uid="{56C626E5-C67C-406B-A94B-FC1068A5B62E}"/>
    <cellStyle name="Valuta 2 3 7 2 2 3" xfId="4874" xr:uid="{1925BA4E-0ECE-405E-8E77-376605B3BEA0}"/>
    <cellStyle name="Valuta 2 3 7 2 3" xfId="1586" xr:uid="{00000000-0005-0000-0000-00009E070000}"/>
    <cellStyle name="Valuta 2 3 7 2 3 2" xfId="7583" xr:uid="{9B2E661A-639B-4E92-A5B4-1D549DE42A70}"/>
    <cellStyle name="Valuta 2 3 7 2 3 3" xfId="4520" xr:uid="{F1CBC952-DB3F-4773-8A30-807FB0EF2F0D}"/>
    <cellStyle name="Valuta 2 3 7 2 4" xfId="1153" xr:uid="{00000000-0005-0000-0000-00009F070000}"/>
    <cellStyle name="Valuta 2 3 7 2 4 2" xfId="7150" xr:uid="{D8663A5C-4280-4C3A-94D5-9F9D0AC0125E}"/>
    <cellStyle name="Valuta 2 3 7 2 4 3" xfId="4087" xr:uid="{324C45C5-8358-4176-AFC3-AB15CFFF8A58}"/>
    <cellStyle name="Valuta 2 3 7 2 5" xfId="6580" xr:uid="{36B71C5B-2E4A-4DE9-B39C-3C223C86D849}"/>
    <cellStyle name="Valuta 2 3 7 2 6" xfId="3517" xr:uid="{C043D499-6D49-4AB5-90C0-69BFDD3F8371}"/>
    <cellStyle name="Valuta 2 3 7 3" xfId="1777" xr:uid="{00000000-0005-0000-0000-0000A0070000}"/>
    <cellStyle name="Valuta 2 3 7 3 2" xfId="7773" xr:uid="{7C839B40-6334-4009-BAB8-79A765F15206}"/>
    <cellStyle name="Valuta 2 3 7 3 3" xfId="4707" xr:uid="{9305627D-54BB-4DFB-BACE-665545319512}"/>
    <cellStyle name="Valuta 2 3 7 4" xfId="1371" xr:uid="{00000000-0005-0000-0000-0000A1070000}"/>
    <cellStyle name="Valuta 2 3 7 4 2" xfId="7368" xr:uid="{6D1C81D4-3BD6-4DD2-8490-D32C0A913C0F}"/>
    <cellStyle name="Valuta 2 3 7 4 3" xfId="4305" xr:uid="{79163EF0-A285-43E6-9993-476E352300EB}"/>
    <cellStyle name="Valuta 2 3 7 5" xfId="857" xr:uid="{00000000-0005-0000-0000-0000A2070000}"/>
    <cellStyle name="Valuta 2 3 7 5 2" xfId="6854" xr:uid="{0AC1DF6E-4ABB-4AB0-8295-38B150FC3B68}"/>
    <cellStyle name="Valuta 2 3 7 5 3" xfId="3791" xr:uid="{E682A6E0-0F39-40BC-A17A-4F2144F4625A}"/>
    <cellStyle name="Valuta 2 3 7 6" xfId="6292" xr:uid="{E4B630F6-521D-47EC-96B3-81F1D9696710}"/>
    <cellStyle name="Valuta 2 3 7 7" xfId="3306" xr:uid="{3E764F6B-2257-4CD3-BDE1-B8D4FC34511A}"/>
    <cellStyle name="Valuta 2 3 8" xfId="572" xr:uid="{00000000-0005-0000-0000-0000A3070000}"/>
    <cellStyle name="Valuta 2 3 8 2" xfId="1936" xr:uid="{00000000-0005-0000-0000-0000A4070000}"/>
    <cellStyle name="Valuta 2 3 8 2 2" xfId="7932" xr:uid="{D30D557F-8649-40C1-B84C-008AA78C2F7F}"/>
    <cellStyle name="Valuta 2 3 8 2 3" xfId="4866" xr:uid="{0D9EC756-A4A4-493E-8F9C-985B8EA64BC5}"/>
    <cellStyle name="Valuta 2 3 8 3" xfId="1576" xr:uid="{00000000-0005-0000-0000-0000A5070000}"/>
    <cellStyle name="Valuta 2 3 8 3 2" xfId="7573" xr:uid="{1ED4EF48-1784-4314-ADF3-E67D23B3A06A}"/>
    <cellStyle name="Valuta 2 3 8 3 3" xfId="4510" xr:uid="{01173AED-1530-4FB9-8168-B392236F3158}"/>
    <cellStyle name="Valuta 2 3 8 4" xfId="1143" xr:uid="{00000000-0005-0000-0000-0000A6070000}"/>
    <cellStyle name="Valuta 2 3 8 4 2" xfId="7140" xr:uid="{E46B992A-4B75-4B00-8D1C-C94FE3BF3C7A}"/>
    <cellStyle name="Valuta 2 3 8 4 3" xfId="4077" xr:uid="{06924299-AF67-4F68-ABFA-50A42737FDB0}"/>
    <cellStyle name="Valuta 2 3 8 5" xfId="6570" xr:uid="{1E5C269F-3DC6-41C1-A4E6-AC95CC40FE37}"/>
    <cellStyle name="Valuta 2 3 8 6" xfId="3507" xr:uid="{D7384C8A-5D5F-43A3-BD51-44475872D35C}"/>
    <cellStyle name="Valuta 2 3 9" xfId="1769" xr:uid="{00000000-0005-0000-0000-0000A7070000}"/>
    <cellStyle name="Valuta 2 3 9 2" xfId="7765" xr:uid="{B57C44C5-FA9A-4A53-AC21-2167CFA01CC0}"/>
    <cellStyle name="Valuta 2 3 9 3" xfId="4699" xr:uid="{C15C1898-63E3-418F-9AC7-CB14B8F9E38B}"/>
    <cellStyle name="Valuta 2 4" xfId="181" xr:uid="{00000000-0005-0000-0000-0000A8070000}"/>
    <cellStyle name="Valuta 2 4 10" xfId="6294" xr:uid="{B587DD18-338B-4C0E-95F6-DE946DB3AB83}"/>
    <cellStyle name="Valuta 2 4 11" xfId="3308" xr:uid="{5AAB272B-C655-4BF2-AA4A-D628D73A211C}"/>
    <cellStyle name="Valuta 2 4 2" xfId="211" xr:uid="{00000000-0005-0000-0000-0000A9070000}"/>
    <cellStyle name="Valuta 2 4 2 10" xfId="3336" xr:uid="{22A5C51B-C3D9-4492-9E81-73EC40650B55}"/>
    <cellStyle name="Valuta 2 4 2 2" xfId="252" xr:uid="{00000000-0005-0000-0000-0000AA070000}"/>
    <cellStyle name="Valuta 2 4 2 2 2" xfId="348" xr:uid="{00000000-0005-0000-0000-0000AB070000}"/>
    <cellStyle name="Valuta 2 4 2 2 2 2" xfId="745" xr:uid="{00000000-0005-0000-0000-0000AC070000}"/>
    <cellStyle name="Valuta 2 4 2 2 2 2 2" xfId="2090" xr:uid="{00000000-0005-0000-0000-0000AD070000}"/>
    <cellStyle name="Valuta 2 4 2 2 2 2 2 2" xfId="8086" xr:uid="{88FB0D54-4215-4063-8150-B6F392CBF9FD}"/>
    <cellStyle name="Valuta 2 4 2 2 2 2 2 3" xfId="5020" xr:uid="{1D1F3D06-FA29-4D82-AB48-F9BEF98AEF21}"/>
    <cellStyle name="Valuta 2 4 2 2 2 2 3" xfId="1749" xr:uid="{00000000-0005-0000-0000-0000AE070000}"/>
    <cellStyle name="Valuta 2 4 2 2 2 2 3 2" xfId="7746" xr:uid="{436FF62E-75A5-4352-B1E4-6A55A51EC102}"/>
    <cellStyle name="Valuta 2 4 2 2 2 2 3 3" xfId="4683" xr:uid="{CA20B7A0-C79E-499D-AF95-A8B06471DE91}"/>
    <cellStyle name="Valuta 2 4 2 2 2 2 4" xfId="1316" xr:uid="{00000000-0005-0000-0000-0000AF070000}"/>
    <cellStyle name="Valuta 2 4 2 2 2 2 4 2" xfId="7313" xr:uid="{4E522863-C698-4B30-9527-F188BE4B482A}"/>
    <cellStyle name="Valuta 2 4 2 2 2 2 4 3" xfId="4250" xr:uid="{89C8F1B4-D1C8-43BF-BC9D-1BD083C00B3C}"/>
    <cellStyle name="Valuta 2 4 2 2 2 2 5" xfId="6743" xr:uid="{45891C89-2606-4E77-A140-877275325390}"/>
    <cellStyle name="Valuta 2 4 2 2 2 2 6" xfId="3680" xr:uid="{421AA971-0EB3-4866-8C1A-9248E19B35DE}"/>
    <cellStyle name="Valuta 2 4 2 2 2 3" xfId="1923" xr:uid="{00000000-0005-0000-0000-0000B0070000}"/>
    <cellStyle name="Valuta 2 4 2 2 2 3 2" xfId="7919" xr:uid="{1862CD2E-79AB-466E-86E7-05399370CA8C}"/>
    <cellStyle name="Valuta 2 4 2 2 2 3 3" xfId="4853" xr:uid="{4E4F10B4-74BF-4CA8-A521-FBC4081E0758}"/>
    <cellStyle name="Valuta 2 4 2 2 2 4" xfId="1536" xr:uid="{00000000-0005-0000-0000-0000B1070000}"/>
    <cellStyle name="Valuta 2 4 2 2 2 4 2" xfId="7533" xr:uid="{2250369C-EE22-4BAE-9934-E0E3791EB7E5}"/>
    <cellStyle name="Valuta 2 4 2 2 2 4 3" xfId="4470" xr:uid="{6BFE5581-FE19-4C95-A822-42D5EAA44E5F}"/>
    <cellStyle name="Valuta 2 4 2 2 2 5" xfId="1025" xr:uid="{00000000-0005-0000-0000-0000B2070000}"/>
    <cellStyle name="Valuta 2 4 2 2 2 5 2" xfId="7022" xr:uid="{1E1A8A3F-BFE8-4FE7-99B7-51D27F03F5EA}"/>
    <cellStyle name="Valuta 2 4 2 2 2 5 3" xfId="3959" xr:uid="{7825E8C9-8339-46DC-B9E5-5DCF579626AA}"/>
    <cellStyle name="Valuta 2 4 2 2 2 6" xfId="6457" xr:uid="{39CBEE38-A59F-4BBA-8A74-F059D5559771}"/>
    <cellStyle name="Valuta 2 4 2 2 2 7" xfId="3471" xr:uid="{2C808A18-489C-4EB6-B22E-C1AFF5612850}"/>
    <cellStyle name="Valuta 2 4 2 2 3" xfId="489" xr:uid="{00000000-0005-0000-0000-0000B3070000}"/>
    <cellStyle name="Valuta 2 4 2 2 4" xfId="650" xr:uid="{00000000-0005-0000-0000-0000B4070000}"/>
    <cellStyle name="Valuta 2 4 2 2 4 2" xfId="2010" xr:uid="{00000000-0005-0000-0000-0000B5070000}"/>
    <cellStyle name="Valuta 2 4 2 2 4 2 2" xfId="8006" xr:uid="{6DDBA655-8E12-4330-9B0B-E8A0B381FFF9}"/>
    <cellStyle name="Valuta 2 4 2 2 4 2 3" xfId="4940" xr:uid="{6C4E0D1D-2A8B-47C2-B8D4-0001D0ED04CF}"/>
    <cellStyle name="Valuta 2 4 2 2 4 3" xfId="1654" xr:uid="{00000000-0005-0000-0000-0000B6070000}"/>
    <cellStyle name="Valuta 2 4 2 2 4 3 2" xfId="7651" xr:uid="{C5C45D14-24B7-4D34-9CDE-C405B53F7EE1}"/>
    <cellStyle name="Valuta 2 4 2 2 4 3 3" xfId="4588" xr:uid="{DCD47E39-685D-41C3-8A6B-373CAA9DCC9F}"/>
    <cellStyle name="Valuta 2 4 2 2 4 4" xfId="1221" xr:uid="{00000000-0005-0000-0000-0000B7070000}"/>
    <cellStyle name="Valuta 2 4 2 2 4 4 2" xfId="7218" xr:uid="{52F0CF3D-DB8F-4A11-8449-124EBD6E05CF}"/>
    <cellStyle name="Valuta 2 4 2 2 4 4 3" xfId="4155" xr:uid="{79910F62-D9DD-4F01-876C-773C4B2F0F79}"/>
    <cellStyle name="Valuta 2 4 2 2 4 5" xfId="6648" xr:uid="{186E3499-5606-4219-913B-C5AF5F9FF204}"/>
    <cellStyle name="Valuta 2 4 2 2 4 6" xfId="3585" xr:uid="{37C97028-2503-4FE6-BA61-97008ACF88F0}"/>
    <cellStyle name="Valuta 2 4 2 2 5" xfId="1843" xr:uid="{00000000-0005-0000-0000-0000B8070000}"/>
    <cellStyle name="Valuta 2 4 2 2 5 2" xfId="7839" xr:uid="{971545FF-4EFE-4CBA-84B4-438478AB9DA0}"/>
    <cellStyle name="Valuta 2 4 2 2 5 3" xfId="4773" xr:uid="{6B12A618-5736-40EE-9A33-B6CDD3BE7901}"/>
    <cellStyle name="Valuta 2 4 2 2 6" xfId="1441" xr:uid="{00000000-0005-0000-0000-0000B9070000}"/>
    <cellStyle name="Valuta 2 4 2 2 6 2" xfId="7438" xr:uid="{AAD95A55-F055-4EE7-9DF6-9005724730D6}"/>
    <cellStyle name="Valuta 2 4 2 2 6 3" xfId="4375" xr:uid="{071614AC-599F-43DC-A1D5-5C47BC7FC4C1}"/>
    <cellStyle name="Valuta 2 4 2 2 7" xfId="929" xr:uid="{00000000-0005-0000-0000-0000BA070000}"/>
    <cellStyle name="Valuta 2 4 2 2 7 2" xfId="6926" xr:uid="{C0773C83-CB34-474C-A190-AB5EF7A41ED9}"/>
    <cellStyle name="Valuta 2 4 2 2 7 3" xfId="3863" xr:uid="{CAC2339D-EF64-4A05-A425-4453D9F424B5}"/>
    <cellStyle name="Valuta 2 4 2 2 8" xfId="6362" xr:uid="{B8BA5C3B-CC97-4452-82A8-50FEFEB51CB3}"/>
    <cellStyle name="Valuta 2 4 2 2 9" xfId="3376" xr:uid="{B4037018-FC30-4D3F-95BB-D56FABBAC973}"/>
    <cellStyle name="Valuta 2 4 2 3" xfId="308" xr:uid="{00000000-0005-0000-0000-0000BB070000}"/>
    <cellStyle name="Valuta 2 4 2 3 2" xfId="705" xr:uid="{00000000-0005-0000-0000-0000BC070000}"/>
    <cellStyle name="Valuta 2 4 2 3 2 2" xfId="2050" xr:uid="{00000000-0005-0000-0000-0000BD070000}"/>
    <cellStyle name="Valuta 2 4 2 3 2 2 2" xfId="8046" xr:uid="{0E1BEB70-5F00-4D38-B012-311158B9DD8A}"/>
    <cellStyle name="Valuta 2 4 2 3 2 2 3" xfId="4980" xr:uid="{30B93747-D804-49D3-A271-0D6F2E6E5581}"/>
    <cellStyle name="Valuta 2 4 2 3 2 3" xfId="1709" xr:uid="{00000000-0005-0000-0000-0000BE070000}"/>
    <cellStyle name="Valuta 2 4 2 3 2 3 2" xfId="7706" xr:uid="{72210E9D-0677-498F-BD40-9B51DBBEA810}"/>
    <cellStyle name="Valuta 2 4 2 3 2 3 3" xfId="4643" xr:uid="{3E009BAA-9E48-42D7-B7A3-18C2A60BFED8}"/>
    <cellStyle name="Valuta 2 4 2 3 2 4" xfId="1276" xr:uid="{00000000-0005-0000-0000-0000BF070000}"/>
    <cellStyle name="Valuta 2 4 2 3 2 4 2" xfId="7273" xr:uid="{7AFB4AC5-3A2D-4D47-8151-595FBD1DBB45}"/>
    <cellStyle name="Valuta 2 4 2 3 2 4 3" xfId="4210" xr:uid="{D072F150-DF83-4554-8AEE-BBD45EDFBBC6}"/>
    <cellStyle name="Valuta 2 4 2 3 2 5" xfId="6703" xr:uid="{54F49F65-7280-4F54-A5C6-4178E64ED614}"/>
    <cellStyle name="Valuta 2 4 2 3 2 6" xfId="3640" xr:uid="{CD4125DD-D743-453B-9B5B-B32EFD582674}"/>
    <cellStyle name="Valuta 2 4 2 3 3" xfId="1883" xr:uid="{00000000-0005-0000-0000-0000C0070000}"/>
    <cellStyle name="Valuta 2 4 2 3 3 2" xfId="7879" xr:uid="{A3729B17-6382-43A2-88BC-8E65AF20312D}"/>
    <cellStyle name="Valuta 2 4 2 3 3 3" xfId="4813" xr:uid="{FA7BB40F-22BA-46C1-937D-DF83CB0B68F0}"/>
    <cellStyle name="Valuta 2 4 2 3 4" xfId="1496" xr:uid="{00000000-0005-0000-0000-0000C1070000}"/>
    <cellStyle name="Valuta 2 4 2 3 4 2" xfId="7493" xr:uid="{D18C7A7A-0AA1-41AD-89C7-8C682CF128E1}"/>
    <cellStyle name="Valuta 2 4 2 3 4 3" xfId="4430" xr:uid="{7ADFDA75-DCBF-4282-9C18-A31AA8A85C1F}"/>
    <cellStyle name="Valuta 2 4 2 3 5" xfId="985" xr:uid="{00000000-0005-0000-0000-0000C2070000}"/>
    <cellStyle name="Valuta 2 4 2 3 5 2" xfId="6982" xr:uid="{1929CA4D-A025-464F-99E1-0B20A6EA3F41}"/>
    <cellStyle name="Valuta 2 4 2 3 5 3" xfId="3919" xr:uid="{CB053D49-04A3-44C4-9A89-B61AB99E3C69}"/>
    <cellStyle name="Valuta 2 4 2 3 6" xfId="6417" xr:uid="{EB41CF96-6223-4751-8B75-B4F2F72FA8C8}"/>
    <cellStyle name="Valuta 2 4 2 3 7" xfId="3431" xr:uid="{82271A15-EEF2-456C-B846-8042AA9A7CFE}"/>
    <cellStyle name="Valuta 2 4 2 4" xfId="488" xr:uid="{00000000-0005-0000-0000-0000C3070000}"/>
    <cellStyle name="Valuta 2 4 2 5" xfId="610" xr:uid="{00000000-0005-0000-0000-0000C4070000}"/>
    <cellStyle name="Valuta 2 4 2 5 2" xfId="1970" xr:uid="{00000000-0005-0000-0000-0000C5070000}"/>
    <cellStyle name="Valuta 2 4 2 5 2 2" xfId="7966" xr:uid="{1C15BBF3-36BF-4E63-90A4-CA824233A9F7}"/>
    <cellStyle name="Valuta 2 4 2 5 2 3" xfId="4900" xr:uid="{B351D94E-D8CF-4184-8070-656830347DFE}"/>
    <cellStyle name="Valuta 2 4 2 5 3" xfId="1614" xr:uid="{00000000-0005-0000-0000-0000C6070000}"/>
    <cellStyle name="Valuta 2 4 2 5 3 2" xfId="7611" xr:uid="{A12A56EC-EA2C-4D51-99F3-7C454DF2E466}"/>
    <cellStyle name="Valuta 2 4 2 5 3 3" xfId="4548" xr:uid="{B5B228F8-D6C6-4D6A-BDC9-3AE5217EB10B}"/>
    <cellStyle name="Valuta 2 4 2 5 4" xfId="1181" xr:uid="{00000000-0005-0000-0000-0000C7070000}"/>
    <cellStyle name="Valuta 2 4 2 5 4 2" xfId="7178" xr:uid="{4EC9EC9F-C4E5-46F2-9354-9F46C2E52337}"/>
    <cellStyle name="Valuta 2 4 2 5 4 3" xfId="4115" xr:uid="{428E5E16-DF8C-4EE4-A48F-D96AA4F50A99}"/>
    <cellStyle name="Valuta 2 4 2 5 5" xfId="6608" xr:uid="{ABF05AFC-14F6-4BFE-B343-BA8119F94701}"/>
    <cellStyle name="Valuta 2 4 2 5 6" xfId="3545" xr:uid="{69C49185-5CCE-47DC-9D35-9D7BC4F712E6}"/>
    <cellStyle name="Valuta 2 4 2 6" xfId="1803" xr:uid="{00000000-0005-0000-0000-0000C8070000}"/>
    <cellStyle name="Valuta 2 4 2 6 2" xfId="7799" xr:uid="{9BDC7FB6-9A6D-4D7E-8549-55875DC08BDB}"/>
    <cellStyle name="Valuta 2 4 2 6 3" xfId="4733" xr:uid="{72A42DD2-6138-44EE-8AA5-A7DE3FD5B370}"/>
    <cellStyle name="Valuta 2 4 2 7" xfId="1401" xr:uid="{00000000-0005-0000-0000-0000C9070000}"/>
    <cellStyle name="Valuta 2 4 2 7 2" xfId="7398" xr:uid="{124005FB-B8D9-41BA-A8B0-F16B5FA2B994}"/>
    <cellStyle name="Valuta 2 4 2 7 3" xfId="4335" xr:uid="{B38C002E-46C2-46AD-8C70-A799745ADE8E}"/>
    <cellStyle name="Valuta 2 4 2 8" xfId="888" xr:uid="{00000000-0005-0000-0000-0000CA070000}"/>
    <cellStyle name="Valuta 2 4 2 8 2" xfId="6885" xr:uid="{CF91FCC1-5E50-4A24-98A2-E44A2E6C3175}"/>
    <cellStyle name="Valuta 2 4 2 8 3" xfId="3822" xr:uid="{068FFEC0-D65A-40E2-970C-E5BBAD5CB5AC}"/>
    <cellStyle name="Valuta 2 4 2 9" xfId="6321" xr:uid="{A9B86B0C-31DE-450E-937E-6AF3704B395A}"/>
    <cellStyle name="Valuta 2 4 3" xfId="228" xr:uid="{00000000-0005-0000-0000-0000CB070000}"/>
    <cellStyle name="Valuta 2 4 3 2" xfId="324" xr:uid="{00000000-0005-0000-0000-0000CC070000}"/>
    <cellStyle name="Valuta 2 4 3 2 2" xfId="721" xr:uid="{00000000-0005-0000-0000-0000CD070000}"/>
    <cellStyle name="Valuta 2 4 3 2 2 2" xfId="2066" xr:uid="{00000000-0005-0000-0000-0000CE070000}"/>
    <cellStyle name="Valuta 2 4 3 2 2 2 2" xfId="8062" xr:uid="{99012DD9-549C-4D98-BFDA-9E49C0129159}"/>
    <cellStyle name="Valuta 2 4 3 2 2 2 3" xfId="4996" xr:uid="{BBF44100-99F8-42B4-8750-EECD8351CA5F}"/>
    <cellStyle name="Valuta 2 4 3 2 2 3" xfId="1725" xr:uid="{00000000-0005-0000-0000-0000CF070000}"/>
    <cellStyle name="Valuta 2 4 3 2 2 3 2" xfId="7722" xr:uid="{B6299546-49A7-4830-A29F-AA43550A8C8D}"/>
    <cellStyle name="Valuta 2 4 3 2 2 3 3" xfId="4659" xr:uid="{0B213655-5564-40B7-B15B-79B364F2C645}"/>
    <cellStyle name="Valuta 2 4 3 2 2 4" xfId="1292" xr:uid="{00000000-0005-0000-0000-0000D0070000}"/>
    <cellStyle name="Valuta 2 4 3 2 2 4 2" xfId="7289" xr:uid="{6665607B-2EB9-45C5-B4E4-F6EAD1CCE0A1}"/>
    <cellStyle name="Valuta 2 4 3 2 2 4 3" xfId="4226" xr:uid="{84488918-85B8-45D5-BE6A-5834CEF2D4F1}"/>
    <cellStyle name="Valuta 2 4 3 2 2 5" xfId="6719" xr:uid="{0A2F38E7-814F-4A85-9E7E-48ACFE62E43D}"/>
    <cellStyle name="Valuta 2 4 3 2 2 6" xfId="3656" xr:uid="{829F6EB8-86B1-4B09-8274-801ABB8A8D39}"/>
    <cellStyle name="Valuta 2 4 3 2 3" xfId="1899" xr:uid="{00000000-0005-0000-0000-0000D1070000}"/>
    <cellStyle name="Valuta 2 4 3 2 3 2" xfId="7895" xr:uid="{AE793B2C-2938-452F-A839-03CD3C88F7CC}"/>
    <cellStyle name="Valuta 2 4 3 2 3 3" xfId="4829" xr:uid="{D5252240-6607-41F5-801D-36B11666B50D}"/>
    <cellStyle name="Valuta 2 4 3 2 4" xfId="1512" xr:uid="{00000000-0005-0000-0000-0000D2070000}"/>
    <cellStyle name="Valuta 2 4 3 2 4 2" xfId="7509" xr:uid="{4B708F36-2CB2-48FC-981A-5FF04A0C253B}"/>
    <cellStyle name="Valuta 2 4 3 2 4 3" xfId="4446" xr:uid="{8ACABA58-575E-42EF-A276-8026F7F4BBAC}"/>
    <cellStyle name="Valuta 2 4 3 2 5" xfId="1001" xr:uid="{00000000-0005-0000-0000-0000D3070000}"/>
    <cellStyle name="Valuta 2 4 3 2 5 2" xfId="6998" xr:uid="{363A6B03-0AAA-48AE-9CFA-4EFB7F1A3184}"/>
    <cellStyle name="Valuta 2 4 3 2 5 3" xfId="3935" xr:uid="{F10DD846-C6D7-48ED-8CD6-9F9A231A8807}"/>
    <cellStyle name="Valuta 2 4 3 2 6" xfId="6433" xr:uid="{134BEC7F-9D57-44F4-A55E-2720088DF90C}"/>
    <cellStyle name="Valuta 2 4 3 2 7" xfId="3447" xr:uid="{8932E731-A493-462C-8413-9B379205F8E4}"/>
    <cellStyle name="Valuta 2 4 3 3" xfId="490" xr:uid="{00000000-0005-0000-0000-0000D4070000}"/>
    <cellStyle name="Valuta 2 4 3 4" xfId="626" xr:uid="{00000000-0005-0000-0000-0000D5070000}"/>
    <cellStyle name="Valuta 2 4 3 4 2" xfId="1986" xr:uid="{00000000-0005-0000-0000-0000D6070000}"/>
    <cellStyle name="Valuta 2 4 3 4 2 2" xfId="7982" xr:uid="{3F47028F-588B-410D-BE86-114AFF5755AC}"/>
    <cellStyle name="Valuta 2 4 3 4 2 3" xfId="4916" xr:uid="{30B4A16C-A8F8-4282-B96B-C088119E85CE}"/>
    <cellStyle name="Valuta 2 4 3 4 3" xfId="1630" xr:uid="{00000000-0005-0000-0000-0000D7070000}"/>
    <cellStyle name="Valuta 2 4 3 4 3 2" xfId="7627" xr:uid="{DE29C9CB-9EC2-41AA-BADA-6F608A267562}"/>
    <cellStyle name="Valuta 2 4 3 4 3 3" xfId="4564" xr:uid="{303C9642-B8BC-4914-A912-482587846EC2}"/>
    <cellStyle name="Valuta 2 4 3 4 4" xfId="1197" xr:uid="{00000000-0005-0000-0000-0000D8070000}"/>
    <cellStyle name="Valuta 2 4 3 4 4 2" xfId="7194" xr:uid="{BF79313E-9E8E-4E44-BDC7-404D89740F5E}"/>
    <cellStyle name="Valuta 2 4 3 4 4 3" xfId="4131" xr:uid="{87D822E5-540C-4F22-B228-843BA313D067}"/>
    <cellStyle name="Valuta 2 4 3 4 5" xfId="6624" xr:uid="{34C09660-98B0-4BA0-AE72-D48561E4A3E6}"/>
    <cellStyle name="Valuta 2 4 3 4 6" xfId="3561" xr:uid="{4C69CBCA-7BE8-4C86-9026-2C112CA88721}"/>
    <cellStyle name="Valuta 2 4 3 5" xfId="1819" xr:uid="{00000000-0005-0000-0000-0000D9070000}"/>
    <cellStyle name="Valuta 2 4 3 5 2" xfId="7815" xr:uid="{63C5AE98-4EFD-46EE-861D-78DC4644D781}"/>
    <cellStyle name="Valuta 2 4 3 5 3" xfId="4749" xr:uid="{0D3B3AE6-B88E-453D-9337-464F8B8D4315}"/>
    <cellStyle name="Valuta 2 4 3 6" xfId="1417" xr:uid="{00000000-0005-0000-0000-0000DA070000}"/>
    <cellStyle name="Valuta 2 4 3 6 2" xfId="7414" xr:uid="{75EF3CF4-3AA0-4ECA-8893-3A7A5A03F364}"/>
    <cellStyle name="Valuta 2 4 3 6 3" xfId="4351" xr:uid="{68749C3A-BD5D-4C29-B71E-DB0F0C803B38}"/>
    <cellStyle name="Valuta 2 4 3 7" xfId="905" xr:uid="{00000000-0005-0000-0000-0000DB070000}"/>
    <cellStyle name="Valuta 2 4 3 7 2" xfId="6902" xr:uid="{D7A1042F-10DD-4527-9E88-22F9A22C1DFF}"/>
    <cellStyle name="Valuta 2 4 3 7 3" xfId="3839" xr:uid="{6FB4BE6B-E5D2-482B-9D3C-4DA849DC66A8}"/>
    <cellStyle name="Valuta 2 4 3 8" xfId="6338" xr:uid="{4C48D8B4-098C-476E-8A8E-45AF78BA962C}"/>
    <cellStyle name="Valuta 2 4 3 9" xfId="3352" xr:uid="{013CD680-1A80-4EA3-BB40-B2868059B916}"/>
    <cellStyle name="Valuta 2 4 4" xfId="279" xr:uid="{00000000-0005-0000-0000-0000DC070000}"/>
    <cellStyle name="Valuta 2 4 4 2" xfId="676" xr:uid="{00000000-0005-0000-0000-0000DD070000}"/>
    <cellStyle name="Valuta 2 4 4 2 2" xfId="2026" xr:uid="{00000000-0005-0000-0000-0000DE070000}"/>
    <cellStyle name="Valuta 2 4 4 2 2 2" xfId="8022" xr:uid="{0152F335-0150-4379-98FC-C1E2DCACB258}"/>
    <cellStyle name="Valuta 2 4 4 2 2 3" xfId="4956" xr:uid="{60DD4F57-6D62-4180-996B-B8939DC2EEDA}"/>
    <cellStyle name="Valuta 2 4 4 2 3" xfId="1680" xr:uid="{00000000-0005-0000-0000-0000DF070000}"/>
    <cellStyle name="Valuta 2 4 4 2 3 2" xfId="7677" xr:uid="{6720B300-0B5C-4179-8F7F-8B07512E35A5}"/>
    <cellStyle name="Valuta 2 4 4 2 3 3" xfId="4614" xr:uid="{D0061075-3742-4A30-BA2E-21A7D14E93CE}"/>
    <cellStyle name="Valuta 2 4 4 2 4" xfId="1247" xr:uid="{00000000-0005-0000-0000-0000E0070000}"/>
    <cellStyle name="Valuta 2 4 4 2 4 2" xfId="7244" xr:uid="{2593FE54-278A-4898-98B0-2A9211DBFC3F}"/>
    <cellStyle name="Valuta 2 4 4 2 4 3" xfId="4181" xr:uid="{8250CBEB-8320-4450-AD5B-08105E613C82}"/>
    <cellStyle name="Valuta 2 4 4 2 5" xfId="6674" xr:uid="{7C4BFB08-FB70-429A-A083-6F2A07F5324F}"/>
    <cellStyle name="Valuta 2 4 4 2 6" xfId="3611" xr:uid="{70E100E4-B1E0-49E8-92DE-1007E2BEA017}"/>
    <cellStyle name="Valuta 2 4 4 3" xfId="1859" xr:uid="{00000000-0005-0000-0000-0000E1070000}"/>
    <cellStyle name="Valuta 2 4 4 3 2" xfId="7855" xr:uid="{A08856B4-4E3D-4D03-B4FA-54B1CC152786}"/>
    <cellStyle name="Valuta 2 4 4 3 3" xfId="4789" xr:uid="{CD223E54-FDA7-4661-A812-75B84F00CDDA}"/>
    <cellStyle name="Valuta 2 4 4 4" xfId="1467" xr:uid="{00000000-0005-0000-0000-0000E2070000}"/>
    <cellStyle name="Valuta 2 4 4 4 2" xfId="7464" xr:uid="{D017508E-3131-4FB3-B3A4-2E9C03EA8395}"/>
    <cellStyle name="Valuta 2 4 4 4 3" xfId="4401" xr:uid="{DF8D9FEA-E8B5-4F20-8237-04DB8E7E890B}"/>
    <cellStyle name="Valuta 2 4 4 5" xfId="956" xr:uid="{00000000-0005-0000-0000-0000E3070000}"/>
    <cellStyle name="Valuta 2 4 4 5 2" xfId="6953" xr:uid="{81EEAA85-26E5-4ADF-BCE2-42D1A46FF196}"/>
    <cellStyle name="Valuta 2 4 4 5 3" xfId="3890" xr:uid="{35D47009-B584-43D2-974B-5BB39651947E}"/>
    <cellStyle name="Valuta 2 4 4 6" xfId="6388" xr:uid="{63E97146-80D7-47E9-812F-6F548D11467B}"/>
    <cellStyle name="Valuta 2 4 4 7" xfId="3402" xr:uid="{FF3ADB2F-0390-4D8B-A79D-C90E88B784CD}"/>
    <cellStyle name="Valuta 2 4 5" xfId="487" xr:uid="{00000000-0005-0000-0000-0000E4070000}"/>
    <cellStyle name="Valuta 2 4 6" xfId="584" xr:uid="{00000000-0005-0000-0000-0000E5070000}"/>
    <cellStyle name="Valuta 2 4 6 2" xfId="1946" xr:uid="{00000000-0005-0000-0000-0000E6070000}"/>
    <cellStyle name="Valuta 2 4 6 2 2" xfId="7942" xr:uid="{06D7DB3A-32DC-4093-80CF-A90FB0C334E1}"/>
    <cellStyle name="Valuta 2 4 6 2 3" xfId="4876" xr:uid="{F2A021F3-41A8-4321-9A36-CEDA40ED6E2B}"/>
    <cellStyle name="Valuta 2 4 6 3" xfId="1588" xr:uid="{00000000-0005-0000-0000-0000E7070000}"/>
    <cellStyle name="Valuta 2 4 6 3 2" xfId="7585" xr:uid="{9C1B8843-960D-4616-8D10-6258F21654AD}"/>
    <cellStyle name="Valuta 2 4 6 3 3" xfId="4522" xr:uid="{B8234E9D-2CB2-4374-A89A-DDD907A5852B}"/>
    <cellStyle name="Valuta 2 4 6 4" xfId="1155" xr:uid="{00000000-0005-0000-0000-0000E8070000}"/>
    <cellStyle name="Valuta 2 4 6 4 2" xfId="7152" xr:uid="{409E1429-2047-46B1-B8C2-763A48B44339}"/>
    <cellStyle name="Valuta 2 4 6 4 3" xfId="4089" xr:uid="{BE27794C-343F-4F09-8343-A3889A6F4698}"/>
    <cellStyle name="Valuta 2 4 6 5" xfId="6582" xr:uid="{DB7AAA1A-BACE-43E6-A6CE-D0DDB15F5518}"/>
    <cellStyle name="Valuta 2 4 6 6" xfId="3519" xr:uid="{E2D8BF13-52E5-4CD0-95FF-807B29EEA272}"/>
    <cellStyle name="Valuta 2 4 7" xfId="1779" xr:uid="{00000000-0005-0000-0000-0000E9070000}"/>
    <cellStyle name="Valuta 2 4 7 2" xfId="7775" xr:uid="{FE26EF9C-BB63-4FDD-8E04-14E614DD90FD}"/>
    <cellStyle name="Valuta 2 4 7 3" xfId="4709" xr:uid="{CFB571B2-BDC6-4E80-877B-6E69D0BAAE2B}"/>
    <cellStyle name="Valuta 2 4 8" xfId="1373" xr:uid="{00000000-0005-0000-0000-0000EA070000}"/>
    <cellStyle name="Valuta 2 4 8 2" xfId="7370" xr:uid="{1B25A3F4-2458-4F35-958B-C14972E76217}"/>
    <cellStyle name="Valuta 2 4 8 3" xfId="4307" xr:uid="{E259370F-37C6-4273-A28D-F7C75A2B8728}"/>
    <cellStyle name="Valuta 2 4 9" xfId="859" xr:uid="{00000000-0005-0000-0000-0000EB070000}"/>
    <cellStyle name="Valuta 2 4 9 2" xfId="6856" xr:uid="{C583B4A3-6F35-43C0-8344-7C4428E905BB}"/>
    <cellStyle name="Valuta 2 4 9 3" xfId="3793" xr:uid="{CAE652F7-C238-4FFB-96B7-C0A790B943F0}"/>
    <cellStyle name="Valuta 2 5" xfId="183" xr:uid="{00000000-0005-0000-0000-0000EC070000}"/>
    <cellStyle name="Valuta 2 5 10" xfId="6296" xr:uid="{E06EB3B9-1B8F-4184-8865-7353C89226E7}"/>
    <cellStyle name="Valuta 2 5 11" xfId="3310" xr:uid="{E6CDC7F0-6744-4367-9EAA-A47F5895328E}"/>
    <cellStyle name="Valuta 2 5 2" xfId="213" xr:uid="{00000000-0005-0000-0000-0000ED070000}"/>
    <cellStyle name="Valuta 2 5 2 10" xfId="3338" xr:uid="{84F29EEB-2E19-4D68-892C-518E1377B95C}"/>
    <cellStyle name="Valuta 2 5 2 2" xfId="254" xr:uid="{00000000-0005-0000-0000-0000EE070000}"/>
    <cellStyle name="Valuta 2 5 2 2 2" xfId="350" xr:uid="{00000000-0005-0000-0000-0000EF070000}"/>
    <cellStyle name="Valuta 2 5 2 2 2 2" xfId="747" xr:uid="{00000000-0005-0000-0000-0000F0070000}"/>
    <cellStyle name="Valuta 2 5 2 2 2 2 2" xfId="2092" xr:uid="{00000000-0005-0000-0000-0000F1070000}"/>
    <cellStyle name="Valuta 2 5 2 2 2 2 2 2" xfId="8088" xr:uid="{CC02BAC6-0B41-45E4-A8CA-A0ED059E717E}"/>
    <cellStyle name="Valuta 2 5 2 2 2 2 2 3" xfId="5022" xr:uid="{2365DE09-E735-4EBB-85E5-BD341A8015F4}"/>
    <cellStyle name="Valuta 2 5 2 2 2 2 3" xfId="1751" xr:uid="{00000000-0005-0000-0000-0000F2070000}"/>
    <cellStyle name="Valuta 2 5 2 2 2 2 3 2" xfId="7748" xr:uid="{DD0E8FB3-5A12-4FA6-8BC9-45B9D2D09EBF}"/>
    <cellStyle name="Valuta 2 5 2 2 2 2 3 3" xfId="4685" xr:uid="{2680E71B-CB35-4236-B252-9DDEE17A8299}"/>
    <cellStyle name="Valuta 2 5 2 2 2 2 4" xfId="1318" xr:uid="{00000000-0005-0000-0000-0000F3070000}"/>
    <cellStyle name="Valuta 2 5 2 2 2 2 4 2" xfId="7315" xr:uid="{E41BE257-9187-49F6-9E7C-D1631ED04E2B}"/>
    <cellStyle name="Valuta 2 5 2 2 2 2 4 3" xfId="4252" xr:uid="{2A17AF52-28A0-417F-A61E-E01879095507}"/>
    <cellStyle name="Valuta 2 5 2 2 2 2 5" xfId="6745" xr:uid="{7F3BDFCE-8453-439C-BF8A-4A8BB01F263C}"/>
    <cellStyle name="Valuta 2 5 2 2 2 2 6" xfId="3682" xr:uid="{96F9C86A-D1D8-4BF9-8B96-F5D09EE8A95E}"/>
    <cellStyle name="Valuta 2 5 2 2 2 3" xfId="1925" xr:uid="{00000000-0005-0000-0000-0000F4070000}"/>
    <cellStyle name="Valuta 2 5 2 2 2 3 2" xfId="7921" xr:uid="{78A0FB3A-799C-4CCF-9760-B0195CB991FF}"/>
    <cellStyle name="Valuta 2 5 2 2 2 3 3" xfId="4855" xr:uid="{FF0C34AB-9CB2-4151-A363-AEC091111BB7}"/>
    <cellStyle name="Valuta 2 5 2 2 2 4" xfId="1538" xr:uid="{00000000-0005-0000-0000-0000F5070000}"/>
    <cellStyle name="Valuta 2 5 2 2 2 4 2" xfId="7535" xr:uid="{8F846482-9778-44EB-905F-11B444F69A67}"/>
    <cellStyle name="Valuta 2 5 2 2 2 4 3" xfId="4472" xr:uid="{39D30320-C24D-45A9-80DC-CB502FB5E7FE}"/>
    <cellStyle name="Valuta 2 5 2 2 2 5" xfId="1027" xr:uid="{00000000-0005-0000-0000-0000F6070000}"/>
    <cellStyle name="Valuta 2 5 2 2 2 5 2" xfId="7024" xr:uid="{BBAB07DE-AC17-4026-A108-38434C66881D}"/>
    <cellStyle name="Valuta 2 5 2 2 2 5 3" xfId="3961" xr:uid="{B36FBCA7-0787-42D0-A8D1-54D37928A4DC}"/>
    <cellStyle name="Valuta 2 5 2 2 2 6" xfId="6459" xr:uid="{9F35191C-7829-4F54-B81A-8256F445DFB5}"/>
    <cellStyle name="Valuta 2 5 2 2 2 7" xfId="3473" xr:uid="{85A82CFE-BFA2-47E0-82DF-FCAD21DFB969}"/>
    <cellStyle name="Valuta 2 5 2 2 3" xfId="493" xr:uid="{00000000-0005-0000-0000-0000F7070000}"/>
    <cellStyle name="Valuta 2 5 2 2 4" xfId="652" xr:uid="{00000000-0005-0000-0000-0000F8070000}"/>
    <cellStyle name="Valuta 2 5 2 2 4 2" xfId="2012" xr:uid="{00000000-0005-0000-0000-0000F9070000}"/>
    <cellStyle name="Valuta 2 5 2 2 4 2 2" xfId="8008" xr:uid="{180CE309-F421-45EE-BAB9-5A93FEE5EF67}"/>
    <cellStyle name="Valuta 2 5 2 2 4 2 3" xfId="4942" xr:uid="{D6B2F352-C49F-4306-A0B9-E505B1D9CD56}"/>
    <cellStyle name="Valuta 2 5 2 2 4 3" xfId="1656" xr:uid="{00000000-0005-0000-0000-0000FA070000}"/>
    <cellStyle name="Valuta 2 5 2 2 4 3 2" xfId="7653" xr:uid="{4AE1521C-2ECC-4D5B-8340-84CDDCC248E4}"/>
    <cellStyle name="Valuta 2 5 2 2 4 3 3" xfId="4590" xr:uid="{A734551A-8F1C-45A1-976C-B6A67DC0C410}"/>
    <cellStyle name="Valuta 2 5 2 2 4 4" xfId="1223" xr:uid="{00000000-0005-0000-0000-0000FB070000}"/>
    <cellStyle name="Valuta 2 5 2 2 4 4 2" xfId="7220" xr:uid="{62A6442F-9E64-4201-BF2B-3DEBE1EE8D0D}"/>
    <cellStyle name="Valuta 2 5 2 2 4 4 3" xfId="4157" xr:uid="{6BEAF57A-CC9C-4CCA-B96A-4FF852EFED19}"/>
    <cellStyle name="Valuta 2 5 2 2 4 5" xfId="6650" xr:uid="{D7EBBC50-051B-48FB-B675-6826A44FBD60}"/>
    <cellStyle name="Valuta 2 5 2 2 4 6" xfId="3587" xr:uid="{C4F17BE6-E7DF-42F4-8FF9-071D3D5E16FA}"/>
    <cellStyle name="Valuta 2 5 2 2 5" xfId="1845" xr:uid="{00000000-0005-0000-0000-0000FC070000}"/>
    <cellStyle name="Valuta 2 5 2 2 5 2" xfId="7841" xr:uid="{907630A3-BD17-4843-B489-BC9AEBDB7432}"/>
    <cellStyle name="Valuta 2 5 2 2 5 3" xfId="4775" xr:uid="{61582702-BF74-4C28-8D3A-EC918F92CB7C}"/>
    <cellStyle name="Valuta 2 5 2 2 6" xfId="1443" xr:uid="{00000000-0005-0000-0000-0000FD070000}"/>
    <cellStyle name="Valuta 2 5 2 2 6 2" xfId="7440" xr:uid="{172011FB-EA12-413E-BC92-CD7FA8909A24}"/>
    <cellStyle name="Valuta 2 5 2 2 6 3" xfId="4377" xr:uid="{237282F0-0819-49DE-81D5-DDD857297B68}"/>
    <cellStyle name="Valuta 2 5 2 2 7" xfId="931" xr:uid="{00000000-0005-0000-0000-0000FE070000}"/>
    <cellStyle name="Valuta 2 5 2 2 7 2" xfId="6928" xr:uid="{AB0D41DD-D2BD-4139-8771-E22040F08D97}"/>
    <cellStyle name="Valuta 2 5 2 2 7 3" xfId="3865" xr:uid="{AB373DE8-F327-434B-B017-B1B12270CFE3}"/>
    <cellStyle name="Valuta 2 5 2 2 8" xfId="6364" xr:uid="{9623FAB7-526D-42CF-A18A-1D684EAA5550}"/>
    <cellStyle name="Valuta 2 5 2 2 9" xfId="3378" xr:uid="{D8AE092E-4320-4CC4-A3DE-BBD72435B7EE}"/>
    <cellStyle name="Valuta 2 5 2 3" xfId="310" xr:uid="{00000000-0005-0000-0000-0000FF070000}"/>
    <cellStyle name="Valuta 2 5 2 3 2" xfId="707" xr:uid="{00000000-0005-0000-0000-000000080000}"/>
    <cellStyle name="Valuta 2 5 2 3 2 2" xfId="2052" xr:uid="{00000000-0005-0000-0000-000001080000}"/>
    <cellStyle name="Valuta 2 5 2 3 2 2 2" xfId="8048" xr:uid="{18709E38-E47E-46E2-8EE4-CF7CDA7703C6}"/>
    <cellStyle name="Valuta 2 5 2 3 2 2 3" xfId="4982" xr:uid="{0CCDE800-6B5C-4918-8F10-4582F347ECD3}"/>
    <cellStyle name="Valuta 2 5 2 3 2 3" xfId="1711" xr:uid="{00000000-0005-0000-0000-000002080000}"/>
    <cellStyle name="Valuta 2 5 2 3 2 3 2" xfId="7708" xr:uid="{F3338A54-3A80-4C4B-828B-19441A4D8016}"/>
    <cellStyle name="Valuta 2 5 2 3 2 3 3" xfId="4645" xr:uid="{62C81EA5-E989-4B04-866E-355C0CF93F5D}"/>
    <cellStyle name="Valuta 2 5 2 3 2 4" xfId="1278" xr:uid="{00000000-0005-0000-0000-000003080000}"/>
    <cellStyle name="Valuta 2 5 2 3 2 4 2" xfId="7275" xr:uid="{8FB61851-0D9C-4620-85D8-FE8FE7190746}"/>
    <cellStyle name="Valuta 2 5 2 3 2 4 3" xfId="4212" xr:uid="{6E6C8360-279B-4B24-B957-53EA1607FEA0}"/>
    <cellStyle name="Valuta 2 5 2 3 2 5" xfId="6705" xr:uid="{0BD00557-2CF1-4A64-A50E-B9A6FBF0BA9F}"/>
    <cellStyle name="Valuta 2 5 2 3 2 6" xfId="3642" xr:uid="{CA86EFC6-C337-4C03-84B8-030C6B4FB8E1}"/>
    <cellStyle name="Valuta 2 5 2 3 3" xfId="1885" xr:uid="{00000000-0005-0000-0000-000004080000}"/>
    <cellStyle name="Valuta 2 5 2 3 3 2" xfId="7881" xr:uid="{2710071F-9647-4D0A-A8F0-F1C0D682661D}"/>
    <cellStyle name="Valuta 2 5 2 3 3 3" xfId="4815" xr:uid="{4CE94E2F-DB54-4A1A-8466-304E866D73F5}"/>
    <cellStyle name="Valuta 2 5 2 3 4" xfId="1498" xr:uid="{00000000-0005-0000-0000-000005080000}"/>
    <cellStyle name="Valuta 2 5 2 3 4 2" xfId="7495" xr:uid="{AA2754A9-9DE1-4E2F-95A4-6C166E960191}"/>
    <cellStyle name="Valuta 2 5 2 3 4 3" xfId="4432" xr:uid="{946377A5-38EB-4B62-A44C-81177E4B4562}"/>
    <cellStyle name="Valuta 2 5 2 3 5" xfId="987" xr:uid="{00000000-0005-0000-0000-000006080000}"/>
    <cellStyle name="Valuta 2 5 2 3 5 2" xfId="6984" xr:uid="{5EFF221A-B8AB-4780-9B1C-7828C9D5F238}"/>
    <cellStyle name="Valuta 2 5 2 3 5 3" xfId="3921" xr:uid="{45E45892-652B-4D80-8F26-F225AA2D8F14}"/>
    <cellStyle name="Valuta 2 5 2 3 6" xfId="6419" xr:uid="{0EC95266-0214-46E5-9F28-3ECD5B9DE551}"/>
    <cellStyle name="Valuta 2 5 2 3 7" xfId="3433" xr:uid="{89291CD4-8ECD-4C3A-AE2E-6A15AF444555}"/>
    <cellStyle name="Valuta 2 5 2 4" xfId="492" xr:uid="{00000000-0005-0000-0000-000007080000}"/>
    <cellStyle name="Valuta 2 5 2 5" xfId="612" xr:uid="{00000000-0005-0000-0000-000008080000}"/>
    <cellStyle name="Valuta 2 5 2 5 2" xfId="1972" xr:uid="{00000000-0005-0000-0000-000009080000}"/>
    <cellStyle name="Valuta 2 5 2 5 2 2" xfId="7968" xr:uid="{16D076AF-D2AC-4021-BF43-5B64404C87D8}"/>
    <cellStyle name="Valuta 2 5 2 5 2 3" xfId="4902" xr:uid="{1A466E29-08DF-411C-B78E-EE8121A3C1E4}"/>
    <cellStyle name="Valuta 2 5 2 5 3" xfId="1616" xr:uid="{00000000-0005-0000-0000-00000A080000}"/>
    <cellStyle name="Valuta 2 5 2 5 3 2" xfId="7613" xr:uid="{5936F641-D1FB-4FA4-A243-BEB5099FEFE2}"/>
    <cellStyle name="Valuta 2 5 2 5 3 3" xfId="4550" xr:uid="{964BD84C-A39A-448A-A819-B6E64B8EC746}"/>
    <cellStyle name="Valuta 2 5 2 5 4" xfId="1183" xr:uid="{00000000-0005-0000-0000-00000B080000}"/>
    <cellStyle name="Valuta 2 5 2 5 4 2" xfId="7180" xr:uid="{FDA34256-BB11-4014-A7B3-4889EF1DFAA8}"/>
    <cellStyle name="Valuta 2 5 2 5 4 3" xfId="4117" xr:uid="{E843C035-068A-4A19-8675-754A84873E89}"/>
    <cellStyle name="Valuta 2 5 2 5 5" xfId="6610" xr:uid="{A7F493E0-66E6-4AEC-84FA-60E2AABE4408}"/>
    <cellStyle name="Valuta 2 5 2 5 6" xfId="3547" xr:uid="{A6301985-DA6A-48ED-BE9D-61CACEA65099}"/>
    <cellStyle name="Valuta 2 5 2 6" xfId="1805" xr:uid="{00000000-0005-0000-0000-00000C080000}"/>
    <cellStyle name="Valuta 2 5 2 6 2" xfId="7801" xr:uid="{93807D70-D6D7-4D64-AEA5-F5421B2043ED}"/>
    <cellStyle name="Valuta 2 5 2 6 3" xfId="4735" xr:uid="{51F5B305-60A6-4E36-85DE-829702EA2D96}"/>
    <cellStyle name="Valuta 2 5 2 7" xfId="1403" xr:uid="{00000000-0005-0000-0000-00000D080000}"/>
    <cellStyle name="Valuta 2 5 2 7 2" xfId="7400" xr:uid="{B1AA38DA-E1F5-42ED-8113-6B26A0A66CE9}"/>
    <cellStyle name="Valuta 2 5 2 7 3" xfId="4337" xr:uid="{DB6E0269-2AFE-4F76-B9E9-4529F10D28B0}"/>
    <cellStyle name="Valuta 2 5 2 8" xfId="890" xr:uid="{00000000-0005-0000-0000-00000E080000}"/>
    <cellStyle name="Valuta 2 5 2 8 2" xfId="6887" xr:uid="{901C1126-2B97-42BC-ADB8-7DB86AE84B41}"/>
    <cellStyle name="Valuta 2 5 2 8 3" xfId="3824" xr:uid="{005B9AAF-D7D7-4786-91F4-4B0354E5D662}"/>
    <cellStyle name="Valuta 2 5 2 9" xfId="6323" xr:uid="{E17DA2CA-3AD9-4339-AB05-85C1CEA799BD}"/>
    <cellStyle name="Valuta 2 5 3" xfId="230" xr:uid="{00000000-0005-0000-0000-00000F080000}"/>
    <cellStyle name="Valuta 2 5 3 2" xfId="326" xr:uid="{00000000-0005-0000-0000-000010080000}"/>
    <cellStyle name="Valuta 2 5 3 2 2" xfId="723" xr:uid="{00000000-0005-0000-0000-000011080000}"/>
    <cellStyle name="Valuta 2 5 3 2 2 2" xfId="2068" xr:uid="{00000000-0005-0000-0000-000012080000}"/>
    <cellStyle name="Valuta 2 5 3 2 2 2 2" xfId="8064" xr:uid="{3F889F97-CFAB-4F15-A105-706BAA22C590}"/>
    <cellStyle name="Valuta 2 5 3 2 2 2 3" xfId="4998" xr:uid="{EAA5F4E3-143D-4DEC-AAC1-2AE87BCCAB14}"/>
    <cellStyle name="Valuta 2 5 3 2 2 3" xfId="1727" xr:uid="{00000000-0005-0000-0000-000013080000}"/>
    <cellStyle name="Valuta 2 5 3 2 2 3 2" xfId="7724" xr:uid="{212CDF16-3946-4665-8077-0D13EF342931}"/>
    <cellStyle name="Valuta 2 5 3 2 2 3 3" xfId="4661" xr:uid="{B6B7D542-0591-4B70-ABB2-6FCDB52915B5}"/>
    <cellStyle name="Valuta 2 5 3 2 2 4" xfId="1294" xr:uid="{00000000-0005-0000-0000-000014080000}"/>
    <cellStyle name="Valuta 2 5 3 2 2 4 2" xfId="7291" xr:uid="{35DE47EB-69E3-4845-8676-2C8B6459397F}"/>
    <cellStyle name="Valuta 2 5 3 2 2 4 3" xfId="4228" xr:uid="{8145633B-6A8B-45A8-B126-E303E00AD798}"/>
    <cellStyle name="Valuta 2 5 3 2 2 5" xfId="6721" xr:uid="{C4BD09C9-7473-4B46-A00E-90A71B3357DB}"/>
    <cellStyle name="Valuta 2 5 3 2 2 6" xfId="3658" xr:uid="{BBD32ED5-2D6B-47F7-BA12-65BCAEF8AD59}"/>
    <cellStyle name="Valuta 2 5 3 2 3" xfId="1901" xr:uid="{00000000-0005-0000-0000-000015080000}"/>
    <cellStyle name="Valuta 2 5 3 2 3 2" xfId="7897" xr:uid="{BD4E6961-D1A8-41D2-B63C-09D85931BC35}"/>
    <cellStyle name="Valuta 2 5 3 2 3 3" xfId="4831" xr:uid="{40C114CE-A052-4C81-938A-6D7AADA3B424}"/>
    <cellStyle name="Valuta 2 5 3 2 4" xfId="1514" xr:uid="{00000000-0005-0000-0000-000016080000}"/>
    <cellStyle name="Valuta 2 5 3 2 4 2" xfId="7511" xr:uid="{EC166DED-ADF7-48FC-BA57-7E52B71B40A2}"/>
    <cellStyle name="Valuta 2 5 3 2 4 3" xfId="4448" xr:uid="{0BDC81BD-005E-4544-A6B6-C41D1F4D0E42}"/>
    <cellStyle name="Valuta 2 5 3 2 5" xfId="1003" xr:uid="{00000000-0005-0000-0000-000017080000}"/>
    <cellStyle name="Valuta 2 5 3 2 5 2" xfId="7000" xr:uid="{344EDD62-5081-404D-AAE1-E2937A7EA49D}"/>
    <cellStyle name="Valuta 2 5 3 2 5 3" xfId="3937" xr:uid="{ED630ED3-41DD-4426-8593-EE6633A4AA01}"/>
    <cellStyle name="Valuta 2 5 3 2 6" xfId="6435" xr:uid="{CB7B0627-1201-462D-B052-66A4C3233CFB}"/>
    <cellStyle name="Valuta 2 5 3 2 7" xfId="3449" xr:uid="{AEB7CCF4-00B0-4CFF-99BA-E64E3181B723}"/>
    <cellStyle name="Valuta 2 5 3 3" xfId="494" xr:uid="{00000000-0005-0000-0000-000018080000}"/>
    <cellStyle name="Valuta 2 5 3 4" xfId="628" xr:uid="{00000000-0005-0000-0000-000019080000}"/>
    <cellStyle name="Valuta 2 5 3 4 2" xfId="1988" xr:uid="{00000000-0005-0000-0000-00001A080000}"/>
    <cellStyle name="Valuta 2 5 3 4 2 2" xfId="7984" xr:uid="{299F92BE-7C9C-40A8-A486-8787B396D8D9}"/>
    <cellStyle name="Valuta 2 5 3 4 2 3" xfId="4918" xr:uid="{C3DA6B5C-C642-423E-B49A-1763DC824558}"/>
    <cellStyle name="Valuta 2 5 3 4 3" xfId="1632" xr:uid="{00000000-0005-0000-0000-00001B080000}"/>
    <cellStyle name="Valuta 2 5 3 4 3 2" xfId="7629" xr:uid="{00069EAF-443F-4468-894B-CBF5300BAB34}"/>
    <cellStyle name="Valuta 2 5 3 4 3 3" xfId="4566" xr:uid="{5D7F764F-53DA-4ED3-B743-06ABAA8795FC}"/>
    <cellStyle name="Valuta 2 5 3 4 4" xfId="1199" xr:uid="{00000000-0005-0000-0000-00001C080000}"/>
    <cellStyle name="Valuta 2 5 3 4 4 2" xfId="7196" xr:uid="{ACA3D0C9-9F31-4EAF-834B-7F8049E91091}"/>
    <cellStyle name="Valuta 2 5 3 4 4 3" xfId="4133" xr:uid="{D9D40DE5-4447-4482-8738-B07DEA458862}"/>
    <cellStyle name="Valuta 2 5 3 4 5" xfId="6626" xr:uid="{698DD359-4AE5-486C-AC9F-05D3560164E8}"/>
    <cellStyle name="Valuta 2 5 3 4 6" xfId="3563" xr:uid="{A35AE443-DF3C-4C45-9067-8D326D12A748}"/>
    <cellStyle name="Valuta 2 5 3 5" xfId="1821" xr:uid="{00000000-0005-0000-0000-00001D080000}"/>
    <cellStyle name="Valuta 2 5 3 5 2" xfId="7817" xr:uid="{2D9003BC-BBBE-46F8-B624-4F14D3D8D62E}"/>
    <cellStyle name="Valuta 2 5 3 5 3" xfId="4751" xr:uid="{5ECBE51D-A448-4648-ACBE-C544C20176C8}"/>
    <cellStyle name="Valuta 2 5 3 6" xfId="1419" xr:uid="{00000000-0005-0000-0000-00001E080000}"/>
    <cellStyle name="Valuta 2 5 3 6 2" xfId="7416" xr:uid="{0119CB1A-01DB-47C8-B5BB-8B45943D5182}"/>
    <cellStyle name="Valuta 2 5 3 6 3" xfId="4353" xr:uid="{875DAE8C-7597-4D9B-831F-EC1E5FA2425A}"/>
    <cellStyle name="Valuta 2 5 3 7" xfId="907" xr:uid="{00000000-0005-0000-0000-00001F080000}"/>
    <cellStyle name="Valuta 2 5 3 7 2" xfId="6904" xr:uid="{D431CC35-8241-45AD-8AB1-89384F54A067}"/>
    <cellStyle name="Valuta 2 5 3 7 3" xfId="3841" xr:uid="{847C5358-9C4B-4973-9714-54F03E0FF168}"/>
    <cellStyle name="Valuta 2 5 3 8" xfId="6340" xr:uid="{6270BD9F-B5C6-4364-AEDD-293A14FC5E97}"/>
    <cellStyle name="Valuta 2 5 3 9" xfId="3354" xr:uid="{B19A38E2-B1FA-45CE-8BDC-242D6DABDF1B}"/>
    <cellStyle name="Valuta 2 5 4" xfId="281" xr:uid="{00000000-0005-0000-0000-000020080000}"/>
    <cellStyle name="Valuta 2 5 4 2" xfId="678" xr:uid="{00000000-0005-0000-0000-000021080000}"/>
    <cellStyle name="Valuta 2 5 4 2 2" xfId="2028" xr:uid="{00000000-0005-0000-0000-000022080000}"/>
    <cellStyle name="Valuta 2 5 4 2 2 2" xfId="8024" xr:uid="{2A0909BB-5203-466F-BF2D-955DAC635920}"/>
    <cellStyle name="Valuta 2 5 4 2 2 3" xfId="4958" xr:uid="{E559EBBA-26C3-4823-B59D-DAC12B5289AC}"/>
    <cellStyle name="Valuta 2 5 4 2 3" xfId="1682" xr:uid="{00000000-0005-0000-0000-000023080000}"/>
    <cellStyle name="Valuta 2 5 4 2 3 2" xfId="7679" xr:uid="{49214B60-1BFB-40AF-9863-7F9329BDBC87}"/>
    <cellStyle name="Valuta 2 5 4 2 3 3" xfId="4616" xr:uid="{FCCA363E-88A7-4F01-A6D1-16B6A630AE39}"/>
    <cellStyle name="Valuta 2 5 4 2 4" xfId="1249" xr:uid="{00000000-0005-0000-0000-000024080000}"/>
    <cellStyle name="Valuta 2 5 4 2 4 2" xfId="7246" xr:uid="{85CF47D1-5825-4337-B7FC-BA6991EF5FCA}"/>
    <cellStyle name="Valuta 2 5 4 2 4 3" xfId="4183" xr:uid="{BCCE78E7-C010-493D-BEB9-49F55443BFF3}"/>
    <cellStyle name="Valuta 2 5 4 2 5" xfId="6676" xr:uid="{62DB8005-43EE-4D88-B436-5B168ACB5500}"/>
    <cellStyle name="Valuta 2 5 4 2 6" xfId="3613" xr:uid="{0ABE3CC4-5701-4232-B3BA-242CD7EFF0A9}"/>
    <cellStyle name="Valuta 2 5 4 3" xfId="1861" xr:uid="{00000000-0005-0000-0000-000025080000}"/>
    <cellStyle name="Valuta 2 5 4 3 2" xfId="7857" xr:uid="{D04AFD86-4609-401F-B26D-A7D8E9F38521}"/>
    <cellStyle name="Valuta 2 5 4 3 3" xfId="4791" xr:uid="{D6217F96-AA42-42DF-B6B4-1322D37F877D}"/>
    <cellStyle name="Valuta 2 5 4 4" xfId="1469" xr:uid="{00000000-0005-0000-0000-000026080000}"/>
    <cellStyle name="Valuta 2 5 4 4 2" xfId="7466" xr:uid="{F8CE32A3-A35D-4C57-B2D6-F0DE47B4D16C}"/>
    <cellStyle name="Valuta 2 5 4 4 3" xfId="4403" xr:uid="{327787AC-7A28-4A73-AB65-3A04A1F86A34}"/>
    <cellStyle name="Valuta 2 5 4 5" xfId="958" xr:uid="{00000000-0005-0000-0000-000027080000}"/>
    <cellStyle name="Valuta 2 5 4 5 2" xfId="6955" xr:uid="{DA89F623-941A-4347-87D0-444E9AEF5386}"/>
    <cellStyle name="Valuta 2 5 4 5 3" xfId="3892" xr:uid="{B9883EF0-F8A3-45A5-9ADA-F69DBA9D024C}"/>
    <cellStyle name="Valuta 2 5 4 6" xfId="6390" xr:uid="{EC205649-E7B5-4556-A269-A7614BD44369}"/>
    <cellStyle name="Valuta 2 5 4 7" xfId="3404" xr:uid="{F12C1693-5B4A-4C5C-B687-657B19ABEEFC}"/>
    <cellStyle name="Valuta 2 5 5" xfId="491" xr:uid="{00000000-0005-0000-0000-000028080000}"/>
    <cellStyle name="Valuta 2 5 6" xfId="586" xr:uid="{00000000-0005-0000-0000-000029080000}"/>
    <cellStyle name="Valuta 2 5 6 2" xfId="1948" xr:uid="{00000000-0005-0000-0000-00002A080000}"/>
    <cellStyle name="Valuta 2 5 6 2 2" xfId="7944" xr:uid="{1C7F1A4C-1393-4459-AEB5-E2ED382BA12E}"/>
    <cellStyle name="Valuta 2 5 6 2 3" xfId="4878" xr:uid="{F0081EAE-FE32-4E11-89DC-306DBFEC78BF}"/>
    <cellStyle name="Valuta 2 5 6 3" xfId="1590" xr:uid="{00000000-0005-0000-0000-00002B080000}"/>
    <cellStyle name="Valuta 2 5 6 3 2" xfId="7587" xr:uid="{E17F1966-8308-4A35-B5E4-32F5BC830C9F}"/>
    <cellStyle name="Valuta 2 5 6 3 3" xfId="4524" xr:uid="{213DCA99-9CAE-4213-BA91-DF9217212135}"/>
    <cellStyle name="Valuta 2 5 6 4" xfId="1157" xr:uid="{00000000-0005-0000-0000-00002C080000}"/>
    <cellStyle name="Valuta 2 5 6 4 2" xfId="7154" xr:uid="{88B39E3B-2146-47C5-8E28-FE7ED4C67C0C}"/>
    <cellStyle name="Valuta 2 5 6 4 3" xfId="4091" xr:uid="{18899990-9567-46D5-B0CD-649F066D53D5}"/>
    <cellStyle name="Valuta 2 5 6 5" xfId="6584" xr:uid="{72BF474C-40BD-4D18-8DD1-6A2345BFF33A}"/>
    <cellStyle name="Valuta 2 5 6 6" xfId="3521" xr:uid="{F4F9DB58-5C59-4CA3-B8DF-6565F82361A8}"/>
    <cellStyle name="Valuta 2 5 7" xfId="1781" xr:uid="{00000000-0005-0000-0000-00002D080000}"/>
    <cellStyle name="Valuta 2 5 7 2" xfId="7777" xr:uid="{5896183C-A214-4DA8-B839-1195411E1C14}"/>
    <cellStyle name="Valuta 2 5 7 3" xfId="4711" xr:uid="{3AB8BF4E-6F88-4287-B6B7-093936A6C390}"/>
    <cellStyle name="Valuta 2 5 8" xfId="1375" xr:uid="{00000000-0005-0000-0000-00002E080000}"/>
    <cellStyle name="Valuta 2 5 8 2" xfId="7372" xr:uid="{8F607799-925D-44AD-A025-FD924A196D73}"/>
    <cellStyle name="Valuta 2 5 8 3" xfId="4309" xr:uid="{45DF1CB1-C83D-4326-A1F7-D8DC4832DBBA}"/>
    <cellStyle name="Valuta 2 5 9" xfId="861" xr:uid="{00000000-0005-0000-0000-00002F080000}"/>
    <cellStyle name="Valuta 2 5 9 2" xfId="6858" xr:uid="{46D7A1C5-6E89-436B-9322-94B99A3C0CD0}"/>
    <cellStyle name="Valuta 2 5 9 3" xfId="3795" xr:uid="{EAAE27C6-9644-424F-8721-A5FF2AE59A8D}"/>
    <cellStyle name="Valuta 2 6" xfId="185" xr:uid="{00000000-0005-0000-0000-000030080000}"/>
    <cellStyle name="Valuta 2 6 10" xfId="6298" xr:uid="{146F340D-507E-4648-8533-5E5F0E882395}"/>
    <cellStyle name="Valuta 2 6 11" xfId="3312" xr:uid="{168460B7-10A9-4787-81B4-EB1A40BF6645}"/>
    <cellStyle name="Valuta 2 6 2" xfId="215" xr:uid="{00000000-0005-0000-0000-000031080000}"/>
    <cellStyle name="Valuta 2 6 2 10" xfId="3340" xr:uid="{140EC299-764D-47E0-AEAA-EE5165CA3FFD}"/>
    <cellStyle name="Valuta 2 6 2 2" xfId="256" xr:uid="{00000000-0005-0000-0000-000032080000}"/>
    <cellStyle name="Valuta 2 6 2 2 2" xfId="352" xr:uid="{00000000-0005-0000-0000-000033080000}"/>
    <cellStyle name="Valuta 2 6 2 2 2 2" xfId="749" xr:uid="{00000000-0005-0000-0000-000034080000}"/>
    <cellStyle name="Valuta 2 6 2 2 2 2 2" xfId="2094" xr:uid="{00000000-0005-0000-0000-000035080000}"/>
    <cellStyle name="Valuta 2 6 2 2 2 2 2 2" xfId="8090" xr:uid="{BC1DC645-2B1C-4217-8349-72441FB7AAA0}"/>
    <cellStyle name="Valuta 2 6 2 2 2 2 2 3" xfId="5024" xr:uid="{323031A3-2D99-4AEC-99AD-53725E8FFBBE}"/>
    <cellStyle name="Valuta 2 6 2 2 2 2 3" xfId="1753" xr:uid="{00000000-0005-0000-0000-000036080000}"/>
    <cellStyle name="Valuta 2 6 2 2 2 2 3 2" xfId="7750" xr:uid="{D7CD4AB6-EB12-4854-B5E5-F02E768D108E}"/>
    <cellStyle name="Valuta 2 6 2 2 2 2 3 3" xfId="4687" xr:uid="{B74D790B-0CC9-405B-8422-F65E12420E14}"/>
    <cellStyle name="Valuta 2 6 2 2 2 2 4" xfId="1320" xr:uid="{00000000-0005-0000-0000-000037080000}"/>
    <cellStyle name="Valuta 2 6 2 2 2 2 4 2" xfId="7317" xr:uid="{4A21F48E-098D-4FA3-8934-5C260504EB65}"/>
    <cellStyle name="Valuta 2 6 2 2 2 2 4 3" xfId="4254" xr:uid="{674F06BB-3CAD-4B4B-A893-4898EB776FF7}"/>
    <cellStyle name="Valuta 2 6 2 2 2 2 5" xfId="6747" xr:uid="{ACA1FA30-3B93-43AC-A47F-EC835AF66219}"/>
    <cellStyle name="Valuta 2 6 2 2 2 2 6" xfId="3684" xr:uid="{A82394FA-489D-4395-AEBC-069FBAF87F4D}"/>
    <cellStyle name="Valuta 2 6 2 2 2 3" xfId="1927" xr:uid="{00000000-0005-0000-0000-000038080000}"/>
    <cellStyle name="Valuta 2 6 2 2 2 3 2" xfId="7923" xr:uid="{E836FE95-F57C-40C6-B8BB-045993E9997F}"/>
    <cellStyle name="Valuta 2 6 2 2 2 3 3" xfId="4857" xr:uid="{A2EA7F2D-BFF5-488F-BFED-25781F0022B7}"/>
    <cellStyle name="Valuta 2 6 2 2 2 4" xfId="1540" xr:uid="{00000000-0005-0000-0000-000039080000}"/>
    <cellStyle name="Valuta 2 6 2 2 2 4 2" xfId="7537" xr:uid="{5634FB24-0161-46F9-9297-897F7176FA44}"/>
    <cellStyle name="Valuta 2 6 2 2 2 4 3" xfId="4474" xr:uid="{BA40C5DB-CA46-4A51-ADBC-4A36D094448C}"/>
    <cellStyle name="Valuta 2 6 2 2 2 5" xfId="1029" xr:uid="{00000000-0005-0000-0000-00003A080000}"/>
    <cellStyle name="Valuta 2 6 2 2 2 5 2" xfId="7026" xr:uid="{9572021D-10A7-45A2-8416-1F91F2673FF9}"/>
    <cellStyle name="Valuta 2 6 2 2 2 5 3" xfId="3963" xr:uid="{B4CB61E1-61C0-4FC0-A0C8-46BFE9E90627}"/>
    <cellStyle name="Valuta 2 6 2 2 2 6" xfId="6461" xr:uid="{C860EF8A-75A8-4E23-81F5-30DA5524A9C6}"/>
    <cellStyle name="Valuta 2 6 2 2 2 7" xfId="3475" xr:uid="{FBC0F013-FA2F-4AA0-904D-E77F2F139BA8}"/>
    <cellStyle name="Valuta 2 6 2 2 3" xfId="497" xr:uid="{00000000-0005-0000-0000-00003B080000}"/>
    <cellStyle name="Valuta 2 6 2 2 4" xfId="654" xr:uid="{00000000-0005-0000-0000-00003C080000}"/>
    <cellStyle name="Valuta 2 6 2 2 4 2" xfId="2014" xr:uid="{00000000-0005-0000-0000-00003D080000}"/>
    <cellStyle name="Valuta 2 6 2 2 4 2 2" xfId="8010" xr:uid="{7792E222-4499-4C4B-964C-4BDF6C849363}"/>
    <cellStyle name="Valuta 2 6 2 2 4 2 3" xfId="4944" xr:uid="{1B3BA002-32B8-46A9-9BDB-6E386814B916}"/>
    <cellStyle name="Valuta 2 6 2 2 4 3" xfId="1658" xr:uid="{00000000-0005-0000-0000-00003E080000}"/>
    <cellStyle name="Valuta 2 6 2 2 4 3 2" xfId="7655" xr:uid="{06582498-0D04-4CE5-A918-6F0F505B7472}"/>
    <cellStyle name="Valuta 2 6 2 2 4 3 3" xfId="4592" xr:uid="{FFF379E0-558A-4288-9C03-768F2F6E2B64}"/>
    <cellStyle name="Valuta 2 6 2 2 4 4" xfId="1225" xr:uid="{00000000-0005-0000-0000-00003F080000}"/>
    <cellStyle name="Valuta 2 6 2 2 4 4 2" xfId="7222" xr:uid="{5033C4DA-B176-4F91-9F52-F9EEAFE6B72E}"/>
    <cellStyle name="Valuta 2 6 2 2 4 4 3" xfId="4159" xr:uid="{4055CAD6-828F-4566-8B06-8555CA2E71F5}"/>
    <cellStyle name="Valuta 2 6 2 2 4 5" xfId="6652" xr:uid="{19A70300-3CC6-4E8D-BD1A-D73EC9112A2D}"/>
    <cellStyle name="Valuta 2 6 2 2 4 6" xfId="3589" xr:uid="{0A35D94F-6816-431C-AC72-56AADC4EABE7}"/>
    <cellStyle name="Valuta 2 6 2 2 5" xfId="1847" xr:uid="{00000000-0005-0000-0000-000040080000}"/>
    <cellStyle name="Valuta 2 6 2 2 5 2" xfId="7843" xr:uid="{F3ECB862-EE41-458F-B5F5-240045EB1821}"/>
    <cellStyle name="Valuta 2 6 2 2 5 3" xfId="4777" xr:uid="{C25AC263-BF35-4E2E-807D-82EB6A37CBAB}"/>
    <cellStyle name="Valuta 2 6 2 2 6" xfId="1445" xr:uid="{00000000-0005-0000-0000-000041080000}"/>
    <cellStyle name="Valuta 2 6 2 2 6 2" xfId="7442" xr:uid="{F0D914C5-F44C-4F6E-B752-6B614BF00CB7}"/>
    <cellStyle name="Valuta 2 6 2 2 6 3" xfId="4379" xr:uid="{BA089776-B6EF-4A95-8A3B-303FAF9C7112}"/>
    <cellStyle name="Valuta 2 6 2 2 7" xfId="933" xr:uid="{00000000-0005-0000-0000-000042080000}"/>
    <cellStyle name="Valuta 2 6 2 2 7 2" xfId="6930" xr:uid="{E8F7203E-90A7-4B5D-9398-5E8D64260766}"/>
    <cellStyle name="Valuta 2 6 2 2 7 3" xfId="3867" xr:uid="{0BE6AFA7-95A6-4D4D-8B04-2093AA3663AF}"/>
    <cellStyle name="Valuta 2 6 2 2 8" xfId="6366" xr:uid="{234397C2-6147-42BF-8F48-6ADC8A049E24}"/>
    <cellStyle name="Valuta 2 6 2 2 9" xfId="3380" xr:uid="{C41B6071-5C0F-479A-99C1-39A57206E6C2}"/>
    <cellStyle name="Valuta 2 6 2 3" xfId="312" xr:uid="{00000000-0005-0000-0000-000043080000}"/>
    <cellStyle name="Valuta 2 6 2 3 2" xfId="709" xr:uid="{00000000-0005-0000-0000-000044080000}"/>
    <cellStyle name="Valuta 2 6 2 3 2 2" xfId="2054" xr:uid="{00000000-0005-0000-0000-000045080000}"/>
    <cellStyle name="Valuta 2 6 2 3 2 2 2" xfId="8050" xr:uid="{0CE45971-7D31-480B-BC07-5AEB7B23FB66}"/>
    <cellStyle name="Valuta 2 6 2 3 2 2 3" xfId="4984" xr:uid="{DABFF293-4997-4F08-A804-747DD825C642}"/>
    <cellStyle name="Valuta 2 6 2 3 2 3" xfId="1713" xr:uid="{00000000-0005-0000-0000-000046080000}"/>
    <cellStyle name="Valuta 2 6 2 3 2 3 2" xfId="7710" xr:uid="{DB60FB3C-1DAC-4A28-9783-FF56ED977E1D}"/>
    <cellStyle name="Valuta 2 6 2 3 2 3 3" xfId="4647" xr:uid="{8EF645D1-E814-4960-8E12-4024D0B031F9}"/>
    <cellStyle name="Valuta 2 6 2 3 2 4" xfId="1280" xr:uid="{00000000-0005-0000-0000-000047080000}"/>
    <cellStyle name="Valuta 2 6 2 3 2 4 2" xfId="7277" xr:uid="{F7DDC9C9-A6AF-4476-9E9F-7E6EA9071833}"/>
    <cellStyle name="Valuta 2 6 2 3 2 4 3" xfId="4214" xr:uid="{CB8DE61F-EFE6-4ADA-84E4-3EC2D00DCC6E}"/>
    <cellStyle name="Valuta 2 6 2 3 2 5" xfId="6707" xr:uid="{7FDF975D-4151-4332-9231-673B2720C2B1}"/>
    <cellStyle name="Valuta 2 6 2 3 2 6" xfId="3644" xr:uid="{D0A19114-64B3-47F6-BB99-6F5EA0703033}"/>
    <cellStyle name="Valuta 2 6 2 3 3" xfId="1887" xr:uid="{00000000-0005-0000-0000-000048080000}"/>
    <cellStyle name="Valuta 2 6 2 3 3 2" xfId="7883" xr:uid="{C2AD2192-9F6B-48B7-96B1-372E77E448A6}"/>
    <cellStyle name="Valuta 2 6 2 3 3 3" xfId="4817" xr:uid="{DF9F7A8E-0983-4876-96B7-25BCC6EE5F52}"/>
    <cellStyle name="Valuta 2 6 2 3 4" xfId="1500" xr:uid="{00000000-0005-0000-0000-000049080000}"/>
    <cellStyle name="Valuta 2 6 2 3 4 2" xfId="7497" xr:uid="{0BC57E11-4BA3-435D-A814-643B2FD409EF}"/>
    <cellStyle name="Valuta 2 6 2 3 4 3" xfId="4434" xr:uid="{A93A1608-6C26-4EC9-BFE3-EC1A16332701}"/>
    <cellStyle name="Valuta 2 6 2 3 5" xfId="989" xr:uid="{00000000-0005-0000-0000-00004A080000}"/>
    <cellStyle name="Valuta 2 6 2 3 5 2" xfId="6986" xr:uid="{CC6AEACB-B790-4FDE-BF54-3E20130E51ED}"/>
    <cellStyle name="Valuta 2 6 2 3 5 3" xfId="3923" xr:uid="{FC8F0D74-B89D-42A8-B00A-AAFAF475A639}"/>
    <cellStyle name="Valuta 2 6 2 3 6" xfId="6421" xr:uid="{7CF3BE9B-D710-464B-82DA-AB6C029D389F}"/>
    <cellStyle name="Valuta 2 6 2 3 7" xfId="3435" xr:uid="{270F5862-5CA4-4FED-8A15-38130A0B1870}"/>
    <cellStyle name="Valuta 2 6 2 4" xfId="496" xr:uid="{00000000-0005-0000-0000-00004B080000}"/>
    <cellStyle name="Valuta 2 6 2 5" xfId="614" xr:uid="{00000000-0005-0000-0000-00004C080000}"/>
    <cellStyle name="Valuta 2 6 2 5 2" xfId="1974" xr:uid="{00000000-0005-0000-0000-00004D080000}"/>
    <cellStyle name="Valuta 2 6 2 5 2 2" xfId="7970" xr:uid="{A8D038C8-2F28-4D4F-AF3E-CD42B3D0BCF8}"/>
    <cellStyle name="Valuta 2 6 2 5 2 3" xfId="4904" xr:uid="{0B21BA8B-FECD-4C46-AA4D-F5A09B26460D}"/>
    <cellStyle name="Valuta 2 6 2 5 3" xfId="1618" xr:uid="{00000000-0005-0000-0000-00004E080000}"/>
    <cellStyle name="Valuta 2 6 2 5 3 2" xfId="7615" xr:uid="{1D3F7C29-0455-42B8-AD21-C12EB8DF3832}"/>
    <cellStyle name="Valuta 2 6 2 5 3 3" xfId="4552" xr:uid="{FDB0CC3A-03BF-42D5-BC2E-B5B76FFFE76A}"/>
    <cellStyle name="Valuta 2 6 2 5 4" xfId="1185" xr:uid="{00000000-0005-0000-0000-00004F080000}"/>
    <cellStyle name="Valuta 2 6 2 5 4 2" xfId="7182" xr:uid="{B182B5FC-5567-4441-9A9E-6B847D2DDF17}"/>
    <cellStyle name="Valuta 2 6 2 5 4 3" xfId="4119" xr:uid="{F3C48261-8EDC-40A0-B3EF-CE88E32CD502}"/>
    <cellStyle name="Valuta 2 6 2 5 5" xfId="6612" xr:uid="{767F9ED3-5B1C-49DE-91A3-F7E40293A9FE}"/>
    <cellStyle name="Valuta 2 6 2 5 6" xfId="3549" xr:uid="{EE64D23B-8A1E-425A-BA99-81A8C7C68F2B}"/>
    <cellStyle name="Valuta 2 6 2 6" xfId="1807" xr:uid="{00000000-0005-0000-0000-000050080000}"/>
    <cellStyle name="Valuta 2 6 2 6 2" xfId="7803" xr:uid="{F32443C1-C929-4C28-B916-68B6756E692B}"/>
    <cellStyle name="Valuta 2 6 2 6 3" xfId="4737" xr:uid="{7D400BFE-B857-4F8B-B0C0-681952EA6346}"/>
    <cellStyle name="Valuta 2 6 2 7" xfId="1405" xr:uid="{00000000-0005-0000-0000-000051080000}"/>
    <cellStyle name="Valuta 2 6 2 7 2" xfId="7402" xr:uid="{8616B577-DB13-42B3-9F54-165C0535ED48}"/>
    <cellStyle name="Valuta 2 6 2 7 3" xfId="4339" xr:uid="{5A65CB77-A8BB-495F-9ED7-3B447CC79BCC}"/>
    <cellStyle name="Valuta 2 6 2 8" xfId="892" xr:uid="{00000000-0005-0000-0000-000052080000}"/>
    <cellStyle name="Valuta 2 6 2 8 2" xfId="6889" xr:uid="{E2518E7F-BD8D-4E18-87D4-289BB1476D3D}"/>
    <cellStyle name="Valuta 2 6 2 8 3" xfId="3826" xr:uid="{1539D92F-394F-4DD9-A8F9-1ACB58ED9E98}"/>
    <cellStyle name="Valuta 2 6 2 9" xfId="6325" xr:uid="{6E689501-F792-4848-9FED-110FF6B4F84D}"/>
    <cellStyle name="Valuta 2 6 3" xfId="232" xr:uid="{00000000-0005-0000-0000-000053080000}"/>
    <cellStyle name="Valuta 2 6 3 2" xfId="328" xr:uid="{00000000-0005-0000-0000-000054080000}"/>
    <cellStyle name="Valuta 2 6 3 2 2" xfId="725" xr:uid="{00000000-0005-0000-0000-000055080000}"/>
    <cellStyle name="Valuta 2 6 3 2 2 2" xfId="2070" xr:uid="{00000000-0005-0000-0000-000056080000}"/>
    <cellStyle name="Valuta 2 6 3 2 2 2 2" xfId="8066" xr:uid="{D64C9512-813B-4834-88A6-CBF11F5323BE}"/>
    <cellStyle name="Valuta 2 6 3 2 2 2 3" xfId="5000" xr:uid="{EE4BD8BF-29A4-4DBE-8706-A0EED6BB47AF}"/>
    <cellStyle name="Valuta 2 6 3 2 2 3" xfId="1729" xr:uid="{00000000-0005-0000-0000-000057080000}"/>
    <cellStyle name="Valuta 2 6 3 2 2 3 2" xfId="7726" xr:uid="{B1B10F82-01B8-4C57-88F4-005A45BAE77F}"/>
    <cellStyle name="Valuta 2 6 3 2 2 3 3" xfId="4663" xr:uid="{0DC6B051-274F-47B1-88C6-8EE847E48F64}"/>
    <cellStyle name="Valuta 2 6 3 2 2 4" xfId="1296" xr:uid="{00000000-0005-0000-0000-000058080000}"/>
    <cellStyle name="Valuta 2 6 3 2 2 4 2" xfId="7293" xr:uid="{2F915CE0-6C60-4386-B7F5-9B3B4BE8A635}"/>
    <cellStyle name="Valuta 2 6 3 2 2 4 3" xfId="4230" xr:uid="{233E8AFF-FAFB-4C1F-80CD-5FDABB2B3349}"/>
    <cellStyle name="Valuta 2 6 3 2 2 5" xfId="6723" xr:uid="{D8AF5861-8A0E-4592-A1CA-15BF015B57D9}"/>
    <cellStyle name="Valuta 2 6 3 2 2 6" xfId="3660" xr:uid="{7AA5D422-64C6-4C04-9573-7BBA9E6CC807}"/>
    <cellStyle name="Valuta 2 6 3 2 3" xfId="1903" xr:uid="{00000000-0005-0000-0000-000059080000}"/>
    <cellStyle name="Valuta 2 6 3 2 3 2" xfId="7899" xr:uid="{ACA189CD-6A81-40B3-9465-330EBFCBC201}"/>
    <cellStyle name="Valuta 2 6 3 2 3 3" xfId="4833" xr:uid="{A323CFF1-3508-454E-B629-2E5F0A10B76F}"/>
    <cellStyle name="Valuta 2 6 3 2 4" xfId="1516" xr:uid="{00000000-0005-0000-0000-00005A080000}"/>
    <cellStyle name="Valuta 2 6 3 2 4 2" xfId="7513" xr:uid="{DE6C61A9-A3D1-4503-B1B3-4DFDFC838ED3}"/>
    <cellStyle name="Valuta 2 6 3 2 4 3" xfId="4450" xr:uid="{496634CD-9181-4F5B-B2C0-5958F2A598AA}"/>
    <cellStyle name="Valuta 2 6 3 2 5" xfId="1005" xr:uid="{00000000-0005-0000-0000-00005B080000}"/>
    <cellStyle name="Valuta 2 6 3 2 5 2" xfId="7002" xr:uid="{31B27686-3CD7-4344-9C0F-9D9AA6767AF4}"/>
    <cellStyle name="Valuta 2 6 3 2 5 3" xfId="3939" xr:uid="{142069EC-A2FB-4676-AD70-464682EF08B7}"/>
    <cellStyle name="Valuta 2 6 3 2 6" xfId="6437" xr:uid="{DEA0CD4F-FFBE-404C-A47D-49AB8C18678C}"/>
    <cellStyle name="Valuta 2 6 3 2 7" xfId="3451" xr:uid="{4097E43F-40DA-4701-953D-D821880E1D45}"/>
    <cellStyle name="Valuta 2 6 3 3" xfId="498" xr:uid="{00000000-0005-0000-0000-00005C080000}"/>
    <cellStyle name="Valuta 2 6 3 4" xfId="630" xr:uid="{00000000-0005-0000-0000-00005D080000}"/>
    <cellStyle name="Valuta 2 6 3 4 2" xfId="1990" xr:uid="{00000000-0005-0000-0000-00005E080000}"/>
    <cellStyle name="Valuta 2 6 3 4 2 2" xfId="7986" xr:uid="{873B0B0D-F9BE-4D12-B5D7-C368E75C7FDF}"/>
    <cellStyle name="Valuta 2 6 3 4 2 3" xfId="4920" xr:uid="{099B2E24-A011-4156-A938-0D0EDB99423C}"/>
    <cellStyle name="Valuta 2 6 3 4 3" xfId="1634" xr:uid="{00000000-0005-0000-0000-00005F080000}"/>
    <cellStyle name="Valuta 2 6 3 4 3 2" xfId="7631" xr:uid="{71966DE8-19CC-4CD5-978C-F3791E8B2FDD}"/>
    <cellStyle name="Valuta 2 6 3 4 3 3" xfId="4568" xr:uid="{32A94C0C-2F62-483E-9DE0-88947AA71152}"/>
    <cellStyle name="Valuta 2 6 3 4 4" xfId="1201" xr:uid="{00000000-0005-0000-0000-000060080000}"/>
    <cellStyle name="Valuta 2 6 3 4 4 2" xfId="7198" xr:uid="{250D2FDA-AF41-47DC-B768-BBCEC06E82C2}"/>
    <cellStyle name="Valuta 2 6 3 4 4 3" xfId="4135" xr:uid="{56A5A61F-6042-43DC-BA10-6D4ED0152260}"/>
    <cellStyle name="Valuta 2 6 3 4 5" xfId="6628" xr:uid="{BE9D6889-E034-4221-AE1B-0D195E078D23}"/>
    <cellStyle name="Valuta 2 6 3 4 6" xfId="3565" xr:uid="{3012DC31-E183-4A05-B20E-C8C3007C6AFF}"/>
    <cellStyle name="Valuta 2 6 3 5" xfId="1823" xr:uid="{00000000-0005-0000-0000-000061080000}"/>
    <cellStyle name="Valuta 2 6 3 5 2" xfId="7819" xr:uid="{C4B97EE6-4359-4EB8-BE95-C69EAB565B0C}"/>
    <cellStyle name="Valuta 2 6 3 5 3" xfId="4753" xr:uid="{375A118D-7073-437F-AA41-A64F5B334DCD}"/>
    <cellStyle name="Valuta 2 6 3 6" xfId="1421" xr:uid="{00000000-0005-0000-0000-000062080000}"/>
    <cellStyle name="Valuta 2 6 3 6 2" xfId="7418" xr:uid="{8C699A4D-0B91-4457-B64F-DAEB22A23CCB}"/>
    <cellStyle name="Valuta 2 6 3 6 3" xfId="4355" xr:uid="{F65CF6DB-AB38-4AB0-8614-47798161BE8B}"/>
    <cellStyle name="Valuta 2 6 3 7" xfId="909" xr:uid="{00000000-0005-0000-0000-000063080000}"/>
    <cellStyle name="Valuta 2 6 3 7 2" xfId="6906" xr:uid="{27908C6A-51D9-4915-B4CE-E8644648ADF3}"/>
    <cellStyle name="Valuta 2 6 3 7 3" xfId="3843" xr:uid="{0920EFE1-03EA-4AC9-B86C-1EB457C6E39B}"/>
    <cellStyle name="Valuta 2 6 3 8" xfId="6342" xr:uid="{11CEA036-73FE-4C3A-B7AD-4FE864A88621}"/>
    <cellStyle name="Valuta 2 6 3 9" xfId="3356" xr:uid="{2C0AE5C4-B8D0-40DA-8771-2C6DC9E0B12C}"/>
    <cellStyle name="Valuta 2 6 4" xfId="283" xr:uid="{00000000-0005-0000-0000-000064080000}"/>
    <cellStyle name="Valuta 2 6 4 2" xfId="680" xr:uid="{00000000-0005-0000-0000-000065080000}"/>
    <cellStyle name="Valuta 2 6 4 2 2" xfId="2030" xr:uid="{00000000-0005-0000-0000-000066080000}"/>
    <cellStyle name="Valuta 2 6 4 2 2 2" xfId="8026" xr:uid="{DC13D151-FF59-4459-8127-53087573E81C}"/>
    <cellStyle name="Valuta 2 6 4 2 2 3" xfId="4960" xr:uid="{92E6887A-30C3-4BC4-B1B3-EC64156773B3}"/>
    <cellStyle name="Valuta 2 6 4 2 3" xfId="1684" xr:uid="{00000000-0005-0000-0000-000067080000}"/>
    <cellStyle name="Valuta 2 6 4 2 3 2" xfId="7681" xr:uid="{627E6F67-03A9-4AAA-BB9F-8AD97201A852}"/>
    <cellStyle name="Valuta 2 6 4 2 3 3" xfId="4618" xr:uid="{3FF3D262-D6F9-4F00-AF80-DCD953905726}"/>
    <cellStyle name="Valuta 2 6 4 2 4" xfId="1251" xr:uid="{00000000-0005-0000-0000-000068080000}"/>
    <cellStyle name="Valuta 2 6 4 2 4 2" xfId="7248" xr:uid="{A1E0B768-BE2F-4CE1-914E-D37AECAC70D7}"/>
    <cellStyle name="Valuta 2 6 4 2 4 3" xfId="4185" xr:uid="{D643AD40-F878-4FC0-80E7-2379CDB97611}"/>
    <cellStyle name="Valuta 2 6 4 2 5" xfId="6678" xr:uid="{A8BE05C3-7969-4BB6-95C4-B1E4368D5A41}"/>
    <cellStyle name="Valuta 2 6 4 2 6" xfId="3615" xr:uid="{3BB98A48-E6FA-4169-913B-AB49845D462F}"/>
    <cellStyle name="Valuta 2 6 4 3" xfId="1863" xr:uid="{00000000-0005-0000-0000-000069080000}"/>
    <cellStyle name="Valuta 2 6 4 3 2" xfId="7859" xr:uid="{F1029927-27E2-4008-AC09-970A55D1185F}"/>
    <cellStyle name="Valuta 2 6 4 3 3" xfId="4793" xr:uid="{15C1BC07-FFA8-4227-AF51-5F8A8BB705CA}"/>
    <cellStyle name="Valuta 2 6 4 4" xfId="1471" xr:uid="{00000000-0005-0000-0000-00006A080000}"/>
    <cellStyle name="Valuta 2 6 4 4 2" xfId="7468" xr:uid="{F40919B7-9FE3-4B5C-B873-7D0AD59B0A96}"/>
    <cellStyle name="Valuta 2 6 4 4 3" xfId="4405" xr:uid="{96EEB6A3-3204-49D1-9A87-77D1637C6904}"/>
    <cellStyle name="Valuta 2 6 4 5" xfId="960" xr:uid="{00000000-0005-0000-0000-00006B080000}"/>
    <cellStyle name="Valuta 2 6 4 5 2" xfId="6957" xr:uid="{756AAD63-9B9C-44C4-9512-F03D7A7BD994}"/>
    <cellStyle name="Valuta 2 6 4 5 3" xfId="3894" xr:uid="{D51B1233-3105-4488-8774-3B0002E427F2}"/>
    <cellStyle name="Valuta 2 6 4 6" xfId="6392" xr:uid="{6777D0DC-3695-4CF8-8995-B52B460B4966}"/>
    <cellStyle name="Valuta 2 6 4 7" xfId="3406" xr:uid="{EC82CBDE-0566-492D-9133-F14EB517E8BD}"/>
    <cellStyle name="Valuta 2 6 5" xfId="495" xr:uid="{00000000-0005-0000-0000-00006C080000}"/>
    <cellStyle name="Valuta 2 6 6" xfId="588" xr:uid="{00000000-0005-0000-0000-00006D080000}"/>
    <cellStyle name="Valuta 2 6 6 2" xfId="1950" xr:uid="{00000000-0005-0000-0000-00006E080000}"/>
    <cellStyle name="Valuta 2 6 6 2 2" xfId="7946" xr:uid="{249EDA1F-FB15-4828-8704-D83193B60C1B}"/>
    <cellStyle name="Valuta 2 6 6 2 3" xfId="4880" xr:uid="{7C9921C3-E531-4821-ABC3-AEFF103F2D93}"/>
    <cellStyle name="Valuta 2 6 6 3" xfId="1592" xr:uid="{00000000-0005-0000-0000-00006F080000}"/>
    <cellStyle name="Valuta 2 6 6 3 2" xfId="7589" xr:uid="{FABAD9DA-0E80-4374-81B6-49C0BCA6955F}"/>
    <cellStyle name="Valuta 2 6 6 3 3" xfId="4526" xr:uid="{72FE22FA-762A-41CB-BAA6-D2A22EE96F50}"/>
    <cellStyle name="Valuta 2 6 6 4" xfId="1159" xr:uid="{00000000-0005-0000-0000-000070080000}"/>
    <cellStyle name="Valuta 2 6 6 4 2" xfId="7156" xr:uid="{C355C037-946C-48D9-A133-457CA6C14521}"/>
    <cellStyle name="Valuta 2 6 6 4 3" xfId="4093" xr:uid="{BF86EA9C-20E2-4947-B994-8AF1103147DA}"/>
    <cellStyle name="Valuta 2 6 6 5" xfId="6586" xr:uid="{6BCE1CA6-09CD-4EF2-8BB3-49AB99C0BDCA}"/>
    <cellStyle name="Valuta 2 6 6 6" xfId="3523" xr:uid="{09944113-4442-4717-8379-B82473DA0181}"/>
    <cellStyle name="Valuta 2 6 7" xfId="1783" xr:uid="{00000000-0005-0000-0000-000071080000}"/>
    <cellStyle name="Valuta 2 6 7 2" xfId="7779" xr:uid="{4AD63FB6-4F3F-4BB3-B32F-095A03D2DD23}"/>
    <cellStyle name="Valuta 2 6 7 3" xfId="4713" xr:uid="{901779BB-2A9F-43CC-8C99-73123CD0D62D}"/>
    <cellStyle name="Valuta 2 6 8" xfId="1377" xr:uid="{00000000-0005-0000-0000-000072080000}"/>
    <cellStyle name="Valuta 2 6 8 2" xfId="7374" xr:uid="{55BC36C7-3E14-4C44-AC8A-3EE2D384FCBD}"/>
    <cellStyle name="Valuta 2 6 8 3" xfId="4311" xr:uid="{06B151BD-B5CA-4CAF-98BF-5706001D70C4}"/>
    <cellStyle name="Valuta 2 6 9" xfId="863" xr:uid="{00000000-0005-0000-0000-000073080000}"/>
    <cellStyle name="Valuta 2 6 9 2" xfId="6860" xr:uid="{0DCE3DA1-EEE2-4C61-9B50-A4A13706D5EE}"/>
    <cellStyle name="Valuta 2 6 9 3" xfId="3797" xr:uid="{93505532-EE7F-4C32-A53C-F6284A033FED}"/>
    <cellStyle name="Valuta 2 7" xfId="199" xr:uid="{00000000-0005-0000-0000-000074080000}"/>
    <cellStyle name="Valuta 2 7 10" xfId="3324" xr:uid="{9033AC52-4EE8-41C1-BD65-15254E9D2314}"/>
    <cellStyle name="Valuta 2 7 2" xfId="243" xr:uid="{00000000-0005-0000-0000-000075080000}"/>
    <cellStyle name="Valuta 2 7 2 2" xfId="339" xr:uid="{00000000-0005-0000-0000-000076080000}"/>
    <cellStyle name="Valuta 2 7 2 2 2" xfId="736" xr:uid="{00000000-0005-0000-0000-000077080000}"/>
    <cellStyle name="Valuta 2 7 2 2 2 2" xfId="2081" xr:uid="{00000000-0005-0000-0000-000078080000}"/>
    <cellStyle name="Valuta 2 7 2 2 2 2 2" xfId="8077" xr:uid="{F022FA2A-245A-40AB-9F09-95F42C00DAFD}"/>
    <cellStyle name="Valuta 2 7 2 2 2 2 3" xfId="5011" xr:uid="{804362F3-35C4-4BEE-805F-96A245B15651}"/>
    <cellStyle name="Valuta 2 7 2 2 2 3" xfId="1740" xr:uid="{00000000-0005-0000-0000-000079080000}"/>
    <cellStyle name="Valuta 2 7 2 2 2 3 2" xfId="7737" xr:uid="{1F967372-804A-4490-A195-505BDBA9512B}"/>
    <cellStyle name="Valuta 2 7 2 2 2 3 3" xfId="4674" xr:uid="{A13F0900-4853-46C4-BD5B-020132F06B71}"/>
    <cellStyle name="Valuta 2 7 2 2 2 4" xfId="1307" xr:uid="{00000000-0005-0000-0000-00007A080000}"/>
    <cellStyle name="Valuta 2 7 2 2 2 4 2" xfId="7304" xr:uid="{0A061265-8DCE-4279-BF2D-B1752A327D9B}"/>
    <cellStyle name="Valuta 2 7 2 2 2 4 3" xfId="4241" xr:uid="{BFBCBB88-5BDE-43F2-8CD7-5DB5C354A485}"/>
    <cellStyle name="Valuta 2 7 2 2 2 5" xfId="6734" xr:uid="{3D80AFA2-5D8A-424A-AB62-1821B6C7D2EC}"/>
    <cellStyle name="Valuta 2 7 2 2 2 6" xfId="3671" xr:uid="{E8DE04EB-FB44-43CD-8CB4-5F42F62F3CA1}"/>
    <cellStyle name="Valuta 2 7 2 2 3" xfId="1914" xr:uid="{00000000-0005-0000-0000-00007B080000}"/>
    <cellStyle name="Valuta 2 7 2 2 3 2" xfId="7910" xr:uid="{927B1EC0-E645-4C0F-A1F9-1D60557C3C7C}"/>
    <cellStyle name="Valuta 2 7 2 2 3 3" xfId="4844" xr:uid="{D46C96A8-CA1D-4080-86D7-99AB9CF1F832}"/>
    <cellStyle name="Valuta 2 7 2 2 4" xfId="1527" xr:uid="{00000000-0005-0000-0000-00007C080000}"/>
    <cellStyle name="Valuta 2 7 2 2 4 2" xfId="7524" xr:uid="{5D4DEBE0-BE2E-468E-9F92-7AEF53A3E1C4}"/>
    <cellStyle name="Valuta 2 7 2 2 4 3" xfId="4461" xr:uid="{0EA432E1-99B7-40E8-BE03-8EE7C01EB678}"/>
    <cellStyle name="Valuta 2 7 2 2 5" xfId="1016" xr:uid="{00000000-0005-0000-0000-00007D080000}"/>
    <cellStyle name="Valuta 2 7 2 2 5 2" xfId="7013" xr:uid="{1F1D35A1-8ED1-4448-836F-6218FD77418F}"/>
    <cellStyle name="Valuta 2 7 2 2 5 3" xfId="3950" xr:uid="{193CC6A8-99CA-47BB-A7AC-53264F93394B}"/>
    <cellStyle name="Valuta 2 7 2 2 6" xfId="6448" xr:uid="{F4FC6015-652D-484B-A406-25DE204BC290}"/>
    <cellStyle name="Valuta 2 7 2 2 7" xfId="3462" xr:uid="{5DDC79C1-C73F-4E0A-AAE7-26C031CE7A22}"/>
    <cellStyle name="Valuta 2 7 2 3" xfId="500" xr:uid="{00000000-0005-0000-0000-00007E080000}"/>
    <cellStyle name="Valuta 2 7 2 4" xfId="641" xr:uid="{00000000-0005-0000-0000-00007F080000}"/>
    <cellStyle name="Valuta 2 7 2 4 2" xfId="2001" xr:uid="{00000000-0005-0000-0000-000080080000}"/>
    <cellStyle name="Valuta 2 7 2 4 2 2" xfId="7997" xr:uid="{D0930E9C-ADDB-4893-A86F-F7B73355CF04}"/>
    <cellStyle name="Valuta 2 7 2 4 2 3" xfId="4931" xr:uid="{7E36FA23-8F56-44D7-BCC3-6B8A733150D7}"/>
    <cellStyle name="Valuta 2 7 2 4 3" xfId="1645" xr:uid="{00000000-0005-0000-0000-000081080000}"/>
    <cellStyle name="Valuta 2 7 2 4 3 2" xfId="7642" xr:uid="{CF0089BB-8323-4778-9260-BECFDBCD3F93}"/>
    <cellStyle name="Valuta 2 7 2 4 3 3" xfId="4579" xr:uid="{76242B92-0804-4E7C-95BF-2E6ABDAE59DD}"/>
    <cellStyle name="Valuta 2 7 2 4 4" xfId="1212" xr:uid="{00000000-0005-0000-0000-000082080000}"/>
    <cellStyle name="Valuta 2 7 2 4 4 2" xfId="7209" xr:uid="{BC5908BE-B664-43BD-B986-67F3CE482F84}"/>
    <cellStyle name="Valuta 2 7 2 4 4 3" xfId="4146" xr:uid="{4E3A116A-A3AD-4F60-8497-C8288FFF59B7}"/>
    <cellStyle name="Valuta 2 7 2 4 5" xfId="6639" xr:uid="{793170E8-3C4D-4EEB-8488-8068CAB205D8}"/>
    <cellStyle name="Valuta 2 7 2 4 6" xfId="3576" xr:uid="{62E98657-4AB4-40D0-AFEE-486D7C9C9456}"/>
    <cellStyle name="Valuta 2 7 2 5" xfId="1834" xr:uid="{00000000-0005-0000-0000-000083080000}"/>
    <cellStyle name="Valuta 2 7 2 5 2" xfId="7830" xr:uid="{0F020F59-6A54-46A6-B99E-C082B2DE36FA}"/>
    <cellStyle name="Valuta 2 7 2 5 3" xfId="4764" xr:uid="{BCF5F885-0A0F-401F-A8AA-4C465DF3A215}"/>
    <cellStyle name="Valuta 2 7 2 6" xfId="1432" xr:uid="{00000000-0005-0000-0000-000084080000}"/>
    <cellStyle name="Valuta 2 7 2 6 2" xfId="7429" xr:uid="{CFC39B24-9CEE-43BA-B830-0110272DFB04}"/>
    <cellStyle name="Valuta 2 7 2 6 3" xfId="4366" xr:uid="{70F6A0C9-4C62-43CF-9EEF-0BBA0DC3A20D}"/>
    <cellStyle name="Valuta 2 7 2 7" xfId="920" xr:uid="{00000000-0005-0000-0000-000085080000}"/>
    <cellStyle name="Valuta 2 7 2 7 2" xfId="6917" xr:uid="{7A52424C-13B1-4731-A8EE-525A07E12CDC}"/>
    <cellStyle name="Valuta 2 7 2 7 3" xfId="3854" xr:uid="{128B37BE-E5A3-451A-8A06-F77522295585}"/>
    <cellStyle name="Valuta 2 7 2 8" xfId="6353" xr:uid="{0816F496-C780-42FD-B7AF-B810DB00814D}"/>
    <cellStyle name="Valuta 2 7 2 9" xfId="3367" xr:uid="{60CA852A-A42B-457A-8666-9AFE52A8BE77}"/>
    <cellStyle name="Valuta 2 7 3" xfId="294" xr:uid="{00000000-0005-0000-0000-000086080000}"/>
    <cellStyle name="Valuta 2 7 3 2" xfId="691" xr:uid="{00000000-0005-0000-0000-000087080000}"/>
    <cellStyle name="Valuta 2 7 3 2 2" xfId="2041" xr:uid="{00000000-0005-0000-0000-000088080000}"/>
    <cellStyle name="Valuta 2 7 3 2 2 2" xfId="8037" xr:uid="{0A5CDA42-7AEE-4266-89D0-6E1855D0CA65}"/>
    <cellStyle name="Valuta 2 7 3 2 2 3" xfId="4971" xr:uid="{515FD495-7F5C-4B97-AEC2-B30EDBE04382}"/>
    <cellStyle name="Valuta 2 7 3 2 3" xfId="1695" xr:uid="{00000000-0005-0000-0000-000089080000}"/>
    <cellStyle name="Valuta 2 7 3 2 3 2" xfId="7692" xr:uid="{C6881AE7-75A4-4FCC-B016-2825E617D58F}"/>
    <cellStyle name="Valuta 2 7 3 2 3 3" xfId="4629" xr:uid="{4DFA8CEC-4B86-47A3-BC0D-F13A631ABE19}"/>
    <cellStyle name="Valuta 2 7 3 2 4" xfId="1262" xr:uid="{00000000-0005-0000-0000-00008A080000}"/>
    <cellStyle name="Valuta 2 7 3 2 4 2" xfId="7259" xr:uid="{DE3A330A-828B-4A55-B948-41E8358D1B94}"/>
    <cellStyle name="Valuta 2 7 3 2 4 3" xfId="4196" xr:uid="{55F69388-E6AC-4991-9C8C-56D54E32AD33}"/>
    <cellStyle name="Valuta 2 7 3 2 5" xfId="6689" xr:uid="{E0FA1020-E0F3-43CD-A62D-4D9D159D89C9}"/>
    <cellStyle name="Valuta 2 7 3 2 6" xfId="3626" xr:uid="{2A3F7AB3-66C2-4DFB-A746-D61150F35822}"/>
    <cellStyle name="Valuta 2 7 3 3" xfId="1874" xr:uid="{00000000-0005-0000-0000-00008B080000}"/>
    <cellStyle name="Valuta 2 7 3 3 2" xfId="7870" xr:uid="{E1A2355A-2E4D-43A7-920D-6D1699012229}"/>
    <cellStyle name="Valuta 2 7 3 3 3" xfId="4804" xr:uid="{2500EB10-8718-47C5-9229-D3E6762DD60E}"/>
    <cellStyle name="Valuta 2 7 3 4" xfId="1482" xr:uid="{00000000-0005-0000-0000-00008C080000}"/>
    <cellStyle name="Valuta 2 7 3 4 2" xfId="7479" xr:uid="{1AFE509E-3793-45ED-B96C-43AA9087AFFC}"/>
    <cellStyle name="Valuta 2 7 3 4 3" xfId="4416" xr:uid="{A2BC31FE-C38A-4CDE-A96F-49B74103CA94}"/>
    <cellStyle name="Valuta 2 7 3 5" xfId="971" xr:uid="{00000000-0005-0000-0000-00008D080000}"/>
    <cellStyle name="Valuta 2 7 3 5 2" xfId="6968" xr:uid="{82624B67-6BD7-498A-AB18-A62B554A3AF9}"/>
    <cellStyle name="Valuta 2 7 3 5 3" xfId="3905" xr:uid="{17E52ACE-AF6B-4F60-9807-4FD050888D04}"/>
    <cellStyle name="Valuta 2 7 3 6" xfId="6403" xr:uid="{6E2860E3-818A-4BCE-A100-E8D4DCA17F09}"/>
    <cellStyle name="Valuta 2 7 3 7" xfId="3417" xr:uid="{0B329CF2-B67C-45F7-8583-1691812D9AF0}"/>
    <cellStyle name="Valuta 2 7 4" xfId="499" xr:uid="{00000000-0005-0000-0000-00008E080000}"/>
    <cellStyle name="Valuta 2 7 5" xfId="599" xr:uid="{00000000-0005-0000-0000-00008F080000}"/>
    <cellStyle name="Valuta 2 7 5 2" xfId="1961" xr:uid="{00000000-0005-0000-0000-000090080000}"/>
    <cellStyle name="Valuta 2 7 5 2 2" xfId="7957" xr:uid="{81301328-E924-43DF-8DAA-5333F41BC410}"/>
    <cellStyle name="Valuta 2 7 5 2 3" xfId="4891" xr:uid="{035ECBF6-E2E7-4E32-9BB1-DAD98EA383AC}"/>
    <cellStyle name="Valuta 2 7 5 3" xfId="1603" xr:uid="{00000000-0005-0000-0000-000091080000}"/>
    <cellStyle name="Valuta 2 7 5 3 2" xfId="7600" xr:uid="{441B4A49-1A1A-40DC-B576-4FB4A9421FB0}"/>
    <cellStyle name="Valuta 2 7 5 3 3" xfId="4537" xr:uid="{71E13471-17D0-4157-8420-F1BA3FC6FD26}"/>
    <cellStyle name="Valuta 2 7 5 4" xfId="1170" xr:uid="{00000000-0005-0000-0000-000092080000}"/>
    <cellStyle name="Valuta 2 7 5 4 2" xfId="7167" xr:uid="{67F94F2A-5E78-4BD9-AC8B-32A6A2403105}"/>
    <cellStyle name="Valuta 2 7 5 4 3" xfId="4104" xr:uid="{5411B992-4CB0-4297-B624-AF70932C267B}"/>
    <cellStyle name="Valuta 2 7 5 5" xfId="6597" xr:uid="{A4DCE64E-44A3-4F98-8182-2FC0D345600C}"/>
    <cellStyle name="Valuta 2 7 5 6" xfId="3534" xr:uid="{2D9BFB46-B5B8-4798-BE61-9E18B18DB7D3}"/>
    <cellStyle name="Valuta 2 7 6" xfId="1794" xr:uid="{00000000-0005-0000-0000-000093080000}"/>
    <cellStyle name="Valuta 2 7 6 2" xfId="7790" xr:uid="{18D0EA01-DB5C-4022-835D-A239FC776080}"/>
    <cellStyle name="Valuta 2 7 6 3" xfId="4724" xr:uid="{07D55E4A-02B9-4AFC-AFE7-44551B1082F4}"/>
    <cellStyle name="Valuta 2 7 7" xfId="1389" xr:uid="{00000000-0005-0000-0000-000094080000}"/>
    <cellStyle name="Valuta 2 7 7 2" xfId="7386" xr:uid="{1E39D850-98AB-4FD7-BB2E-F5F0908D75B9}"/>
    <cellStyle name="Valuta 2 7 7 3" xfId="4323" xr:uid="{B5FDB8C7-3153-4D4E-8253-81D950776CA6}"/>
    <cellStyle name="Valuta 2 7 8" xfId="876" xr:uid="{00000000-0005-0000-0000-000095080000}"/>
    <cellStyle name="Valuta 2 7 8 2" xfId="6873" xr:uid="{30AA8C51-D71D-4891-BF31-E9A24D746BA7}"/>
    <cellStyle name="Valuta 2 7 8 3" xfId="3810" xr:uid="{2DFAC4F0-664E-4552-A5BB-CFF43DDDAEF2}"/>
    <cellStyle name="Valuta 2 7 9" xfId="6309" xr:uid="{19A1EFC3-BE52-4B51-BCEA-4D88363D6CD6}"/>
    <cellStyle name="Valuta 2 8" xfId="190" xr:uid="{00000000-0005-0000-0000-000096080000}"/>
    <cellStyle name="Valuta 2 8 10" xfId="3317" xr:uid="{BBAD613C-AA33-448E-B505-076A9819F050}"/>
    <cellStyle name="Valuta 2 8 2" xfId="237" xr:uid="{00000000-0005-0000-0000-000097080000}"/>
    <cellStyle name="Valuta 2 8 2 2" xfId="333" xr:uid="{00000000-0005-0000-0000-000098080000}"/>
    <cellStyle name="Valuta 2 8 2 2 2" xfId="730" xr:uid="{00000000-0005-0000-0000-000099080000}"/>
    <cellStyle name="Valuta 2 8 2 2 2 2" xfId="2075" xr:uid="{00000000-0005-0000-0000-00009A080000}"/>
    <cellStyle name="Valuta 2 8 2 2 2 2 2" xfId="8071" xr:uid="{9CA52EB3-CF13-4515-8AC8-D48938FC41A8}"/>
    <cellStyle name="Valuta 2 8 2 2 2 2 3" xfId="5005" xr:uid="{0705CF85-3922-4235-9701-33FD8D23D9FF}"/>
    <cellStyle name="Valuta 2 8 2 2 2 3" xfId="1734" xr:uid="{00000000-0005-0000-0000-00009B080000}"/>
    <cellStyle name="Valuta 2 8 2 2 2 3 2" xfId="7731" xr:uid="{253074A2-3D04-4D1D-8A67-66ECA52D2CEA}"/>
    <cellStyle name="Valuta 2 8 2 2 2 3 3" xfId="4668" xr:uid="{0779465F-CF6C-44C3-B8E2-75800EC8398A}"/>
    <cellStyle name="Valuta 2 8 2 2 2 4" xfId="1301" xr:uid="{00000000-0005-0000-0000-00009C080000}"/>
    <cellStyle name="Valuta 2 8 2 2 2 4 2" xfId="7298" xr:uid="{F087D6A8-6C86-4BBA-A9E1-FE1237AB5A58}"/>
    <cellStyle name="Valuta 2 8 2 2 2 4 3" xfId="4235" xr:uid="{2E33E816-6E1A-41B0-A6DF-99DE793E2009}"/>
    <cellStyle name="Valuta 2 8 2 2 2 5" xfId="6728" xr:uid="{F37C0524-A680-44D8-A22D-A7E5CCF51348}"/>
    <cellStyle name="Valuta 2 8 2 2 2 6" xfId="3665" xr:uid="{9B736790-75C5-49D7-9DF8-7530339415D8}"/>
    <cellStyle name="Valuta 2 8 2 2 3" xfId="1908" xr:uid="{00000000-0005-0000-0000-00009D080000}"/>
    <cellStyle name="Valuta 2 8 2 2 3 2" xfId="7904" xr:uid="{35007353-B7C2-424D-A2CC-CF330EB10950}"/>
    <cellStyle name="Valuta 2 8 2 2 3 3" xfId="4838" xr:uid="{FCD9BE99-302B-4904-A05E-3CB72217B4A9}"/>
    <cellStyle name="Valuta 2 8 2 2 4" xfId="1521" xr:uid="{00000000-0005-0000-0000-00009E080000}"/>
    <cellStyle name="Valuta 2 8 2 2 4 2" xfId="7518" xr:uid="{220E2D35-A71A-4619-B4DF-48A18903DDAD}"/>
    <cellStyle name="Valuta 2 8 2 2 4 3" xfId="4455" xr:uid="{43999A67-C374-42A5-8868-519134D34DB5}"/>
    <cellStyle name="Valuta 2 8 2 2 5" xfId="1010" xr:uid="{00000000-0005-0000-0000-00009F080000}"/>
    <cellStyle name="Valuta 2 8 2 2 5 2" xfId="7007" xr:uid="{B8CE448A-B69F-4C45-9149-2F8F98793FFE}"/>
    <cellStyle name="Valuta 2 8 2 2 5 3" xfId="3944" xr:uid="{7E92C4AA-5AF1-4819-BD43-A0A8C21539C3}"/>
    <cellStyle name="Valuta 2 8 2 2 6" xfId="6442" xr:uid="{F1726C52-1107-4021-9937-EDDBC59E5F03}"/>
    <cellStyle name="Valuta 2 8 2 2 7" xfId="3456" xr:uid="{3C164D70-7EE3-425A-9A0D-EF966136FA50}"/>
    <cellStyle name="Valuta 2 8 2 3" xfId="502" xr:uid="{00000000-0005-0000-0000-0000A0080000}"/>
    <cellStyle name="Valuta 2 8 2 4" xfId="635" xr:uid="{00000000-0005-0000-0000-0000A1080000}"/>
    <cellStyle name="Valuta 2 8 2 4 2" xfId="1995" xr:uid="{00000000-0005-0000-0000-0000A2080000}"/>
    <cellStyle name="Valuta 2 8 2 4 2 2" xfId="7991" xr:uid="{0163A38D-B311-4418-A259-638D9468BA4C}"/>
    <cellStyle name="Valuta 2 8 2 4 2 3" xfId="4925" xr:uid="{09542DE2-B51B-4108-B4FA-3145E6370AEA}"/>
    <cellStyle name="Valuta 2 8 2 4 3" xfId="1639" xr:uid="{00000000-0005-0000-0000-0000A3080000}"/>
    <cellStyle name="Valuta 2 8 2 4 3 2" xfId="7636" xr:uid="{661BDBDD-9653-48EE-8C4E-F9F644DC4C35}"/>
    <cellStyle name="Valuta 2 8 2 4 3 3" xfId="4573" xr:uid="{0995FB15-F00F-4326-9C17-FBA5230DD170}"/>
    <cellStyle name="Valuta 2 8 2 4 4" xfId="1206" xr:uid="{00000000-0005-0000-0000-0000A4080000}"/>
    <cellStyle name="Valuta 2 8 2 4 4 2" xfId="7203" xr:uid="{A89FEA4A-830B-47F9-97AF-B1402EB8175E}"/>
    <cellStyle name="Valuta 2 8 2 4 4 3" xfId="4140" xr:uid="{1FF1D4CF-FBA9-483D-B136-E865524EC7B5}"/>
    <cellStyle name="Valuta 2 8 2 4 5" xfId="6633" xr:uid="{8C633FA2-69FC-434A-994A-FED532953F53}"/>
    <cellStyle name="Valuta 2 8 2 4 6" xfId="3570" xr:uid="{ABA04E9B-6AF4-4253-861B-3461F75A4671}"/>
    <cellStyle name="Valuta 2 8 2 5" xfId="1828" xr:uid="{00000000-0005-0000-0000-0000A5080000}"/>
    <cellStyle name="Valuta 2 8 2 5 2" xfId="7824" xr:uid="{B4CEFE9B-D0FC-4080-9798-603A9664DBE5}"/>
    <cellStyle name="Valuta 2 8 2 5 3" xfId="4758" xr:uid="{5B8FF3CF-DA61-44DA-9782-3DBED106E85D}"/>
    <cellStyle name="Valuta 2 8 2 6" xfId="1426" xr:uid="{00000000-0005-0000-0000-0000A6080000}"/>
    <cellStyle name="Valuta 2 8 2 6 2" xfId="7423" xr:uid="{C1162D2A-416E-4ED7-B2B7-BA82B140EC09}"/>
    <cellStyle name="Valuta 2 8 2 6 3" xfId="4360" xr:uid="{808B43D6-BDEA-42D5-A85F-19DE7546A1F9}"/>
    <cellStyle name="Valuta 2 8 2 7" xfId="914" xr:uid="{00000000-0005-0000-0000-0000A7080000}"/>
    <cellStyle name="Valuta 2 8 2 7 2" xfId="6911" xr:uid="{A3D2155F-B9AE-43C2-A027-02C379016EE2}"/>
    <cellStyle name="Valuta 2 8 2 7 3" xfId="3848" xr:uid="{38DBD1A1-82FF-4B08-A847-C575D4B2FCCA}"/>
    <cellStyle name="Valuta 2 8 2 8" xfId="6347" xr:uid="{26382700-B438-42EB-A2FB-0CB7212A880E}"/>
    <cellStyle name="Valuta 2 8 2 9" xfId="3361" xr:uid="{442AA25C-1ED1-4751-A44E-C28415AED70B}"/>
    <cellStyle name="Valuta 2 8 3" xfId="288" xr:uid="{00000000-0005-0000-0000-0000A8080000}"/>
    <cellStyle name="Valuta 2 8 3 2" xfId="685" xr:uid="{00000000-0005-0000-0000-0000A9080000}"/>
    <cellStyle name="Valuta 2 8 3 2 2" xfId="2035" xr:uid="{00000000-0005-0000-0000-0000AA080000}"/>
    <cellStyle name="Valuta 2 8 3 2 2 2" xfId="8031" xr:uid="{99035C10-79B9-4F25-AA48-F66697E94DF4}"/>
    <cellStyle name="Valuta 2 8 3 2 2 3" xfId="4965" xr:uid="{962C642F-4BE6-478B-BA7E-6D687D1BCF1A}"/>
    <cellStyle name="Valuta 2 8 3 2 3" xfId="1689" xr:uid="{00000000-0005-0000-0000-0000AB080000}"/>
    <cellStyle name="Valuta 2 8 3 2 3 2" xfId="7686" xr:uid="{5ECE05C4-6E30-4FA7-9984-212879CFEABA}"/>
    <cellStyle name="Valuta 2 8 3 2 3 3" xfId="4623" xr:uid="{0289BCE1-AB79-4476-9509-E717427FDCA4}"/>
    <cellStyle name="Valuta 2 8 3 2 4" xfId="1256" xr:uid="{00000000-0005-0000-0000-0000AC080000}"/>
    <cellStyle name="Valuta 2 8 3 2 4 2" xfId="7253" xr:uid="{91D15CA1-560C-44D1-95C8-AA40D5A628BA}"/>
    <cellStyle name="Valuta 2 8 3 2 4 3" xfId="4190" xr:uid="{00C5B352-1C16-4735-9A72-59CFE255C018}"/>
    <cellStyle name="Valuta 2 8 3 2 5" xfId="6683" xr:uid="{7C316D26-B0A2-439C-8985-AC14D469B9F7}"/>
    <cellStyle name="Valuta 2 8 3 2 6" xfId="3620" xr:uid="{95531C4D-993D-481F-A71E-CFCC2FF35A04}"/>
    <cellStyle name="Valuta 2 8 3 3" xfId="1868" xr:uid="{00000000-0005-0000-0000-0000AD080000}"/>
    <cellStyle name="Valuta 2 8 3 3 2" xfId="7864" xr:uid="{B1D8586E-4540-47CC-B2C3-BDBBF44AAD5B}"/>
    <cellStyle name="Valuta 2 8 3 3 3" xfId="4798" xr:uid="{09E94760-2E84-44DE-82FE-DC3B08003790}"/>
    <cellStyle name="Valuta 2 8 3 4" xfId="1476" xr:uid="{00000000-0005-0000-0000-0000AE080000}"/>
    <cellStyle name="Valuta 2 8 3 4 2" xfId="7473" xr:uid="{0092AD0B-48CB-4486-B57A-D625F49CCF0C}"/>
    <cellStyle name="Valuta 2 8 3 4 3" xfId="4410" xr:uid="{0D6F6F5E-753A-4FF9-AE79-D51149BCE69A}"/>
    <cellStyle name="Valuta 2 8 3 5" xfId="965" xr:uid="{00000000-0005-0000-0000-0000AF080000}"/>
    <cellStyle name="Valuta 2 8 3 5 2" xfId="6962" xr:uid="{749A86CC-FE8C-4436-8E3A-66EC69CE8362}"/>
    <cellStyle name="Valuta 2 8 3 5 3" xfId="3899" xr:uid="{8F027727-D48E-4F2A-B62A-CE9221FE36CE}"/>
    <cellStyle name="Valuta 2 8 3 6" xfId="6397" xr:uid="{3FBEE14B-C257-4FDF-976B-ACD65ECAA0AB}"/>
    <cellStyle name="Valuta 2 8 3 7" xfId="3411" xr:uid="{3C6BD743-53A2-4E28-A877-E0B021F20BA2}"/>
    <cellStyle name="Valuta 2 8 4" xfId="501" xr:uid="{00000000-0005-0000-0000-0000B0080000}"/>
    <cellStyle name="Valuta 2 8 5" xfId="593" xr:uid="{00000000-0005-0000-0000-0000B1080000}"/>
    <cellStyle name="Valuta 2 8 5 2" xfId="1955" xr:uid="{00000000-0005-0000-0000-0000B2080000}"/>
    <cellStyle name="Valuta 2 8 5 2 2" xfId="7951" xr:uid="{156E8566-0B16-4702-98CF-1057128A4E17}"/>
    <cellStyle name="Valuta 2 8 5 2 3" xfId="4885" xr:uid="{6673B114-992A-47A1-BB8C-4BBD341BDFAF}"/>
    <cellStyle name="Valuta 2 8 5 3" xfId="1597" xr:uid="{00000000-0005-0000-0000-0000B3080000}"/>
    <cellStyle name="Valuta 2 8 5 3 2" xfId="7594" xr:uid="{36AB3D90-6CEC-4C27-8D5C-F05A5527AE4A}"/>
    <cellStyle name="Valuta 2 8 5 3 3" xfId="4531" xr:uid="{1035DC92-658C-49A7-B8DD-404CF731E232}"/>
    <cellStyle name="Valuta 2 8 5 4" xfId="1164" xr:uid="{00000000-0005-0000-0000-0000B4080000}"/>
    <cellStyle name="Valuta 2 8 5 4 2" xfId="7161" xr:uid="{5BECA367-FD41-42EB-B642-50E2FC284D24}"/>
    <cellStyle name="Valuta 2 8 5 4 3" xfId="4098" xr:uid="{826AD78D-F327-4F10-94E7-E65ABF34B400}"/>
    <cellStyle name="Valuta 2 8 5 5" xfId="6591" xr:uid="{BEECE57E-4B92-4D06-8427-C9AB6FBF5142}"/>
    <cellStyle name="Valuta 2 8 5 6" xfId="3528" xr:uid="{A6995A6E-46F0-4E29-86E1-01011A0C31C0}"/>
    <cellStyle name="Valuta 2 8 6" xfId="1788" xr:uid="{00000000-0005-0000-0000-0000B5080000}"/>
    <cellStyle name="Valuta 2 8 6 2" xfId="7784" xr:uid="{BAC8F279-D530-44F3-8E50-34434415D125}"/>
    <cellStyle name="Valuta 2 8 6 3" xfId="4718" xr:uid="{6C2A33EA-20FE-4ECA-A576-018C482B0850}"/>
    <cellStyle name="Valuta 2 8 7" xfId="1382" xr:uid="{00000000-0005-0000-0000-0000B6080000}"/>
    <cellStyle name="Valuta 2 8 7 2" xfId="7379" xr:uid="{3762DEC7-3021-4BFE-881A-B0371D5A0010}"/>
    <cellStyle name="Valuta 2 8 7 3" xfId="4316" xr:uid="{A2EFE140-9B15-415A-8CE0-63077D379351}"/>
    <cellStyle name="Valuta 2 8 8" xfId="868" xr:uid="{00000000-0005-0000-0000-0000B7080000}"/>
    <cellStyle name="Valuta 2 8 8 2" xfId="6865" xr:uid="{F67B16CC-FFE2-4A1F-8464-C8E8569B5363}"/>
    <cellStyle name="Valuta 2 8 8 3" xfId="3802" xr:uid="{0F0033EB-0B75-426E-A5EF-07C430C63DFE}"/>
    <cellStyle name="Valuta 2 8 9" xfId="6303" xr:uid="{CDF9D9FB-769B-4849-B3BF-037551FD9E1C}"/>
    <cellStyle name="Valuta 2 9" xfId="221" xr:uid="{00000000-0005-0000-0000-0000B8080000}"/>
    <cellStyle name="Valuta 2 9 2" xfId="317" xr:uid="{00000000-0005-0000-0000-0000B9080000}"/>
    <cellStyle name="Valuta 2 9 2 2" xfId="714" xr:uid="{00000000-0005-0000-0000-0000BA080000}"/>
    <cellStyle name="Valuta 2 9 2 2 2" xfId="2059" xr:uid="{00000000-0005-0000-0000-0000BB080000}"/>
    <cellStyle name="Valuta 2 9 2 2 2 2" xfId="8055" xr:uid="{54E9992A-8E7C-4426-B177-0F8F7FD75EF5}"/>
    <cellStyle name="Valuta 2 9 2 2 2 3" xfId="4989" xr:uid="{A85C0FF9-0396-41AB-B051-D9AFEBEB4205}"/>
    <cellStyle name="Valuta 2 9 2 2 3" xfId="1718" xr:uid="{00000000-0005-0000-0000-0000BC080000}"/>
    <cellStyle name="Valuta 2 9 2 2 3 2" xfId="7715" xr:uid="{ABA237D2-79A3-47F2-B6EC-88A3E44CD136}"/>
    <cellStyle name="Valuta 2 9 2 2 3 3" xfId="4652" xr:uid="{B5996A0F-4ABA-487F-983D-8075A53735F8}"/>
    <cellStyle name="Valuta 2 9 2 2 4" xfId="1285" xr:uid="{00000000-0005-0000-0000-0000BD080000}"/>
    <cellStyle name="Valuta 2 9 2 2 4 2" xfId="7282" xr:uid="{DA90EC67-56F6-443F-BB5F-8FA32064805E}"/>
    <cellStyle name="Valuta 2 9 2 2 4 3" xfId="4219" xr:uid="{97F1E4D0-4293-4975-B6B0-533A97A1A0B8}"/>
    <cellStyle name="Valuta 2 9 2 2 5" xfId="6712" xr:uid="{1E33B231-13E3-4025-9B9E-B01984049E09}"/>
    <cellStyle name="Valuta 2 9 2 2 6" xfId="3649" xr:uid="{8DB75519-3FE8-4276-9BA8-485FEF02B884}"/>
    <cellStyle name="Valuta 2 9 2 3" xfId="1892" xr:uid="{00000000-0005-0000-0000-0000BE080000}"/>
    <cellStyle name="Valuta 2 9 2 3 2" xfId="7888" xr:uid="{BE868778-6D15-40C3-8096-98485C175A20}"/>
    <cellStyle name="Valuta 2 9 2 3 3" xfId="4822" xr:uid="{8C33121D-E118-420F-A515-89F11356A61E}"/>
    <cellStyle name="Valuta 2 9 2 4" xfId="1505" xr:uid="{00000000-0005-0000-0000-0000BF080000}"/>
    <cellStyle name="Valuta 2 9 2 4 2" xfId="7502" xr:uid="{300EE879-0745-4189-8109-8BB2DCABCA5D}"/>
    <cellStyle name="Valuta 2 9 2 4 3" xfId="4439" xr:uid="{42FE8088-FF5C-437B-815A-D5BC9F964622}"/>
    <cellStyle name="Valuta 2 9 2 5" xfId="994" xr:uid="{00000000-0005-0000-0000-0000C0080000}"/>
    <cellStyle name="Valuta 2 9 2 5 2" xfId="6991" xr:uid="{F4FE0A57-0852-4F59-9C12-D01F9BD8AE02}"/>
    <cellStyle name="Valuta 2 9 2 5 3" xfId="3928" xr:uid="{AF9A2449-885B-421A-BD46-06D337BF98C0}"/>
    <cellStyle name="Valuta 2 9 2 6" xfId="6426" xr:uid="{B32667FC-7731-490B-AB2F-DA5018B97A27}"/>
    <cellStyle name="Valuta 2 9 2 7" xfId="3440" xr:uid="{9FF7F221-952A-45A6-8374-2A7D13140AD0}"/>
    <cellStyle name="Valuta 2 9 3" xfId="503" xr:uid="{00000000-0005-0000-0000-0000C1080000}"/>
    <cellStyle name="Valuta 2 9 4" xfId="619" xr:uid="{00000000-0005-0000-0000-0000C2080000}"/>
    <cellStyle name="Valuta 2 9 4 2" xfId="1979" xr:uid="{00000000-0005-0000-0000-0000C3080000}"/>
    <cellStyle name="Valuta 2 9 4 2 2" xfId="7975" xr:uid="{67A8F0B1-B7EB-404E-99B1-CD941610FA92}"/>
    <cellStyle name="Valuta 2 9 4 2 3" xfId="4909" xr:uid="{B5A917EF-3AAA-4A17-9A2B-213CADAE4C07}"/>
    <cellStyle name="Valuta 2 9 4 3" xfId="1623" xr:uid="{00000000-0005-0000-0000-0000C4080000}"/>
    <cellStyle name="Valuta 2 9 4 3 2" xfId="7620" xr:uid="{85EA5F16-3C0E-4EEC-AD1F-96E007086A57}"/>
    <cellStyle name="Valuta 2 9 4 3 3" xfId="4557" xr:uid="{D5FE2C71-EF2B-4DC4-9236-3CC2B90D1AEC}"/>
    <cellStyle name="Valuta 2 9 4 4" xfId="1190" xr:uid="{00000000-0005-0000-0000-0000C5080000}"/>
    <cellStyle name="Valuta 2 9 4 4 2" xfId="7187" xr:uid="{606BD297-3A96-4E43-803B-BA6D9D9EAF98}"/>
    <cellStyle name="Valuta 2 9 4 4 3" xfId="4124" xr:uid="{B17A1AAB-88DF-4664-8D31-A3F164E53AC0}"/>
    <cellStyle name="Valuta 2 9 4 5" xfId="6617" xr:uid="{79C15CB6-A922-494A-A422-19F01A17BF3C}"/>
    <cellStyle name="Valuta 2 9 4 6" xfId="3554" xr:uid="{98CEE998-DACF-43EF-98AE-34B5B5063CDA}"/>
    <cellStyle name="Valuta 2 9 5" xfId="1812" xr:uid="{00000000-0005-0000-0000-0000C6080000}"/>
    <cellStyle name="Valuta 2 9 5 2" xfId="7808" xr:uid="{CD407794-FF93-42FB-9A09-8C3D8592028B}"/>
    <cellStyle name="Valuta 2 9 5 3" xfId="4742" xr:uid="{7DC1B801-D38C-451F-86BD-6745DA5822EB}"/>
    <cellStyle name="Valuta 2 9 6" xfId="1410" xr:uid="{00000000-0005-0000-0000-0000C7080000}"/>
    <cellStyle name="Valuta 2 9 6 2" xfId="7407" xr:uid="{5AC41235-C148-4753-B145-FB071252ED5F}"/>
    <cellStyle name="Valuta 2 9 6 3" xfId="4344" xr:uid="{FE99180C-21BE-460B-8D4F-83B3327CBB03}"/>
    <cellStyle name="Valuta 2 9 7" xfId="898" xr:uid="{00000000-0005-0000-0000-0000C8080000}"/>
    <cellStyle name="Valuta 2 9 7 2" xfId="6895" xr:uid="{3D530608-C02C-434F-9803-1D22CE75D0AB}"/>
    <cellStyle name="Valuta 2 9 7 3" xfId="3832" xr:uid="{043F067C-D165-40EA-A4FF-F92949AF3BE4}"/>
    <cellStyle name="Valuta 2 9 8" xfId="6331" xr:uid="{6B6AA2F7-5E49-4FAC-88A0-D644AF2CC267}"/>
    <cellStyle name="Valuta 2 9 9" xfId="3345" xr:uid="{A850A5F9-2E4D-4C15-90D1-21EE13D14F8F}"/>
    <cellStyle name="Valuta 3" xfId="70" xr:uid="{00000000-0005-0000-0000-0000C9080000}"/>
    <cellStyle name="Valuta 3 10" xfId="271" xr:uid="{00000000-0005-0000-0000-0000CA080000}"/>
    <cellStyle name="Valuta 3 10 2" xfId="668" xr:uid="{00000000-0005-0000-0000-0000CB080000}"/>
    <cellStyle name="Valuta 3 10 2 2" xfId="2018" xr:uid="{00000000-0005-0000-0000-0000CC080000}"/>
    <cellStyle name="Valuta 3 10 2 2 2" xfId="8014" xr:uid="{C0428763-8505-45B2-A594-56523041675B}"/>
    <cellStyle name="Valuta 3 10 2 2 3" xfId="4948" xr:uid="{B7A92163-3C56-4606-A973-4C77D00ED81A}"/>
    <cellStyle name="Valuta 3 10 2 3" xfId="1672" xr:uid="{00000000-0005-0000-0000-0000CD080000}"/>
    <cellStyle name="Valuta 3 10 2 3 2" xfId="7669" xr:uid="{235C62D3-7471-4FFC-8683-E1CDB1C6114D}"/>
    <cellStyle name="Valuta 3 10 2 3 3" xfId="4606" xr:uid="{DDE8E3CA-E15F-4607-83B9-DCC6C78AE39F}"/>
    <cellStyle name="Valuta 3 10 2 4" xfId="1239" xr:uid="{00000000-0005-0000-0000-0000CE080000}"/>
    <cellStyle name="Valuta 3 10 2 4 2" xfId="7236" xr:uid="{081EFE1B-0226-4FCD-91A8-61DB52AC86B2}"/>
    <cellStyle name="Valuta 3 10 2 4 3" xfId="4173" xr:uid="{4F09E030-EA85-4955-BB6E-83F72DBE1F4A}"/>
    <cellStyle name="Valuta 3 10 2 5" xfId="6666" xr:uid="{EF05DEB8-53CD-43C5-A8AB-31D1DC1B5CC5}"/>
    <cellStyle name="Valuta 3 10 2 6" xfId="3603" xr:uid="{B2A8CB29-FC76-46B9-8BF0-AE66742E2988}"/>
    <cellStyle name="Valuta 3 10 3" xfId="1851" xr:uid="{00000000-0005-0000-0000-0000CF080000}"/>
    <cellStyle name="Valuta 3 10 3 2" xfId="7847" xr:uid="{DDC88086-2C5C-4F87-B0E6-BDBD613ED204}"/>
    <cellStyle name="Valuta 3 10 3 3" xfId="4781" xr:uid="{DAAF5A7A-2AB8-4D6C-B2B7-E94D5FF13D89}"/>
    <cellStyle name="Valuta 3 10 4" xfId="1459" xr:uid="{00000000-0005-0000-0000-0000D0080000}"/>
    <cellStyle name="Valuta 3 10 4 2" xfId="7456" xr:uid="{F867DB60-DC61-4E9E-8A46-48B3F98837A7}"/>
    <cellStyle name="Valuta 3 10 4 3" xfId="4393" xr:uid="{FA56B5D6-6964-40E6-84A8-41230F549032}"/>
    <cellStyle name="Valuta 3 10 5" xfId="948" xr:uid="{00000000-0005-0000-0000-0000D1080000}"/>
    <cellStyle name="Valuta 3 10 5 2" xfId="6945" xr:uid="{49AE3503-5A72-4095-B363-A1DEEA1370FA}"/>
    <cellStyle name="Valuta 3 10 5 3" xfId="3882" xr:uid="{6C0374A4-D29F-436D-BE1A-AB08498406FE}"/>
    <cellStyle name="Valuta 3 10 6" xfId="6380" xr:uid="{BC588CD0-E62A-40F3-BD9A-EEAA08C4EADA}"/>
    <cellStyle name="Valuta 3 10 7" xfId="3394" xr:uid="{263C61EB-67AD-4C02-9A8C-97EE6219E1F4}"/>
    <cellStyle name="Valuta 3 11" xfId="504" xr:uid="{00000000-0005-0000-0000-0000D2080000}"/>
    <cellStyle name="Valuta 3 12" xfId="163" xr:uid="{00000000-0005-0000-0000-0000D3080000}"/>
    <cellStyle name="Valuta 3 12 2" xfId="576" xr:uid="{00000000-0005-0000-0000-0000D4080000}"/>
    <cellStyle name="Valuta 3 12 2 2" xfId="1938" xr:uid="{00000000-0005-0000-0000-0000D5080000}"/>
    <cellStyle name="Valuta 3 12 2 2 2" xfId="7934" xr:uid="{A6A5AD46-7A86-4903-BD00-EFAFD7EE01C5}"/>
    <cellStyle name="Valuta 3 12 2 2 3" xfId="4868" xr:uid="{23CB6218-25A9-498A-880B-3CF874869040}"/>
    <cellStyle name="Valuta 3 12 2 3" xfId="1580" xr:uid="{00000000-0005-0000-0000-0000D6080000}"/>
    <cellStyle name="Valuta 3 12 2 3 2" xfId="7577" xr:uid="{D3FAC95A-2604-44E0-9ED8-422B0308C328}"/>
    <cellStyle name="Valuta 3 12 2 3 3" xfId="4514" xr:uid="{8F37152D-A139-420A-9130-D0CC658BF37A}"/>
    <cellStyle name="Valuta 3 12 2 4" xfId="1147" xr:uid="{00000000-0005-0000-0000-0000D7080000}"/>
    <cellStyle name="Valuta 3 12 2 4 2" xfId="7144" xr:uid="{9F84DA96-586D-4F3D-B6C6-7C10DE9CD167}"/>
    <cellStyle name="Valuta 3 12 2 4 3" xfId="4081" xr:uid="{E855257A-82B0-4C25-9157-54EAA9F997FE}"/>
    <cellStyle name="Valuta 3 12 2 5" xfId="6574" xr:uid="{95EF0B6C-9E9A-4D20-B9DD-992073DE4BC7}"/>
    <cellStyle name="Valuta 3 12 2 6" xfId="3511" xr:uid="{08103A87-4EC9-4175-93BD-0577880BD16D}"/>
    <cellStyle name="Valuta 3 12 3" xfId="1771" xr:uid="{00000000-0005-0000-0000-0000D8080000}"/>
    <cellStyle name="Valuta 3 12 3 2" xfId="7767" xr:uid="{0CB29A3B-F19D-4BFC-9700-288BB5C78615}"/>
    <cellStyle name="Valuta 3 12 3 3" xfId="4701" xr:uid="{4A8F07C7-24C4-4DC9-AA4C-4A265E2E0F7F}"/>
    <cellStyle name="Valuta 3 12 4" xfId="1363" xr:uid="{00000000-0005-0000-0000-0000D9080000}"/>
    <cellStyle name="Valuta 3 12 4 2" xfId="7360" xr:uid="{F6743579-4CC6-4EE0-9587-9C26E4EA0E73}"/>
    <cellStyle name="Valuta 3 12 4 3" xfId="4297" xr:uid="{72226F79-FB1F-4EBC-BF67-08E47D6984DA}"/>
    <cellStyle name="Valuta 3 12 5" xfId="846" xr:uid="{00000000-0005-0000-0000-0000DA080000}"/>
    <cellStyle name="Valuta 3 12 5 2" xfId="6843" xr:uid="{A4A9D1AA-3369-40DF-93B8-55FB6793AC55}"/>
    <cellStyle name="Valuta 3 12 5 3" xfId="3780" xr:uid="{3183B053-37D8-49AB-95F9-38ACFA5A19E3}"/>
    <cellStyle name="Valuta 3 12 6" xfId="6283" xr:uid="{8553D512-55C1-4253-A5FE-C45EDF5AD728}"/>
    <cellStyle name="Valuta 3 12 7" xfId="3299" xr:uid="{E9212FED-E361-457F-B808-D9AAB549D403}"/>
    <cellStyle name="Valuta 3 13" xfId="567" xr:uid="{00000000-0005-0000-0000-0000DB080000}"/>
    <cellStyle name="Valuta 3 13 2" xfId="1934" xr:uid="{00000000-0005-0000-0000-0000DC080000}"/>
    <cellStyle name="Valuta 3 13 2 2" xfId="7930" xr:uid="{9D06D95F-2842-4D45-8397-169C4CD9FC9B}"/>
    <cellStyle name="Valuta 3 13 2 3" xfId="4864" xr:uid="{7D904C24-20EC-4B4E-B6BB-5CA1F9DC0CAB}"/>
    <cellStyle name="Valuta 3 13 3" xfId="1571" xr:uid="{00000000-0005-0000-0000-0000DD080000}"/>
    <cellStyle name="Valuta 3 13 3 2" xfId="7568" xr:uid="{AEB9B713-8641-42CB-8AC1-2FDB4502C705}"/>
    <cellStyle name="Valuta 3 13 3 3" xfId="4505" xr:uid="{8D725FF9-6EC2-472C-A33B-EDF6E2C4EC09}"/>
    <cellStyle name="Valuta 3 13 4" xfId="1138" xr:uid="{00000000-0005-0000-0000-0000DE080000}"/>
    <cellStyle name="Valuta 3 13 4 2" xfId="7135" xr:uid="{8DFCF4CC-B312-4FE6-B67D-398AB962D1A0}"/>
    <cellStyle name="Valuta 3 13 4 3" xfId="4072" xr:uid="{2291420B-573C-4DEB-98F4-16C9733F626D}"/>
    <cellStyle name="Valuta 3 13 5" xfId="6565" xr:uid="{DB1D2AA8-E4F2-4E80-8F0D-D609D45EFC10}"/>
    <cellStyle name="Valuta 3 13 6" xfId="3502" xr:uid="{EA2AB355-D814-4359-8F94-4E6693B08D19}"/>
    <cellStyle name="Valuta 3 14" xfId="1766" xr:uid="{00000000-0005-0000-0000-0000DF080000}"/>
    <cellStyle name="Valuta 3 14 2" xfId="7762" xr:uid="{344268B3-D2D8-47E8-A6B0-30F58D1F1C26}"/>
    <cellStyle name="Valuta 3 14 3" xfId="4696" xr:uid="{D75D95F0-C6D3-459C-A00A-A1BC2E0732B3}"/>
    <cellStyle name="Valuta 3 15" xfId="1341" xr:uid="{00000000-0005-0000-0000-0000E0080000}"/>
    <cellStyle name="Valuta 3 15 2" xfId="7338" xr:uid="{9531B5E7-8162-4320-86DD-13528E45B076}"/>
    <cellStyle name="Valuta 3 15 3" xfId="4275" xr:uid="{B0163E82-F864-4DE5-87FD-1055A033D620}"/>
    <cellStyle name="Valuta 3 16" xfId="788" xr:uid="{00000000-0005-0000-0000-0000E1080000}"/>
    <cellStyle name="Valuta 3 16 2" xfId="6785" xr:uid="{75808D6A-1F78-4F88-8DB3-FEDB685D1B77}"/>
    <cellStyle name="Valuta 3 16 3" xfId="3722" xr:uid="{D529271B-8A6D-41D1-872F-681D9F3CD475}"/>
    <cellStyle name="Valuta 3 17" xfId="6223" xr:uid="{0F04A852-DB46-494B-AD08-2EDCA1965C9B}"/>
    <cellStyle name="Valuta 3 18" xfId="3280" xr:uid="{D3A419EF-1378-41BB-A7E9-FE03432742B6}"/>
    <cellStyle name="Valuta 3 2" xfId="168" xr:uid="{00000000-0005-0000-0000-0000E2080000}"/>
    <cellStyle name="Valuta 3 2 10" xfId="1366" xr:uid="{00000000-0005-0000-0000-0000E3080000}"/>
    <cellStyle name="Valuta 3 2 10 2" xfId="7363" xr:uid="{D59B5018-5A9F-4C85-A016-6FD8452B065A}"/>
    <cellStyle name="Valuta 3 2 10 3" xfId="4300" xr:uid="{0135AA58-B915-4A5F-9253-C74260DCF79F}"/>
    <cellStyle name="Valuta 3 2 11" xfId="851" xr:uid="{00000000-0005-0000-0000-0000E4080000}"/>
    <cellStyle name="Valuta 3 2 11 2" xfId="6848" xr:uid="{FE7DD2E0-B4AA-4EE5-AC83-C0E485D64820}"/>
    <cellStyle name="Valuta 3 2 11 3" xfId="3785" xr:uid="{BC5413BB-2DF0-4B62-9286-0FC387D6CD7E}"/>
    <cellStyle name="Valuta 3 2 12" xfId="6286" xr:uid="{CFB2EF08-0A07-4089-A2C3-CF5E324F765F}"/>
    <cellStyle name="Valuta 3 2 13" xfId="3302" xr:uid="{03D23A60-9A1D-4378-A52D-C6291DB8456E}"/>
    <cellStyle name="Valuta 3 2 2" xfId="186" xr:uid="{00000000-0005-0000-0000-0000E5080000}"/>
    <cellStyle name="Valuta 3 2 2 10" xfId="6299" xr:uid="{6952F62D-15DF-4989-A544-F48C405535ED}"/>
    <cellStyle name="Valuta 3 2 2 11" xfId="3313" xr:uid="{BB6DFBF5-94C3-41A7-81F3-D5704500EA2D}"/>
    <cellStyle name="Valuta 3 2 2 2" xfId="216" xr:uid="{00000000-0005-0000-0000-0000E6080000}"/>
    <cellStyle name="Valuta 3 2 2 2 10" xfId="3341" xr:uid="{4ED57BC0-1AB8-4C9F-A967-5C4203FCED08}"/>
    <cellStyle name="Valuta 3 2 2 2 2" xfId="257" xr:uid="{00000000-0005-0000-0000-0000E7080000}"/>
    <cellStyle name="Valuta 3 2 2 2 2 2" xfId="353" xr:uid="{00000000-0005-0000-0000-0000E8080000}"/>
    <cellStyle name="Valuta 3 2 2 2 2 2 2" xfId="750" xr:uid="{00000000-0005-0000-0000-0000E9080000}"/>
    <cellStyle name="Valuta 3 2 2 2 2 2 2 2" xfId="2095" xr:uid="{00000000-0005-0000-0000-0000EA080000}"/>
    <cellStyle name="Valuta 3 2 2 2 2 2 2 2 2" xfId="8091" xr:uid="{08504ED9-187F-4477-8F8E-99C2F85606CC}"/>
    <cellStyle name="Valuta 3 2 2 2 2 2 2 2 3" xfId="5025" xr:uid="{AFF8636A-F387-4562-8D47-95BBCAF36FA2}"/>
    <cellStyle name="Valuta 3 2 2 2 2 2 2 3" xfId="1754" xr:uid="{00000000-0005-0000-0000-0000EB080000}"/>
    <cellStyle name="Valuta 3 2 2 2 2 2 2 3 2" xfId="7751" xr:uid="{A41C0759-2272-46B4-A066-A70C2008BD20}"/>
    <cellStyle name="Valuta 3 2 2 2 2 2 2 3 3" xfId="4688" xr:uid="{84AEBF8E-149B-479C-82DA-9C2277AF4E2A}"/>
    <cellStyle name="Valuta 3 2 2 2 2 2 2 4" xfId="1321" xr:uid="{00000000-0005-0000-0000-0000EC080000}"/>
    <cellStyle name="Valuta 3 2 2 2 2 2 2 4 2" xfId="7318" xr:uid="{C9601DAB-97E0-4101-80A3-34A209207BDA}"/>
    <cellStyle name="Valuta 3 2 2 2 2 2 2 4 3" xfId="4255" xr:uid="{5CD85A0A-4804-451C-8508-AE24B7412B76}"/>
    <cellStyle name="Valuta 3 2 2 2 2 2 2 5" xfId="6748" xr:uid="{784A0D38-4737-4302-B882-E882DCAD23AF}"/>
    <cellStyle name="Valuta 3 2 2 2 2 2 2 6" xfId="3685" xr:uid="{5931A504-5589-4597-8D3B-A0E32CB8E2C0}"/>
    <cellStyle name="Valuta 3 2 2 2 2 2 3" xfId="1928" xr:uid="{00000000-0005-0000-0000-0000ED080000}"/>
    <cellStyle name="Valuta 3 2 2 2 2 2 3 2" xfId="7924" xr:uid="{EF3EF5EE-E705-49F5-8866-338CD56C5AA2}"/>
    <cellStyle name="Valuta 3 2 2 2 2 2 3 3" xfId="4858" xr:uid="{1D8AF67F-0DFB-47F6-BD14-7AFF040F8756}"/>
    <cellStyle name="Valuta 3 2 2 2 2 2 4" xfId="1541" xr:uid="{00000000-0005-0000-0000-0000EE080000}"/>
    <cellStyle name="Valuta 3 2 2 2 2 2 4 2" xfId="7538" xr:uid="{C5BF11C2-1A48-484E-84C9-59E53C103C4A}"/>
    <cellStyle name="Valuta 3 2 2 2 2 2 4 3" xfId="4475" xr:uid="{7983AF82-23CD-47A4-9801-AAA42981470C}"/>
    <cellStyle name="Valuta 3 2 2 2 2 2 5" xfId="1030" xr:uid="{00000000-0005-0000-0000-0000EF080000}"/>
    <cellStyle name="Valuta 3 2 2 2 2 2 5 2" xfId="7027" xr:uid="{B0BB6E69-0AE0-4D5B-9CB7-58E5DBB9E1EF}"/>
    <cellStyle name="Valuta 3 2 2 2 2 2 5 3" xfId="3964" xr:uid="{6997D9A7-204E-401A-ACA4-CCDBB7DF6C9F}"/>
    <cellStyle name="Valuta 3 2 2 2 2 2 6" xfId="6462" xr:uid="{ADF78AF1-6CE3-4D3D-B3DC-4E3C8F3CE194}"/>
    <cellStyle name="Valuta 3 2 2 2 2 2 7" xfId="3476" xr:uid="{707EC4DC-A5E5-44C8-B631-1878E20FB7DC}"/>
    <cellStyle name="Valuta 3 2 2 2 2 3" xfId="508" xr:uid="{00000000-0005-0000-0000-0000F0080000}"/>
    <cellStyle name="Valuta 3 2 2 2 2 4" xfId="655" xr:uid="{00000000-0005-0000-0000-0000F1080000}"/>
    <cellStyle name="Valuta 3 2 2 2 2 4 2" xfId="2015" xr:uid="{00000000-0005-0000-0000-0000F2080000}"/>
    <cellStyle name="Valuta 3 2 2 2 2 4 2 2" xfId="8011" xr:uid="{890D229D-5221-45CA-AB4E-FE5E0485C848}"/>
    <cellStyle name="Valuta 3 2 2 2 2 4 2 3" xfId="4945" xr:uid="{53EB0AA7-6BF0-4F10-A388-C63572A6D466}"/>
    <cellStyle name="Valuta 3 2 2 2 2 4 3" xfId="1659" xr:uid="{00000000-0005-0000-0000-0000F3080000}"/>
    <cellStyle name="Valuta 3 2 2 2 2 4 3 2" xfId="7656" xr:uid="{BDF35CA7-F584-4DBF-8BBC-7AC95DD3F74C}"/>
    <cellStyle name="Valuta 3 2 2 2 2 4 3 3" xfId="4593" xr:uid="{98F69F8B-5056-49F3-B8D7-C632BCE286AE}"/>
    <cellStyle name="Valuta 3 2 2 2 2 4 4" xfId="1226" xr:uid="{00000000-0005-0000-0000-0000F4080000}"/>
    <cellStyle name="Valuta 3 2 2 2 2 4 4 2" xfId="7223" xr:uid="{C6B48EC4-9402-4DE7-8160-6EDB938EDE9E}"/>
    <cellStyle name="Valuta 3 2 2 2 2 4 4 3" xfId="4160" xr:uid="{273F4F6D-5D95-4F34-917A-E3434B4A44C3}"/>
    <cellStyle name="Valuta 3 2 2 2 2 4 5" xfId="6653" xr:uid="{57FCAF88-0BDD-44F2-A6DF-303ABD03E39D}"/>
    <cellStyle name="Valuta 3 2 2 2 2 4 6" xfId="3590" xr:uid="{BD776D05-C54E-4105-8723-22955438000B}"/>
    <cellStyle name="Valuta 3 2 2 2 2 5" xfId="1848" xr:uid="{00000000-0005-0000-0000-0000F5080000}"/>
    <cellStyle name="Valuta 3 2 2 2 2 5 2" xfId="7844" xr:uid="{F5D48365-4F88-4E32-8BAA-6C5762492FF1}"/>
    <cellStyle name="Valuta 3 2 2 2 2 5 3" xfId="4778" xr:uid="{C60681A5-9551-45BE-A1FA-5346A33EDED1}"/>
    <cellStyle name="Valuta 3 2 2 2 2 6" xfId="1446" xr:uid="{00000000-0005-0000-0000-0000F6080000}"/>
    <cellStyle name="Valuta 3 2 2 2 2 6 2" xfId="7443" xr:uid="{97BEB721-8A00-4323-8EBB-6E5CA712AB59}"/>
    <cellStyle name="Valuta 3 2 2 2 2 6 3" xfId="4380" xr:uid="{D29C8547-CDEC-444E-BB65-6A290F675A4B}"/>
    <cellStyle name="Valuta 3 2 2 2 2 7" xfId="934" xr:uid="{00000000-0005-0000-0000-0000F7080000}"/>
    <cellStyle name="Valuta 3 2 2 2 2 7 2" xfId="6931" xr:uid="{6E6C8F5F-451E-408B-BBFE-E12C2FB2E73D}"/>
    <cellStyle name="Valuta 3 2 2 2 2 7 3" xfId="3868" xr:uid="{31CA21F2-FF79-4E72-9285-352E5A685933}"/>
    <cellStyle name="Valuta 3 2 2 2 2 8" xfId="6367" xr:uid="{89FC9E50-3DC5-4891-8FD6-4F28F1D75D28}"/>
    <cellStyle name="Valuta 3 2 2 2 2 9" xfId="3381" xr:uid="{7EC6892B-583C-41C1-BD16-453B4CDC8E2F}"/>
    <cellStyle name="Valuta 3 2 2 2 3" xfId="313" xr:uid="{00000000-0005-0000-0000-0000F8080000}"/>
    <cellStyle name="Valuta 3 2 2 2 3 2" xfId="710" xr:uid="{00000000-0005-0000-0000-0000F9080000}"/>
    <cellStyle name="Valuta 3 2 2 2 3 2 2" xfId="2055" xr:uid="{00000000-0005-0000-0000-0000FA080000}"/>
    <cellStyle name="Valuta 3 2 2 2 3 2 2 2" xfId="8051" xr:uid="{E88A406C-6F24-4602-A80A-EE8D2A0BA378}"/>
    <cellStyle name="Valuta 3 2 2 2 3 2 2 3" xfId="4985" xr:uid="{30172939-1175-453E-BCBF-7C3C6CC775E7}"/>
    <cellStyle name="Valuta 3 2 2 2 3 2 3" xfId="1714" xr:uid="{00000000-0005-0000-0000-0000FB080000}"/>
    <cellStyle name="Valuta 3 2 2 2 3 2 3 2" xfId="7711" xr:uid="{21F4558D-C636-4E1A-96D2-05631274A66F}"/>
    <cellStyle name="Valuta 3 2 2 2 3 2 3 3" xfId="4648" xr:uid="{2C9BE972-1DC5-40A6-87FB-A2D070F12D60}"/>
    <cellStyle name="Valuta 3 2 2 2 3 2 4" xfId="1281" xr:uid="{00000000-0005-0000-0000-0000FC080000}"/>
    <cellStyle name="Valuta 3 2 2 2 3 2 4 2" xfId="7278" xr:uid="{28536597-8669-4C7E-BE01-89CB83274487}"/>
    <cellStyle name="Valuta 3 2 2 2 3 2 4 3" xfId="4215" xr:uid="{CDF9ED48-BB0D-4955-B2DF-EDA4FFCD896C}"/>
    <cellStyle name="Valuta 3 2 2 2 3 2 5" xfId="6708" xr:uid="{E492D68A-0323-4726-AAEC-AD2C96BDBDBF}"/>
    <cellStyle name="Valuta 3 2 2 2 3 2 6" xfId="3645" xr:uid="{A767D50A-5F8D-48CF-BF4D-8649004098B2}"/>
    <cellStyle name="Valuta 3 2 2 2 3 3" xfId="1888" xr:uid="{00000000-0005-0000-0000-0000FD080000}"/>
    <cellStyle name="Valuta 3 2 2 2 3 3 2" xfId="7884" xr:uid="{48EEE371-0D1C-4A24-9727-4539B5ADEAE9}"/>
    <cellStyle name="Valuta 3 2 2 2 3 3 3" xfId="4818" xr:uid="{D605DF89-B7B9-4730-AC6E-8595DDCD7241}"/>
    <cellStyle name="Valuta 3 2 2 2 3 4" xfId="1501" xr:uid="{00000000-0005-0000-0000-0000FE080000}"/>
    <cellStyle name="Valuta 3 2 2 2 3 4 2" xfId="7498" xr:uid="{068D48C3-3F3B-4415-AEB7-CD220C42F614}"/>
    <cellStyle name="Valuta 3 2 2 2 3 4 3" xfId="4435" xr:uid="{E115A9CE-1513-42E3-9ED0-1A22422E83BB}"/>
    <cellStyle name="Valuta 3 2 2 2 3 5" xfId="990" xr:uid="{00000000-0005-0000-0000-0000FF080000}"/>
    <cellStyle name="Valuta 3 2 2 2 3 5 2" xfId="6987" xr:uid="{D20AA725-72F2-4CF5-8033-95997110D176}"/>
    <cellStyle name="Valuta 3 2 2 2 3 5 3" xfId="3924" xr:uid="{48D651EB-020C-4E9C-8C4B-9CAC223FA094}"/>
    <cellStyle name="Valuta 3 2 2 2 3 6" xfId="6422" xr:uid="{DC4C2335-3B0F-4E94-8E4F-4F3DCE99FBF9}"/>
    <cellStyle name="Valuta 3 2 2 2 3 7" xfId="3436" xr:uid="{F5A1D0ED-32FE-42FB-9831-8759693B5DBD}"/>
    <cellStyle name="Valuta 3 2 2 2 4" xfId="507" xr:uid="{00000000-0005-0000-0000-000000090000}"/>
    <cellStyle name="Valuta 3 2 2 2 5" xfId="615" xr:uid="{00000000-0005-0000-0000-000001090000}"/>
    <cellStyle name="Valuta 3 2 2 2 5 2" xfId="1975" xr:uid="{00000000-0005-0000-0000-000002090000}"/>
    <cellStyle name="Valuta 3 2 2 2 5 2 2" xfId="7971" xr:uid="{CCBB52FE-6F25-481D-842E-B6E28B329347}"/>
    <cellStyle name="Valuta 3 2 2 2 5 2 3" xfId="4905" xr:uid="{2D634FE5-0F51-484D-B8CE-EDC460D18405}"/>
    <cellStyle name="Valuta 3 2 2 2 5 3" xfId="1619" xr:uid="{00000000-0005-0000-0000-000003090000}"/>
    <cellStyle name="Valuta 3 2 2 2 5 3 2" xfId="7616" xr:uid="{F01EB3E5-5B04-46D9-A830-EE096B52B67A}"/>
    <cellStyle name="Valuta 3 2 2 2 5 3 3" xfId="4553" xr:uid="{DEE1ED81-1FC1-4707-80FA-7F0DCD5C6216}"/>
    <cellStyle name="Valuta 3 2 2 2 5 4" xfId="1186" xr:uid="{00000000-0005-0000-0000-000004090000}"/>
    <cellStyle name="Valuta 3 2 2 2 5 4 2" xfId="7183" xr:uid="{E07883BC-2179-4554-8B45-B580EFA51C3D}"/>
    <cellStyle name="Valuta 3 2 2 2 5 4 3" xfId="4120" xr:uid="{AB348BA6-224C-42D7-A715-8B481344174C}"/>
    <cellStyle name="Valuta 3 2 2 2 5 5" xfId="6613" xr:uid="{623C3A61-20EF-442C-AF5E-9DFDC9BBEAEC}"/>
    <cellStyle name="Valuta 3 2 2 2 5 6" xfId="3550" xr:uid="{F0E6518B-7D5A-4FBC-BD40-70F5BE26E8FA}"/>
    <cellStyle name="Valuta 3 2 2 2 6" xfId="1808" xr:uid="{00000000-0005-0000-0000-000005090000}"/>
    <cellStyle name="Valuta 3 2 2 2 6 2" xfId="7804" xr:uid="{49AD0777-6495-4979-93CF-CD6E9B16CC20}"/>
    <cellStyle name="Valuta 3 2 2 2 6 3" xfId="4738" xr:uid="{4CA31AF5-FE86-4D2B-8D8C-387367D43807}"/>
    <cellStyle name="Valuta 3 2 2 2 7" xfId="1406" xr:uid="{00000000-0005-0000-0000-000006090000}"/>
    <cellStyle name="Valuta 3 2 2 2 7 2" xfId="7403" xr:uid="{8B72CB76-AA8A-446F-A69D-E865405357CE}"/>
    <cellStyle name="Valuta 3 2 2 2 7 3" xfId="4340" xr:uid="{F2951926-9268-4C96-9A2F-4BEC3E82412B}"/>
    <cellStyle name="Valuta 3 2 2 2 8" xfId="893" xr:uid="{00000000-0005-0000-0000-000007090000}"/>
    <cellStyle name="Valuta 3 2 2 2 8 2" xfId="6890" xr:uid="{62931912-0D6D-4A3A-92C8-51CC7DA69702}"/>
    <cellStyle name="Valuta 3 2 2 2 8 3" xfId="3827" xr:uid="{9014A4FA-BC7F-4A3A-B345-36D0ED2FD21D}"/>
    <cellStyle name="Valuta 3 2 2 2 9" xfId="6326" xr:uid="{564BA0CB-64A9-4F80-8357-7C1511560F4D}"/>
    <cellStyle name="Valuta 3 2 2 3" xfId="233" xr:uid="{00000000-0005-0000-0000-000008090000}"/>
    <cellStyle name="Valuta 3 2 2 3 2" xfId="329" xr:uid="{00000000-0005-0000-0000-000009090000}"/>
    <cellStyle name="Valuta 3 2 2 3 2 2" xfId="726" xr:uid="{00000000-0005-0000-0000-00000A090000}"/>
    <cellStyle name="Valuta 3 2 2 3 2 2 2" xfId="2071" xr:uid="{00000000-0005-0000-0000-00000B090000}"/>
    <cellStyle name="Valuta 3 2 2 3 2 2 2 2" xfId="8067" xr:uid="{765AF908-2E9F-4E3A-BDFC-7C14D3900CC7}"/>
    <cellStyle name="Valuta 3 2 2 3 2 2 2 3" xfId="5001" xr:uid="{C28B8890-C297-4E35-92F5-084462518B9E}"/>
    <cellStyle name="Valuta 3 2 2 3 2 2 3" xfId="1730" xr:uid="{00000000-0005-0000-0000-00000C090000}"/>
    <cellStyle name="Valuta 3 2 2 3 2 2 3 2" xfId="7727" xr:uid="{467B55DC-F350-4C59-BBE5-96D1788D397F}"/>
    <cellStyle name="Valuta 3 2 2 3 2 2 3 3" xfId="4664" xr:uid="{C2A188A9-EFB3-4F97-AF95-D1C864180A55}"/>
    <cellStyle name="Valuta 3 2 2 3 2 2 4" xfId="1297" xr:uid="{00000000-0005-0000-0000-00000D090000}"/>
    <cellStyle name="Valuta 3 2 2 3 2 2 4 2" xfId="7294" xr:uid="{266F789B-0DF3-4586-A3CF-E4CA08DAEBFC}"/>
    <cellStyle name="Valuta 3 2 2 3 2 2 4 3" xfId="4231" xr:uid="{8961C5E5-C8A6-45C8-A020-8BB687D569FA}"/>
    <cellStyle name="Valuta 3 2 2 3 2 2 5" xfId="6724" xr:uid="{8F919F18-BC80-4FE6-B497-1DEE55532487}"/>
    <cellStyle name="Valuta 3 2 2 3 2 2 6" xfId="3661" xr:uid="{CF61E7DB-86F3-4336-8D1D-E5E6F8FECBBA}"/>
    <cellStyle name="Valuta 3 2 2 3 2 3" xfId="1904" xr:uid="{00000000-0005-0000-0000-00000E090000}"/>
    <cellStyle name="Valuta 3 2 2 3 2 3 2" xfId="7900" xr:uid="{3786237E-AF93-4CE0-8E2C-899987E6253B}"/>
    <cellStyle name="Valuta 3 2 2 3 2 3 3" xfId="4834" xr:uid="{F2517BC0-57CD-46E0-A441-7D8F926A3354}"/>
    <cellStyle name="Valuta 3 2 2 3 2 4" xfId="1517" xr:uid="{00000000-0005-0000-0000-00000F090000}"/>
    <cellStyle name="Valuta 3 2 2 3 2 4 2" xfId="7514" xr:uid="{391CF47F-93FA-45C5-B38E-418A932C47C9}"/>
    <cellStyle name="Valuta 3 2 2 3 2 4 3" xfId="4451" xr:uid="{98C11626-A48E-4CB8-A3AB-08658B3739C5}"/>
    <cellStyle name="Valuta 3 2 2 3 2 5" xfId="1006" xr:uid="{00000000-0005-0000-0000-000010090000}"/>
    <cellStyle name="Valuta 3 2 2 3 2 5 2" xfId="7003" xr:uid="{48CFB577-CCCB-42F5-A5F2-1C47F931ECD8}"/>
    <cellStyle name="Valuta 3 2 2 3 2 5 3" xfId="3940" xr:uid="{9490C370-4860-44A2-BEBE-A773FF85D908}"/>
    <cellStyle name="Valuta 3 2 2 3 2 6" xfId="6438" xr:uid="{E9D2047C-E948-4E81-9EFD-72F20EEB5BDD}"/>
    <cellStyle name="Valuta 3 2 2 3 2 7" xfId="3452" xr:uid="{8E5A443D-D041-4864-95EC-82F3C57D3FA1}"/>
    <cellStyle name="Valuta 3 2 2 3 3" xfId="509" xr:uid="{00000000-0005-0000-0000-000011090000}"/>
    <cellStyle name="Valuta 3 2 2 3 4" xfId="631" xr:uid="{00000000-0005-0000-0000-000012090000}"/>
    <cellStyle name="Valuta 3 2 2 3 4 2" xfId="1991" xr:uid="{00000000-0005-0000-0000-000013090000}"/>
    <cellStyle name="Valuta 3 2 2 3 4 2 2" xfId="7987" xr:uid="{F6640750-C941-40A7-A054-DCABBE6EE8D3}"/>
    <cellStyle name="Valuta 3 2 2 3 4 2 3" xfId="4921" xr:uid="{6944FB6B-E905-4C01-81EC-0C922AEABD12}"/>
    <cellStyle name="Valuta 3 2 2 3 4 3" xfId="1635" xr:uid="{00000000-0005-0000-0000-000014090000}"/>
    <cellStyle name="Valuta 3 2 2 3 4 3 2" xfId="7632" xr:uid="{6E9AE0EA-AEB1-49D6-A87A-DD6496CAA687}"/>
    <cellStyle name="Valuta 3 2 2 3 4 3 3" xfId="4569" xr:uid="{B7923D2A-B9E2-4C0E-A997-F430C8270400}"/>
    <cellStyle name="Valuta 3 2 2 3 4 4" xfId="1202" xr:uid="{00000000-0005-0000-0000-000015090000}"/>
    <cellStyle name="Valuta 3 2 2 3 4 4 2" xfId="7199" xr:uid="{4F4AAAF1-CF4C-4316-B04F-5F144AD3C8D2}"/>
    <cellStyle name="Valuta 3 2 2 3 4 4 3" xfId="4136" xr:uid="{715A6643-BB13-4B99-992A-C300B46DF63B}"/>
    <cellStyle name="Valuta 3 2 2 3 4 5" xfId="6629" xr:uid="{548DDAFB-12DC-48FA-A3C4-65C528BC3891}"/>
    <cellStyle name="Valuta 3 2 2 3 4 6" xfId="3566" xr:uid="{7D86EC89-35A1-41A8-8336-768CD9C548EB}"/>
    <cellStyle name="Valuta 3 2 2 3 5" xfId="1824" xr:uid="{00000000-0005-0000-0000-000016090000}"/>
    <cellStyle name="Valuta 3 2 2 3 5 2" xfId="7820" xr:uid="{C44C1840-A952-4CB9-88C4-F977A03B670A}"/>
    <cellStyle name="Valuta 3 2 2 3 5 3" xfId="4754" xr:uid="{3E279DDF-D6E9-4965-B03B-7DFF1A1BFEE0}"/>
    <cellStyle name="Valuta 3 2 2 3 6" xfId="1422" xr:uid="{00000000-0005-0000-0000-000017090000}"/>
    <cellStyle name="Valuta 3 2 2 3 6 2" xfId="7419" xr:uid="{9F77D8B3-965D-48C5-8690-4F4E619457E6}"/>
    <cellStyle name="Valuta 3 2 2 3 6 3" xfId="4356" xr:uid="{7966C0EE-F2B6-427F-BCBA-98498AA4BFAA}"/>
    <cellStyle name="Valuta 3 2 2 3 7" xfId="910" xr:uid="{00000000-0005-0000-0000-000018090000}"/>
    <cellStyle name="Valuta 3 2 2 3 7 2" xfId="6907" xr:uid="{5D209602-484B-4F1B-B232-81E87B16A044}"/>
    <cellStyle name="Valuta 3 2 2 3 7 3" xfId="3844" xr:uid="{C442F2B1-5BA5-4223-AA64-6A1FD5930A67}"/>
    <cellStyle name="Valuta 3 2 2 3 8" xfId="6343" xr:uid="{0EE1EE35-F2D6-4B6D-87DF-57884800D104}"/>
    <cellStyle name="Valuta 3 2 2 3 9" xfId="3357" xr:uid="{A0E5E5C6-31C6-4DE0-BFD3-62EDA154AF5E}"/>
    <cellStyle name="Valuta 3 2 2 4" xfId="284" xr:uid="{00000000-0005-0000-0000-000019090000}"/>
    <cellStyle name="Valuta 3 2 2 4 2" xfId="681" xr:uid="{00000000-0005-0000-0000-00001A090000}"/>
    <cellStyle name="Valuta 3 2 2 4 2 2" xfId="2031" xr:uid="{00000000-0005-0000-0000-00001B090000}"/>
    <cellStyle name="Valuta 3 2 2 4 2 2 2" xfId="8027" xr:uid="{B000ECB5-3A84-411D-B0FB-8B1261224E59}"/>
    <cellStyle name="Valuta 3 2 2 4 2 2 3" xfId="4961" xr:uid="{0DF495F2-8FBA-4DDE-BE30-02CB02C417D3}"/>
    <cellStyle name="Valuta 3 2 2 4 2 3" xfId="1685" xr:uid="{00000000-0005-0000-0000-00001C090000}"/>
    <cellStyle name="Valuta 3 2 2 4 2 3 2" xfId="7682" xr:uid="{5C1EA297-A792-43C5-BB01-AEC3E272FEDB}"/>
    <cellStyle name="Valuta 3 2 2 4 2 3 3" xfId="4619" xr:uid="{6B27B8CE-8564-436C-B2C0-D3127F436BC6}"/>
    <cellStyle name="Valuta 3 2 2 4 2 4" xfId="1252" xr:uid="{00000000-0005-0000-0000-00001D090000}"/>
    <cellStyle name="Valuta 3 2 2 4 2 4 2" xfId="7249" xr:uid="{D8688F54-5CA8-4D55-9F79-5840F22DAECA}"/>
    <cellStyle name="Valuta 3 2 2 4 2 4 3" xfId="4186" xr:uid="{EBBC3C90-B979-452E-9CF4-AF1F0FAB4EB6}"/>
    <cellStyle name="Valuta 3 2 2 4 2 5" xfId="6679" xr:uid="{3273DBF2-EE17-4735-B8D1-07BCB4E8FE52}"/>
    <cellStyle name="Valuta 3 2 2 4 2 6" xfId="3616" xr:uid="{C2C46C13-BE1C-42E9-BB83-10B12380A867}"/>
    <cellStyle name="Valuta 3 2 2 4 3" xfId="1864" xr:uid="{00000000-0005-0000-0000-00001E090000}"/>
    <cellStyle name="Valuta 3 2 2 4 3 2" xfId="7860" xr:uid="{1FC5F0E7-D96C-457E-9942-0CCB109403A2}"/>
    <cellStyle name="Valuta 3 2 2 4 3 3" xfId="4794" xr:uid="{B537BD2F-D5A2-4FCD-B6FC-0D60A13FA5C4}"/>
    <cellStyle name="Valuta 3 2 2 4 4" xfId="1472" xr:uid="{00000000-0005-0000-0000-00001F090000}"/>
    <cellStyle name="Valuta 3 2 2 4 4 2" xfId="7469" xr:uid="{31C6DBF6-EE91-48A5-9CDB-F0E6F0DD6F64}"/>
    <cellStyle name="Valuta 3 2 2 4 4 3" xfId="4406" xr:uid="{63D58DBC-330B-419B-84D2-89CC2D47FB94}"/>
    <cellStyle name="Valuta 3 2 2 4 5" xfId="961" xr:uid="{00000000-0005-0000-0000-000020090000}"/>
    <cellStyle name="Valuta 3 2 2 4 5 2" xfId="6958" xr:uid="{70B71424-5459-48A2-886E-95DEF2F02140}"/>
    <cellStyle name="Valuta 3 2 2 4 5 3" xfId="3895" xr:uid="{8D542618-10EB-45AD-8AC8-3565CBFAC2D7}"/>
    <cellStyle name="Valuta 3 2 2 4 6" xfId="6393" xr:uid="{68798A43-4695-4767-844A-FB7FCAC3EA4F}"/>
    <cellStyle name="Valuta 3 2 2 4 7" xfId="3407" xr:uid="{F9A30EF1-955D-447F-BE66-2A167023B6A5}"/>
    <cellStyle name="Valuta 3 2 2 5" xfId="506" xr:uid="{00000000-0005-0000-0000-000021090000}"/>
    <cellStyle name="Valuta 3 2 2 6" xfId="589" xr:uid="{00000000-0005-0000-0000-000022090000}"/>
    <cellStyle name="Valuta 3 2 2 6 2" xfId="1951" xr:uid="{00000000-0005-0000-0000-000023090000}"/>
    <cellStyle name="Valuta 3 2 2 6 2 2" xfId="7947" xr:uid="{03560EAB-0527-437B-92D4-BE017F781ED4}"/>
    <cellStyle name="Valuta 3 2 2 6 2 3" xfId="4881" xr:uid="{2DEC4766-60A8-45B6-ABAA-FBA2781AA843}"/>
    <cellStyle name="Valuta 3 2 2 6 3" xfId="1593" xr:uid="{00000000-0005-0000-0000-000024090000}"/>
    <cellStyle name="Valuta 3 2 2 6 3 2" xfId="7590" xr:uid="{D1DD6263-A310-442C-99F1-AF3CAD640B16}"/>
    <cellStyle name="Valuta 3 2 2 6 3 3" xfId="4527" xr:uid="{CC40733E-F305-4210-A057-AADCC5B2CD58}"/>
    <cellStyle name="Valuta 3 2 2 6 4" xfId="1160" xr:uid="{00000000-0005-0000-0000-000025090000}"/>
    <cellStyle name="Valuta 3 2 2 6 4 2" xfId="7157" xr:uid="{2E8FF67A-B78D-4A98-A025-459F5C6D5579}"/>
    <cellStyle name="Valuta 3 2 2 6 4 3" xfId="4094" xr:uid="{6B616D83-ECBB-4817-BF53-FF49CF2055EC}"/>
    <cellStyle name="Valuta 3 2 2 6 5" xfId="6587" xr:uid="{3D8B7ECA-0DF2-4012-9163-E629BEBFB8A5}"/>
    <cellStyle name="Valuta 3 2 2 6 6" xfId="3524" xr:uid="{9602E182-5656-429C-8965-625E70B6FFE0}"/>
    <cellStyle name="Valuta 3 2 2 7" xfId="1784" xr:uid="{00000000-0005-0000-0000-000026090000}"/>
    <cellStyle name="Valuta 3 2 2 7 2" xfId="7780" xr:uid="{C48C569C-BD93-4C72-AE6C-628DE57E4514}"/>
    <cellStyle name="Valuta 3 2 2 7 3" xfId="4714" xr:uid="{AA4FE5E3-472C-4D3A-834E-A55D635429F0}"/>
    <cellStyle name="Valuta 3 2 2 8" xfId="1378" xr:uid="{00000000-0005-0000-0000-000027090000}"/>
    <cellStyle name="Valuta 3 2 2 8 2" xfId="7375" xr:uid="{76605F5E-1BC5-4847-80F7-DB4630E012EE}"/>
    <cellStyle name="Valuta 3 2 2 8 3" xfId="4312" xr:uid="{43F63666-4DF2-4FB0-82B0-EA424FD04E18}"/>
    <cellStyle name="Valuta 3 2 2 9" xfId="864" xr:uid="{00000000-0005-0000-0000-000028090000}"/>
    <cellStyle name="Valuta 3 2 2 9 2" xfId="6861" xr:uid="{411FBDE9-B0F5-49D9-9504-9360B05B8CA0}"/>
    <cellStyle name="Valuta 3 2 2 9 3" xfId="3798" xr:uid="{0050147E-E9EA-4D2E-80D4-05E4F7B458D4}"/>
    <cellStyle name="Valuta 3 2 3" xfId="206" xr:uid="{00000000-0005-0000-0000-000029090000}"/>
    <cellStyle name="Valuta 3 2 3 10" xfId="3331" xr:uid="{82360FAE-31B6-42EA-BE60-EB6D07A27271}"/>
    <cellStyle name="Valuta 3 2 3 2" xfId="247" xr:uid="{00000000-0005-0000-0000-00002A090000}"/>
    <cellStyle name="Valuta 3 2 3 2 2" xfId="343" xr:uid="{00000000-0005-0000-0000-00002B090000}"/>
    <cellStyle name="Valuta 3 2 3 2 2 2" xfId="740" xr:uid="{00000000-0005-0000-0000-00002C090000}"/>
    <cellStyle name="Valuta 3 2 3 2 2 2 2" xfId="2085" xr:uid="{00000000-0005-0000-0000-00002D090000}"/>
    <cellStyle name="Valuta 3 2 3 2 2 2 2 2" xfId="8081" xr:uid="{464B6DEA-3DA9-4183-8465-D7342EE68A81}"/>
    <cellStyle name="Valuta 3 2 3 2 2 2 2 3" xfId="5015" xr:uid="{54E4FC8D-FF13-47D3-9659-56F6DE2F694C}"/>
    <cellStyle name="Valuta 3 2 3 2 2 2 3" xfId="1744" xr:uid="{00000000-0005-0000-0000-00002E090000}"/>
    <cellStyle name="Valuta 3 2 3 2 2 2 3 2" xfId="7741" xr:uid="{03A15ED5-EF1A-419D-B1A2-A6DF5DCC9470}"/>
    <cellStyle name="Valuta 3 2 3 2 2 2 3 3" xfId="4678" xr:uid="{067EBA5A-7025-467C-B213-CFB059107DBB}"/>
    <cellStyle name="Valuta 3 2 3 2 2 2 4" xfId="1311" xr:uid="{00000000-0005-0000-0000-00002F090000}"/>
    <cellStyle name="Valuta 3 2 3 2 2 2 4 2" xfId="7308" xr:uid="{464138C7-53ED-4005-BA7B-5A0EAB1DA3B1}"/>
    <cellStyle name="Valuta 3 2 3 2 2 2 4 3" xfId="4245" xr:uid="{E53ABBEC-D4A1-42F4-8146-75BB7C68E49D}"/>
    <cellStyle name="Valuta 3 2 3 2 2 2 5" xfId="6738" xr:uid="{BDDB6472-0A2C-433A-BA88-82C9FD6F06BE}"/>
    <cellStyle name="Valuta 3 2 3 2 2 2 6" xfId="3675" xr:uid="{8CEF7225-C7D2-42AF-A708-77CC0AAB4761}"/>
    <cellStyle name="Valuta 3 2 3 2 2 3" xfId="1918" xr:uid="{00000000-0005-0000-0000-000030090000}"/>
    <cellStyle name="Valuta 3 2 3 2 2 3 2" xfId="7914" xr:uid="{B977059E-04DE-4DFD-885E-802E6686B42E}"/>
    <cellStyle name="Valuta 3 2 3 2 2 3 3" xfId="4848" xr:uid="{A6324FB3-412C-4C6D-8C26-728C12B98E5E}"/>
    <cellStyle name="Valuta 3 2 3 2 2 4" xfId="1531" xr:uid="{00000000-0005-0000-0000-000031090000}"/>
    <cellStyle name="Valuta 3 2 3 2 2 4 2" xfId="7528" xr:uid="{44FA8E91-A4C7-477F-9807-28F48D76E0D3}"/>
    <cellStyle name="Valuta 3 2 3 2 2 4 3" xfId="4465" xr:uid="{8151FFDD-5AC1-4E08-82E5-D23C56543B68}"/>
    <cellStyle name="Valuta 3 2 3 2 2 5" xfId="1020" xr:uid="{00000000-0005-0000-0000-000032090000}"/>
    <cellStyle name="Valuta 3 2 3 2 2 5 2" xfId="7017" xr:uid="{D582E1E4-BBD1-4FD3-8754-B9743F8C77E9}"/>
    <cellStyle name="Valuta 3 2 3 2 2 5 3" xfId="3954" xr:uid="{D7523910-DD10-48CC-BFD3-88F7B1107032}"/>
    <cellStyle name="Valuta 3 2 3 2 2 6" xfId="6452" xr:uid="{A3076E20-F188-4B17-A9A1-99055DFF7736}"/>
    <cellStyle name="Valuta 3 2 3 2 2 7" xfId="3466" xr:uid="{52CE9A99-968A-43B0-93B2-FFF1532EF9DF}"/>
    <cellStyle name="Valuta 3 2 3 2 3" xfId="511" xr:uid="{00000000-0005-0000-0000-000033090000}"/>
    <cellStyle name="Valuta 3 2 3 2 4" xfId="645" xr:uid="{00000000-0005-0000-0000-000034090000}"/>
    <cellStyle name="Valuta 3 2 3 2 4 2" xfId="2005" xr:uid="{00000000-0005-0000-0000-000035090000}"/>
    <cellStyle name="Valuta 3 2 3 2 4 2 2" xfId="8001" xr:uid="{60643DA6-826E-46AE-8574-C2F6B07369A1}"/>
    <cellStyle name="Valuta 3 2 3 2 4 2 3" xfId="4935" xr:uid="{B8874979-2805-46F3-9054-A003397B03ED}"/>
    <cellStyle name="Valuta 3 2 3 2 4 3" xfId="1649" xr:uid="{00000000-0005-0000-0000-000036090000}"/>
    <cellStyle name="Valuta 3 2 3 2 4 3 2" xfId="7646" xr:uid="{8AFB8150-9CD5-482A-B3DE-6DE3382533E5}"/>
    <cellStyle name="Valuta 3 2 3 2 4 3 3" xfId="4583" xr:uid="{9235661F-2FEE-4C71-9DB9-9F9F0BCAC4F7}"/>
    <cellStyle name="Valuta 3 2 3 2 4 4" xfId="1216" xr:uid="{00000000-0005-0000-0000-000037090000}"/>
    <cellStyle name="Valuta 3 2 3 2 4 4 2" xfId="7213" xr:uid="{8419838E-ABC9-40DB-B1D9-CECAA0376926}"/>
    <cellStyle name="Valuta 3 2 3 2 4 4 3" xfId="4150" xr:uid="{968799B9-CC6C-4423-A703-71B999F423BE}"/>
    <cellStyle name="Valuta 3 2 3 2 4 5" xfId="6643" xr:uid="{EF4DE5D6-54BF-42CA-A498-A14E2B350B28}"/>
    <cellStyle name="Valuta 3 2 3 2 4 6" xfId="3580" xr:uid="{F3DD8BF8-23AC-417E-97E1-4532F49D102A}"/>
    <cellStyle name="Valuta 3 2 3 2 5" xfId="1838" xr:uid="{00000000-0005-0000-0000-000038090000}"/>
    <cellStyle name="Valuta 3 2 3 2 5 2" xfId="7834" xr:uid="{A0EE3D53-503F-4086-BFE4-8CA92E66359E}"/>
    <cellStyle name="Valuta 3 2 3 2 5 3" xfId="4768" xr:uid="{D9F5BC40-2D01-4460-8950-5323542407B7}"/>
    <cellStyle name="Valuta 3 2 3 2 6" xfId="1436" xr:uid="{00000000-0005-0000-0000-000039090000}"/>
    <cellStyle name="Valuta 3 2 3 2 6 2" xfId="7433" xr:uid="{91B6A515-EAE3-4F1F-B6FE-7586CED34D0A}"/>
    <cellStyle name="Valuta 3 2 3 2 6 3" xfId="4370" xr:uid="{6EE4BFB0-FA48-4F3F-B248-B2DAFF54AD2E}"/>
    <cellStyle name="Valuta 3 2 3 2 7" xfId="924" xr:uid="{00000000-0005-0000-0000-00003A090000}"/>
    <cellStyle name="Valuta 3 2 3 2 7 2" xfId="6921" xr:uid="{010586AD-04CD-416D-984D-EAA3172B4F04}"/>
    <cellStyle name="Valuta 3 2 3 2 7 3" xfId="3858" xr:uid="{E1ADD828-5EE4-483E-927E-B25BF040315D}"/>
    <cellStyle name="Valuta 3 2 3 2 8" xfId="6357" xr:uid="{7613A78D-5DA7-44DA-8A2E-647FDB0A6AFE}"/>
    <cellStyle name="Valuta 3 2 3 2 9" xfId="3371" xr:uid="{D8709C2C-9C04-47B1-A8C2-CB4641D4CC23}"/>
    <cellStyle name="Valuta 3 2 3 3" xfId="303" xr:uid="{00000000-0005-0000-0000-00003B090000}"/>
    <cellStyle name="Valuta 3 2 3 3 2" xfId="700" xr:uid="{00000000-0005-0000-0000-00003C090000}"/>
    <cellStyle name="Valuta 3 2 3 3 2 2" xfId="2045" xr:uid="{00000000-0005-0000-0000-00003D090000}"/>
    <cellStyle name="Valuta 3 2 3 3 2 2 2" xfId="8041" xr:uid="{C21D2042-8DDB-4928-A7BA-B43F9B99B4C8}"/>
    <cellStyle name="Valuta 3 2 3 3 2 2 3" xfId="4975" xr:uid="{88C9C3DB-3596-4AA5-B5CD-27044042985B}"/>
    <cellStyle name="Valuta 3 2 3 3 2 3" xfId="1704" xr:uid="{00000000-0005-0000-0000-00003E090000}"/>
    <cellStyle name="Valuta 3 2 3 3 2 3 2" xfId="7701" xr:uid="{91451639-1F8C-4A45-8F25-23A6732403CC}"/>
    <cellStyle name="Valuta 3 2 3 3 2 3 3" xfId="4638" xr:uid="{03440A63-C678-492E-B3EF-F6743DF63384}"/>
    <cellStyle name="Valuta 3 2 3 3 2 4" xfId="1271" xr:uid="{00000000-0005-0000-0000-00003F090000}"/>
    <cellStyle name="Valuta 3 2 3 3 2 4 2" xfId="7268" xr:uid="{C694B4A8-E7C7-4ED6-8BB7-375F5694B3E1}"/>
    <cellStyle name="Valuta 3 2 3 3 2 4 3" xfId="4205" xr:uid="{FB9074B7-2CD3-4F9D-B1D2-8C5D2E370620}"/>
    <cellStyle name="Valuta 3 2 3 3 2 5" xfId="6698" xr:uid="{D5A95482-DE9B-4BD2-BC24-842618E7293D}"/>
    <cellStyle name="Valuta 3 2 3 3 2 6" xfId="3635" xr:uid="{2983CD92-5ADE-4837-9BDD-B3422A0D56C7}"/>
    <cellStyle name="Valuta 3 2 3 3 3" xfId="1878" xr:uid="{00000000-0005-0000-0000-000040090000}"/>
    <cellStyle name="Valuta 3 2 3 3 3 2" xfId="7874" xr:uid="{BFEB4237-EB6E-46EB-9926-0BAF3CF37A8E}"/>
    <cellStyle name="Valuta 3 2 3 3 3 3" xfId="4808" xr:uid="{E4779ED4-4844-4286-B085-EC7BB9759D02}"/>
    <cellStyle name="Valuta 3 2 3 3 4" xfId="1491" xr:uid="{00000000-0005-0000-0000-000041090000}"/>
    <cellStyle name="Valuta 3 2 3 3 4 2" xfId="7488" xr:uid="{65E99446-AB92-44A0-89C3-214BBA1AC114}"/>
    <cellStyle name="Valuta 3 2 3 3 4 3" xfId="4425" xr:uid="{2A744D98-DE3C-48FD-9FEC-F26AE2FF0505}"/>
    <cellStyle name="Valuta 3 2 3 3 5" xfId="980" xr:uid="{00000000-0005-0000-0000-000042090000}"/>
    <cellStyle name="Valuta 3 2 3 3 5 2" xfId="6977" xr:uid="{7980E213-31CB-4D8C-9730-E405BE3FAAC0}"/>
    <cellStyle name="Valuta 3 2 3 3 5 3" xfId="3914" xr:uid="{9DE83519-7F39-4BA4-BF8E-74D371CECC98}"/>
    <cellStyle name="Valuta 3 2 3 3 6" xfId="6412" xr:uid="{FAF9163C-EC61-40F8-BB3D-54A7AEF80442}"/>
    <cellStyle name="Valuta 3 2 3 3 7" xfId="3426" xr:uid="{276B4F12-5B49-4F69-BADE-D3BDD7BB317F}"/>
    <cellStyle name="Valuta 3 2 3 4" xfId="510" xr:uid="{00000000-0005-0000-0000-000043090000}"/>
    <cellStyle name="Valuta 3 2 3 5" xfId="605" xr:uid="{00000000-0005-0000-0000-000044090000}"/>
    <cellStyle name="Valuta 3 2 3 5 2" xfId="1965" xr:uid="{00000000-0005-0000-0000-000045090000}"/>
    <cellStyle name="Valuta 3 2 3 5 2 2" xfId="7961" xr:uid="{58982F71-2B3A-4FD6-8CC2-133980B281C8}"/>
    <cellStyle name="Valuta 3 2 3 5 2 3" xfId="4895" xr:uid="{A4F8F4B7-601C-49C2-AC62-F2451BB4AD88}"/>
    <cellStyle name="Valuta 3 2 3 5 3" xfId="1609" xr:uid="{00000000-0005-0000-0000-000046090000}"/>
    <cellStyle name="Valuta 3 2 3 5 3 2" xfId="7606" xr:uid="{7837CCC5-7F91-432C-B11E-FDF8FE1A5A34}"/>
    <cellStyle name="Valuta 3 2 3 5 3 3" xfId="4543" xr:uid="{355A54DB-4138-4236-90EF-6361BF82B0DB}"/>
    <cellStyle name="Valuta 3 2 3 5 4" xfId="1176" xr:uid="{00000000-0005-0000-0000-000047090000}"/>
    <cellStyle name="Valuta 3 2 3 5 4 2" xfId="7173" xr:uid="{734EB05C-455D-4D25-86AC-5C4934E8EC9D}"/>
    <cellStyle name="Valuta 3 2 3 5 4 3" xfId="4110" xr:uid="{8C4593C5-42D2-4D31-865A-C281B068B05C}"/>
    <cellStyle name="Valuta 3 2 3 5 5" xfId="6603" xr:uid="{1A83B7F0-9807-4EC7-9445-48F08940223D}"/>
    <cellStyle name="Valuta 3 2 3 5 6" xfId="3540" xr:uid="{A0B2E35C-DBD2-4CFC-BAE7-C7A098531B29}"/>
    <cellStyle name="Valuta 3 2 3 6" xfId="1798" xr:uid="{00000000-0005-0000-0000-000048090000}"/>
    <cellStyle name="Valuta 3 2 3 6 2" xfId="7794" xr:uid="{DB11756F-33DD-4A4B-B12C-99D669DBE95E}"/>
    <cellStyle name="Valuta 3 2 3 6 3" xfId="4728" xr:uid="{95FD9416-D081-4E8C-830A-2877049609A1}"/>
    <cellStyle name="Valuta 3 2 3 7" xfId="1396" xr:uid="{00000000-0005-0000-0000-000049090000}"/>
    <cellStyle name="Valuta 3 2 3 7 2" xfId="7393" xr:uid="{1CF2B326-BEF4-49F7-A01D-A58843BEB5CD}"/>
    <cellStyle name="Valuta 3 2 3 7 3" xfId="4330" xr:uid="{825F02D5-A222-4380-A2F0-D5C152FB7474}"/>
    <cellStyle name="Valuta 3 2 3 8" xfId="883" xr:uid="{00000000-0005-0000-0000-00004A090000}"/>
    <cellStyle name="Valuta 3 2 3 8 2" xfId="6880" xr:uid="{D914FF46-F316-4EF8-BBBE-37A3B5683ED5}"/>
    <cellStyle name="Valuta 3 2 3 8 3" xfId="3817" xr:uid="{C5829009-2A8C-4C20-B201-7F9C92CEA021}"/>
    <cellStyle name="Valuta 3 2 3 9" xfId="6316" xr:uid="{D694F2D3-26DF-4CBE-9B73-4A9185F890A2}"/>
    <cellStyle name="Valuta 3 2 4" xfId="191" xr:uid="{00000000-0005-0000-0000-00004B090000}"/>
    <cellStyle name="Valuta 3 2 4 10" xfId="3318" xr:uid="{72EDA018-57C8-439B-89BC-DC7B7A660828}"/>
    <cellStyle name="Valuta 3 2 4 2" xfId="238" xr:uid="{00000000-0005-0000-0000-00004C090000}"/>
    <cellStyle name="Valuta 3 2 4 2 2" xfId="334" xr:uid="{00000000-0005-0000-0000-00004D090000}"/>
    <cellStyle name="Valuta 3 2 4 2 2 2" xfId="731" xr:uid="{00000000-0005-0000-0000-00004E090000}"/>
    <cellStyle name="Valuta 3 2 4 2 2 2 2" xfId="2076" xr:uid="{00000000-0005-0000-0000-00004F090000}"/>
    <cellStyle name="Valuta 3 2 4 2 2 2 2 2" xfId="8072" xr:uid="{768FFE6E-ADC5-41DA-9A9A-3FF80E9DFDB6}"/>
    <cellStyle name="Valuta 3 2 4 2 2 2 2 3" xfId="5006" xr:uid="{75EBC287-1E06-4539-B6D7-59C6BBEE7905}"/>
    <cellStyle name="Valuta 3 2 4 2 2 2 3" xfId="1735" xr:uid="{00000000-0005-0000-0000-000050090000}"/>
    <cellStyle name="Valuta 3 2 4 2 2 2 3 2" xfId="7732" xr:uid="{3BA7A5F7-36D1-44A0-BE43-83F79E43C220}"/>
    <cellStyle name="Valuta 3 2 4 2 2 2 3 3" xfId="4669" xr:uid="{7C6F12EA-9CCF-483B-B2D5-263F5B231446}"/>
    <cellStyle name="Valuta 3 2 4 2 2 2 4" xfId="1302" xr:uid="{00000000-0005-0000-0000-000051090000}"/>
    <cellStyle name="Valuta 3 2 4 2 2 2 4 2" xfId="7299" xr:uid="{877FB2F5-74FB-4A59-9B04-39CF2B83E514}"/>
    <cellStyle name="Valuta 3 2 4 2 2 2 4 3" xfId="4236" xr:uid="{E7879C30-F951-4876-9A88-C3F23B2468AD}"/>
    <cellStyle name="Valuta 3 2 4 2 2 2 5" xfId="6729" xr:uid="{DA815CD7-E928-4D86-92CC-94A4E019353B}"/>
    <cellStyle name="Valuta 3 2 4 2 2 2 6" xfId="3666" xr:uid="{7349911C-573C-4833-8202-DC1D120B0880}"/>
    <cellStyle name="Valuta 3 2 4 2 2 3" xfId="1909" xr:uid="{00000000-0005-0000-0000-000052090000}"/>
    <cellStyle name="Valuta 3 2 4 2 2 3 2" xfId="7905" xr:uid="{B5A8031D-357E-4BEC-89B3-C7B5FFC3AC7E}"/>
    <cellStyle name="Valuta 3 2 4 2 2 3 3" xfId="4839" xr:uid="{75B23500-81DA-4967-A5D6-60A480DD6E32}"/>
    <cellStyle name="Valuta 3 2 4 2 2 4" xfId="1522" xr:uid="{00000000-0005-0000-0000-000053090000}"/>
    <cellStyle name="Valuta 3 2 4 2 2 4 2" xfId="7519" xr:uid="{82DEBF8E-EA13-4BA5-972F-EB5B44446D4F}"/>
    <cellStyle name="Valuta 3 2 4 2 2 4 3" xfId="4456" xr:uid="{B3923170-FCFC-4FDB-B5E7-5A2C90B44875}"/>
    <cellStyle name="Valuta 3 2 4 2 2 5" xfId="1011" xr:uid="{00000000-0005-0000-0000-000054090000}"/>
    <cellStyle name="Valuta 3 2 4 2 2 5 2" xfId="7008" xr:uid="{0B11EC48-5ABC-45C6-954F-BC5C95823C5F}"/>
    <cellStyle name="Valuta 3 2 4 2 2 5 3" xfId="3945" xr:uid="{BCAF1CE4-1B4B-4E49-9795-E8E216BB313E}"/>
    <cellStyle name="Valuta 3 2 4 2 2 6" xfId="6443" xr:uid="{5B6B686D-C2AE-4174-BBB4-88FAA23A05AC}"/>
    <cellStyle name="Valuta 3 2 4 2 2 7" xfId="3457" xr:uid="{7D64E57B-C7E6-42F2-9EB7-BE61E8D640DB}"/>
    <cellStyle name="Valuta 3 2 4 2 3" xfId="513" xr:uid="{00000000-0005-0000-0000-000055090000}"/>
    <cellStyle name="Valuta 3 2 4 2 4" xfId="636" xr:uid="{00000000-0005-0000-0000-000056090000}"/>
    <cellStyle name="Valuta 3 2 4 2 4 2" xfId="1996" xr:uid="{00000000-0005-0000-0000-000057090000}"/>
    <cellStyle name="Valuta 3 2 4 2 4 2 2" xfId="7992" xr:uid="{D6D4B39E-D344-46DC-9F6C-E5381831F7B6}"/>
    <cellStyle name="Valuta 3 2 4 2 4 2 3" xfId="4926" xr:uid="{A28DDAE7-E11B-4698-806D-8CD9061ED88C}"/>
    <cellStyle name="Valuta 3 2 4 2 4 3" xfId="1640" xr:uid="{00000000-0005-0000-0000-000058090000}"/>
    <cellStyle name="Valuta 3 2 4 2 4 3 2" xfId="7637" xr:uid="{2052C417-AD5D-44B1-9DF8-F0BA58F4422E}"/>
    <cellStyle name="Valuta 3 2 4 2 4 3 3" xfId="4574" xr:uid="{32E64679-3426-4834-8E51-9D4C7D72EEA0}"/>
    <cellStyle name="Valuta 3 2 4 2 4 4" xfId="1207" xr:uid="{00000000-0005-0000-0000-000059090000}"/>
    <cellStyle name="Valuta 3 2 4 2 4 4 2" xfId="7204" xr:uid="{0A5991B7-8A57-40D9-8CCE-E5B5C4886CBA}"/>
    <cellStyle name="Valuta 3 2 4 2 4 4 3" xfId="4141" xr:uid="{FA18CA58-E1B4-4C41-848B-D91F530EF080}"/>
    <cellStyle name="Valuta 3 2 4 2 4 5" xfId="6634" xr:uid="{ADDF93FF-BA3B-4735-9A3C-58351E10B83C}"/>
    <cellStyle name="Valuta 3 2 4 2 4 6" xfId="3571" xr:uid="{FC491E90-F993-4EF1-8C32-2ED16B284061}"/>
    <cellStyle name="Valuta 3 2 4 2 5" xfId="1829" xr:uid="{00000000-0005-0000-0000-00005A090000}"/>
    <cellStyle name="Valuta 3 2 4 2 5 2" xfId="7825" xr:uid="{64DF858B-5BB4-425F-8820-95A870EA95EA}"/>
    <cellStyle name="Valuta 3 2 4 2 5 3" xfId="4759" xr:uid="{B6AF428D-4707-49D3-9512-30C689C038FD}"/>
    <cellStyle name="Valuta 3 2 4 2 6" xfId="1427" xr:uid="{00000000-0005-0000-0000-00005B090000}"/>
    <cellStyle name="Valuta 3 2 4 2 6 2" xfId="7424" xr:uid="{7C9CC2A3-B2A3-4394-B957-25DE1BA05AAB}"/>
    <cellStyle name="Valuta 3 2 4 2 6 3" xfId="4361" xr:uid="{DC873B38-CEDA-4D21-BC3F-B50832C8F97D}"/>
    <cellStyle name="Valuta 3 2 4 2 7" xfId="915" xr:uid="{00000000-0005-0000-0000-00005C090000}"/>
    <cellStyle name="Valuta 3 2 4 2 7 2" xfId="6912" xr:uid="{4B2E2683-B847-4A3B-935D-E9DA7E436652}"/>
    <cellStyle name="Valuta 3 2 4 2 7 3" xfId="3849" xr:uid="{E723F6A0-6A04-41A6-BC16-6BE5E6BC2E38}"/>
    <cellStyle name="Valuta 3 2 4 2 8" xfId="6348" xr:uid="{8AAF4870-DA53-41D7-880B-1AED1D0A4747}"/>
    <cellStyle name="Valuta 3 2 4 2 9" xfId="3362" xr:uid="{FE8876A7-5FE6-4725-BDE1-9103F90C065A}"/>
    <cellStyle name="Valuta 3 2 4 3" xfId="289" xr:uid="{00000000-0005-0000-0000-00005D090000}"/>
    <cellStyle name="Valuta 3 2 4 3 2" xfId="686" xr:uid="{00000000-0005-0000-0000-00005E090000}"/>
    <cellStyle name="Valuta 3 2 4 3 2 2" xfId="2036" xr:uid="{00000000-0005-0000-0000-00005F090000}"/>
    <cellStyle name="Valuta 3 2 4 3 2 2 2" xfId="8032" xr:uid="{F4F7D355-C859-4C60-ABC9-77B815AE8740}"/>
    <cellStyle name="Valuta 3 2 4 3 2 2 3" xfId="4966" xr:uid="{EC537E3A-7FED-4423-BCF9-652CFBA11730}"/>
    <cellStyle name="Valuta 3 2 4 3 2 3" xfId="1690" xr:uid="{00000000-0005-0000-0000-000060090000}"/>
    <cellStyle name="Valuta 3 2 4 3 2 3 2" xfId="7687" xr:uid="{5BBB8A72-F24E-46C9-820A-301F3DFD3AFF}"/>
    <cellStyle name="Valuta 3 2 4 3 2 3 3" xfId="4624" xr:uid="{F2F59152-7A14-4C5C-901D-983055248C05}"/>
    <cellStyle name="Valuta 3 2 4 3 2 4" xfId="1257" xr:uid="{00000000-0005-0000-0000-000061090000}"/>
    <cellStyle name="Valuta 3 2 4 3 2 4 2" xfId="7254" xr:uid="{2271BE39-4A5A-4285-822D-E234380414CB}"/>
    <cellStyle name="Valuta 3 2 4 3 2 4 3" xfId="4191" xr:uid="{2D2E1110-5137-4E80-8696-8BE7105E0543}"/>
    <cellStyle name="Valuta 3 2 4 3 2 5" xfId="6684" xr:uid="{2849EB34-9424-48F4-B55A-2B63974D87B1}"/>
    <cellStyle name="Valuta 3 2 4 3 2 6" xfId="3621" xr:uid="{59B204FE-0336-4C4A-B697-E57159D4E743}"/>
    <cellStyle name="Valuta 3 2 4 3 3" xfId="1869" xr:uid="{00000000-0005-0000-0000-000062090000}"/>
    <cellStyle name="Valuta 3 2 4 3 3 2" xfId="7865" xr:uid="{A7C1A385-B8A7-421A-99DA-0504AA819418}"/>
    <cellStyle name="Valuta 3 2 4 3 3 3" xfId="4799" xr:uid="{131145DF-C345-4251-90A0-752A196CABD3}"/>
    <cellStyle name="Valuta 3 2 4 3 4" xfId="1477" xr:uid="{00000000-0005-0000-0000-000063090000}"/>
    <cellStyle name="Valuta 3 2 4 3 4 2" xfId="7474" xr:uid="{F0B1FFBC-B6A7-47A7-8E33-1F29289455F8}"/>
    <cellStyle name="Valuta 3 2 4 3 4 3" xfId="4411" xr:uid="{531C1174-9838-44AC-84BC-08C1B3AAA4E6}"/>
    <cellStyle name="Valuta 3 2 4 3 5" xfId="966" xr:uid="{00000000-0005-0000-0000-000064090000}"/>
    <cellStyle name="Valuta 3 2 4 3 5 2" xfId="6963" xr:uid="{C99B5520-02E0-4D9A-AF58-A52192AC0CB8}"/>
    <cellStyle name="Valuta 3 2 4 3 5 3" xfId="3900" xr:uid="{D9E32B26-09DF-42CA-B82D-B5D935C04586}"/>
    <cellStyle name="Valuta 3 2 4 3 6" xfId="6398" xr:uid="{3CEA2E1D-05D4-4427-82D5-1801E6CFDF91}"/>
    <cellStyle name="Valuta 3 2 4 3 7" xfId="3412" xr:uid="{5F111BB2-B9E2-4EA4-A38E-FA661B0FFACC}"/>
    <cellStyle name="Valuta 3 2 4 4" xfId="512" xr:uid="{00000000-0005-0000-0000-000065090000}"/>
    <cellStyle name="Valuta 3 2 4 5" xfId="594" xr:uid="{00000000-0005-0000-0000-000066090000}"/>
    <cellStyle name="Valuta 3 2 4 5 2" xfId="1956" xr:uid="{00000000-0005-0000-0000-000067090000}"/>
    <cellStyle name="Valuta 3 2 4 5 2 2" xfId="7952" xr:uid="{A0C819DA-62C1-4FF4-AFE8-6062E91348D7}"/>
    <cellStyle name="Valuta 3 2 4 5 2 3" xfId="4886" xr:uid="{105CA39C-5455-47EE-BBC9-39F5A730387C}"/>
    <cellStyle name="Valuta 3 2 4 5 3" xfId="1598" xr:uid="{00000000-0005-0000-0000-000068090000}"/>
    <cellStyle name="Valuta 3 2 4 5 3 2" xfId="7595" xr:uid="{D975E322-71D2-4321-A14A-4F6FBB39CAA0}"/>
    <cellStyle name="Valuta 3 2 4 5 3 3" xfId="4532" xr:uid="{4E87761F-B6F5-4D59-A6CE-705F13EB3685}"/>
    <cellStyle name="Valuta 3 2 4 5 4" xfId="1165" xr:uid="{00000000-0005-0000-0000-000069090000}"/>
    <cellStyle name="Valuta 3 2 4 5 4 2" xfId="7162" xr:uid="{DF7C5519-37F2-4298-81F9-3C5BE8296A0F}"/>
    <cellStyle name="Valuta 3 2 4 5 4 3" xfId="4099" xr:uid="{03DEC3F4-C2E0-4575-A319-29A2E99F2188}"/>
    <cellStyle name="Valuta 3 2 4 5 5" xfId="6592" xr:uid="{FD205657-5C99-473E-A670-492B183FE0C8}"/>
    <cellStyle name="Valuta 3 2 4 5 6" xfId="3529" xr:uid="{F842E678-4BEA-4F7B-ACEF-59780348F737}"/>
    <cellStyle name="Valuta 3 2 4 6" xfId="1789" xr:uid="{00000000-0005-0000-0000-00006A090000}"/>
    <cellStyle name="Valuta 3 2 4 6 2" xfId="7785" xr:uid="{FE09C977-0151-498A-8D58-39E44906D48C}"/>
    <cellStyle name="Valuta 3 2 4 6 3" xfId="4719" xr:uid="{5E38DB6B-0234-4139-A1AD-785429749DAC}"/>
    <cellStyle name="Valuta 3 2 4 7" xfId="1383" xr:uid="{00000000-0005-0000-0000-00006B090000}"/>
    <cellStyle name="Valuta 3 2 4 7 2" xfId="7380" xr:uid="{3899ADA1-AEE3-4502-A64E-09D4594335ED}"/>
    <cellStyle name="Valuta 3 2 4 7 3" xfId="4317" xr:uid="{95D3F764-2D39-44A1-8F39-38025470EC3E}"/>
    <cellStyle name="Valuta 3 2 4 8" xfId="869" xr:uid="{00000000-0005-0000-0000-00006C090000}"/>
    <cellStyle name="Valuta 3 2 4 8 2" xfId="6866" xr:uid="{8E7FB64D-FB07-4AAD-83A8-2F5BC7B1E2C0}"/>
    <cellStyle name="Valuta 3 2 4 8 3" xfId="3803" xr:uid="{D62A6F6F-E0EF-4D3A-8961-33B9C4ED7591}"/>
    <cellStyle name="Valuta 3 2 4 9" xfId="6304" xr:uid="{A95CA6C1-82B7-4E73-85D7-2B02C95AD695}"/>
    <cellStyle name="Valuta 3 2 5" xfId="222" xr:uid="{00000000-0005-0000-0000-00006D090000}"/>
    <cellStyle name="Valuta 3 2 5 2" xfId="318" xr:uid="{00000000-0005-0000-0000-00006E090000}"/>
    <cellStyle name="Valuta 3 2 5 2 2" xfId="715" xr:uid="{00000000-0005-0000-0000-00006F090000}"/>
    <cellStyle name="Valuta 3 2 5 2 2 2" xfId="2060" xr:uid="{00000000-0005-0000-0000-000070090000}"/>
    <cellStyle name="Valuta 3 2 5 2 2 2 2" xfId="8056" xr:uid="{BA0C8FB2-4FEA-486B-A558-AC4F8F436259}"/>
    <cellStyle name="Valuta 3 2 5 2 2 2 3" xfId="4990" xr:uid="{D6522303-9B2F-41DB-892E-F9CE0177920C}"/>
    <cellStyle name="Valuta 3 2 5 2 2 3" xfId="1719" xr:uid="{00000000-0005-0000-0000-000071090000}"/>
    <cellStyle name="Valuta 3 2 5 2 2 3 2" xfId="7716" xr:uid="{7D8F1DC0-227D-4F9F-B3C4-5999AF6D5AE9}"/>
    <cellStyle name="Valuta 3 2 5 2 2 3 3" xfId="4653" xr:uid="{EBE0B628-868B-47FD-AE9B-6002BAE66AA4}"/>
    <cellStyle name="Valuta 3 2 5 2 2 4" xfId="1286" xr:uid="{00000000-0005-0000-0000-000072090000}"/>
    <cellStyle name="Valuta 3 2 5 2 2 4 2" xfId="7283" xr:uid="{8908CF2B-6EFC-43C3-B039-C5609223AC99}"/>
    <cellStyle name="Valuta 3 2 5 2 2 4 3" xfId="4220" xr:uid="{5CD0C253-DC18-4D75-9C7D-E9F89D646937}"/>
    <cellStyle name="Valuta 3 2 5 2 2 5" xfId="6713" xr:uid="{4D70EFBE-848F-4155-9CC6-7812604AEFEB}"/>
    <cellStyle name="Valuta 3 2 5 2 2 6" xfId="3650" xr:uid="{8D6DBF0A-9925-4C75-854F-35984844DB1B}"/>
    <cellStyle name="Valuta 3 2 5 2 3" xfId="1893" xr:uid="{00000000-0005-0000-0000-000073090000}"/>
    <cellStyle name="Valuta 3 2 5 2 3 2" xfId="7889" xr:uid="{220EB32D-75BE-4448-9873-7A34C1E5F5BC}"/>
    <cellStyle name="Valuta 3 2 5 2 3 3" xfId="4823" xr:uid="{2ADE6DA6-1568-4F54-9C6B-5017DCE64FCF}"/>
    <cellStyle name="Valuta 3 2 5 2 4" xfId="1506" xr:uid="{00000000-0005-0000-0000-000074090000}"/>
    <cellStyle name="Valuta 3 2 5 2 4 2" xfId="7503" xr:uid="{437167CD-1BE6-4CBF-A5D4-841593E83710}"/>
    <cellStyle name="Valuta 3 2 5 2 4 3" xfId="4440" xr:uid="{DB53412C-EDB5-446E-87D7-E4363F05318C}"/>
    <cellStyle name="Valuta 3 2 5 2 5" xfId="995" xr:uid="{00000000-0005-0000-0000-000075090000}"/>
    <cellStyle name="Valuta 3 2 5 2 5 2" xfId="6992" xr:uid="{FF9005BD-63DA-4151-A2AB-C96E8FCCEFE3}"/>
    <cellStyle name="Valuta 3 2 5 2 5 3" xfId="3929" xr:uid="{BB0C6A56-0CD4-4F7B-ADE7-992F47B3CCC6}"/>
    <cellStyle name="Valuta 3 2 5 2 6" xfId="6427" xr:uid="{A9B22D16-73EC-41DE-B6C4-E50318E9732B}"/>
    <cellStyle name="Valuta 3 2 5 2 7" xfId="3441" xr:uid="{5615B1C3-916B-4478-81F7-C205B3601112}"/>
    <cellStyle name="Valuta 3 2 5 3" xfId="514" xr:uid="{00000000-0005-0000-0000-000076090000}"/>
    <cellStyle name="Valuta 3 2 5 4" xfId="620" xr:uid="{00000000-0005-0000-0000-000077090000}"/>
    <cellStyle name="Valuta 3 2 5 4 2" xfId="1980" xr:uid="{00000000-0005-0000-0000-000078090000}"/>
    <cellStyle name="Valuta 3 2 5 4 2 2" xfId="7976" xr:uid="{04234D5E-A5CB-4232-A6A1-BEA2D8A44988}"/>
    <cellStyle name="Valuta 3 2 5 4 2 3" xfId="4910" xr:uid="{63F22097-FBCC-4712-BAB4-BB011EE468D3}"/>
    <cellStyle name="Valuta 3 2 5 4 3" xfId="1624" xr:uid="{00000000-0005-0000-0000-000079090000}"/>
    <cellStyle name="Valuta 3 2 5 4 3 2" xfId="7621" xr:uid="{BBFD7942-A266-4B46-977C-BBD35CE6AC76}"/>
    <cellStyle name="Valuta 3 2 5 4 3 3" xfId="4558" xr:uid="{9F3E5696-9F9C-4B17-929E-D84BF513016F}"/>
    <cellStyle name="Valuta 3 2 5 4 4" xfId="1191" xr:uid="{00000000-0005-0000-0000-00007A090000}"/>
    <cellStyle name="Valuta 3 2 5 4 4 2" xfId="7188" xr:uid="{8C4DED4B-337E-4360-8697-1771C9842DF2}"/>
    <cellStyle name="Valuta 3 2 5 4 4 3" xfId="4125" xr:uid="{911872D1-26F2-4EEA-A612-4594C2B4F618}"/>
    <cellStyle name="Valuta 3 2 5 4 5" xfId="6618" xr:uid="{4C97F817-B798-4995-A57D-064E3888E6C7}"/>
    <cellStyle name="Valuta 3 2 5 4 6" xfId="3555" xr:uid="{92852B57-8A6A-44CC-ADDE-7B917151E2A9}"/>
    <cellStyle name="Valuta 3 2 5 5" xfId="1813" xr:uid="{00000000-0005-0000-0000-00007B090000}"/>
    <cellStyle name="Valuta 3 2 5 5 2" xfId="7809" xr:uid="{FCC526C1-DA5C-4D1B-B0DF-1A74ADEFF19D}"/>
    <cellStyle name="Valuta 3 2 5 5 3" xfId="4743" xr:uid="{0582CF3C-64F0-4073-988E-700C7F8B7D8E}"/>
    <cellStyle name="Valuta 3 2 5 6" xfId="1411" xr:uid="{00000000-0005-0000-0000-00007C090000}"/>
    <cellStyle name="Valuta 3 2 5 6 2" xfId="7408" xr:uid="{6E4C21E9-527C-44F2-986D-7F48731B4F94}"/>
    <cellStyle name="Valuta 3 2 5 6 3" xfId="4345" xr:uid="{832FC9BD-9D4E-4E6D-9DF9-A37AAC2E97C2}"/>
    <cellStyle name="Valuta 3 2 5 7" xfId="899" xr:uid="{00000000-0005-0000-0000-00007D090000}"/>
    <cellStyle name="Valuta 3 2 5 7 2" xfId="6896" xr:uid="{7E3D3FEB-68D5-4F9A-A216-861A136FC236}"/>
    <cellStyle name="Valuta 3 2 5 7 3" xfId="3833" xr:uid="{AB87B458-A26D-466C-8CDB-5BE2DB2E7B98}"/>
    <cellStyle name="Valuta 3 2 5 8" xfId="6332" xr:uid="{8C2B0CE6-50C4-42B4-AED9-D8DA196973EB}"/>
    <cellStyle name="Valuta 3 2 5 9" xfId="3346" xr:uid="{AEB78F6A-E6CF-44A8-ABCF-2950A1F4D60E}"/>
    <cellStyle name="Valuta 3 2 6" xfId="273" xr:uid="{00000000-0005-0000-0000-00007E090000}"/>
    <cellStyle name="Valuta 3 2 6 2" xfId="670" xr:uid="{00000000-0005-0000-0000-00007F090000}"/>
    <cellStyle name="Valuta 3 2 6 2 2" xfId="2020" xr:uid="{00000000-0005-0000-0000-000080090000}"/>
    <cellStyle name="Valuta 3 2 6 2 2 2" xfId="8016" xr:uid="{28E5C88C-160F-4E68-A931-421B20F62D25}"/>
    <cellStyle name="Valuta 3 2 6 2 2 3" xfId="4950" xr:uid="{2463EE13-BBA9-43C9-BDFE-D255DE448217}"/>
    <cellStyle name="Valuta 3 2 6 2 3" xfId="1674" xr:uid="{00000000-0005-0000-0000-000081090000}"/>
    <cellStyle name="Valuta 3 2 6 2 3 2" xfId="7671" xr:uid="{5B9AB9F6-731E-4FF9-A08A-5C55648388AA}"/>
    <cellStyle name="Valuta 3 2 6 2 3 3" xfId="4608" xr:uid="{09685BF4-C73C-4B4E-B07A-B5A78FDD7B25}"/>
    <cellStyle name="Valuta 3 2 6 2 4" xfId="1241" xr:uid="{00000000-0005-0000-0000-000082090000}"/>
    <cellStyle name="Valuta 3 2 6 2 4 2" xfId="7238" xr:uid="{87FB3EE5-5747-469B-8739-F430A7DE27CB}"/>
    <cellStyle name="Valuta 3 2 6 2 4 3" xfId="4175" xr:uid="{37F5165E-8F88-4C09-BF3A-F6A7F6354021}"/>
    <cellStyle name="Valuta 3 2 6 2 5" xfId="6668" xr:uid="{FCE2A72B-89EE-45D6-A878-24BF1EB1E2C8}"/>
    <cellStyle name="Valuta 3 2 6 2 6" xfId="3605" xr:uid="{0E7DA36D-B727-41D9-A17A-8E144E8D47D2}"/>
    <cellStyle name="Valuta 3 2 6 3" xfId="1853" xr:uid="{00000000-0005-0000-0000-000083090000}"/>
    <cellStyle name="Valuta 3 2 6 3 2" xfId="7849" xr:uid="{C4EF4AE5-BE8D-4FE0-A2CC-A51080C5D66D}"/>
    <cellStyle name="Valuta 3 2 6 3 3" xfId="4783" xr:uid="{431C0939-BA17-4E8A-A2A0-D34B9B0975DD}"/>
    <cellStyle name="Valuta 3 2 6 4" xfId="1461" xr:uid="{00000000-0005-0000-0000-000084090000}"/>
    <cellStyle name="Valuta 3 2 6 4 2" xfId="7458" xr:uid="{04B51D94-6700-42AF-B5A2-93AC0656CA22}"/>
    <cellStyle name="Valuta 3 2 6 4 3" xfId="4395" xr:uid="{421FF91B-2DD2-4C98-9D04-2E7A8399F1C9}"/>
    <cellStyle name="Valuta 3 2 6 5" xfId="950" xr:uid="{00000000-0005-0000-0000-000085090000}"/>
    <cellStyle name="Valuta 3 2 6 5 2" xfId="6947" xr:uid="{1811BEFF-55A4-43AB-9414-EB04DAD263CC}"/>
    <cellStyle name="Valuta 3 2 6 5 3" xfId="3884" xr:uid="{3A7CDED6-8971-44D1-8C8D-6C10F755C355}"/>
    <cellStyle name="Valuta 3 2 6 6" xfId="6382" xr:uid="{2FBAEE0E-2DCC-4DB4-8FF9-E33CD2941514}"/>
    <cellStyle name="Valuta 3 2 6 7" xfId="3396" xr:uid="{BBD51CFF-2A0C-4236-AEAA-EC87C9315FCC}"/>
    <cellStyle name="Valuta 3 2 7" xfId="505" xr:uid="{00000000-0005-0000-0000-000086090000}"/>
    <cellStyle name="Valuta 3 2 8" xfId="578" xr:uid="{00000000-0005-0000-0000-000087090000}"/>
    <cellStyle name="Valuta 3 2 8 2" xfId="1940" xr:uid="{00000000-0005-0000-0000-000088090000}"/>
    <cellStyle name="Valuta 3 2 8 2 2" xfId="7936" xr:uid="{35E5A933-9FEE-4EDF-A1FD-36269DAC8F01}"/>
    <cellStyle name="Valuta 3 2 8 2 3" xfId="4870" xr:uid="{C367A69C-CB40-4159-84F0-E4AEDEA745F0}"/>
    <cellStyle name="Valuta 3 2 8 3" xfId="1582" xr:uid="{00000000-0005-0000-0000-000089090000}"/>
    <cellStyle name="Valuta 3 2 8 3 2" xfId="7579" xr:uid="{E5B8394E-FA53-4C0A-8F55-B07370BBF628}"/>
    <cellStyle name="Valuta 3 2 8 3 3" xfId="4516" xr:uid="{DF68E1AF-8940-4020-B69F-E001AD0DFA87}"/>
    <cellStyle name="Valuta 3 2 8 4" xfId="1149" xr:uid="{00000000-0005-0000-0000-00008A090000}"/>
    <cellStyle name="Valuta 3 2 8 4 2" xfId="7146" xr:uid="{BFDF2300-07EA-4963-9C06-B13DFDD84CA5}"/>
    <cellStyle name="Valuta 3 2 8 4 3" xfId="4083" xr:uid="{700A912F-EAD9-443C-B393-83A2AE3F8562}"/>
    <cellStyle name="Valuta 3 2 8 5" xfId="6576" xr:uid="{0AA71EF4-4E23-49CB-BA49-8F11323D3872}"/>
    <cellStyle name="Valuta 3 2 8 6" xfId="3513" xr:uid="{AC1FED7E-9BF1-4CFD-965E-8209AAF0D109}"/>
    <cellStyle name="Valuta 3 2 9" xfId="1773" xr:uid="{00000000-0005-0000-0000-00008B090000}"/>
    <cellStyle name="Valuta 3 2 9 2" xfId="7769" xr:uid="{7A949D1E-8788-40E3-976F-78D0144A66AC}"/>
    <cellStyle name="Valuta 3 2 9 3" xfId="4703" xr:uid="{021E30E6-1BCF-4548-BF8C-6BE2C149EB1D}"/>
    <cellStyle name="Valuta 3 3" xfId="178" xr:uid="{00000000-0005-0000-0000-00008C090000}"/>
    <cellStyle name="Valuta 3 3 10" xfId="856" xr:uid="{00000000-0005-0000-0000-00008D090000}"/>
    <cellStyle name="Valuta 3 3 10 2" xfId="6853" xr:uid="{77784526-F636-41EA-BCFB-9A6053A94CD6}"/>
    <cellStyle name="Valuta 3 3 10 3" xfId="3790" xr:uid="{D8BBC2D4-058A-448C-89BB-0E4008DB9516}"/>
    <cellStyle name="Valuta 3 3 11" xfId="6291" xr:uid="{72064434-6B0C-4AB2-BFEA-B074EB67BF5B}"/>
    <cellStyle name="Valuta 3 3 12" xfId="3305" xr:uid="{4638BDD2-21DF-4783-930E-CF2054DD9DE7}"/>
    <cellStyle name="Valuta 3 3 2" xfId="208" xr:uid="{00000000-0005-0000-0000-00008E090000}"/>
    <cellStyle name="Valuta 3 3 2 10" xfId="3333" xr:uid="{3FDB3843-2FBD-43CF-88EE-AA9817467872}"/>
    <cellStyle name="Valuta 3 3 2 2" xfId="249" xr:uid="{00000000-0005-0000-0000-00008F090000}"/>
    <cellStyle name="Valuta 3 3 2 2 2" xfId="345" xr:uid="{00000000-0005-0000-0000-000090090000}"/>
    <cellStyle name="Valuta 3 3 2 2 2 2" xfId="742" xr:uid="{00000000-0005-0000-0000-000091090000}"/>
    <cellStyle name="Valuta 3 3 2 2 2 2 2" xfId="2087" xr:uid="{00000000-0005-0000-0000-000092090000}"/>
    <cellStyle name="Valuta 3 3 2 2 2 2 2 2" xfId="8083" xr:uid="{B5F89ED0-3E4C-4765-9D6E-546579F2740A}"/>
    <cellStyle name="Valuta 3 3 2 2 2 2 2 3" xfId="5017" xr:uid="{625B1B40-130F-40D6-95FE-044757946DDD}"/>
    <cellStyle name="Valuta 3 3 2 2 2 2 3" xfId="1746" xr:uid="{00000000-0005-0000-0000-000093090000}"/>
    <cellStyle name="Valuta 3 3 2 2 2 2 3 2" xfId="7743" xr:uid="{E1491072-78FE-4E79-B941-5BD4CF60B0BC}"/>
    <cellStyle name="Valuta 3 3 2 2 2 2 3 3" xfId="4680" xr:uid="{286C5193-5B11-4303-BD0F-4BC3013D49FE}"/>
    <cellStyle name="Valuta 3 3 2 2 2 2 4" xfId="1313" xr:uid="{00000000-0005-0000-0000-000094090000}"/>
    <cellStyle name="Valuta 3 3 2 2 2 2 4 2" xfId="7310" xr:uid="{09EE2F2B-252C-47E7-9D17-79853327AC58}"/>
    <cellStyle name="Valuta 3 3 2 2 2 2 4 3" xfId="4247" xr:uid="{43823E31-A34D-439D-8E42-E3A24E59F3F5}"/>
    <cellStyle name="Valuta 3 3 2 2 2 2 5" xfId="6740" xr:uid="{1F3EBDBA-6371-4B92-810A-9D6933902CBB}"/>
    <cellStyle name="Valuta 3 3 2 2 2 2 6" xfId="3677" xr:uid="{A590023B-9928-43E5-81A9-9D95235A26E0}"/>
    <cellStyle name="Valuta 3 3 2 2 2 3" xfId="1920" xr:uid="{00000000-0005-0000-0000-000095090000}"/>
    <cellStyle name="Valuta 3 3 2 2 2 3 2" xfId="7916" xr:uid="{F477DD01-2A00-49B2-A8D1-D1B34C773D55}"/>
    <cellStyle name="Valuta 3 3 2 2 2 3 3" xfId="4850" xr:uid="{A3E46D4B-B0CE-487F-A28E-3320AB3D5BAA}"/>
    <cellStyle name="Valuta 3 3 2 2 2 4" xfId="1533" xr:uid="{00000000-0005-0000-0000-000096090000}"/>
    <cellStyle name="Valuta 3 3 2 2 2 4 2" xfId="7530" xr:uid="{DF706620-7F00-4B96-AA72-55DFCDA71C71}"/>
    <cellStyle name="Valuta 3 3 2 2 2 4 3" xfId="4467" xr:uid="{700BF80C-54D2-4720-95D0-ADFA805470B4}"/>
    <cellStyle name="Valuta 3 3 2 2 2 5" xfId="1022" xr:uid="{00000000-0005-0000-0000-000097090000}"/>
    <cellStyle name="Valuta 3 3 2 2 2 5 2" xfId="7019" xr:uid="{042F54C1-BD5A-469A-9C8D-1058C0C65EEF}"/>
    <cellStyle name="Valuta 3 3 2 2 2 5 3" xfId="3956" xr:uid="{BBA1B177-C891-40F1-944C-762EA8F68C56}"/>
    <cellStyle name="Valuta 3 3 2 2 2 6" xfId="6454" xr:uid="{25F03CCB-FE15-41FE-BA54-D2F85C703803}"/>
    <cellStyle name="Valuta 3 3 2 2 2 7" xfId="3468" xr:uid="{237AD5F5-CE46-42C9-B71A-5889BCA57B8A}"/>
    <cellStyle name="Valuta 3 3 2 2 3" xfId="517" xr:uid="{00000000-0005-0000-0000-000098090000}"/>
    <cellStyle name="Valuta 3 3 2 2 4" xfId="647" xr:uid="{00000000-0005-0000-0000-000099090000}"/>
    <cellStyle name="Valuta 3 3 2 2 4 2" xfId="2007" xr:uid="{00000000-0005-0000-0000-00009A090000}"/>
    <cellStyle name="Valuta 3 3 2 2 4 2 2" xfId="8003" xr:uid="{0B3D2A87-39C3-4EE7-8E2D-4AB7729CDB18}"/>
    <cellStyle name="Valuta 3 3 2 2 4 2 3" xfId="4937" xr:uid="{3F12F481-EFFD-4413-85D6-9ED8E531D384}"/>
    <cellStyle name="Valuta 3 3 2 2 4 3" xfId="1651" xr:uid="{00000000-0005-0000-0000-00009B090000}"/>
    <cellStyle name="Valuta 3 3 2 2 4 3 2" xfId="7648" xr:uid="{2B674088-1693-46F5-9E05-318AFDB5EC0A}"/>
    <cellStyle name="Valuta 3 3 2 2 4 3 3" xfId="4585" xr:uid="{3DB68217-18EE-421A-8264-7212E2B8E045}"/>
    <cellStyle name="Valuta 3 3 2 2 4 4" xfId="1218" xr:uid="{00000000-0005-0000-0000-00009C090000}"/>
    <cellStyle name="Valuta 3 3 2 2 4 4 2" xfId="7215" xr:uid="{943F64FF-BC39-4F80-91CC-FD0DB2DA2641}"/>
    <cellStyle name="Valuta 3 3 2 2 4 4 3" xfId="4152" xr:uid="{E39DFF88-8FAF-401F-8017-FA7BB1E4BCAE}"/>
    <cellStyle name="Valuta 3 3 2 2 4 5" xfId="6645" xr:uid="{CFEC8131-E8E0-4348-9F50-F49ED06D0368}"/>
    <cellStyle name="Valuta 3 3 2 2 4 6" xfId="3582" xr:uid="{726A7616-47F2-4713-8009-CB1F6084132E}"/>
    <cellStyle name="Valuta 3 3 2 2 5" xfId="1840" xr:uid="{00000000-0005-0000-0000-00009D090000}"/>
    <cellStyle name="Valuta 3 3 2 2 5 2" xfId="7836" xr:uid="{9AB2684A-A145-4EEB-83FB-0E938EF00866}"/>
    <cellStyle name="Valuta 3 3 2 2 5 3" xfId="4770" xr:uid="{9C3803D4-AF11-4F55-B3EA-313E05B59151}"/>
    <cellStyle name="Valuta 3 3 2 2 6" xfId="1438" xr:uid="{00000000-0005-0000-0000-00009E090000}"/>
    <cellStyle name="Valuta 3 3 2 2 6 2" xfId="7435" xr:uid="{42DA575E-63A2-4761-BF46-1260E97BFE78}"/>
    <cellStyle name="Valuta 3 3 2 2 6 3" xfId="4372" xr:uid="{5A5D5D95-8407-47E6-B4DC-2EFB43F6F55D}"/>
    <cellStyle name="Valuta 3 3 2 2 7" xfId="926" xr:uid="{00000000-0005-0000-0000-00009F090000}"/>
    <cellStyle name="Valuta 3 3 2 2 7 2" xfId="6923" xr:uid="{7D2DE08D-0DC6-457B-9883-78C05D161E51}"/>
    <cellStyle name="Valuta 3 3 2 2 7 3" xfId="3860" xr:uid="{E4C6C8F1-1A61-408D-9D20-AC9A55B8998D}"/>
    <cellStyle name="Valuta 3 3 2 2 8" xfId="6359" xr:uid="{B0EDA868-6B56-4C5D-8E3D-5BA56D9C7CEF}"/>
    <cellStyle name="Valuta 3 3 2 2 9" xfId="3373" xr:uid="{B6E57E84-ED6A-465B-A589-DA606B7C537B}"/>
    <cellStyle name="Valuta 3 3 2 3" xfId="305" xr:uid="{00000000-0005-0000-0000-0000A0090000}"/>
    <cellStyle name="Valuta 3 3 2 3 2" xfId="702" xr:uid="{00000000-0005-0000-0000-0000A1090000}"/>
    <cellStyle name="Valuta 3 3 2 3 2 2" xfId="2047" xr:uid="{00000000-0005-0000-0000-0000A2090000}"/>
    <cellStyle name="Valuta 3 3 2 3 2 2 2" xfId="8043" xr:uid="{EE68C0ED-7963-4BA5-88F3-21F86818A4B4}"/>
    <cellStyle name="Valuta 3 3 2 3 2 2 3" xfId="4977" xr:uid="{FDB67284-6688-4A6B-A501-E2136148C24C}"/>
    <cellStyle name="Valuta 3 3 2 3 2 3" xfId="1706" xr:uid="{00000000-0005-0000-0000-0000A3090000}"/>
    <cellStyle name="Valuta 3 3 2 3 2 3 2" xfId="7703" xr:uid="{19B788BE-11C7-48DF-B6E2-50E31BBF6188}"/>
    <cellStyle name="Valuta 3 3 2 3 2 3 3" xfId="4640" xr:uid="{858DB5F9-E6BF-4C8E-958D-A21BBCE797D3}"/>
    <cellStyle name="Valuta 3 3 2 3 2 4" xfId="1273" xr:uid="{00000000-0005-0000-0000-0000A4090000}"/>
    <cellStyle name="Valuta 3 3 2 3 2 4 2" xfId="7270" xr:uid="{22324DFB-4564-4786-B142-ACC6C874759C}"/>
    <cellStyle name="Valuta 3 3 2 3 2 4 3" xfId="4207" xr:uid="{5CAC1A1D-CE12-4C90-A75C-AEEA434CE9A0}"/>
    <cellStyle name="Valuta 3 3 2 3 2 5" xfId="6700" xr:uid="{E1985D27-E7A1-44E4-8B69-C520203304B4}"/>
    <cellStyle name="Valuta 3 3 2 3 2 6" xfId="3637" xr:uid="{97AB961D-045B-4695-B01B-22E6BD629D0B}"/>
    <cellStyle name="Valuta 3 3 2 3 3" xfId="1880" xr:uid="{00000000-0005-0000-0000-0000A5090000}"/>
    <cellStyle name="Valuta 3 3 2 3 3 2" xfId="7876" xr:uid="{CD0DDEAD-1246-44FE-AE9B-5015AD1AABA1}"/>
    <cellStyle name="Valuta 3 3 2 3 3 3" xfId="4810" xr:uid="{661B9259-D494-4011-BBAC-72ACA905B9CE}"/>
    <cellStyle name="Valuta 3 3 2 3 4" xfId="1493" xr:uid="{00000000-0005-0000-0000-0000A6090000}"/>
    <cellStyle name="Valuta 3 3 2 3 4 2" xfId="7490" xr:uid="{831EF63E-A761-4C5C-A472-48A3E44DDB7E}"/>
    <cellStyle name="Valuta 3 3 2 3 4 3" xfId="4427" xr:uid="{77F125D5-623B-4B4D-85EF-8463C4280CA2}"/>
    <cellStyle name="Valuta 3 3 2 3 5" xfId="982" xr:uid="{00000000-0005-0000-0000-0000A7090000}"/>
    <cellStyle name="Valuta 3 3 2 3 5 2" xfId="6979" xr:uid="{AD766E4D-3823-48F4-A0EE-06C968465D08}"/>
    <cellStyle name="Valuta 3 3 2 3 5 3" xfId="3916" xr:uid="{4CA0EBE4-AFEA-4C1F-936D-B2C988327B5E}"/>
    <cellStyle name="Valuta 3 3 2 3 6" xfId="6414" xr:uid="{E169DC61-68DF-4DCA-8836-44148475F990}"/>
    <cellStyle name="Valuta 3 3 2 3 7" xfId="3428" xr:uid="{8B7BD052-0AA3-4941-A908-8E10F089AD9D}"/>
    <cellStyle name="Valuta 3 3 2 4" xfId="516" xr:uid="{00000000-0005-0000-0000-0000A8090000}"/>
    <cellStyle name="Valuta 3 3 2 5" xfId="607" xr:uid="{00000000-0005-0000-0000-0000A9090000}"/>
    <cellStyle name="Valuta 3 3 2 5 2" xfId="1967" xr:uid="{00000000-0005-0000-0000-0000AA090000}"/>
    <cellStyle name="Valuta 3 3 2 5 2 2" xfId="7963" xr:uid="{9207B202-459A-4F7F-8BB1-14298CC5437E}"/>
    <cellStyle name="Valuta 3 3 2 5 2 3" xfId="4897" xr:uid="{FCEAD805-5B90-458B-8CA7-36FF0659542F}"/>
    <cellStyle name="Valuta 3 3 2 5 3" xfId="1611" xr:uid="{00000000-0005-0000-0000-0000AB090000}"/>
    <cellStyle name="Valuta 3 3 2 5 3 2" xfId="7608" xr:uid="{BADD903D-4C49-41E9-AB78-104AC4F50BC6}"/>
    <cellStyle name="Valuta 3 3 2 5 3 3" xfId="4545" xr:uid="{21726870-352A-4541-BF83-DD196A8AEA09}"/>
    <cellStyle name="Valuta 3 3 2 5 4" xfId="1178" xr:uid="{00000000-0005-0000-0000-0000AC090000}"/>
    <cellStyle name="Valuta 3 3 2 5 4 2" xfId="7175" xr:uid="{9EE68126-90D8-4756-8919-42FA1D48507D}"/>
    <cellStyle name="Valuta 3 3 2 5 4 3" xfId="4112" xr:uid="{51C3E0B6-F489-4430-943E-DAF61B38ECBA}"/>
    <cellStyle name="Valuta 3 3 2 5 5" xfId="6605" xr:uid="{46766722-F21D-4B88-B005-AB9C656F4A7C}"/>
    <cellStyle name="Valuta 3 3 2 5 6" xfId="3542" xr:uid="{BEC95B5F-0099-4A9D-8018-F5DEB9DC9133}"/>
    <cellStyle name="Valuta 3 3 2 6" xfId="1800" xr:uid="{00000000-0005-0000-0000-0000AD090000}"/>
    <cellStyle name="Valuta 3 3 2 6 2" xfId="7796" xr:uid="{A1FC9AED-8BB0-4886-89E5-D5A3C06E83A1}"/>
    <cellStyle name="Valuta 3 3 2 6 3" xfId="4730" xr:uid="{E672722C-09F9-44B5-81B9-1EB13C859601}"/>
    <cellStyle name="Valuta 3 3 2 7" xfId="1398" xr:uid="{00000000-0005-0000-0000-0000AE090000}"/>
    <cellStyle name="Valuta 3 3 2 7 2" xfId="7395" xr:uid="{45B8B01A-993B-4CD6-930F-7F9A35AA73D4}"/>
    <cellStyle name="Valuta 3 3 2 7 3" xfId="4332" xr:uid="{558418CA-EB1F-4016-A4F2-F8AEBAC6CE56}"/>
    <cellStyle name="Valuta 3 3 2 8" xfId="885" xr:uid="{00000000-0005-0000-0000-0000AF090000}"/>
    <cellStyle name="Valuta 3 3 2 8 2" xfId="6882" xr:uid="{4F1C928C-E6D1-4C22-81DB-0024A5F324BE}"/>
    <cellStyle name="Valuta 3 3 2 8 3" xfId="3819" xr:uid="{B2B0DABA-8D33-4619-851B-A0F63DE37EE1}"/>
    <cellStyle name="Valuta 3 3 2 9" xfId="6318" xr:uid="{503EFD7C-3565-46D6-80CB-331210C752AD}"/>
    <cellStyle name="Valuta 3 3 3" xfId="194" xr:uid="{00000000-0005-0000-0000-0000B0090000}"/>
    <cellStyle name="Valuta 3 3 3 10" xfId="3321" xr:uid="{A4EEFDA3-8D13-4ED5-91C2-6B59EE252907}"/>
    <cellStyle name="Valuta 3 3 3 2" xfId="241" xr:uid="{00000000-0005-0000-0000-0000B1090000}"/>
    <cellStyle name="Valuta 3 3 3 2 2" xfId="337" xr:uid="{00000000-0005-0000-0000-0000B2090000}"/>
    <cellStyle name="Valuta 3 3 3 2 2 2" xfId="734" xr:uid="{00000000-0005-0000-0000-0000B3090000}"/>
    <cellStyle name="Valuta 3 3 3 2 2 2 2" xfId="2079" xr:uid="{00000000-0005-0000-0000-0000B4090000}"/>
    <cellStyle name="Valuta 3 3 3 2 2 2 2 2" xfId="8075" xr:uid="{0C7A48F8-82FE-4605-82EA-044D51AF8D31}"/>
    <cellStyle name="Valuta 3 3 3 2 2 2 2 3" xfId="5009" xr:uid="{D29D80D3-8C6C-4778-B2B8-BD7AC69876AB}"/>
    <cellStyle name="Valuta 3 3 3 2 2 2 3" xfId="1738" xr:uid="{00000000-0005-0000-0000-0000B5090000}"/>
    <cellStyle name="Valuta 3 3 3 2 2 2 3 2" xfId="7735" xr:uid="{6375E4FB-C3F1-48BA-A864-40A45BF69DF5}"/>
    <cellStyle name="Valuta 3 3 3 2 2 2 3 3" xfId="4672" xr:uid="{D4AACFEA-73A8-43E7-8E26-72D9FB2FF236}"/>
    <cellStyle name="Valuta 3 3 3 2 2 2 4" xfId="1305" xr:uid="{00000000-0005-0000-0000-0000B6090000}"/>
    <cellStyle name="Valuta 3 3 3 2 2 2 4 2" xfId="7302" xr:uid="{30D26EE3-D3E6-4308-8C7C-6BC7D8B2FB2C}"/>
    <cellStyle name="Valuta 3 3 3 2 2 2 4 3" xfId="4239" xr:uid="{E3EB7E5E-5C1B-46E4-89CD-34BD8C45D02D}"/>
    <cellStyle name="Valuta 3 3 3 2 2 2 5" xfId="6732" xr:uid="{F43A8752-7948-411A-80C5-D8B83F239ADF}"/>
    <cellStyle name="Valuta 3 3 3 2 2 2 6" xfId="3669" xr:uid="{AC7408E2-076B-4BA1-B678-8754F4AC89FB}"/>
    <cellStyle name="Valuta 3 3 3 2 2 3" xfId="1912" xr:uid="{00000000-0005-0000-0000-0000B7090000}"/>
    <cellStyle name="Valuta 3 3 3 2 2 3 2" xfId="7908" xr:uid="{C17957F1-5A08-4620-8CEE-3D38AD6DFF09}"/>
    <cellStyle name="Valuta 3 3 3 2 2 3 3" xfId="4842" xr:uid="{2F7A191D-30E9-428D-811B-8C99C09B4204}"/>
    <cellStyle name="Valuta 3 3 3 2 2 4" xfId="1525" xr:uid="{00000000-0005-0000-0000-0000B8090000}"/>
    <cellStyle name="Valuta 3 3 3 2 2 4 2" xfId="7522" xr:uid="{DEFAEDD3-4456-4743-93A3-70AEC45A89B7}"/>
    <cellStyle name="Valuta 3 3 3 2 2 4 3" xfId="4459" xr:uid="{9E166384-FC8D-4C2B-B4A9-D2E2A7C7C3F0}"/>
    <cellStyle name="Valuta 3 3 3 2 2 5" xfId="1014" xr:uid="{00000000-0005-0000-0000-0000B9090000}"/>
    <cellStyle name="Valuta 3 3 3 2 2 5 2" xfId="7011" xr:uid="{B2754BF2-BB5C-4553-8439-05DA4A96B6DA}"/>
    <cellStyle name="Valuta 3 3 3 2 2 5 3" xfId="3948" xr:uid="{237012EB-AF08-45D3-B35F-5A6310BAF86C}"/>
    <cellStyle name="Valuta 3 3 3 2 2 6" xfId="6446" xr:uid="{A84D5199-AA63-404A-9802-A69BD943E52F}"/>
    <cellStyle name="Valuta 3 3 3 2 2 7" xfId="3460" xr:uid="{C3F2B4EA-A210-41A5-B29B-A28653E52DB1}"/>
    <cellStyle name="Valuta 3 3 3 2 3" xfId="519" xr:uid="{00000000-0005-0000-0000-0000BA090000}"/>
    <cellStyle name="Valuta 3 3 3 2 4" xfId="639" xr:uid="{00000000-0005-0000-0000-0000BB090000}"/>
    <cellStyle name="Valuta 3 3 3 2 4 2" xfId="1999" xr:uid="{00000000-0005-0000-0000-0000BC090000}"/>
    <cellStyle name="Valuta 3 3 3 2 4 2 2" xfId="7995" xr:uid="{9AD18A96-A14B-403B-9B4E-87FF8BC916C9}"/>
    <cellStyle name="Valuta 3 3 3 2 4 2 3" xfId="4929" xr:uid="{11B9C9DF-FC04-435F-A1E1-1972ABA0AF44}"/>
    <cellStyle name="Valuta 3 3 3 2 4 3" xfId="1643" xr:uid="{00000000-0005-0000-0000-0000BD090000}"/>
    <cellStyle name="Valuta 3 3 3 2 4 3 2" xfId="7640" xr:uid="{6C902D1C-F510-4C8E-B760-916A0F6BF3AB}"/>
    <cellStyle name="Valuta 3 3 3 2 4 3 3" xfId="4577" xr:uid="{09ABF4ED-D527-4444-97E5-D792E3C3AF96}"/>
    <cellStyle name="Valuta 3 3 3 2 4 4" xfId="1210" xr:uid="{00000000-0005-0000-0000-0000BE090000}"/>
    <cellStyle name="Valuta 3 3 3 2 4 4 2" xfId="7207" xr:uid="{51A83655-B3CA-450B-8CC2-93AD7A1FC4BD}"/>
    <cellStyle name="Valuta 3 3 3 2 4 4 3" xfId="4144" xr:uid="{05C5CD0B-4248-4F81-A30B-1046B1CFE858}"/>
    <cellStyle name="Valuta 3 3 3 2 4 5" xfId="6637" xr:uid="{B44F393E-4250-4EC7-8034-B715D38A55EF}"/>
    <cellStyle name="Valuta 3 3 3 2 4 6" xfId="3574" xr:uid="{0EDD7C2A-4DCA-49FB-9B60-E9B12034117F}"/>
    <cellStyle name="Valuta 3 3 3 2 5" xfId="1832" xr:uid="{00000000-0005-0000-0000-0000BF090000}"/>
    <cellStyle name="Valuta 3 3 3 2 5 2" xfId="7828" xr:uid="{C21A2A0F-F1E0-4A35-AD8E-90135D6621DE}"/>
    <cellStyle name="Valuta 3 3 3 2 5 3" xfId="4762" xr:uid="{CD2E3FA3-9E1F-438C-AC93-48046A815E7D}"/>
    <cellStyle name="Valuta 3 3 3 2 6" xfId="1430" xr:uid="{00000000-0005-0000-0000-0000C0090000}"/>
    <cellStyle name="Valuta 3 3 3 2 6 2" xfId="7427" xr:uid="{EAA97B81-EFEA-4B28-AE50-EAEFBD97DFA8}"/>
    <cellStyle name="Valuta 3 3 3 2 6 3" xfId="4364" xr:uid="{2B9B9B0C-6AF7-4328-98E0-7185BF7AA313}"/>
    <cellStyle name="Valuta 3 3 3 2 7" xfId="918" xr:uid="{00000000-0005-0000-0000-0000C1090000}"/>
    <cellStyle name="Valuta 3 3 3 2 7 2" xfId="6915" xr:uid="{B9A05CCA-3806-43CF-8DA1-5A851EA140AA}"/>
    <cellStyle name="Valuta 3 3 3 2 7 3" xfId="3852" xr:uid="{A55C3E3C-9BC8-4F54-8238-6F5B91EA55AD}"/>
    <cellStyle name="Valuta 3 3 3 2 8" xfId="6351" xr:uid="{DEE85921-62B5-464C-A2E5-BF9BD8C8AC14}"/>
    <cellStyle name="Valuta 3 3 3 2 9" xfId="3365" xr:uid="{2C9B38B8-11A4-4452-A34A-30F8FC302B77}"/>
    <cellStyle name="Valuta 3 3 3 3" xfId="292" xr:uid="{00000000-0005-0000-0000-0000C2090000}"/>
    <cellStyle name="Valuta 3 3 3 3 2" xfId="689" xr:uid="{00000000-0005-0000-0000-0000C3090000}"/>
    <cellStyle name="Valuta 3 3 3 3 2 2" xfId="2039" xr:uid="{00000000-0005-0000-0000-0000C4090000}"/>
    <cellStyle name="Valuta 3 3 3 3 2 2 2" xfId="8035" xr:uid="{16383AB2-70D5-4864-84CB-D0C79076DCD0}"/>
    <cellStyle name="Valuta 3 3 3 3 2 2 3" xfId="4969" xr:uid="{A94DE562-FE64-4143-893C-3F4B401A72D9}"/>
    <cellStyle name="Valuta 3 3 3 3 2 3" xfId="1693" xr:uid="{00000000-0005-0000-0000-0000C5090000}"/>
    <cellStyle name="Valuta 3 3 3 3 2 3 2" xfId="7690" xr:uid="{9FB9B15F-29E0-43D3-A1CF-21254882F8DB}"/>
    <cellStyle name="Valuta 3 3 3 3 2 3 3" xfId="4627" xr:uid="{5A794A03-B7EE-4F9F-BBC0-B4C8F80E2D2E}"/>
    <cellStyle name="Valuta 3 3 3 3 2 4" xfId="1260" xr:uid="{00000000-0005-0000-0000-0000C6090000}"/>
    <cellStyle name="Valuta 3 3 3 3 2 4 2" xfId="7257" xr:uid="{8442B76D-E730-4DC1-9C50-C2268283F4DF}"/>
    <cellStyle name="Valuta 3 3 3 3 2 4 3" xfId="4194" xr:uid="{5ED841F1-C702-4EFA-996E-98F5C35BC6DA}"/>
    <cellStyle name="Valuta 3 3 3 3 2 5" xfId="6687" xr:uid="{C390F11D-8446-4427-AFF2-472E694ECF67}"/>
    <cellStyle name="Valuta 3 3 3 3 2 6" xfId="3624" xr:uid="{E538C8BD-9B0B-4317-9508-B943E80AA122}"/>
    <cellStyle name="Valuta 3 3 3 3 3" xfId="1872" xr:uid="{00000000-0005-0000-0000-0000C7090000}"/>
    <cellStyle name="Valuta 3 3 3 3 3 2" xfId="7868" xr:uid="{AFF79165-7198-4745-AE9D-57E1E648FD67}"/>
    <cellStyle name="Valuta 3 3 3 3 3 3" xfId="4802" xr:uid="{A5C82E00-F765-43E8-9532-83EBEABEF842}"/>
    <cellStyle name="Valuta 3 3 3 3 4" xfId="1480" xr:uid="{00000000-0005-0000-0000-0000C8090000}"/>
    <cellStyle name="Valuta 3 3 3 3 4 2" xfId="7477" xr:uid="{3A3A6A8B-2295-46C8-8657-E458A3BBB5DF}"/>
    <cellStyle name="Valuta 3 3 3 3 4 3" xfId="4414" xr:uid="{77EE292D-A901-4B9D-8243-E0965F0EFCB7}"/>
    <cellStyle name="Valuta 3 3 3 3 5" xfId="969" xr:uid="{00000000-0005-0000-0000-0000C9090000}"/>
    <cellStyle name="Valuta 3 3 3 3 5 2" xfId="6966" xr:uid="{617A0DCB-126D-4F7F-9ED0-D23AF3EDE766}"/>
    <cellStyle name="Valuta 3 3 3 3 5 3" xfId="3903" xr:uid="{72ABA047-A944-42F7-9CBA-EFB91245D03B}"/>
    <cellStyle name="Valuta 3 3 3 3 6" xfId="6401" xr:uid="{B99852A3-AC2C-4A6F-A14C-CED328586C09}"/>
    <cellStyle name="Valuta 3 3 3 3 7" xfId="3415" xr:uid="{E155D5AC-A0AD-4530-B998-B90CC72C7972}"/>
    <cellStyle name="Valuta 3 3 3 4" xfId="518" xr:uid="{00000000-0005-0000-0000-0000CA090000}"/>
    <cellStyle name="Valuta 3 3 3 5" xfId="597" xr:uid="{00000000-0005-0000-0000-0000CB090000}"/>
    <cellStyle name="Valuta 3 3 3 5 2" xfId="1959" xr:uid="{00000000-0005-0000-0000-0000CC090000}"/>
    <cellStyle name="Valuta 3 3 3 5 2 2" xfId="7955" xr:uid="{E001ED77-F8E7-414F-B414-112C9FC96248}"/>
    <cellStyle name="Valuta 3 3 3 5 2 3" xfId="4889" xr:uid="{B194AE9F-8FC0-4083-9C00-2223F041A2BD}"/>
    <cellStyle name="Valuta 3 3 3 5 3" xfId="1601" xr:uid="{00000000-0005-0000-0000-0000CD090000}"/>
    <cellStyle name="Valuta 3 3 3 5 3 2" xfId="7598" xr:uid="{FCEB491D-4332-47B1-9AA3-FC0EEF6CAEB2}"/>
    <cellStyle name="Valuta 3 3 3 5 3 3" xfId="4535" xr:uid="{15534856-A1E4-4757-9E34-04D757F89787}"/>
    <cellStyle name="Valuta 3 3 3 5 4" xfId="1168" xr:uid="{00000000-0005-0000-0000-0000CE090000}"/>
    <cellStyle name="Valuta 3 3 3 5 4 2" xfId="7165" xr:uid="{91EA97D6-EF38-48A2-8FC3-DA74E74414E8}"/>
    <cellStyle name="Valuta 3 3 3 5 4 3" xfId="4102" xr:uid="{2E226ACB-49D7-4DB7-ADD4-5C343FB5162D}"/>
    <cellStyle name="Valuta 3 3 3 5 5" xfId="6595" xr:uid="{3683C741-0074-43AB-8C17-35A8B980044E}"/>
    <cellStyle name="Valuta 3 3 3 5 6" xfId="3532" xr:uid="{FFC1C2E7-15E2-44AB-BF9A-BE429A22BAE3}"/>
    <cellStyle name="Valuta 3 3 3 6" xfId="1792" xr:uid="{00000000-0005-0000-0000-0000CF090000}"/>
    <cellStyle name="Valuta 3 3 3 6 2" xfId="7788" xr:uid="{B7F40EB6-75BA-47DC-B96B-F73DBE6E8DB4}"/>
    <cellStyle name="Valuta 3 3 3 6 3" xfId="4722" xr:uid="{B0269A38-421B-4710-97F9-97663C0C2BD7}"/>
    <cellStyle name="Valuta 3 3 3 7" xfId="1386" xr:uid="{00000000-0005-0000-0000-0000D0090000}"/>
    <cellStyle name="Valuta 3 3 3 7 2" xfId="7383" xr:uid="{CC035F0E-0207-45FF-A3D5-D179BF4A0781}"/>
    <cellStyle name="Valuta 3 3 3 7 3" xfId="4320" xr:uid="{C3A7A95B-E577-4B7B-AC74-20F253F32F7A}"/>
    <cellStyle name="Valuta 3 3 3 8" xfId="872" xr:uid="{00000000-0005-0000-0000-0000D1090000}"/>
    <cellStyle name="Valuta 3 3 3 8 2" xfId="6869" xr:uid="{49AA90D0-C4B1-4617-AEDC-E61A51F8A14F}"/>
    <cellStyle name="Valuta 3 3 3 8 3" xfId="3806" xr:uid="{1A0D1E8F-40EF-49F2-806A-5B442F9386A2}"/>
    <cellStyle name="Valuta 3 3 3 9" xfId="6307" xr:uid="{4A7794D8-20AA-46F1-BA69-2B4FE0810F8F}"/>
    <cellStyle name="Valuta 3 3 4" xfId="225" xr:uid="{00000000-0005-0000-0000-0000D2090000}"/>
    <cellStyle name="Valuta 3 3 4 2" xfId="321" xr:uid="{00000000-0005-0000-0000-0000D3090000}"/>
    <cellStyle name="Valuta 3 3 4 2 2" xfId="718" xr:uid="{00000000-0005-0000-0000-0000D4090000}"/>
    <cellStyle name="Valuta 3 3 4 2 2 2" xfId="2063" xr:uid="{00000000-0005-0000-0000-0000D5090000}"/>
    <cellStyle name="Valuta 3 3 4 2 2 2 2" xfId="8059" xr:uid="{D67A790B-41FA-458B-BCE6-F42989840467}"/>
    <cellStyle name="Valuta 3 3 4 2 2 2 3" xfId="4993" xr:uid="{B6D99BAB-7890-4315-9A17-9B7E513EDE22}"/>
    <cellStyle name="Valuta 3 3 4 2 2 3" xfId="1722" xr:uid="{00000000-0005-0000-0000-0000D6090000}"/>
    <cellStyle name="Valuta 3 3 4 2 2 3 2" xfId="7719" xr:uid="{6759597B-FD8D-407E-83FF-4AD977EF60C4}"/>
    <cellStyle name="Valuta 3 3 4 2 2 3 3" xfId="4656" xr:uid="{D3F28FC6-7871-4494-92EA-48EB81B63B5F}"/>
    <cellStyle name="Valuta 3 3 4 2 2 4" xfId="1289" xr:uid="{00000000-0005-0000-0000-0000D7090000}"/>
    <cellStyle name="Valuta 3 3 4 2 2 4 2" xfId="7286" xr:uid="{E2C691A7-75D7-4F49-A465-0E17383D38DA}"/>
    <cellStyle name="Valuta 3 3 4 2 2 4 3" xfId="4223" xr:uid="{CD75B2FD-B731-4F89-B99A-076DB041C452}"/>
    <cellStyle name="Valuta 3 3 4 2 2 5" xfId="6716" xr:uid="{74318862-9060-4F01-B147-4514E6F31A67}"/>
    <cellStyle name="Valuta 3 3 4 2 2 6" xfId="3653" xr:uid="{BB3457B0-069F-4C76-93FF-BA8F841147AB}"/>
    <cellStyle name="Valuta 3 3 4 2 3" xfId="1896" xr:uid="{00000000-0005-0000-0000-0000D8090000}"/>
    <cellStyle name="Valuta 3 3 4 2 3 2" xfId="7892" xr:uid="{A3A0CC32-6B93-4F69-9D9F-E04375A68343}"/>
    <cellStyle name="Valuta 3 3 4 2 3 3" xfId="4826" xr:uid="{4232F8C3-08ED-4267-B991-9FDA0DFF1CD0}"/>
    <cellStyle name="Valuta 3 3 4 2 4" xfId="1509" xr:uid="{00000000-0005-0000-0000-0000D9090000}"/>
    <cellStyle name="Valuta 3 3 4 2 4 2" xfId="7506" xr:uid="{6C20EBB4-F697-4739-BE6A-ADAAD728FB2D}"/>
    <cellStyle name="Valuta 3 3 4 2 4 3" xfId="4443" xr:uid="{D4B79266-B624-4201-9902-A26A4EF797A2}"/>
    <cellStyle name="Valuta 3 3 4 2 5" xfId="998" xr:uid="{00000000-0005-0000-0000-0000DA090000}"/>
    <cellStyle name="Valuta 3 3 4 2 5 2" xfId="6995" xr:uid="{7940D43D-8C25-447D-832B-1F31AAE755FF}"/>
    <cellStyle name="Valuta 3 3 4 2 5 3" xfId="3932" xr:uid="{8A9E88A4-175A-43E9-B3A3-91F9112BF889}"/>
    <cellStyle name="Valuta 3 3 4 2 6" xfId="6430" xr:uid="{30F0B74B-A3DB-4A7E-83A7-AA0CA8B6AAB8}"/>
    <cellStyle name="Valuta 3 3 4 2 7" xfId="3444" xr:uid="{74DC570C-D2EA-4B6D-8D91-69EDD2A6DF70}"/>
    <cellStyle name="Valuta 3 3 4 3" xfId="520" xr:uid="{00000000-0005-0000-0000-0000DB090000}"/>
    <cellStyle name="Valuta 3 3 4 4" xfId="623" xr:uid="{00000000-0005-0000-0000-0000DC090000}"/>
    <cellStyle name="Valuta 3 3 4 4 2" xfId="1983" xr:uid="{00000000-0005-0000-0000-0000DD090000}"/>
    <cellStyle name="Valuta 3 3 4 4 2 2" xfId="7979" xr:uid="{6234BD1A-3ED9-4ED2-96DA-116B878723CC}"/>
    <cellStyle name="Valuta 3 3 4 4 2 3" xfId="4913" xr:uid="{429C8801-BCE8-4F99-9711-939CD9B235DB}"/>
    <cellStyle name="Valuta 3 3 4 4 3" xfId="1627" xr:uid="{00000000-0005-0000-0000-0000DE090000}"/>
    <cellStyle name="Valuta 3 3 4 4 3 2" xfId="7624" xr:uid="{B36BA465-4B8D-48FC-B1C7-8A0084527948}"/>
    <cellStyle name="Valuta 3 3 4 4 3 3" xfId="4561" xr:uid="{FBAF6C0A-CCF4-49C1-8C33-AEBD417B3EC1}"/>
    <cellStyle name="Valuta 3 3 4 4 4" xfId="1194" xr:uid="{00000000-0005-0000-0000-0000DF090000}"/>
    <cellStyle name="Valuta 3 3 4 4 4 2" xfId="7191" xr:uid="{683791F9-8E79-4DEF-8A1C-8BA815302D68}"/>
    <cellStyle name="Valuta 3 3 4 4 4 3" xfId="4128" xr:uid="{CA54CCD0-08CD-4D09-B0A9-8542E350D2B4}"/>
    <cellStyle name="Valuta 3 3 4 4 5" xfId="6621" xr:uid="{7488E37B-5DAA-4FE5-AF44-2E4A90AD326E}"/>
    <cellStyle name="Valuta 3 3 4 4 6" xfId="3558" xr:uid="{E86866EA-7158-483E-BA39-5CB4B0E5F02F}"/>
    <cellStyle name="Valuta 3 3 4 5" xfId="1816" xr:uid="{00000000-0005-0000-0000-0000E0090000}"/>
    <cellStyle name="Valuta 3 3 4 5 2" xfId="7812" xr:uid="{1C5766ED-C925-4EE9-927A-1F2A34C60F1E}"/>
    <cellStyle name="Valuta 3 3 4 5 3" xfId="4746" xr:uid="{B421A315-CFEF-446F-AAF8-ECB790321B1A}"/>
    <cellStyle name="Valuta 3 3 4 6" xfId="1414" xr:uid="{00000000-0005-0000-0000-0000E1090000}"/>
    <cellStyle name="Valuta 3 3 4 6 2" xfId="7411" xr:uid="{E9A3C99C-7193-4886-AACA-6D25D5C745FE}"/>
    <cellStyle name="Valuta 3 3 4 6 3" xfId="4348" xr:uid="{C6AFB155-84D4-490B-BE53-94DB7D4169EA}"/>
    <cellStyle name="Valuta 3 3 4 7" xfId="902" xr:uid="{00000000-0005-0000-0000-0000E2090000}"/>
    <cellStyle name="Valuta 3 3 4 7 2" xfId="6899" xr:uid="{CBD022F0-0BBB-42FC-B476-0FD09269D614}"/>
    <cellStyle name="Valuta 3 3 4 7 3" xfId="3836" xr:uid="{A78B461D-FEA3-42B7-97F1-3037FD49DC36}"/>
    <cellStyle name="Valuta 3 3 4 8" xfId="6335" xr:uid="{571AB591-A0C4-4C68-8B03-C0293DB13FF3}"/>
    <cellStyle name="Valuta 3 3 4 9" xfId="3349" xr:uid="{789EE36B-77FA-493B-A8D0-0BC8EEBA93AD}"/>
    <cellStyle name="Valuta 3 3 5" xfId="276" xr:uid="{00000000-0005-0000-0000-0000E3090000}"/>
    <cellStyle name="Valuta 3 3 5 2" xfId="673" xr:uid="{00000000-0005-0000-0000-0000E4090000}"/>
    <cellStyle name="Valuta 3 3 5 2 2" xfId="2023" xr:uid="{00000000-0005-0000-0000-0000E5090000}"/>
    <cellStyle name="Valuta 3 3 5 2 2 2" xfId="8019" xr:uid="{C26BB4A6-4C80-46F1-992A-D48AF42CB096}"/>
    <cellStyle name="Valuta 3 3 5 2 2 3" xfId="4953" xr:uid="{184D0C67-F79A-46AB-84A8-85A7B1CFD0B4}"/>
    <cellStyle name="Valuta 3 3 5 2 3" xfId="1677" xr:uid="{00000000-0005-0000-0000-0000E6090000}"/>
    <cellStyle name="Valuta 3 3 5 2 3 2" xfId="7674" xr:uid="{4686CAED-E52A-4DB4-B25E-1BE09225342C}"/>
    <cellStyle name="Valuta 3 3 5 2 3 3" xfId="4611" xr:uid="{5DD3BC89-0A2C-4FD5-A0C2-1D39E0486DBF}"/>
    <cellStyle name="Valuta 3 3 5 2 4" xfId="1244" xr:uid="{00000000-0005-0000-0000-0000E7090000}"/>
    <cellStyle name="Valuta 3 3 5 2 4 2" xfId="7241" xr:uid="{576B68F8-FEE6-4465-8080-71FF81D06CF2}"/>
    <cellStyle name="Valuta 3 3 5 2 4 3" xfId="4178" xr:uid="{5BEDD991-8906-4D0D-9D44-CDD4AD28343B}"/>
    <cellStyle name="Valuta 3 3 5 2 5" xfId="6671" xr:uid="{16934E8C-3E92-4EFD-940B-BBCA73872DC8}"/>
    <cellStyle name="Valuta 3 3 5 2 6" xfId="3608" xr:uid="{E87C8458-856A-4C65-903F-5AC501E23CC0}"/>
    <cellStyle name="Valuta 3 3 5 3" xfId="1856" xr:uid="{00000000-0005-0000-0000-0000E8090000}"/>
    <cellStyle name="Valuta 3 3 5 3 2" xfId="7852" xr:uid="{93DC0527-BF59-4F85-B17F-A8A63CE9954B}"/>
    <cellStyle name="Valuta 3 3 5 3 3" xfId="4786" xr:uid="{FDD87718-1B3A-45A1-955A-6745C0716489}"/>
    <cellStyle name="Valuta 3 3 5 4" xfId="1464" xr:uid="{00000000-0005-0000-0000-0000E9090000}"/>
    <cellStyle name="Valuta 3 3 5 4 2" xfId="7461" xr:uid="{1D88FAF5-C372-4E4D-BC54-8B95324745EB}"/>
    <cellStyle name="Valuta 3 3 5 4 3" xfId="4398" xr:uid="{4F9A1283-ABA9-4DB6-B94C-D0D123634214}"/>
    <cellStyle name="Valuta 3 3 5 5" xfId="953" xr:uid="{00000000-0005-0000-0000-0000EA090000}"/>
    <cellStyle name="Valuta 3 3 5 5 2" xfId="6950" xr:uid="{3EEAD2CB-BFE7-4BE9-9B67-094822C1FF0D}"/>
    <cellStyle name="Valuta 3 3 5 5 3" xfId="3887" xr:uid="{C6980A55-0092-4542-A2DF-F7715694BBF5}"/>
    <cellStyle name="Valuta 3 3 5 6" xfId="6385" xr:uid="{CD43F2EA-4F86-4B9E-8C59-FBB02F9995AD}"/>
    <cellStyle name="Valuta 3 3 5 7" xfId="3399" xr:uid="{0AE58500-F144-49CD-A232-041382BD8C2A}"/>
    <cellStyle name="Valuta 3 3 6" xfId="515" xr:uid="{00000000-0005-0000-0000-0000EB090000}"/>
    <cellStyle name="Valuta 3 3 7" xfId="581" xr:uid="{00000000-0005-0000-0000-0000EC090000}"/>
    <cellStyle name="Valuta 3 3 7 2" xfId="1943" xr:uid="{00000000-0005-0000-0000-0000ED090000}"/>
    <cellStyle name="Valuta 3 3 7 2 2" xfId="7939" xr:uid="{58E2EC0B-0170-43F4-8BD8-2FFD2A257166}"/>
    <cellStyle name="Valuta 3 3 7 2 3" xfId="4873" xr:uid="{E4BD336B-8699-4BF6-B1A1-1FEB7919F4D2}"/>
    <cellStyle name="Valuta 3 3 7 3" xfId="1585" xr:uid="{00000000-0005-0000-0000-0000EE090000}"/>
    <cellStyle name="Valuta 3 3 7 3 2" xfId="7582" xr:uid="{DD597BE4-2FDA-4B92-B56A-36BDCBB74CB5}"/>
    <cellStyle name="Valuta 3 3 7 3 3" xfId="4519" xr:uid="{E483A1FB-5514-4456-8CD8-63216A17AFF1}"/>
    <cellStyle name="Valuta 3 3 7 4" xfId="1152" xr:uid="{00000000-0005-0000-0000-0000EF090000}"/>
    <cellStyle name="Valuta 3 3 7 4 2" xfId="7149" xr:uid="{E4F3FEAE-C324-4161-89CB-CCBD62CE574B}"/>
    <cellStyle name="Valuta 3 3 7 4 3" xfId="4086" xr:uid="{090DF5A8-91E7-4AD3-9E3C-3A49F3AAEFE2}"/>
    <cellStyle name="Valuta 3 3 7 5" xfId="6579" xr:uid="{EF8B355C-DE6F-4315-B8DA-682C5209E8D4}"/>
    <cellStyle name="Valuta 3 3 7 6" xfId="3516" xr:uid="{033A3851-6F39-47ED-9DC9-78482CAF373F}"/>
    <cellStyle name="Valuta 3 3 8" xfId="1776" xr:uid="{00000000-0005-0000-0000-0000F0090000}"/>
    <cellStyle name="Valuta 3 3 8 2" xfId="7772" xr:uid="{406394F2-F31D-4248-805E-846FE5C2B948}"/>
    <cellStyle name="Valuta 3 3 8 3" xfId="4706" xr:uid="{87FB1639-478C-4396-B99A-1849E1EAC359}"/>
    <cellStyle name="Valuta 3 3 9" xfId="1370" xr:uid="{00000000-0005-0000-0000-0000F1090000}"/>
    <cellStyle name="Valuta 3 3 9 2" xfId="7367" xr:uid="{257D1729-E3B3-4D82-A297-F0487AC321CF}"/>
    <cellStyle name="Valuta 3 3 9 3" xfId="4304" xr:uid="{89D8865D-60F9-4CBE-9B08-D0C903417AA1}"/>
    <cellStyle name="Valuta 3 4" xfId="180" xr:uid="{00000000-0005-0000-0000-0000F2090000}"/>
    <cellStyle name="Valuta 3 4 10" xfId="6293" xr:uid="{319373A4-CB3D-4BA6-BAA3-CDB46E8653D8}"/>
    <cellStyle name="Valuta 3 4 11" xfId="3307" xr:uid="{5BDE312B-68FA-49FC-8323-53E61DA0D067}"/>
    <cellStyle name="Valuta 3 4 2" xfId="210" xr:uid="{00000000-0005-0000-0000-0000F3090000}"/>
    <cellStyle name="Valuta 3 4 2 10" xfId="3335" xr:uid="{50D047C9-C8CE-4982-9145-3970126A28A0}"/>
    <cellStyle name="Valuta 3 4 2 2" xfId="251" xr:uid="{00000000-0005-0000-0000-0000F4090000}"/>
    <cellStyle name="Valuta 3 4 2 2 2" xfId="347" xr:uid="{00000000-0005-0000-0000-0000F5090000}"/>
    <cellStyle name="Valuta 3 4 2 2 2 2" xfId="744" xr:uid="{00000000-0005-0000-0000-0000F6090000}"/>
    <cellStyle name="Valuta 3 4 2 2 2 2 2" xfId="2089" xr:uid="{00000000-0005-0000-0000-0000F7090000}"/>
    <cellStyle name="Valuta 3 4 2 2 2 2 2 2" xfId="8085" xr:uid="{27416A6F-BC11-4B36-9F5E-5839B187C46F}"/>
    <cellStyle name="Valuta 3 4 2 2 2 2 2 3" xfId="5019" xr:uid="{8B0A7AE3-1C57-4DA7-BD73-06114F9C37D9}"/>
    <cellStyle name="Valuta 3 4 2 2 2 2 3" xfId="1748" xr:uid="{00000000-0005-0000-0000-0000F8090000}"/>
    <cellStyle name="Valuta 3 4 2 2 2 2 3 2" xfId="7745" xr:uid="{65FA6132-4ECB-45E3-96C6-064E478836A0}"/>
    <cellStyle name="Valuta 3 4 2 2 2 2 3 3" xfId="4682" xr:uid="{6C0BFCB3-881C-4DE2-8A3B-DF1CE3D292CE}"/>
    <cellStyle name="Valuta 3 4 2 2 2 2 4" xfId="1315" xr:uid="{00000000-0005-0000-0000-0000F9090000}"/>
    <cellStyle name="Valuta 3 4 2 2 2 2 4 2" xfId="7312" xr:uid="{1B8EEBA8-E2D8-4168-85C5-D5F5361BDEDE}"/>
    <cellStyle name="Valuta 3 4 2 2 2 2 4 3" xfId="4249" xr:uid="{338F7666-2070-4598-814E-984711048941}"/>
    <cellStyle name="Valuta 3 4 2 2 2 2 5" xfId="6742" xr:uid="{5B90A5FD-AEBA-4DF2-89E7-F75D6BBDAF63}"/>
    <cellStyle name="Valuta 3 4 2 2 2 2 6" xfId="3679" xr:uid="{0FF59BBB-5782-4E9F-B143-2C34877A4BB6}"/>
    <cellStyle name="Valuta 3 4 2 2 2 3" xfId="1922" xr:uid="{00000000-0005-0000-0000-0000FA090000}"/>
    <cellStyle name="Valuta 3 4 2 2 2 3 2" xfId="7918" xr:uid="{56EEFA1F-C61C-463F-AAFD-090318973798}"/>
    <cellStyle name="Valuta 3 4 2 2 2 3 3" xfId="4852" xr:uid="{03A0D9B2-4C84-4546-8721-B661EC1E62AA}"/>
    <cellStyle name="Valuta 3 4 2 2 2 4" xfId="1535" xr:uid="{00000000-0005-0000-0000-0000FB090000}"/>
    <cellStyle name="Valuta 3 4 2 2 2 4 2" xfId="7532" xr:uid="{B25B2C94-6954-40AE-99B3-75BB3C688CF2}"/>
    <cellStyle name="Valuta 3 4 2 2 2 4 3" xfId="4469" xr:uid="{E181529C-DAEE-46F0-BC8D-646B6A96253E}"/>
    <cellStyle name="Valuta 3 4 2 2 2 5" xfId="1024" xr:uid="{00000000-0005-0000-0000-0000FC090000}"/>
    <cellStyle name="Valuta 3 4 2 2 2 5 2" xfId="7021" xr:uid="{73E41EAA-F380-4F15-BF94-95CB51298E24}"/>
    <cellStyle name="Valuta 3 4 2 2 2 5 3" xfId="3958" xr:uid="{8D1AB515-4F61-4EC5-9DE0-B491E0AC370D}"/>
    <cellStyle name="Valuta 3 4 2 2 2 6" xfId="6456" xr:uid="{93D44BB3-0D91-45A0-8AB5-2169FA3D1213}"/>
    <cellStyle name="Valuta 3 4 2 2 2 7" xfId="3470" xr:uid="{E0B172A3-539A-49C5-8A1B-AB8FC4AE6F26}"/>
    <cellStyle name="Valuta 3 4 2 2 3" xfId="523" xr:uid="{00000000-0005-0000-0000-0000FD090000}"/>
    <cellStyle name="Valuta 3 4 2 2 4" xfId="649" xr:uid="{00000000-0005-0000-0000-0000FE090000}"/>
    <cellStyle name="Valuta 3 4 2 2 4 2" xfId="2009" xr:uid="{00000000-0005-0000-0000-0000FF090000}"/>
    <cellStyle name="Valuta 3 4 2 2 4 2 2" xfId="8005" xr:uid="{084D0FFF-484F-492A-82C8-00BDBFAB22F3}"/>
    <cellStyle name="Valuta 3 4 2 2 4 2 3" xfId="4939" xr:uid="{33D3F8D6-145D-4C1D-9CE0-73EE79B36563}"/>
    <cellStyle name="Valuta 3 4 2 2 4 3" xfId="1653" xr:uid="{00000000-0005-0000-0000-0000000A0000}"/>
    <cellStyle name="Valuta 3 4 2 2 4 3 2" xfId="7650" xr:uid="{CFEB4E0F-2D84-4429-B129-FB7B90E421E7}"/>
    <cellStyle name="Valuta 3 4 2 2 4 3 3" xfId="4587" xr:uid="{978BA45C-A0C7-4B32-B6BF-68D9E4ED6CC6}"/>
    <cellStyle name="Valuta 3 4 2 2 4 4" xfId="1220" xr:uid="{00000000-0005-0000-0000-0000010A0000}"/>
    <cellStyle name="Valuta 3 4 2 2 4 4 2" xfId="7217" xr:uid="{C2CB300F-B12E-467C-8ECD-0C540F7C1E7B}"/>
    <cellStyle name="Valuta 3 4 2 2 4 4 3" xfId="4154" xr:uid="{DBE1BED1-CAA2-40A5-97E4-FC4C18A68AAC}"/>
    <cellStyle name="Valuta 3 4 2 2 4 5" xfId="6647" xr:uid="{3962AA8C-2B6E-4BD8-A420-CC79941C9AEB}"/>
    <cellStyle name="Valuta 3 4 2 2 4 6" xfId="3584" xr:uid="{8AB57563-7AAE-4552-96B5-1AC5217E25DC}"/>
    <cellStyle name="Valuta 3 4 2 2 5" xfId="1842" xr:uid="{00000000-0005-0000-0000-0000020A0000}"/>
    <cellStyle name="Valuta 3 4 2 2 5 2" xfId="7838" xr:uid="{1230DB28-8534-4FF6-870F-225019D7DA30}"/>
    <cellStyle name="Valuta 3 4 2 2 5 3" xfId="4772" xr:uid="{78F96512-657C-4E24-92DC-1FEFE4734ED9}"/>
    <cellStyle name="Valuta 3 4 2 2 6" xfId="1440" xr:uid="{00000000-0005-0000-0000-0000030A0000}"/>
    <cellStyle name="Valuta 3 4 2 2 6 2" xfId="7437" xr:uid="{AA70086F-8270-43D9-9FF4-ADA967EB4872}"/>
    <cellStyle name="Valuta 3 4 2 2 6 3" xfId="4374" xr:uid="{D0D2965C-A2BF-441A-9E3D-38F7C2E4D148}"/>
    <cellStyle name="Valuta 3 4 2 2 7" xfId="928" xr:uid="{00000000-0005-0000-0000-0000040A0000}"/>
    <cellStyle name="Valuta 3 4 2 2 7 2" xfId="6925" xr:uid="{4A9E692A-EBC9-4859-BB31-7B8F5A587551}"/>
    <cellStyle name="Valuta 3 4 2 2 7 3" xfId="3862" xr:uid="{200BC962-7893-4674-A22B-E2770C3AA82E}"/>
    <cellStyle name="Valuta 3 4 2 2 8" xfId="6361" xr:uid="{FAD4ECFD-F12D-4955-A28B-AA3187550DF7}"/>
    <cellStyle name="Valuta 3 4 2 2 9" xfId="3375" xr:uid="{E9304E8D-AEFD-4181-99D5-94EF1DD96DD7}"/>
    <cellStyle name="Valuta 3 4 2 3" xfId="307" xr:uid="{00000000-0005-0000-0000-0000050A0000}"/>
    <cellStyle name="Valuta 3 4 2 3 2" xfId="704" xr:uid="{00000000-0005-0000-0000-0000060A0000}"/>
    <cellStyle name="Valuta 3 4 2 3 2 2" xfId="2049" xr:uid="{00000000-0005-0000-0000-0000070A0000}"/>
    <cellStyle name="Valuta 3 4 2 3 2 2 2" xfId="8045" xr:uid="{C64B09E4-1E9E-4935-8518-F4031E0E9E2C}"/>
    <cellStyle name="Valuta 3 4 2 3 2 2 3" xfId="4979" xr:uid="{2C65CADE-DFFA-4530-BF3E-7A7E2F669AB1}"/>
    <cellStyle name="Valuta 3 4 2 3 2 3" xfId="1708" xr:uid="{00000000-0005-0000-0000-0000080A0000}"/>
    <cellStyle name="Valuta 3 4 2 3 2 3 2" xfId="7705" xr:uid="{B1438E93-AFAA-48B2-8FF8-C1215FB7C682}"/>
    <cellStyle name="Valuta 3 4 2 3 2 3 3" xfId="4642" xr:uid="{8F995807-F545-4B5B-BF2B-76484C4E596D}"/>
    <cellStyle name="Valuta 3 4 2 3 2 4" xfId="1275" xr:uid="{00000000-0005-0000-0000-0000090A0000}"/>
    <cellStyle name="Valuta 3 4 2 3 2 4 2" xfId="7272" xr:uid="{495B91EC-F57D-49D8-BAF5-9D185023FEE4}"/>
    <cellStyle name="Valuta 3 4 2 3 2 4 3" xfId="4209" xr:uid="{6F0467BC-8E6D-4749-B36A-3AA07DC555AD}"/>
    <cellStyle name="Valuta 3 4 2 3 2 5" xfId="6702" xr:uid="{233380B4-05C6-41F5-A2EF-3DD7D81226A4}"/>
    <cellStyle name="Valuta 3 4 2 3 2 6" xfId="3639" xr:uid="{AB1927E6-ECAB-4A47-BB0E-6B729192BF0B}"/>
    <cellStyle name="Valuta 3 4 2 3 3" xfId="1882" xr:uid="{00000000-0005-0000-0000-00000A0A0000}"/>
    <cellStyle name="Valuta 3 4 2 3 3 2" xfId="7878" xr:uid="{F7CB83C4-DBC6-4600-BC58-5CC9953F24CA}"/>
    <cellStyle name="Valuta 3 4 2 3 3 3" xfId="4812" xr:uid="{298C5F60-DABF-448A-BA88-F32527CCDF44}"/>
    <cellStyle name="Valuta 3 4 2 3 4" xfId="1495" xr:uid="{00000000-0005-0000-0000-00000B0A0000}"/>
    <cellStyle name="Valuta 3 4 2 3 4 2" xfId="7492" xr:uid="{8D93976D-F11C-4BC0-88A3-0C18EC1FCCF6}"/>
    <cellStyle name="Valuta 3 4 2 3 4 3" xfId="4429" xr:uid="{23566A33-D7A0-4D24-9328-9B62F7ABE6D1}"/>
    <cellStyle name="Valuta 3 4 2 3 5" xfId="984" xr:uid="{00000000-0005-0000-0000-00000C0A0000}"/>
    <cellStyle name="Valuta 3 4 2 3 5 2" xfId="6981" xr:uid="{197B79B3-E212-472C-BE4B-0E5AC91F433A}"/>
    <cellStyle name="Valuta 3 4 2 3 5 3" xfId="3918" xr:uid="{BB20C10F-AB64-44AC-934A-3FE4520282E2}"/>
    <cellStyle name="Valuta 3 4 2 3 6" xfId="6416" xr:uid="{0926974B-6B22-48E8-9FB9-03E350DAB808}"/>
    <cellStyle name="Valuta 3 4 2 3 7" xfId="3430" xr:uid="{7B2BDD2C-0A1D-4940-8EB8-EAA77CEF2875}"/>
    <cellStyle name="Valuta 3 4 2 4" xfId="522" xr:uid="{00000000-0005-0000-0000-00000D0A0000}"/>
    <cellStyle name="Valuta 3 4 2 5" xfId="609" xr:uid="{00000000-0005-0000-0000-00000E0A0000}"/>
    <cellStyle name="Valuta 3 4 2 5 2" xfId="1969" xr:uid="{00000000-0005-0000-0000-00000F0A0000}"/>
    <cellStyle name="Valuta 3 4 2 5 2 2" xfId="7965" xr:uid="{2C74F68A-D8E8-4BB9-AC12-66F77DEBAE14}"/>
    <cellStyle name="Valuta 3 4 2 5 2 3" xfId="4899" xr:uid="{73E1A4D9-39A2-4384-B2E6-7A77DA927E6C}"/>
    <cellStyle name="Valuta 3 4 2 5 3" xfId="1613" xr:uid="{00000000-0005-0000-0000-0000100A0000}"/>
    <cellStyle name="Valuta 3 4 2 5 3 2" xfId="7610" xr:uid="{325EDD86-E15A-459C-AC50-774A06AD42A8}"/>
    <cellStyle name="Valuta 3 4 2 5 3 3" xfId="4547" xr:uid="{9B3C310C-9769-4E73-BF40-0F2385366F2B}"/>
    <cellStyle name="Valuta 3 4 2 5 4" xfId="1180" xr:uid="{00000000-0005-0000-0000-0000110A0000}"/>
    <cellStyle name="Valuta 3 4 2 5 4 2" xfId="7177" xr:uid="{E9C4C506-9D55-4ADA-888A-421618701F80}"/>
    <cellStyle name="Valuta 3 4 2 5 4 3" xfId="4114" xr:uid="{D17D8764-D014-49DF-9C96-035430A08D85}"/>
    <cellStyle name="Valuta 3 4 2 5 5" xfId="6607" xr:uid="{8C980A83-ED8E-4C8D-A6FF-FB02E09D2E62}"/>
    <cellStyle name="Valuta 3 4 2 5 6" xfId="3544" xr:uid="{65F5C6D6-55C6-4405-AC3F-D2533AE40E72}"/>
    <cellStyle name="Valuta 3 4 2 6" xfId="1802" xr:uid="{00000000-0005-0000-0000-0000120A0000}"/>
    <cellStyle name="Valuta 3 4 2 6 2" xfId="7798" xr:uid="{A0AE78CE-13D9-42CE-944E-D60779D66043}"/>
    <cellStyle name="Valuta 3 4 2 6 3" xfId="4732" xr:uid="{68B8AAA8-E12D-40D8-A35F-3560CD6D2040}"/>
    <cellStyle name="Valuta 3 4 2 7" xfId="1400" xr:uid="{00000000-0005-0000-0000-0000130A0000}"/>
    <cellStyle name="Valuta 3 4 2 7 2" xfId="7397" xr:uid="{6E71A5D3-0850-4AF8-98F6-5F9524CDEB60}"/>
    <cellStyle name="Valuta 3 4 2 7 3" xfId="4334" xr:uid="{CCF8D066-0AA7-42AD-88AD-2F523F875C3B}"/>
    <cellStyle name="Valuta 3 4 2 8" xfId="887" xr:uid="{00000000-0005-0000-0000-0000140A0000}"/>
    <cellStyle name="Valuta 3 4 2 8 2" xfId="6884" xr:uid="{19CEFC29-1884-4420-906A-BC60A839C0B2}"/>
    <cellStyle name="Valuta 3 4 2 8 3" xfId="3821" xr:uid="{7D6C5255-90C0-4448-A66C-90F5C18182FD}"/>
    <cellStyle name="Valuta 3 4 2 9" xfId="6320" xr:uid="{6DCBDA76-43B1-4EE2-BC07-12EC42C6217F}"/>
    <cellStyle name="Valuta 3 4 3" xfId="227" xr:uid="{00000000-0005-0000-0000-0000150A0000}"/>
    <cellStyle name="Valuta 3 4 3 2" xfId="323" xr:uid="{00000000-0005-0000-0000-0000160A0000}"/>
    <cellStyle name="Valuta 3 4 3 2 2" xfId="720" xr:uid="{00000000-0005-0000-0000-0000170A0000}"/>
    <cellStyle name="Valuta 3 4 3 2 2 2" xfId="2065" xr:uid="{00000000-0005-0000-0000-0000180A0000}"/>
    <cellStyle name="Valuta 3 4 3 2 2 2 2" xfId="8061" xr:uid="{ADC2C274-6264-4579-9940-27432A75BB86}"/>
    <cellStyle name="Valuta 3 4 3 2 2 2 3" xfId="4995" xr:uid="{738179B9-B5C5-4211-B05A-3681E0591E2F}"/>
    <cellStyle name="Valuta 3 4 3 2 2 3" xfId="1724" xr:uid="{00000000-0005-0000-0000-0000190A0000}"/>
    <cellStyle name="Valuta 3 4 3 2 2 3 2" xfId="7721" xr:uid="{6635FFBC-3E2C-4177-BA0F-08868D23BADD}"/>
    <cellStyle name="Valuta 3 4 3 2 2 3 3" xfId="4658" xr:uid="{BC1D151A-5451-41C7-ACCB-EAF5C3B6D3DF}"/>
    <cellStyle name="Valuta 3 4 3 2 2 4" xfId="1291" xr:uid="{00000000-0005-0000-0000-00001A0A0000}"/>
    <cellStyle name="Valuta 3 4 3 2 2 4 2" xfId="7288" xr:uid="{A127F63C-69B2-4253-8501-EE468B0F76E6}"/>
    <cellStyle name="Valuta 3 4 3 2 2 4 3" xfId="4225" xr:uid="{E6AA770D-9DDA-40E3-860D-A37252BE0237}"/>
    <cellStyle name="Valuta 3 4 3 2 2 5" xfId="6718" xr:uid="{C1AE5857-D976-481B-A312-2BD8CE5FF837}"/>
    <cellStyle name="Valuta 3 4 3 2 2 6" xfId="3655" xr:uid="{F5233A65-35E9-4722-AE04-DC919AA26656}"/>
    <cellStyle name="Valuta 3 4 3 2 3" xfId="1898" xr:uid="{00000000-0005-0000-0000-00001B0A0000}"/>
    <cellStyle name="Valuta 3 4 3 2 3 2" xfId="7894" xr:uid="{2D66D307-64F1-48F8-A6FC-BD83B80A4746}"/>
    <cellStyle name="Valuta 3 4 3 2 3 3" xfId="4828" xr:uid="{86E236C0-1189-4A02-9772-2E44F9CDEAC3}"/>
    <cellStyle name="Valuta 3 4 3 2 4" xfId="1511" xr:uid="{00000000-0005-0000-0000-00001C0A0000}"/>
    <cellStyle name="Valuta 3 4 3 2 4 2" xfId="7508" xr:uid="{E24F6C69-D3A6-4D17-9370-20A25D6A5DBF}"/>
    <cellStyle name="Valuta 3 4 3 2 4 3" xfId="4445" xr:uid="{DC6090ED-D4C5-4E8F-A71E-4D1FA989DB0B}"/>
    <cellStyle name="Valuta 3 4 3 2 5" xfId="1000" xr:uid="{00000000-0005-0000-0000-00001D0A0000}"/>
    <cellStyle name="Valuta 3 4 3 2 5 2" xfId="6997" xr:uid="{8B0E8212-95A7-42EB-B0FE-30896D523716}"/>
    <cellStyle name="Valuta 3 4 3 2 5 3" xfId="3934" xr:uid="{267A20E3-B029-4233-BDB0-C2FC50B12697}"/>
    <cellStyle name="Valuta 3 4 3 2 6" xfId="6432" xr:uid="{7888FFAC-A6B2-4C11-98F6-7CBCF9F2A65D}"/>
    <cellStyle name="Valuta 3 4 3 2 7" xfId="3446" xr:uid="{128867EB-3D85-4D67-B04D-8EF0E88D3D15}"/>
    <cellStyle name="Valuta 3 4 3 3" xfId="524" xr:uid="{00000000-0005-0000-0000-00001E0A0000}"/>
    <cellStyle name="Valuta 3 4 3 4" xfId="625" xr:uid="{00000000-0005-0000-0000-00001F0A0000}"/>
    <cellStyle name="Valuta 3 4 3 4 2" xfId="1985" xr:uid="{00000000-0005-0000-0000-0000200A0000}"/>
    <cellStyle name="Valuta 3 4 3 4 2 2" xfId="7981" xr:uid="{3DAF3D28-AF2E-4793-A2AC-336F5ED9BB5F}"/>
    <cellStyle name="Valuta 3 4 3 4 2 3" xfId="4915" xr:uid="{5B3C12F9-591C-4AA5-9111-2BC62C01C4C3}"/>
    <cellStyle name="Valuta 3 4 3 4 3" xfId="1629" xr:uid="{00000000-0005-0000-0000-0000210A0000}"/>
    <cellStyle name="Valuta 3 4 3 4 3 2" xfId="7626" xr:uid="{FBC76D49-E791-4881-A806-EBB87EA47083}"/>
    <cellStyle name="Valuta 3 4 3 4 3 3" xfId="4563" xr:uid="{FCF0285E-433D-425D-AFE4-EEA6CF8ECBCE}"/>
    <cellStyle name="Valuta 3 4 3 4 4" xfId="1196" xr:uid="{00000000-0005-0000-0000-0000220A0000}"/>
    <cellStyle name="Valuta 3 4 3 4 4 2" xfId="7193" xr:uid="{0945CF88-1C15-4624-8F3A-6805F59FEB32}"/>
    <cellStyle name="Valuta 3 4 3 4 4 3" xfId="4130" xr:uid="{E2779569-4AF1-4702-A16E-CB7B65709692}"/>
    <cellStyle name="Valuta 3 4 3 4 5" xfId="6623" xr:uid="{15D5ED03-7BD8-4308-BE26-1E178FE7E5F3}"/>
    <cellStyle name="Valuta 3 4 3 4 6" xfId="3560" xr:uid="{2952E071-A587-494E-B427-0D26CC0D8707}"/>
    <cellStyle name="Valuta 3 4 3 5" xfId="1818" xr:uid="{00000000-0005-0000-0000-0000230A0000}"/>
    <cellStyle name="Valuta 3 4 3 5 2" xfId="7814" xr:uid="{4C294202-20E0-461B-896A-077045222020}"/>
    <cellStyle name="Valuta 3 4 3 5 3" xfId="4748" xr:uid="{AD8C32C1-47A1-4CF9-A79C-71F1ED403556}"/>
    <cellStyle name="Valuta 3 4 3 6" xfId="1416" xr:uid="{00000000-0005-0000-0000-0000240A0000}"/>
    <cellStyle name="Valuta 3 4 3 6 2" xfId="7413" xr:uid="{B8D0F911-86D4-4B9D-B55F-4652EC2DF38A}"/>
    <cellStyle name="Valuta 3 4 3 6 3" xfId="4350" xr:uid="{48F24274-CA24-4CB6-96BB-090796804B1D}"/>
    <cellStyle name="Valuta 3 4 3 7" xfId="904" xr:uid="{00000000-0005-0000-0000-0000250A0000}"/>
    <cellStyle name="Valuta 3 4 3 7 2" xfId="6901" xr:uid="{F39992BE-8A16-4F83-81EE-DA169459CBD6}"/>
    <cellStyle name="Valuta 3 4 3 7 3" xfId="3838" xr:uid="{6D0E7CF8-331A-4CE7-9A4F-FF0FF59E2878}"/>
    <cellStyle name="Valuta 3 4 3 8" xfId="6337" xr:uid="{30292ED1-4AFA-4291-9DC2-D2950BFC3C65}"/>
    <cellStyle name="Valuta 3 4 3 9" xfId="3351" xr:uid="{60CE071B-0FA7-48F8-8C26-E6FCFF92F0DD}"/>
    <cellStyle name="Valuta 3 4 4" xfId="278" xr:uid="{00000000-0005-0000-0000-0000260A0000}"/>
    <cellStyle name="Valuta 3 4 4 2" xfId="675" xr:uid="{00000000-0005-0000-0000-0000270A0000}"/>
    <cellStyle name="Valuta 3 4 4 2 2" xfId="2025" xr:uid="{00000000-0005-0000-0000-0000280A0000}"/>
    <cellStyle name="Valuta 3 4 4 2 2 2" xfId="8021" xr:uid="{0299A2FA-DF22-4587-80DE-1B1623E49A94}"/>
    <cellStyle name="Valuta 3 4 4 2 2 3" xfId="4955" xr:uid="{C14213F5-4D16-466F-B6FC-CC7AA3BE0E94}"/>
    <cellStyle name="Valuta 3 4 4 2 3" xfId="1679" xr:uid="{00000000-0005-0000-0000-0000290A0000}"/>
    <cellStyle name="Valuta 3 4 4 2 3 2" xfId="7676" xr:uid="{C3316971-9787-4CFB-998E-C05EB5843E42}"/>
    <cellStyle name="Valuta 3 4 4 2 3 3" xfId="4613" xr:uid="{2ED27F88-9788-47C7-AD49-2ED33432D36E}"/>
    <cellStyle name="Valuta 3 4 4 2 4" xfId="1246" xr:uid="{00000000-0005-0000-0000-00002A0A0000}"/>
    <cellStyle name="Valuta 3 4 4 2 4 2" xfId="7243" xr:uid="{D476C8F1-4FBD-44E7-9E7F-708FB8C97F9E}"/>
    <cellStyle name="Valuta 3 4 4 2 4 3" xfId="4180" xr:uid="{4E4C1A21-A4AB-472D-9A66-7C4D4C5BF04E}"/>
    <cellStyle name="Valuta 3 4 4 2 5" xfId="6673" xr:uid="{483F9F3E-F808-44E5-89FD-22234EE7DF62}"/>
    <cellStyle name="Valuta 3 4 4 2 6" xfId="3610" xr:uid="{268BD853-AFA4-4ECB-AFED-F5308E26DBFC}"/>
    <cellStyle name="Valuta 3 4 4 3" xfId="1858" xr:uid="{00000000-0005-0000-0000-00002B0A0000}"/>
    <cellStyle name="Valuta 3 4 4 3 2" xfId="7854" xr:uid="{F4FDB4C4-6A8B-47D5-A71A-7B550A65DD78}"/>
    <cellStyle name="Valuta 3 4 4 3 3" xfId="4788" xr:uid="{52287EF4-0740-4ACB-A1F3-7E8865D6A61E}"/>
    <cellStyle name="Valuta 3 4 4 4" xfId="1466" xr:uid="{00000000-0005-0000-0000-00002C0A0000}"/>
    <cellStyle name="Valuta 3 4 4 4 2" xfId="7463" xr:uid="{16159092-0DA6-44E1-B18B-F48E3D974C04}"/>
    <cellStyle name="Valuta 3 4 4 4 3" xfId="4400" xr:uid="{DFE0E89A-D132-4329-B5C2-C31C270622B6}"/>
    <cellStyle name="Valuta 3 4 4 5" xfId="955" xr:uid="{00000000-0005-0000-0000-00002D0A0000}"/>
    <cellStyle name="Valuta 3 4 4 5 2" xfId="6952" xr:uid="{0C8BB4DE-2EAA-44C7-BCEC-E25EF0A2BEF5}"/>
    <cellStyle name="Valuta 3 4 4 5 3" xfId="3889" xr:uid="{330F4ACF-79E0-416E-AC09-98265AFB49D2}"/>
    <cellStyle name="Valuta 3 4 4 6" xfId="6387" xr:uid="{5B8FBA7C-210C-4351-A9DE-56B9EAE72963}"/>
    <cellStyle name="Valuta 3 4 4 7" xfId="3401" xr:uid="{7FD233C3-03F5-471C-98D0-6D292C165887}"/>
    <cellStyle name="Valuta 3 4 5" xfId="521" xr:uid="{00000000-0005-0000-0000-00002E0A0000}"/>
    <cellStyle name="Valuta 3 4 6" xfId="583" xr:uid="{00000000-0005-0000-0000-00002F0A0000}"/>
    <cellStyle name="Valuta 3 4 6 2" xfId="1945" xr:uid="{00000000-0005-0000-0000-0000300A0000}"/>
    <cellStyle name="Valuta 3 4 6 2 2" xfId="7941" xr:uid="{2FE69DA0-DBCD-49C1-85EF-044084DFF2FC}"/>
    <cellStyle name="Valuta 3 4 6 2 3" xfId="4875" xr:uid="{8C1D2E70-8C1E-468A-9299-9B062379DBBD}"/>
    <cellStyle name="Valuta 3 4 6 3" xfId="1587" xr:uid="{00000000-0005-0000-0000-0000310A0000}"/>
    <cellStyle name="Valuta 3 4 6 3 2" xfId="7584" xr:uid="{FADC7D72-753A-4A08-B9C3-2E123456FE0F}"/>
    <cellStyle name="Valuta 3 4 6 3 3" xfId="4521" xr:uid="{F27D07BD-9323-4F61-876C-7BA27B43E9FD}"/>
    <cellStyle name="Valuta 3 4 6 4" xfId="1154" xr:uid="{00000000-0005-0000-0000-0000320A0000}"/>
    <cellStyle name="Valuta 3 4 6 4 2" xfId="7151" xr:uid="{1A594685-CBA4-4801-BFD4-C8E908DB342F}"/>
    <cellStyle name="Valuta 3 4 6 4 3" xfId="4088" xr:uid="{B6994BC5-9376-4320-847D-B847173A76D2}"/>
    <cellStyle name="Valuta 3 4 6 5" xfId="6581" xr:uid="{859CCD89-D723-48AE-BF82-C1A75BB840FA}"/>
    <cellStyle name="Valuta 3 4 6 6" xfId="3518" xr:uid="{41CBA5C8-F1FC-425E-ABC0-313DD5A87CA4}"/>
    <cellStyle name="Valuta 3 4 7" xfId="1778" xr:uid="{00000000-0005-0000-0000-0000330A0000}"/>
    <cellStyle name="Valuta 3 4 7 2" xfId="7774" xr:uid="{EBC51E54-235D-417B-9377-16CC9FB37CE2}"/>
    <cellStyle name="Valuta 3 4 7 3" xfId="4708" xr:uid="{9BA193DF-5B1B-4886-A400-E191F9EF13C1}"/>
    <cellStyle name="Valuta 3 4 8" xfId="1372" xr:uid="{00000000-0005-0000-0000-0000340A0000}"/>
    <cellStyle name="Valuta 3 4 8 2" xfId="7369" xr:uid="{0A3FD34B-3071-415B-A38F-EAE212F403C5}"/>
    <cellStyle name="Valuta 3 4 8 3" xfId="4306" xr:uid="{1084BA06-1EAC-4FE3-8E68-AE9665951AE9}"/>
    <cellStyle name="Valuta 3 4 9" xfId="858" xr:uid="{00000000-0005-0000-0000-0000350A0000}"/>
    <cellStyle name="Valuta 3 4 9 2" xfId="6855" xr:uid="{FE058363-9969-45CE-A7C5-234BE6F6CCA7}"/>
    <cellStyle name="Valuta 3 4 9 3" xfId="3792" xr:uid="{32003EEC-A825-4819-9961-7A5226016D60}"/>
    <cellStyle name="Valuta 3 5" xfId="182" xr:uid="{00000000-0005-0000-0000-0000360A0000}"/>
    <cellStyle name="Valuta 3 5 10" xfId="6295" xr:uid="{1A062C6A-C849-467C-A8B1-DD570189E4EC}"/>
    <cellStyle name="Valuta 3 5 11" xfId="3309" xr:uid="{3E046888-BC13-43A7-9C64-41D0C98915AF}"/>
    <cellStyle name="Valuta 3 5 2" xfId="212" xr:uid="{00000000-0005-0000-0000-0000370A0000}"/>
    <cellStyle name="Valuta 3 5 2 10" xfId="3337" xr:uid="{84095654-B2E2-4532-A6EF-CB2FFD94B454}"/>
    <cellStyle name="Valuta 3 5 2 2" xfId="253" xr:uid="{00000000-0005-0000-0000-0000380A0000}"/>
    <cellStyle name="Valuta 3 5 2 2 2" xfId="349" xr:uid="{00000000-0005-0000-0000-0000390A0000}"/>
    <cellStyle name="Valuta 3 5 2 2 2 2" xfId="746" xr:uid="{00000000-0005-0000-0000-00003A0A0000}"/>
    <cellStyle name="Valuta 3 5 2 2 2 2 2" xfId="2091" xr:uid="{00000000-0005-0000-0000-00003B0A0000}"/>
    <cellStyle name="Valuta 3 5 2 2 2 2 2 2" xfId="8087" xr:uid="{63A53748-073B-4102-9747-A11403EF4A3C}"/>
    <cellStyle name="Valuta 3 5 2 2 2 2 2 3" xfId="5021" xr:uid="{AD08B011-4CDE-45BE-A851-DF534AAA0899}"/>
    <cellStyle name="Valuta 3 5 2 2 2 2 3" xfId="1750" xr:uid="{00000000-0005-0000-0000-00003C0A0000}"/>
    <cellStyle name="Valuta 3 5 2 2 2 2 3 2" xfId="7747" xr:uid="{7D74EBF8-347C-40FD-962C-6503237A9476}"/>
    <cellStyle name="Valuta 3 5 2 2 2 2 3 3" xfId="4684" xr:uid="{741AA2A3-4A06-4DF9-A80C-C4FE7AA288E2}"/>
    <cellStyle name="Valuta 3 5 2 2 2 2 4" xfId="1317" xr:uid="{00000000-0005-0000-0000-00003D0A0000}"/>
    <cellStyle name="Valuta 3 5 2 2 2 2 4 2" xfId="7314" xr:uid="{0F8625FB-5F0B-40FB-A736-BA31A8FD7B49}"/>
    <cellStyle name="Valuta 3 5 2 2 2 2 4 3" xfId="4251" xr:uid="{0B6FFF7C-A759-4D0E-966A-B88E8C6EE7D8}"/>
    <cellStyle name="Valuta 3 5 2 2 2 2 5" xfId="6744" xr:uid="{8EFFD4C2-1A2A-42A2-AE5E-82B3BE18EFFD}"/>
    <cellStyle name="Valuta 3 5 2 2 2 2 6" xfId="3681" xr:uid="{D3FDA13E-9A4D-4E72-B0E9-51B89641324E}"/>
    <cellStyle name="Valuta 3 5 2 2 2 3" xfId="1924" xr:uid="{00000000-0005-0000-0000-00003E0A0000}"/>
    <cellStyle name="Valuta 3 5 2 2 2 3 2" xfId="7920" xr:uid="{F440C1A0-27D7-4182-8A6C-DC03B63BB67C}"/>
    <cellStyle name="Valuta 3 5 2 2 2 3 3" xfId="4854" xr:uid="{E75328FC-6695-49F6-BFC3-1CA8CA3F89C3}"/>
    <cellStyle name="Valuta 3 5 2 2 2 4" xfId="1537" xr:uid="{00000000-0005-0000-0000-00003F0A0000}"/>
    <cellStyle name="Valuta 3 5 2 2 2 4 2" xfId="7534" xr:uid="{2703059A-EA9F-4453-83CC-13904B23CFA1}"/>
    <cellStyle name="Valuta 3 5 2 2 2 4 3" xfId="4471" xr:uid="{876FEA8D-1763-4E57-972C-D0C204D4FE00}"/>
    <cellStyle name="Valuta 3 5 2 2 2 5" xfId="1026" xr:uid="{00000000-0005-0000-0000-0000400A0000}"/>
    <cellStyle name="Valuta 3 5 2 2 2 5 2" xfId="7023" xr:uid="{D53EB5D3-88EA-44B0-8288-095A3C10D063}"/>
    <cellStyle name="Valuta 3 5 2 2 2 5 3" xfId="3960" xr:uid="{6EF3381D-B096-4C1D-BDB4-BD53BCDF6C59}"/>
    <cellStyle name="Valuta 3 5 2 2 2 6" xfId="6458" xr:uid="{3483C0F0-F233-4679-A295-AE2702C22C1E}"/>
    <cellStyle name="Valuta 3 5 2 2 2 7" xfId="3472" xr:uid="{CA0C4150-C0BF-4564-B69C-499BDBE71A2E}"/>
    <cellStyle name="Valuta 3 5 2 2 3" xfId="527" xr:uid="{00000000-0005-0000-0000-0000410A0000}"/>
    <cellStyle name="Valuta 3 5 2 2 4" xfId="651" xr:uid="{00000000-0005-0000-0000-0000420A0000}"/>
    <cellStyle name="Valuta 3 5 2 2 4 2" xfId="2011" xr:uid="{00000000-0005-0000-0000-0000430A0000}"/>
    <cellStyle name="Valuta 3 5 2 2 4 2 2" xfId="8007" xr:uid="{DD940FAB-75F4-48B5-8431-49DC7C8EEDB4}"/>
    <cellStyle name="Valuta 3 5 2 2 4 2 3" xfId="4941" xr:uid="{CCBDF2D2-CE9E-42EF-8C78-A52444F430EE}"/>
    <cellStyle name="Valuta 3 5 2 2 4 3" xfId="1655" xr:uid="{00000000-0005-0000-0000-0000440A0000}"/>
    <cellStyle name="Valuta 3 5 2 2 4 3 2" xfId="7652" xr:uid="{A01D84FA-7EC3-494B-86F2-31D4B51E525B}"/>
    <cellStyle name="Valuta 3 5 2 2 4 3 3" xfId="4589" xr:uid="{DE803124-B9A8-4B3B-B939-06B4F64FCE1F}"/>
    <cellStyle name="Valuta 3 5 2 2 4 4" xfId="1222" xr:uid="{00000000-0005-0000-0000-0000450A0000}"/>
    <cellStyle name="Valuta 3 5 2 2 4 4 2" xfId="7219" xr:uid="{928D8EED-4FBF-494C-A10D-99C284B85966}"/>
    <cellStyle name="Valuta 3 5 2 2 4 4 3" xfId="4156" xr:uid="{5B640075-E4FD-431A-98C5-65E63CC660CB}"/>
    <cellStyle name="Valuta 3 5 2 2 4 5" xfId="6649" xr:uid="{A7C5693F-9812-4591-B0A1-38970FD5FC69}"/>
    <cellStyle name="Valuta 3 5 2 2 4 6" xfId="3586" xr:uid="{8C128058-1C5A-4621-B764-D628DC6EFC5C}"/>
    <cellStyle name="Valuta 3 5 2 2 5" xfId="1844" xr:uid="{00000000-0005-0000-0000-0000460A0000}"/>
    <cellStyle name="Valuta 3 5 2 2 5 2" xfId="7840" xr:uid="{1F90E8A6-43BE-48EF-9A39-70308E7E5882}"/>
    <cellStyle name="Valuta 3 5 2 2 5 3" xfId="4774" xr:uid="{19854F41-834E-420A-84B8-5A0C74CF4F4E}"/>
    <cellStyle name="Valuta 3 5 2 2 6" xfId="1442" xr:uid="{00000000-0005-0000-0000-0000470A0000}"/>
    <cellStyle name="Valuta 3 5 2 2 6 2" xfId="7439" xr:uid="{09248B35-6BB5-4A25-9C05-CE18E61A2D50}"/>
    <cellStyle name="Valuta 3 5 2 2 6 3" xfId="4376" xr:uid="{A844A8E1-4623-4CB3-9A46-EEA8EE0F7A0D}"/>
    <cellStyle name="Valuta 3 5 2 2 7" xfId="930" xr:uid="{00000000-0005-0000-0000-0000480A0000}"/>
    <cellStyle name="Valuta 3 5 2 2 7 2" xfId="6927" xr:uid="{F498CB69-76D6-4784-8A10-36D49D8A3C24}"/>
    <cellStyle name="Valuta 3 5 2 2 7 3" xfId="3864" xr:uid="{79EAD123-F4DD-4984-815C-72C9942067A9}"/>
    <cellStyle name="Valuta 3 5 2 2 8" xfId="6363" xr:uid="{F02D7CE1-555E-4688-97F9-E8D271F273BC}"/>
    <cellStyle name="Valuta 3 5 2 2 9" xfId="3377" xr:uid="{1E70F106-817B-4A54-ADDC-A5CBDA1EBCD7}"/>
    <cellStyle name="Valuta 3 5 2 3" xfId="309" xr:uid="{00000000-0005-0000-0000-0000490A0000}"/>
    <cellStyle name="Valuta 3 5 2 3 2" xfId="706" xr:uid="{00000000-0005-0000-0000-00004A0A0000}"/>
    <cellStyle name="Valuta 3 5 2 3 2 2" xfId="2051" xr:uid="{00000000-0005-0000-0000-00004B0A0000}"/>
    <cellStyle name="Valuta 3 5 2 3 2 2 2" xfId="8047" xr:uid="{8C1854E9-8E5A-48B1-BA92-B7E3B8C27716}"/>
    <cellStyle name="Valuta 3 5 2 3 2 2 3" xfId="4981" xr:uid="{751DDFC7-CE81-4EEA-A072-6E27A1F32D33}"/>
    <cellStyle name="Valuta 3 5 2 3 2 3" xfId="1710" xr:uid="{00000000-0005-0000-0000-00004C0A0000}"/>
    <cellStyle name="Valuta 3 5 2 3 2 3 2" xfId="7707" xr:uid="{4A4132F4-CA85-4099-9E09-395F052EA2DF}"/>
    <cellStyle name="Valuta 3 5 2 3 2 3 3" xfId="4644" xr:uid="{DA392581-5C38-4BF8-A54C-137997A2D652}"/>
    <cellStyle name="Valuta 3 5 2 3 2 4" xfId="1277" xr:uid="{00000000-0005-0000-0000-00004D0A0000}"/>
    <cellStyle name="Valuta 3 5 2 3 2 4 2" xfId="7274" xr:uid="{F9C4E2DB-B8A8-4CC0-A3D0-23CA82C981CC}"/>
    <cellStyle name="Valuta 3 5 2 3 2 4 3" xfId="4211" xr:uid="{F6E2994E-B1A1-49AD-B39D-2D719C0A0775}"/>
    <cellStyle name="Valuta 3 5 2 3 2 5" xfId="6704" xr:uid="{F0C7AC0C-22D6-4963-A1D7-3809990C81F4}"/>
    <cellStyle name="Valuta 3 5 2 3 2 6" xfId="3641" xr:uid="{E039A787-30C8-414C-8D7A-7EB1698A7BC8}"/>
    <cellStyle name="Valuta 3 5 2 3 3" xfId="1884" xr:uid="{00000000-0005-0000-0000-00004E0A0000}"/>
    <cellStyle name="Valuta 3 5 2 3 3 2" xfId="7880" xr:uid="{92443BE9-AC79-45C5-956C-0BCA0278E7B0}"/>
    <cellStyle name="Valuta 3 5 2 3 3 3" xfId="4814" xr:uid="{56087955-3D6E-4A27-AABB-5B897837ADFA}"/>
    <cellStyle name="Valuta 3 5 2 3 4" xfId="1497" xr:uid="{00000000-0005-0000-0000-00004F0A0000}"/>
    <cellStyle name="Valuta 3 5 2 3 4 2" xfId="7494" xr:uid="{F37731ED-593C-4F62-8FE1-41DFBF583652}"/>
    <cellStyle name="Valuta 3 5 2 3 4 3" xfId="4431" xr:uid="{A9D6EE86-309A-4323-82F7-AF69DE7AD2D8}"/>
    <cellStyle name="Valuta 3 5 2 3 5" xfId="986" xr:uid="{00000000-0005-0000-0000-0000500A0000}"/>
    <cellStyle name="Valuta 3 5 2 3 5 2" xfId="6983" xr:uid="{C848DF54-E962-47C8-AA24-17D2A3C97E5F}"/>
    <cellStyle name="Valuta 3 5 2 3 5 3" xfId="3920" xr:uid="{8703EAD9-1C27-4C23-BBA9-6530448EE84B}"/>
    <cellStyle name="Valuta 3 5 2 3 6" xfId="6418" xr:uid="{BB6DAD82-9392-4596-911C-2458AD962A35}"/>
    <cellStyle name="Valuta 3 5 2 3 7" xfId="3432" xr:uid="{CBFB3455-5083-46A5-A5F4-0D9BAD429805}"/>
    <cellStyle name="Valuta 3 5 2 4" xfId="526" xr:uid="{00000000-0005-0000-0000-0000510A0000}"/>
    <cellStyle name="Valuta 3 5 2 5" xfId="611" xr:uid="{00000000-0005-0000-0000-0000520A0000}"/>
    <cellStyle name="Valuta 3 5 2 5 2" xfId="1971" xr:uid="{00000000-0005-0000-0000-0000530A0000}"/>
    <cellStyle name="Valuta 3 5 2 5 2 2" xfId="7967" xr:uid="{DF147303-A68E-4A49-8D50-94CECA8A6091}"/>
    <cellStyle name="Valuta 3 5 2 5 2 3" xfId="4901" xr:uid="{3E7D16BB-B374-41F1-BC5D-B9B859506238}"/>
    <cellStyle name="Valuta 3 5 2 5 3" xfId="1615" xr:uid="{00000000-0005-0000-0000-0000540A0000}"/>
    <cellStyle name="Valuta 3 5 2 5 3 2" xfId="7612" xr:uid="{4F99DD2E-3AFE-41B6-9425-1E86ED6B70FE}"/>
    <cellStyle name="Valuta 3 5 2 5 3 3" xfId="4549" xr:uid="{F9E02FF2-73F6-4058-A9F5-FB8B5265D527}"/>
    <cellStyle name="Valuta 3 5 2 5 4" xfId="1182" xr:uid="{00000000-0005-0000-0000-0000550A0000}"/>
    <cellStyle name="Valuta 3 5 2 5 4 2" xfId="7179" xr:uid="{1C9DD4C4-066A-46CE-B723-CC2EDC60CF5A}"/>
    <cellStyle name="Valuta 3 5 2 5 4 3" xfId="4116" xr:uid="{F3D2F78F-1854-4F4A-9692-878806E6C802}"/>
    <cellStyle name="Valuta 3 5 2 5 5" xfId="6609" xr:uid="{7AD08AB2-2F9A-407F-92B2-C353C7C10ECE}"/>
    <cellStyle name="Valuta 3 5 2 5 6" xfId="3546" xr:uid="{C328F65E-8EA3-42CC-B674-DB77292DE130}"/>
    <cellStyle name="Valuta 3 5 2 6" xfId="1804" xr:uid="{00000000-0005-0000-0000-0000560A0000}"/>
    <cellStyle name="Valuta 3 5 2 6 2" xfId="7800" xr:uid="{8C86DDCF-3D4A-4176-882D-83CD08D69684}"/>
    <cellStyle name="Valuta 3 5 2 6 3" xfId="4734" xr:uid="{EB44962B-94EC-42C8-B46A-B8E79D61B4E3}"/>
    <cellStyle name="Valuta 3 5 2 7" xfId="1402" xr:uid="{00000000-0005-0000-0000-0000570A0000}"/>
    <cellStyle name="Valuta 3 5 2 7 2" xfId="7399" xr:uid="{84020646-5B28-4321-8913-4D91D56AF3C6}"/>
    <cellStyle name="Valuta 3 5 2 7 3" xfId="4336" xr:uid="{42DDD9DB-FA3A-484D-B313-09C26A74CC1A}"/>
    <cellStyle name="Valuta 3 5 2 8" xfId="889" xr:uid="{00000000-0005-0000-0000-0000580A0000}"/>
    <cellStyle name="Valuta 3 5 2 8 2" xfId="6886" xr:uid="{F2394FA9-D980-47E5-9656-9623A77DEA8F}"/>
    <cellStyle name="Valuta 3 5 2 8 3" xfId="3823" xr:uid="{6D954F7A-5139-47A1-BCCB-4751C002741D}"/>
    <cellStyle name="Valuta 3 5 2 9" xfId="6322" xr:uid="{22288BBB-17E7-4829-AFBB-058482CD3EA8}"/>
    <cellStyle name="Valuta 3 5 3" xfId="229" xr:uid="{00000000-0005-0000-0000-0000590A0000}"/>
    <cellStyle name="Valuta 3 5 3 2" xfId="325" xr:uid="{00000000-0005-0000-0000-00005A0A0000}"/>
    <cellStyle name="Valuta 3 5 3 2 2" xfId="722" xr:uid="{00000000-0005-0000-0000-00005B0A0000}"/>
    <cellStyle name="Valuta 3 5 3 2 2 2" xfId="2067" xr:uid="{00000000-0005-0000-0000-00005C0A0000}"/>
    <cellStyle name="Valuta 3 5 3 2 2 2 2" xfId="8063" xr:uid="{55C63900-3269-4E77-9A74-D313E526C79F}"/>
    <cellStyle name="Valuta 3 5 3 2 2 2 3" xfId="4997" xr:uid="{C3A428C7-7786-4EDD-994F-B3ED705356DA}"/>
    <cellStyle name="Valuta 3 5 3 2 2 3" xfId="1726" xr:uid="{00000000-0005-0000-0000-00005D0A0000}"/>
    <cellStyle name="Valuta 3 5 3 2 2 3 2" xfId="7723" xr:uid="{E5CC1920-F2D8-4422-8F11-FE4728F9B620}"/>
    <cellStyle name="Valuta 3 5 3 2 2 3 3" xfId="4660" xr:uid="{9F2D31F0-0376-46A8-B248-99EB3EE9A767}"/>
    <cellStyle name="Valuta 3 5 3 2 2 4" xfId="1293" xr:uid="{00000000-0005-0000-0000-00005E0A0000}"/>
    <cellStyle name="Valuta 3 5 3 2 2 4 2" xfId="7290" xr:uid="{CFB15197-2EC0-43FF-A6FB-993DEF34497D}"/>
    <cellStyle name="Valuta 3 5 3 2 2 4 3" xfId="4227" xr:uid="{37B0DDB9-1CA8-412E-A1B3-193F28A9805A}"/>
    <cellStyle name="Valuta 3 5 3 2 2 5" xfId="6720" xr:uid="{6AE31558-0483-46C3-B7C0-F13142D9EAFF}"/>
    <cellStyle name="Valuta 3 5 3 2 2 6" xfId="3657" xr:uid="{0F91BAAB-CA51-4C3D-B0C6-B532D190DF45}"/>
    <cellStyle name="Valuta 3 5 3 2 3" xfId="1900" xr:uid="{00000000-0005-0000-0000-00005F0A0000}"/>
    <cellStyle name="Valuta 3 5 3 2 3 2" xfId="7896" xr:uid="{AC81F0C6-AAF3-492F-92C7-4FDA3325BBDF}"/>
    <cellStyle name="Valuta 3 5 3 2 3 3" xfId="4830" xr:uid="{8F94DC27-D008-409D-9616-BE6D911EEFEC}"/>
    <cellStyle name="Valuta 3 5 3 2 4" xfId="1513" xr:uid="{00000000-0005-0000-0000-0000600A0000}"/>
    <cellStyle name="Valuta 3 5 3 2 4 2" xfId="7510" xr:uid="{1389A04F-0147-441F-B0C8-5E4A9365BD56}"/>
    <cellStyle name="Valuta 3 5 3 2 4 3" xfId="4447" xr:uid="{BFC690DB-F04A-4DD8-BD80-6D4353D6175A}"/>
    <cellStyle name="Valuta 3 5 3 2 5" xfId="1002" xr:uid="{00000000-0005-0000-0000-0000610A0000}"/>
    <cellStyle name="Valuta 3 5 3 2 5 2" xfId="6999" xr:uid="{CB58773E-EE05-48FD-BAAE-4E7C6E1E8329}"/>
    <cellStyle name="Valuta 3 5 3 2 5 3" xfId="3936" xr:uid="{F380DEA5-66B0-4496-AD41-9577E7D1477C}"/>
    <cellStyle name="Valuta 3 5 3 2 6" xfId="6434" xr:uid="{1A5F86D5-39F3-43E5-9B58-65A7E4212AF5}"/>
    <cellStyle name="Valuta 3 5 3 2 7" xfId="3448" xr:uid="{1AE25225-2119-4CFB-8E61-7F6821C33119}"/>
    <cellStyle name="Valuta 3 5 3 3" xfId="528" xr:uid="{00000000-0005-0000-0000-0000620A0000}"/>
    <cellStyle name="Valuta 3 5 3 4" xfId="627" xr:uid="{00000000-0005-0000-0000-0000630A0000}"/>
    <cellStyle name="Valuta 3 5 3 4 2" xfId="1987" xr:uid="{00000000-0005-0000-0000-0000640A0000}"/>
    <cellStyle name="Valuta 3 5 3 4 2 2" xfId="7983" xr:uid="{7B51D64C-5ABB-4BF3-A906-FA57916C357D}"/>
    <cellStyle name="Valuta 3 5 3 4 2 3" xfId="4917" xr:uid="{DC90983D-F13F-4BD9-87F6-67F5DF5C209A}"/>
    <cellStyle name="Valuta 3 5 3 4 3" xfId="1631" xr:uid="{00000000-0005-0000-0000-0000650A0000}"/>
    <cellStyle name="Valuta 3 5 3 4 3 2" xfId="7628" xr:uid="{33858C74-E7B6-472C-8CC3-92D7D304E5FB}"/>
    <cellStyle name="Valuta 3 5 3 4 3 3" xfId="4565" xr:uid="{19CD19F1-467B-4455-9C7B-C595C4533D02}"/>
    <cellStyle name="Valuta 3 5 3 4 4" xfId="1198" xr:uid="{00000000-0005-0000-0000-0000660A0000}"/>
    <cellStyle name="Valuta 3 5 3 4 4 2" xfId="7195" xr:uid="{E0FAD559-53BE-41AF-9B39-830E1E1C118E}"/>
    <cellStyle name="Valuta 3 5 3 4 4 3" xfId="4132" xr:uid="{AD705594-F34B-4AAA-8498-7E283188DC82}"/>
    <cellStyle name="Valuta 3 5 3 4 5" xfId="6625" xr:uid="{99DFCB85-A9BF-4115-AD00-357FE143307B}"/>
    <cellStyle name="Valuta 3 5 3 4 6" xfId="3562" xr:uid="{F874466B-CFFD-4D71-AA57-6562930EC41B}"/>
    <cellStyle name="Valuta 3 5 3 5" xfId="1820" xr:uid="{00000000-0005-0000-0000-0000670A0000}"/>
    <cellStyle name="Valuta 3 5 3 5 2" xfId="7816" xr:uid="{52905145-C8AD-4ADB-937B-D1AA32DE8EDA}"/>
    <cellStyle name="Valuta 3 5 3 5 3" xfId="4750" xr:uid="{77E36402-9CED-4790-A5A3-18919E80C7E7}"/>
    <cellStyle name="Valuta 3 5 3 6" xfId="1418" xr:uid="{00000000-0005-0000-0000-0000680A0000}"/>
    <cellStyle name="Valuta 3 5 3 6 2" xfId="7415" xr:uid="{233F0C2C-4B8D-4B8F-8E5A-666AB1BD7251}"/>
    <cellStyle name="Valuta 3 5 3 6 3" xfId="4352" xr:uid="{6C9FEA2A-5AFE-4F1B-AAFF-84F3D9B9BE4E}"/>
    <cellStyle name="Valuta 3 5 3 7" xfId="906" xr:uid="{00000000-0005-0000-0000-0000690A0000}"/>
    <cellStyle name="Valuta 3 5 3 7 2" xfId="6903" xr:uid="{BE139692-9226-48D6-8943-0E9D7871A0AE}"/>
    <cellStyle name="Valuta 3 5 3 7 3" xfId="3840" xr:uid="{E26B99DB-1DBD-4806-B360-0F577772B5BA}"/>
    <cellStyle name="Valuta 3 5 3 8" xfId="6339" xr:uid="{5060EE0E-AD0B-47CE-963F-7BEFE2D62E08}"/>
    <cellStyle name="Valuta 3 5 3 9" xfId="3353" xr:uid="{F2413A23-2518-40A2-9712-1735387AE9B1}"/>
    <cellStyle name="Valuta 3 5 4" xfId="280" xr:uid="{00000000-0005-0000-0000-00006A0A0000}"/>
    <cellStyle name="Valuta 3 5 4 2" xfId="677" xr:uid="{00000000-0005-0000-0000-00006B0A0000}"/>
    <cellStyle name="Valuta 3 5 4 2 2" xfId="2027" xr:uid="{00000000-0005-0000-0000-00006C0A0000}"/>
    <cellStyle name="Valuta 3 5 4 2 2 2" xfId="8023" xr:uid="{3CC99BC7-2FD3-4D30-AD12-5FB0831865B4}"/>
    <cellStyle name="Valuta 3 5 4 2 2 3" xfId="4957" xr:uid="{7C0FC7C0-F456-4E42-8E42-E1DB9DA8D3E2}"/>
    <cellStyle name="Valuta 3 5 4 2 3" xfId="1681" xr:uid="{00000000-0005-0000-0000-00006D0A0000}"/>
    <cellStyle name="Valuta 3 5 4 2 3 2" xfId="7678" xr:uid="{0CB7520F-0F90-4F01-98C5-F7C91FC21CCB}"/>
    <cellStyle name="Valuta 3 5 4 2 3 3" xfId="4615" xr:uid="{BE25A6CD-15C3-43BD-B704-BE9CDD13BC55}"/>
    <cellStyle name="Valuta 3 5 4 2 4" xfId="1248" xr:uid="{00000000-0005-0000-0000-00006E0A0000}"/>
    <cellStyle name="Valuta 3 5 4 2 4 2" xfId="7245" xr:uid="{44EC7269-13CD-4B17-B394-9EC0051470CC}"/>
    <cellStyle name="Valuta 3 5 4 2 4 3" xfId="4182" xr:uid="{4C9D4693-03D1-47BD-9DF7-0C2C97403D63}"/>
    <cellStyle name="Valuta 3 5 4 2 5" xfId="6675" xr:uid="{5DBC0D92-2F32-48EF-A993-D2F7A1A5E2E1}"/>
    <cellStyle name="Valuta 3 5 4 2 6" xfId="3612" xr:uid="{B80E0426-130B-45B3-8204-3A2CE664D557}"/>
    <cellStyle name="Valuta 3 5 4 3" xfId="1860" xr:uid="{00000000-0005-0000-0000-00006F0A0000}"/>
    <cellStyle name="Valuta 3 5 4 3 2" xfId="7856" xr:uid="{BD8417A7-EB07-4218-A1EE-8DC0174D7442}"/>
    <cellStyle name="Valuta 3 5 4 3 3" xfId="4790" xr:uid="{B137209B-9D29-446B-8F95-BB105A6888EB}"/>
    <cellStyle name="Valuta 3 5 4 4" xfId="1468" xr:uid="{00000000-0005-0000-0000-0000700A0000}"/>
    <cellStyle name="Valuta 3 5 4 4 2" xfId="7465" xr:uid="{C45B2143-2931-4AD3-8A08-390C0FCCEF19}"/>
    <cellStyle name="Valuta 3 5 4 4 3" xfId="4402" xr:uid="{F5E582BF-DD89-401C-8FC6-2ADF3E6E1E09}"/>
    <cellStyle name="Valuta 3 5 4 5" xfId="957" xr:uid="{00000000-0005-0000-0000-0000710A0000}"/>
    <cellStyle name="Valuta 3 5 4 5 2" xfId="6954" xr:uid="{8E45304A-5B6B-42CC-B67F-E98F53720609}"/>
    <cellStyle name="Valuta 3 5 4 5 3" xfId="3891" xr:uid="{543F2381-3292-43B9-85FF-C908879C4FDC}"/>
    <cellStyle name="Valuta 3 5 4 6" xfId="6389" xr:uid="{2D305595-D066-4D05-B4D0-549EEFF78340}"/>
    <cellStyle name="Valuta 3 5 4 7" xfId="3403" xr:uid="{B35539E4-D971-48AF-8009-0AB23FFE9511}"/>
    <cellStyle name="Valuta 3 5 5" xfId="525" xr:uid="{00000000-0005-0000-0000-0000720A0000}"/>
    <cellStyle name="Valuta 3 5 6" xfId="585" xr:uid="{00000000-0005-0000-0000-0000730A0000}"/>
    <cellStyle name="Valuta 3 5 6 2" xfId="1947" xr:uid="{00000000-0005-0000-0000-0000740A0000}"/>
    <cellStyle name="Valuta 3 5 6 2 2" xfId="7943" xr:uid="{03C8922E-8C96-449D-8D20-1848D356BB8C}"/>
    <cellStyle name="Valuta 3 5 6 2 3" xfId="4877" xr:uid="{786D88A1-A585-447E-96BF-EF5763477325}"/>
    <cellStyle name="Valuta 3 5 6 3" xfId="1589" xr:uid="{00000000-0005-0000-0000-0000750A0000}"/>
    <cellStyle name="Valuta 3 5 6 3 2" xfId="7586" xr:uid="{8959844D-32E9-417A-A636-E21DA2002E33}"/>
    <cellStyle name="Valuta 3 5 6 3 3" xfId="4523" xr:uid="{9ECF2F99-818B-499C-A33A-0F9F9C94793D}"/>
    <cellStyle name="Valuta 3 5 6 4" xfId="1156" xr:uid="{00000000-0005-0000-0000-0000760A0000}"/>
    <cellStyle name="Valuta 3 5 6 4 2" xfId="7153" xr:uid="{183AFA45-F3DC-4E22-A836-AF5B27990949}"/>
    <cellStyle name="Valuta 3 5 6 4 3" xfId="4090" xr:uid="{93CF41E9-3A93-41AB-90CB-23E2514ED9FF}"/>
    <cellStyle name="Valuta 3 5 6 5" xfId="6583" xr:uid="{027C813E-8A6F-4A8A-B803-41ABB5CFD852}"/>
    <cellStyle name="Valuta 3 5 6 6" xfId="3520" xr:uid="{BFE12837-2F45-40E4-B80D-D874E57C57C1}"/>
    <cellStyle name="Valuta 3 5 7" xfId="1780" xr:uid="{00000000-0005-0000-0000-0000770A0000}"/>
    <cellStyle name="Valuta 3 5 7 2" xfId="7776" xr:uid="{3C580B42-E904-4E4F-B318-784DC98C7DA1}"/>
    <cellStyle name="Valuta 3 5 7 3" xfId="4710" xr:uid="{38A37281-0B4D-446D-A291-0709B487DE1A}"/>
    <cellStyle name="Valuta 3 5 8" xfId="1374" xr:uid="{00000000-0005-0000-0000-0000780A0000}"/>
    <cellStyle name="Valuta 3 5 8 2" xfId="7371" xr:uid="{429D171F-B1EF-44C7-BDBC-C32B9EA5BD89}"/>
    <cellStyle name="Valuta 3 5 8 3" xfId="4308" xr:uid="{B9A16C8D-638D-4DE2-A9B2-1022F59CC37E}"/>
    <cellStyle name="Valuta 3 5 9" xfId="860" xr:uid="{00000000-0005-0000-0000-0000790A0000}"/>
    <cellStyle name="Valuta 3 5 9 2" xfId="6857" xr:uid="{E0012584-5741-4DBD-9A35-9466DAE40F74}"/>
    <cellStyle name="Valuta 3 5 9 3" xfId="3794" xr:uid="{A1F73C36-F916-403B-A567-961E04457BC9}"/>
    <cellStyle name="Valuta 3 6" xfId="184" xr:uid="{00000000-0005-0000-0000-00007A0A0000}"/>
    <cellStyle name="Valuta 3 6 10" xfId="6297" xr:uid="{7F0CC24B-A424-4981-BE16-EFAD319EE929}"/>
    <cellStyle name="Valuta 3 6 11" xfId="3311" xr:uid="{C30D4858-2148-45F9-90DC-382AD857C119}"/>
    <cellStyle name="Valuta 3 6 2" xfId="214" xr:uid="{00000000-0005-0000-0000-00007B0A0000}"/>
    <cellStyle name="Valuta 3 6 2 10" xfId="3339" xr:uid="{F770F7E9-C2A8-4B8B-BFA0-2CE91CF77E52}"/>
    <cellStyle name="Valuta 3 6 2 2" xfId="255" xr:uid="{00000000-0005-0000-0000-00007C0A0000}"/>
    <cellStyle name="Valuta 3 6 2 2 2" xfId="351" xr:uid="{00000000-0005-0000-0000-00007D0A0000}"/>
    <cellStyle name="Valuta 3 6 2 2 2 2" xfId="748" xr:uid="{00000000-0005-0000-0000-00007E0A0000}"/>
    <cellStyle name="Valuta 3 6 2 2 2 2 2" xfId="2093" xr:uid="{00000000-0005-0000-0000-00007F0A0000}"/>
    <cellStyle name="Valuta 3 6 2 2 2 2 2 2" xfId="8089" xr:uid="{224323F3-4058-4A18-84CA-7C88FAA0C8B3}"/>
    <cellStyle name="Valuta 3 6 2 2 2 2 2 3" xfId="5023" xr:uid="{895DA9C3-B164-44F9-800F-03EB76AF377C}"/>
    <cellStyle name="Valuta 3 6 2 2 2 2 3" xfId="1752" xr:uid="{00000000-0005-0000-0000-0000800A0000}"/>
    <cellStyle name="Valuta 3 6 2 2 2 2 3 2" xfId="7749" xr:uid="{B1F372AD-B8AE-4B1E-9E45-2EDAD7859330}"/>
    <cellStyle name="Valuta 3 6 2 2 2 2 3 3" xfId="4686" xr:uid="{1B79121C-A7E9-4809-B56A-DAB1FA0ABF37}"/>
    <cellStyle name="Valuta 3 6 2 2 2 2 4" xfId="1319" xr:uid="{00000000-0005-0000-0000-0000810A0000}"/>
    <cellStyle name="Valuta 3 6 2 2 2 2 4 2" xfId="7316" xr:uid="{1D235E0A-4745-47A6-B335-4F96FCB502F1}"/>
    <cellStyle name="Valuta 3 6 2 2 2 2 4 3" xfId="4253" xr:uid="{E542EA8A-CB1D-45C3-9B4C-76581448E991}"/>
    <cellStyle name="Valuta 3 6 2 2 2 2 5" xfId="6746" xr:uid="{C6AE90BD-F6B4-4EA2-84CE-C7C861630446}"/>
    <cellStyle name="Valuta 3 6 2 2 2 2 6" xfId="3683" xr:uid="{1C7042A9-328E-4303-A954-E36F4D450097}"/>
    <cellStyle name="Valuta 3 6 2 2 2 3" xfId="1926" xr:uid="{00000000-0005-0000-0000-0000820A0000}"/>
    <cellStyle name="Valuta 3 6 2 2 2 3 2" xfId="7922" xr:uid="{1BC8230C-593C-484B-9D3A-30F5A460DE06}"/>
    <cellStyle name="Valuta 3 6 2 2 2 3 3" xfId="4856" xr:uid="{5133FDC4-7ECF-453B-AEED-3E825C6820EC}"/>
    <cellStyle name="Valuta 3 6 2 2 2 4" xfId="1539" xr:uid="{00000000-0005-0000-0000-0000830A0000}"/>
    <cellStyle name="Valuta 3 6 2 2 2 4 2" xfId="7536" xr:uid="{E8A4690C-DF91-444B-9A9D-5AE37FCAC94F}"/>
    <cellStyle name="Valuta 3 6 2 2 2 4 3" xfId="4473" xr:uid="{1C091BD2-C0E5-42DB-A6A3-B8C5A1EAE344}"/>
    <cellStyle name="Valuta 3 6 2 2 2 5" xfId="1028" xr:uid="{00000000-0005-0000-0000-0000840A0000}"/>
    <cellStyle name="Valuta 3 6 2 2 2 5 2" xfId="7025" xr:uid="{4545B9F4-68F1-4BEF-B59E-AB5D0FC8D977}"/>
    <cellStyle name="Valuta 3 6 2 2 2 5 3" xfId="3962" xr:uid="{E64A331C-49EF-4B83-8E88-6C21DB9273DC}"/>
    <cellStyle name="Valuta 3 6 2 2 2 6" xfId="6460" xr:uid="{12CF084F-70CA-42E9-934B-CFE65FF52437}"/>
    <cellStyle name="Valuta 3 6 2 2 2 7" xfId="3474" xr:uid="{255F6993-C54C-42A3-AF07-4EBA48A975ED}"/>
    <cellStyle name="Valuta 3 6 2 2 3" xfId="531" xr:uid="{00000000-0005-0000-0000-0000850A0000}"/>
    <cellStyle name="Valuta 3 6 2 2 4" xfId="653" xr:uid="{00000000-0005-0000-0000-0000860A0000}"/>
    <cellStyle name="Valuta 3 6 2 2 4 2" xfId="2013" xr:uid="{00000000-0005-0000-0000-0000870A0000}"/>
    <cellStyle name="Valuta 3 6 2 2 4 2 2" xfId="8009" xr:uid="{27687333-BF14-4D68-BF1C-090F6DC43E70}"/>
    <cellStyle name="Valuta 3 6 2 2 4 2 3" xfId="4943" xr:uid="{1C038023-B8AA-4A67-96C1-9BCB22514650}"/>
    <cellStyle name="Valuta 3 6 2 2 4 3" xfId="1657" xr:uid="{00000000-0005-0000-0000-0000880A0000}"/>
    <cellStyle name="Valuta 3 6 2 2 4 3 2" xfId="7654" xr:uid="{A10ABDCE-D719-4DFB-8802-1D9E58EB2FCC}"/>
    <cellStyle name="Valuta 3 6 2 2 4 3 3" xfId="4591" xr:uid="{FD722B93-E054-4941-94B4-7483EE7282D4}"/>
    <cellStyle name="Valuta 3 6 2 2 4 4" xfId="1224" xr:uid="{00000000-0005-0000-0000-0000890A0000}"/>
    <cellStyle name="Valuta 3 6 2 2 4 4 2" xfId="7221" xr:uid="{EDD13082-829E-4C7D-82DE-49F908DFE0E4}"/>
    <cellStyle name="Valuta 3 6 2 2 4 4 3" xfId="4158" xr:uid="{1CA03912-FA87-49E3-ACCC-52BFCB397F7E}"/>
    <cellStyle name="Valuta 3 6 2 2 4 5" xfId="6651" xr:uid="{8DE35AAA-D4AC-4CE9-BF85-4DCDC6DB2174}"/>
    <cellStyle name="Valuta 3 6 2 2 4 6" xfId="3588" xr:uid="{EEF47995-57AA-4DAC-A7AD-09FF2C7DDB82}"/>
    <cellStyle name="Valuta 3 6 2 2 5" xfId="1846" xr:uid="{00000000-0005-0000-0000-00008A0A0000}"/>
    <cellStyle name="Valuta 3 6 2 2 5 2" xfId="7842" xr:uid="{BFD9D880-0EE9-436D-B90E-FA58229117CC}"/>
    <cellStyle name="Valuta 3 6 2 2 5 3" xfId="4776" xr:uid="{15AF38EF-3333-41BE-BEF2-F02F1EDD0E98}"/>
    <cellStyle name="Valuta 3 6 2 2 6" xfId="1444" xr:uid="{00000000-0005-0000-0000-00008B0A0000}"/>
    <cellStyle name="Valuta 3 6 2 2 6 2" xfId="7441" xr:uid="{ABF6884B-DF47-4885-89D7-2A69AE75690D}"/>
    <cellStyle name="Valuta 3 6 2 2 6 3" xfId="4378" xr:uid="{608DF465-12D2-4F86-949B-F5DA1E88BD6D}"/>
    <cellStyle name="Valuta 3 6 2 2 7" xfId="932" xr:uid="{00000000-0005-0000-0000-00008C0A0000}"/>
    <cellStyle name="Valuta 3 6 2 2 7 2" xfId="6929" xr:uid="{B2854F0D-EAF0-4888-A291-6BD2182E8C9F}"/>
    <cellStyle name="Valuta 3 6 2 2 7 3" xfId="3866" xr:uid="{868A9D9F-24CD-4007-8627-1B62C47AC817}"/>
    <cellStyle name="Valuta 3 6 2 2 8" xfId="6365" xr:uid="{96A16403-852C-4764-9BD3-742A3C89751F}"/>
    <cellStyle name="Valuta 3 6 2 2 9" xfId="3379" xr:uid="{78E4800F-D60A-42FA-8A34-D6486DCCC598}"/>
    <cellStyle name="Valuta 3 6 2 3" xfId="311" xr:uid="{00000000-0005-0000-0000-00008D0A0000}"/>
    <cellStyle name="Valuta 3 6 2 3 2" xfId="708" xr:uid="{00000000-0005-0000-0000-00008E0A0000}"/>
    <cellStyle name="Valuta 3 6 2 3 2 2" xfId="2053" xr:uid="{00000000-0005-0000-0000-00008F0A0000}"/>
    <cellStyle name="Valuta 3 6 2 3 2 2 2" xfId="8049" xr:uid="{AEDE84F5-D7EB-42A4-B43D-F7990416E6F9}"/>
    <cellStyle name="Valuta 3 6 2 3 2 2 3" xfId="4983" xr:uid="{8C219D0C-2ECE-4AB6-B761-7DE81EA5103E}"/>
    <cellStyle name="Valuta 3 6 2 3 2 3" xfId="1712" xr:uid="{00000000-0005-0000-0000-0000900A0000}"/>
    <cellStyle name="Valuta 3 6 2 3 2 3 2" xfId="7709" xr:uid="{F6AE7686-EBB9-4B6D-B2C4-168CD74DF53D}"/>
    <cellStyle name="Valuta 3 6 2 3 2 3 3" xfId="4646" xr:uid="{E50D4AC8-4A8D-4633-9AAC-32B9A507B12F}"/>
    <cellStyle name="Valuta 3 6 2 3 2 4" xfId="1279" xr:uid="{00000000-0005-0000-0000-0000910A0000}"/>
    <cellStyle name="Valuta 3 6 2 3 2 4 2" xfId="7276" xr:uid="{EB078B30-48C9-4A7F-985F-AA4701038233}"/>
    <cellStyle name="Valuta 3 6 2 3 2 4 3" xfId="4213" xr:uid="{A8CD63A4-6C3A-45B6-8B5F-82CD476DCF5C}"/>
    <cellStyle name="Valuta 3 6 2 3 2 5" xfId="6706" xr:uid="{2428A544-6124-46F0-9A23-DCF8E5669BE4}"/>
    <cellStyle name="Valuta 3 6 2 3 2 6" xfId="3643" xr:uid="{1AC1A79B-8B8B-42B1-ACB0-E7F81B3734A5}"/>
    <cellStyle name="Valuta 3 6 2 3 3" xfId="1886" xr:uid="{00000000-0005-0000-0000-0000920A0000}"/>
    <cellStyle name="Valuta 3 6 2 3 3 2" xfId="7882" xr:uid="{15140FBD-2C39-4915-8856-A74677E6FEF1}"/>
    <cellStyle name="Valuta 3 6 2 3 3 3" xfId="4816" xr:uid="{74847469-1146-4E43-A728-A9329008091D}"/>
    <cellStyle name="Valuta 3 6 2 3 4" xfId="1499" xr:uid="{00000000-0005-0000-0000-0000930A0000}"/>
    <cellStyle name="Valuta 3 6 2 3 4 2" xfId="7496" xr:uid="{81CEEC48-50EB-4E8E-8818-80E3FF599ACD}"/>
    <cellStyle name="Valuta 3 6 2 3 4 3" xfId="4433" xr:uid="{22E10F8B-FC0C-4B18-92EB-9201E0FC5CD9}"/>
    <cellStyle name="Valuta 3 6 2 3 5" xfId="988" xr:uid="{00000000-0005-0000-0000-0000940A0000}"/>
    <cellStyle name="Valuta 3 6 2 3 5 2" xfId="6985" xr:uid="{7E35787B-3542-4ABC-91C4-B8E553C0C71B}"/>
    <cellStyle name="Valuta 3 6 2 3 5 3" xfId="3922" xr:uid="{5739AA86-1EA7-464B-B95F-F9A266617FFC}"/>
    <cellStyle name="Valuta 3 6 2 3 6" xfId="6420" xr:uid="{80C80F30-D0AC-43A1-8157-1DD04E4193E5}"/>
    <cellStyle name="Valuta 3 6 2 3 7" xfId="3434" xr:uid="{3879A87B-E26A-4D51-9327-00CAA8545105}"/>
    <cellStyle name="Valuta 3 6 2 4" xfId="530" xr:uid="{00000000-0005-0000-0000-0000950A0000}"/>
    <cellStyle name="Valuta 3 6 2 5" xfId="613" xr:uid="{00000000-0005-0000-0000-0000960A0000}"/>
    <cellStyle name="Valuta 3 6 2 5 2" xfId="1973" xr:uid="{00000000-0005-0000-0000-0000970A0000}"/>
    <cellStyle name="Valuta 3 6 2 5 2 2" xfId="7969" xr:uid="{1C5474D1-2529-494E-AAAA-A4E08017F3EA}"/>
    <cellStyle name="Valuta 3 6 2 5 2 3" xfId="4903" xr:uid="{0F4405F7-E962-483D-A56C-DD4AABD8753A}"/>
    <cellStyle name="Valuta 3 6 2 5 3" xfId="1617" xr:uid="{00000000-0005-0000-0000-0000980A0000}"/>
    <cellStyle name="Valuta 3 6 2 5 3 2" xfId="7614" xr:uid="{031255D2-25EF-4E1B-BE3C-E8E4F87959A0}"/>
    <cellStyle name="Valuta 3 6 2 5 3 3" xfId="4551" xr:uid="{005C2105-93DF-4135-87CD-38BE26570E72}"/>
    <cellStyle name="Valuta 3 6 2 5 4" xfId="1184" xr:uid="{00000000-0005-0000-0000-0000990A0000}"/>
    <cellStyle name="Valuta 3 6 2 5 4 2" xfId="7181" xr:uid="{D3B90ACF-E988-4B2A-B123-B783A91608F3}"/>
    <cellStyle name="Valuta 3 6 2 5 4 3" xfId="4118" xr:uid="{57A23671-4B9F-4782-A7BE-9B4833193AA7}"/>
    <cellStyle name="Valuta 3 6 2 5 5" xfId="6611" xr:uid="{D3592DF7-39FE-496D-BDB8-771F1C4E4551}"/>
    <cellStyle name="Valuta 3 6 2 5 6" xfId="3548" xr:uid="{2495B091-01B4-418A-9CCF-285D2B67928C}"/>
    <cellStyle name="Valuta 3 6 2 6" xfId="1806" xr:uid="{00000000-0005-0000-0000-00009A0A0000}"/>
    <cellStyle name="Valuta 3 6 2 6 2" xfId="7802" xr:uid="{7DAED868-D9A9-4849-BA70-4079CBC807DD}"/>
    <cellStyle name="Valuta 3 6 2 6 3" xfId="4736" xr:uid="{86A94406-F21E-4F8E-85B1-4F598A279D0C}"/>
    <cellStyle name="Valuta 3 6 2 7" xfId="1404" xr:uid="{00000000-0005-0000-0000-00009B0A0000}"/>
    <cellStyle name="Valuta 3 6 2 7 2" xfId="7401" xr:uid="{7791CF32-916D-4EBA-9AFE-18227976742C}"/>
    <cellStyle name="Valuta 3 6 2 7 3" xfId="4338" xr:uid="{FCC52861-C142-4D58-ABF1-FF5F81FA2E77}"/>
    <cellStyle name="Valuta 3 6 2 8" xfId="891" xr:uid="{00000000-0005-0000-0000-00009C0A0000}"/>
    <cellStyle name="Valuta 3 6 2 8 2" xfId="6888" xr:uid="{B5EB20DD-C763-4264-B608-5D0718F8F11C}"/>
    <cellStyle name="Valuta 3 6 2 8 3" xfId="3825" xr:uid="{D5C479DE-D62A-45F6-BB5E-2633DA234546}"/>
    <cellStyle name="Valuta 3 6 2 9" xfId="6324" xr:uid="{90B2195E-71E3-469E-A17E-FA936FEBF155}"/>
    <cellStyle name="Valuta 3 6 3" xfId="231" xr:uid="{00000000-0005-0000-0000-00009D0A0000}"/>
    <cellStyle name="Valuta 3 6 3 2" xfId="327" xr:uid="{00000000-0005-0000-0000-00009E0A0000}"/>
    <cellStyle name="Valuta 3 6 3 2 2" xfId="724" xr:uid="{00000000-0005-0000-0000-00009F0A0000}"/>
    <cellStyle name="Valuta 3 6 3 2 2 2" xfId="2069" xr:uid="{00000000-0005-0000-0000-0000A00A0000}"/>
    <cellStyle name="Valuta 3 6 3 2 2 2 2" xfId="8065" xr:uid="{0D7F29C8-5AD1-418B-9134-5F001F00EF08}"/>
    <cellStyle name="Valuta 3 6 3 2 2 2 3" xfId="4999" xr:uid="{A2D8C738-ED27-41A3-85AD-412B4F84B356}"/>
    <cellStyle name="Valuta 3 6 3 2 2 3" xfId="1728" xr:uid="{00000000-0005-0000-0000-0000A10A0000}"/>
    <cellStyle name="Valuta 3 6 3 2 2 3 2" xfId="7725" xr:uid="{C4E90443-E3D1-49E6-BBB7-DE9CA8D8C836}"/>
    <cellStyle name="Valuta 3 6 3 2 2 3 3" xfId="4662" xr:uid="{D59FD86C-C50C-4167-88C2-548DA76DDEA1}"/>
    <cellStyle name="Valuta 3 6 3 2 2 4" xfId="1295" xr:uid="{00000000-0005-0000-0000-0000A20A0000}"/>
    <cellStyle name="Valuta 3 6 3 2 2 4 2" xfId="7292" xr:uid="{A69741EE-CB89-48E1-BCAB-E6819E1A9AED}"/>
    <cellStyle name="Valuta 3 6 3 2 2 4 3" xfId="4229" xr:uid="{52EE2258-62A5-4E6F-BC38-F71D3F00A335}"/>
    <cellStyle name="Valuta 3 6 3 2 2 5" xfId="6722" xr:uid="{0905FDA2-A6E8-427E-87E3-DAE79AF64C3C}"/>
    <cellStyle name="Valuta 3 6 3 2 2 6" xfId="3659" xr:uid="{B7CECEA1-7C32-4975-B149-798BA009A738}"/>
    <cellStyle name="Valuta 3 6 3 2 3" xfId="1902" xr:uid="{00000000-0005-0000-0000-0000A30A0000}"/>
    <cellStyle name="Valuta 3 6 3 2 3 2" xfId="7898" xr:uid="{9664CFF0-521F-4B5B-8950-66415A6ADB46}"/>
    <cellStyle name="Valuta 3 6 3 2 3 3" xfId="4832" xr:uid="{AE79815C-BB10-4F91-BC2F-505B5E8BE8BA}"/>
    <cellStyle name="Valuta 3 6 3 2 4" xfId="1515" xr:uid="{00000000-0005-0000-0000-0000A40A0000}"/>
    <cellStyle name="Valuta 3 6 3 2 4 2" xfId="7512" xr:uid="{7679D9BE-5C81-43E2-ACC7-CE2B6A9183F7}"/>
    <cellStyle name="Valuta 3 6 3 2 4 3" xfId="4449" xr:uid="{6ACFF047-9546-4647-864F-683927709860}"/>
    <cellStyle name="Valuta 3 6 3 2 5" xfId="1004" xr:uid="{00000000-0005-0000-0000-0000A50A0000}"/>
    <cellStyle name="Valuta 3 6 3 2 5 2" xfId="7001" xr:uid="{7B11343E-FEB0-42AE-A6F2-9F631D662BD8}"/>
    <cellStyle name="Valuta 3 6 3 2 5 3" xfId="3938" xr:uid="{B8B844DB-6D97-4933-83CD-99E72CADF311}"/>
    <cellStyle name="Valuta 3 6 3 2 6" xfId="6436" xr:uid="{B3E228CF-A96A-41F7-A027-EF0DAEC40EFA}"/>
    <cellStyle name="Valuta 3 6 3 2 7" xfId="3450" xr:uid="{98295CD1-2957-48BB-98DE-6CAEFBAC4EEF}"/>
    <cellStyle name="Valuta 3 6 3 3" xfId="532" xr:uid="{00000000-0005-0000-0000-0000A60A0000}"/>
    <cellStyle name="Valuta 3 6 3 4" xfId="629" xr:uid="{00000000-0005-0000-0000-0000A70A0000}"/>
    <cellStyle name="Valuta 3 6 3 4 2" xfId="1989" xr:uid="{00000000-0005-0000-0000-0000A80A0000}"/>
    <cellStyle name="Valuta 3 6 3 4 2 2" xfId="7985" xr:uid="{DAE56F20-644F-4D49-A782-A936D02CA1B7}"/>
    <cellStyle name="Valuta 3 6 3 4 2 3" xfId="4919" xr:uid="{5794EE24-FDA1-483F-80BA-63A22B881866}"/>
    <cellStyle name="Valuta 3 6 3 4 3" xfId="1633" xr:uid="{00000000-0005-0000-0000-0000A90A0000}"/>
    <cellStyle name="Valuta 3 6 3 4 3 2" xfId="7630" xr:uid="{81E6C84A-263F-4B4A-84FD-09A1C1BAD345}"/>
    <cellStyle name="Valuta 3 6 3 4 3 3" xfId="4567" xr:uid="{2930AD8B-511A-4376-B13E-1B2DC7050D53}"/>
    <cellStyle name="Valuta 3 6 3 4 4" xfId="1200" xr:uid="{00000000-0005-0000-0000-0000AA0A0000}"/>
    <cellStyle name="Valuta 3 6 3 4 4 2" xfId="7197" xr:uid="{3956BFD4-BDCB-4B72-8CEE-F9F570051306}"/>
    <cellStyle name="Valuta 3 6 3 4 4 3" xfId="4134" xr:uid="{964D47A4-B334-4130-9BCA-5ED986596904}"/>
    <cellStyle name="Valuta 3 6 3 4 5" xfId="6627" xr:uid="{540E58B2-CB70-4982-A52A-A0999583C38A}"/>
    <cellStyle name="Valuta 3 6 3 4 6" xfId="3564" xr:uid="{303CBFFD-0221-4D3C-8DDB-9BFFD8C779C2}"/>
    <cellStyle name="Valuta 3 6 3 5" xfId="1822" xr:uid="{00000000-0005-0000-0000-0000AB0A0000}"/>
    <cellStyle name="Valuta 3 6 3 5 2" xfId="7818" xr:uid="{A3E45CDD-71C8-4B74-A86F-7E1ED27F8D53}"/>
    <cellStyle name="Valuta 3 6 3 5 3" xfId="4752" xr:uid="{DA320D06-37C6-4110-9766-30DB572C173F}"/>
    <cellStyle name="Valuta 3 6 3 6" xfId="1420" xr:uid="{00000000-0005-0000-0000-0000AC0A0000}"/>
    <cellStyle name="Valuta 3 6 3 6 2" xfId="7417" xr:uid="{9883AF43-F5FB-424A-AE76-4727B556BE0A}"/>
    <cellStyle name="Valuta 3 6 3 6 3" xfId="4354" xr:uid="{9D95FD20-A9E8-47CC-88EF-F379371D9D67}"/>
    <cellStyle name="Valuta 3 6 3 7" xfId="908" xr:uid="{00000000-0005-0000-0000-0000AD0A0000}"/>
    <cellStyle name="Valuta 3 6 3 7 2" xfId="6905" xr:uid="{1EFF33D0-B304-4223-8618-F7210FADDDB0}"/>
    <cellStyle name="Valuta 3 6 3 7 3" xfId="3842" xr:uid="{210A0F93-314F-431B-96B7-A87FEC1D9EC1}"/>
    <cellStyle name="Valuta 3 6 3 8" xfId="6341" xr:uid="{646AA612-7881-4690-9B43-D733F79DD328}"/>
    <cellStyle name="Valuta 3 6 3 9" xfId="3355" xr:uid="{C29A0989-704A-4532-95B4-F6BBBED319C5}"/>
    <cellStyle name="Valuta 3 6 4" xfId="282" xr:uid="{00000000-0005-0000-0000-0000AE0A0000}"/>
    <cellStyle name="Valuta 3 6 4 2" xfId="679" xr:uid="{00000000-0005-0000-0000-0000AF0A0000}"/>
    <cellStyle name="Valuta 3 6 4 2 2" xfId="2029" xr:uid="{00000000-0005-0000-0000-0000B00A0000}"/>
    <cellStyle name="Valuta 3 6 4 2 2 2" xfId="8025" xr:uid="{9240C652-7B6D-4225-BB7D-B9CE73FF8E30}"/>
    <cellStyle name="Valuta 3 6 4 2 2 3" xfId="4959" xr:uid="{2BB5E1F4-A6E0-47D7-AAE4-7F85236F86D9}"/>
    <cellStyle name="Valuta 3 6 4 2 3" xfId="1683" xr:uid="{00000000-0005-0000-0000-0000B10A0000}"/>
    <cellStyle name="Valuta 3 6 4 2 3 2" xfId="7680" xr:uid="{B9A425D6-474D-494B-BB89-593599C3D051}"/>
    <cellStyle name="Valuta 3 6 4 2 3 3" xfId="4617" xr:uid="{B3E06D95-E6B6-41EF-81B9-44E804C1EA8B}"/>
    <cellStyle name="Valuta 3 6 4 2 4" xfId="1250" xr:uid="{00000000-0005-0000-0000-0000B20A0000}"/>
    <cellStyle name="Valuta 3 6 4 2 4 2" xfId="7247" xr:uid="{5436C683-3A53-4582-9FD8-11A3FF28D6A3}"/>
    <cellStyle name="Valuta 3 6 4 2 4 3" xfId="4184" xr:uid="{084D5507-C623-474E-943B-4F5C738623E0}"/>
    <cellStyle name="Valuta 3 6 4 2 5" xfId="6677" xr:uid="{D805EBF1-238E-4FAE-8CA4-41F705C31BA8}"/>
    <cellStyle name="Valuta 3 6 4 2 6" xfId="3614" xr:uid="{D161F805-EB1D-4B12-91EE-D0C82F654A79}"/>
    <cellStyle name="Valuta 3 6 4 3" xfId="1862" xr:uid="{00000000-0005-0000-0000-0000B30A0000}"/>
    <cellStyle name="Valuta 3 6 4 3 2" xfId="7858" xr:uid="{DD687BF7-808D-4AC9-B6B4-CC753F3094A6}"/>
    <cellStyle name="Valuta 3 6 4 3 3" xfId="4792" xr:uid="{F6C79614-5B99-4DD2-A063-19661F1AC38E}"/>
    <cellStyle name="Valuta 3 6 4 4" xfId="1470" xr:uid="{00000000-0005-0000-0000-0000B40A0000}"/>
    <cellStyle name="Valuta 3 6 4 4 2" xfId="7467" xr:uid="{951D7C25-6A2A-45D6-A5D7-A5885D4925C0}"/>
    <cellStyle name="Valuta 3 6 4 4 3" xfId="4404" xr:uid="{43496852-B0D3-46A6-AFC1-C5D943551159}"/>
    <cellStyle name="Valuta 3 6 4 5" xfId="959" xr:uid="{00000000-0005-0000-0000-0000B50A0000}"/>
    <cellStyle name="Valuta 3 6 4 5 2" xfId="6956" xr:uid="{C01F5EE0-4B28-41A6-B18C-E8A8DAB2496F}"/>
    <cellStyle name="Valuta 3 6 4 5 3" xfId="3893" xr:uid="{2AFA7090-B227-477B-A4D6-FBDABF7E3F95}"/>
    <cellStyle name="Valuta 3 6 4 6" xfId="6391" xr:uid="{02B0807A-02B8-416E-AD53-8A2FF03B5401}"/>
    <cellStyle name="Valuta 3 6 4 7" xfId="3405" xr:uid="{6AC4E8F1-CAA6-4184-AC16-5A4C710C6FAA}"/>
    <cellStyle name="Valuta 3 6 5" xfId="529" xr:uid="{00000000-0005-0000-0000-0000B60A0000}"/>
    <cellStyle name="Valuta 3 6 6" xfId="587" xr:uid="{00000000-0005-0000-0000-0000B70A0000}"/>
    <cellStyle name="Valuta 3 6 6 2" xfId="1949" xr:uid="{00000000-0005-0000-0000-0000B80A0000}"/>
    <cellStyle name="Valuta 3 6 6 2 2" xfId="7945" xr:uid="{66E0A1FB-D85E-4B51-83D1-87E32854FE6A}"/>
    <cellStyle name="Valuta 3 6 6 2 3" xfId="4879" xr:uid="{878D2402-D046-4E46-87BD-EEB4381AD3B9}"/>
    <cellStyle name="Valuta 3 6 6 3" xfId="1591" xr:uid="{00000000-0005-0000-0000-0000B90A0000}"/>
    <cellStyle name="Valuta 3 6 6 3 2" xfId="7588" xr:uid="{CFA8C50B-A19C-4016-874A-7AA44225E319}"/>
    <cellStyle name="Valuta 3 6 6 3 3" xfId="4525" xr:uid="{B3BBEE25-9A70-4948-8FA7-8D210021C12D}"/>
    <cellStyle name="Valuta 3 6 6 4" xfId="1158" xr:uid="{00000000-0005-0000-0000-0000BA0A0000}"/>
    <cellStyle name="Valuta 3 6 6 4 2" xfId="7155" xr:uid="{9460EA7D-0877-41ED-BEDC-50511F6241D9}"/>
    <cellStyle name="Valuta 3 6 6 4 3" xfId="4092" xr:uid="{16A0F382-64D2-4B4A-8B68-FEB4817D1559}"/>
    <cellStyle name="Valuta 3 6 6 5" xfId="6585" xr:uid="{7DF965AA-8043-4600-946E-F36E972C6E40}"/>
    <cellStyle name="Valuta 3 6 6 6" xfId="3522" xr:uid="{DEE9A72D-E395-49F8-9A76-3F2BBA95AF27}"/>
    <cellStyle name="Valuta 3 6 7" xfId="1782" xr:uid="{00000000-0005-0000-0000-0000BB0A0000}"/>
    <cellStyle name="Valuta 3 6 7 2" xfId="7778" xr:uid="{21B64BA8-37C1-4765-A7F5-CA4FA5F477BC}"/>
    <cellStyle name="Valuta 3 6 7 3" xfId="4712" xr:uid="{09129407-558C-459C-B490-744FA9620E63}"/>
    <cellStyle name="Valuta 3 6 8" xfId="1376" xr:uid="{00000000-0005-0000-0000-0000BC0A0000}"/>
    <cellStyle name="Valuta 3 6 8 2" xfId="7373" xr:uid="{40A92CA4-113D-41D6-BE6D-C00C317DB517}"/>
    <cellStyle name="Valuta 3 6 8 3" xfId="4310" xr:uid="{0497BFAF-0AE2-40C4-BA07-44AFCEC50810}"/>
    <cellStyle name="Valuta 3 6 9" xfId="862" xr:uid="{00000000-0005-0000-0000-0000BD0A0000}"/>
    <cellStyle name="Valuta 3 6 9 2" xfId="6859" xr:uid="{8AB1388B-ABDA-473A-818C-066A13892121}"/>
    <cellStyle name="Valuta 3 6 9 3" xfId="3796" xr:uid="{298CCBFA-F0BB-40E5-B3BF-50406B694F63}"/>
    <cellStyle name="Valuta 3 7" xfId="203" xr:uid="{00000000-0005-0000-0000-0000BE0A0000}"/>
    <cellStyle name="Valuta 3 7 10" xfId="3328" xr:uid="{F08EF2B8-E8D0-4C4B-BA0C-4149A4C5BF72}"/>
    <cellStyle name="Valuta 3 7 2" xfId="244" xr:uid="{00000000-0005-0000-0000-0000BF0A0000}"/>
    <cellStyle name="Valuta 3 7 2 2" xfId="340" xr:uid="{00000000-0005-0000-0000-0000C00A0000}"/>
    <cellStyle name="Valuta 3 7 2 2 2" xfId="737" xr:uid="{00000000-0005-0000-0000-0000C10A0000}"/>
    <cellStyle name="Valuta 3 7 2 2 2 2" xfId="2082" xr:uid="{00000000-0005-0000-0000-0000C20A0000}"/>
    <cellStyle name="Valuta 3 7 2 2 2 2 2" xfId="8078" xr:uid="{AACC0E01-9036-418B-BB59-1B9D6797244E}"/>
    <cellStyle name="Valuta 3 7 2 2 2 2 3" xfId="5012" xr:uid="{5B502D87-8BB4-4C40-99C0-AB384147EB2D}"/>
    <cellStyle name="Valuta 3 7 2 2 2 3" xfId="1741" xr:uid="{00000000-0005-0000-0000-0000C30A0000}"/>
    <cellStyle name="Valuta 3 7 2 2 2 3 2" xfId="7738" xr:uid="{E1B68EA7-71D8-4F4D-9A8D-ABEAD3B9DE66}"/>
    <cellStyle name="Valuta 3 7 2 2 2 3 3" xfId="4675" xr:uid="{94C5D4E1-8BCC-4199-A0A7-2395D10D932F}"/>
    <cellStyle name="Valuta 3 7 2 2 2 4" xfId="1308" xr:uid="{00000000-0005-0000-0000-0000C40A0000}"/>
    <cellStyle name="Valuta 3 7 2 2 2 4 2" xfId="7305" xr:uid="{AB51BF0B-5FDC-43C8-8B8B-CDD3989DE702}"/>
    <cellStyle name="Valuta 3 7 2 2 2 4 3" xfId="4242" xr:uid="{F409F1F9-457F-4AF7-8BA9-B173329FEE20}"/>
    <cellStyle name="Valuta 3 7 2 2 2 5" xfId="6735" xr:uid="{DACE63DE-D50B-4F0A-87B2-79D8D5F7044C}"/>
    <cellStyle name="Valuta 3 7 2 2 2 6" xfId="3672" xr:uid="{DB4FFCF6-6F09-4545-A0BB-C0E00281D314}"/>
    <cellStyle name="Valuta 3 7 2 2 3" xfId="1915" xr:uid="{00000000-0005-0000-0000-0000C50A0000}"/>
    <cellStyle name="Valuta 3 7 2 2 3 2" xfId="7911" xr:uid="{950CA67C-7B42-4A2B-97B2-FE592B8F2931}"/>
    <cellStyle name="Valuta 3 7 2 2 3 3" xfId="4845" xr:uid="{EDFD4639-4C42-4BDE-8DE0-FDE096B294D9}"/>
    <cellStyle name="Valuta 3 7 2 2 4" xfId="1528" xr:uid="{00000000-0005-0000-0000-0000C60A0000}"/>
    <cellStyle name="Valuta 3 7 2 2 4 2" xfId="7525" xr:uid="{DE63DA45-D0CE-43CA-B9B5-0C4861C18369}"/>
    <cellStyle name="Valuta 3 7 2 2 4 3" xfId="4462" xr:uid="{72573F16-93B0-450C-8B7E-F8F7CA605C57}"/>
    <cellStyle name="Valuta 3 7 2 2 5" xfId="1017" xr:uid="{00000000-0005-0000-0000-0000C70A0000}"/>
    <cellStyle name="Valuta 3 7 2 2 5 2" xfId="7014" xr:uid="{03389A81-29FA-4A3F-B51C-AD2E7845173A}"/>
    <cellStyle name="Valuta 3 7 2 2 5 3" xfId="3951" xr:uid="{C7ABC7F0-2FD7-410A-A469-53E1A636DE88}"/>
    <cellStyle name="Valuta 3 7 2 2 6" xfId="6449" xr:uid="{A5459254-4F0F-4A36-95D2-4BCF485CE8CF}"/>
    <cellStyle name="Valuta 3 7 2 2 7" xfId="3463" xr:uid="{E23A9DEB-1D06-46E3-A899-B3C6DAFABEDB}"/>
    <cellStyle name="Valuta 3 7 2 3" xfId="534" xr:uid="{00000000-0005-0000-0000-0000C80A0000}"/>
    <cellStyle name="Valuta 3 7 2 4" xfId="642" xr:uid="{00000000-0005-0000-0000-0000C90A0000}"/>
    <cellStyle name="Valuta 3 7 2 4 2" xfId="2002" xr:uid="{00000000-0005-0000-0000-0000CA0A0000}"/>
    <cellStyle name="Valuta 3 7 2 4 2 2" xfId="7998" xr:uid="{4A095B18-C9EC-4158-A3B6-1982BCDC5C9F}"/>
    <cellStyle name="Valuta 3 7 2 4 2 3" xfId="4932" xr:uid="{46ED3306-5875-4E8E-BA7A-B49598488CBE}"/>
    <cellStyle name="Valuta 3 7 2 4 3" xfId="1646" xr:uid="{00000000-0005-0000-0000-0000CB0A0000}"/>
    <cellStyle name="Valuta 3 7 2 4 3 2" xfId="7643" xr:uid="{13C25D90-2739-4B74-B54E-21C21B29003E}"/>
    <cellStyle name="Valuta 3 7 2 4 3 3" xfId="4580" xr:uid="{BD708CF5-C473-4DBB-9813-364D56DC1A6C}"/>
    <cellStyle name="Valuta 3 7 2 4 4" xfId="1213" xr:uid="{00000000-0005-0000-0000-0000CC0A0000}"/>
    <cellStyle name="Valuta 3 7 2 4 4 2" xfId="7210" xr:uid="{96385AFB-C550-4AFB-97A1-6053758FF58A}"/>
    <cellStyle name="Valuta 3 7 2 4 4 3" xfId="4147" xr:uid="{6418A94F-0A2F-47C5-B389-35C2398DE0E8}"/>
    <cellStyle name="Valuta 3 7 2 4 5" xfId="6640" xr:uid="{7ED6D385-1216-4F31-8B12-BC391E287623}"/>
    <cellStyle name="Valuta 3 7 2 4 6" xfId="3577" xr:uid="{063B5544-C080-480A-9429-F331D679FEB5}"/>
    <cellStyle name="Valuta 3 7 2 5" xfId="1835" xr:uid="{00000000-0005-0000-0000-0000CD0A0000}"/>
    <cellStyle name="Valuta 3 7 2 5 2" xfId="7831" xr:uid="{E6998A01-8965-421F-ACE6-3B28CF295F17}"/>
    <cellStyle name="Valuta 3 7 2 5 3" xfId="4765" xr:uid="{EB56A4DE-5C1A-4AFF-BB15-99E204BDD326}"/>
    <cellStyle name="Valuta 3 7 2 6" xfId="1433" xr:uid="{00000000-0005-0000-0000-0000CE0A0000}"/>
    <cellStyle name="Valuta 3 7 2 6 2" xfId="7430" xr:uid="{10C679A3-A201-49A3-8C36-30451B745C6A}"/>
    <cellStyle name="Valuta 3 7 2 6 3" xfId="4367" xr:uid="{B0DD48F6-AC3A-4442-87CC-5DBACD47C4B4}"/>
    <cellStyle name="Valuta 3 7 2 7" xfId="921" xr:uid="{00000000-0005-0000-0000-0000CF0A0000}"/>
    <cellStyle name="Valuta 3 7 2 7 2" xfId="6918" xr:uid="{034C4ED6-E1FE-4EF7-ADB5-E10AC0D6A075}"/>
    <cellStyle name="Valuta 3 7 2 7 3" xfId="3855" xr:uid="{55773E9E-54EB-4520-A472-E68FACA8C3AE}"/>
    <cellStyle name="Valuta 3 7 2 8" xfId="6354" xr:uid="{DEF1A740-0546-4F57-9D01-6DE3E714A4EA}"/>
    <cellStyle name="Valuta 3 7 2 9" xfId="3368" xr:uid="{CCC4BEBB-9E3F-42F2-AD77-5FBCCA2B31D6}"/>
    <cellStyle name="Valuta 3 7 3" xfId="300" xr:uid="{00000000-0005-0000-0000-0000D00A0000}"/>
    <cellStyle name="Valuta 3 7 3 2" xfId="697" xr:uid="{00000000-0005-0000-0000-0000D10A0000}"/>
    <cellStyle name="Valuta 3 7 3 2 2" xfId="2042" xr:uid="{00000000-0005-0000-0000-0000D20A0000}"/>
    <cellStyle name="Valuta 3 7 3 2 2 2" xfId="8038" xr:uid="{49AE136C-468F-4641-B9A2-3AC19CEA1C42}"/>
    <cellStyle name="Valuta 3 7 3 2 2 3" xfId="4972" xr:uid="{0444947C-9E73-4A42-98DE-2F40DF36C176}"/>
    <cellStyle name="Valuta 3 7 3 2 3" xfId="1701" xr:uid="{00000000-0005-0000-0000-0000D30A0000}"/>
    <cellStyle name="Valuta 3 7 3 2 3 2" xfId="7698" xr:uid="{F5FD037F-09A1-4679-A14C-BA85B8AE2861}"/>
    <cellStyle name="Valuta 3 7 3 2 3 3" xfId="4635" xr:uid="{38C2251C-B4EE-4435-BA32-B0DEEEB02FEA}"/>
    <cellStyle name="Valuta 3 7 3 2 4" xfId="1268" xr:uid="{00000000-0005-0000-0000-0000D40A0000}"/>
    <cellStyle name="Valuta 3 7 3 2 4 2" xfId="7265" xr:uid="{0F48A528-2C6E-41FD-9F1C-DD325F84E16E}"/>
    <cellStyle name="Valuta 3 7 3 2 4 3" xfId="4202" xr:uid="{0ADE4BCB-0EEA-4992-BD04-453B11510B3D}"/>
    <cellStyle name="Valuta 3 7 3 2 5" xfId="6695" xr:uid="{5C1463C3-794B-4543-88EC-8611E81697B7}"/>
    <cellStyle name="Valuta 3 7 3 2 6" xfId="3632" xr:uid="{69E88D7C-851D-4E7B-8A2E-9E6F1A67AC6D}"/>
    <cellStyle name="Valuta 3 7 3 3" xfId="1875" xr:uid="{00000000-0005-0000-0000-0000D50A0000}"/>
    <cellStyle name="Valuta 3 7 3 3 2" xfId="7871" xr:uid="{153FE22B-43C7-4749-825F-A60A49A579AA}"/>
    <cellStyle name="Valuta 3 7 3 3 3" xfId="4805" xr:uid="{F9DDA8A7-330A-4660-8500-D0DF729E0C5D}"/>
    <cellStyle name="Valuta 3 7 3 4" xfId="1488" xr:uid="{00000000-0005-0000-0000-0000D60A0000}"/>
    <cellStyle name="Valuta 3 7 3 4 2" xfId="7485" xr:uid="{90722968-EA94-401D-8C72-EDD815F1A5F0}"/>
    <cellStyle name="Valuta 3 7 3 4 3" xfId="4422" xr:uid="{69D18DB5-2F2A-47B3-8391-0BD704CF6B93}"/>
    <cellStyle name="Valuta 3 7 3 5" xfId="977" xr:uid="{00000000-0005-0000-0000-0000D70A0000}"/>
    <cellStyle name="Valuta 3 7 3 5 2" xfId="6974" xr:uid="{B9FCF0FF-22B5-4B7D-9E9F-910F74A741CA}"/>
    <cellStyle name="Valuta 3 7 3 5 3" xfId="3911" xr:uid="{C26E6EBF-74FA-43C9-8D5C-BF5F682326DC}"/>
    <cellStyle name="Valuta 3 7 3 6" xfId="6409" xr:uid="{51AC445A-F0BF-4F93-B187-5E9551ECBD6D}"/>
    <cellStyle name="Valuta 3 7 3 7" xfId="3423" xr:uid="{D8D354E7-90C2-4ABE-8562-84445F032A2B}"/>
    <cellStyle name="Valuta 3 7 4" xfId="533" xr:uid="{00000000-0005-0000-0000-0000D80A0000}"/>
    <cellStyle name="Valuta 3 7 5" xfId="602" xr:uid="{00000000-0005-0000-0000-0000D90A0000}"/>
    <cellStyle name="Valuta 3 7 5 2" xfId="1962" xr:uid="{00000000-0005-0000-0000-0000DA0A0000}"/>
    <cellStyle name="Valuta 3 7 5 2 2" xfId="7958" xr:uid="{A01C1057-D2F1-4941-AFAD-84E5DB3A93FC}"/>
    <cellStyle name="Valuta 3 7 5 2 3" xfId="4892" xr:uid="{84F4B25A-9BC1-410F-81A9-88899B7E71EF}"/>
    <cellStyle name="Valuta 3 7 5 3" xfId="1606" xr:uid="{00000000-0005-0000-0000-0000DB0A0000}"/>
    <cellStyle name="Valuta 3 7 5 3 2" xfId="7603" xr:uid="{A5019B78-AA13-42E9-A6EB-CF5E25C4308D}"/>
    <cellStyle name="Valuta 3 7 5 3 3" xfId="4540" xr:uid="{581FA226-08EF-4E84-B1A3-E535E784AD83}"/>
    <cellStyle name="Valuta 3 7 5 4" xfId="1173" xr:uid="{00000000-0005-0000-0000-0000DC0A0000}"/>
    <cellStyle name="Valuta 3 7 5 4 2" xfId="7170" xr:uid="{7930A294-A88E-4CAE-A9FC-FC3019A56C45}"/>
    <cellStyle name="Valuta 3 7 5 4 3" xfId="4107" xr:uid="{724094E8-9FD4-48E3-AE78-3FA1B2320EF3}"/>
    <cellStyle name="Valuta 3 7 5 5" xfId="6600" xr:uid="{F48F1089-85E5-4314-BDE3-9D299FA7846B}"/>
    <cellStyle name="Valuta 3 7 5 6" xfId="3537" xr:uid="{76EB2116-931F-42F1-8113-434866091382}"/>
    <cellStyle name="Valuta 3 7 6" xfId="1795" xr:uid="{00000000-0005-0000-0000-0000DD0A0000}"/>
    <cellStyle name="Valuta 3 7 6 2" xfId="7791" xr:uid="{E2CBAF5D-ABD1-4D3B-BDEA-D5E1BA2A22E5}"/>
    <cellStyle name="Valuta 3 7 6 3" xfId="4725" xr:uid="{577B5698-3488-4407-AB11-616FEB6FDF80}"/>
    <cellStyle name="Valuta 3 7 7" xfId="1393" xr:uid="{00000000-0005-0000-0000-0000DE0A0000}"/>
    <cellStyle name="Valuta 3 7 7 2" xfId="7390" xr:uid="{B1A07E0E-781E-4282-BFE4-3BB4EE3728D8}"/>
    <cellStyle name="Valuta 3 7 7 3" xfId="4327" xr:uid="{5406BFE2-D638-45D6-9739-CF945EA860C1}"/>
    <cellStyle name="Valuta 3 7 8" xfId="880" xr:uid="{00000000-0005-0000-0000-0000DF0A0000}"/>
    <cellStyle name="Valuta 3 7 8 2" xfId="6877" xr:uid="{8531C213-D244-4F62-BE0B-2107290605B2}"/>
    <cellStyle name="Valuta 3 7 8 3" xfId="3814" xr:uid="{DAC5005A-3F4C-49F6-963C-F94379ED23AF}"/>
    <cellStyle name="Valuta 3 7 9" xfId="6313" xr:uid="{54B084B8-8C4B-4880-BA34-7BAE9E733F49}"/>
    <cellStyle name="Valuta 3 8" xfId="189" xr:uid="{00000000-0005-0000-0000-0000E00A0000}"/>
    <cellStyle name="Valuta 3 8 10" xfId="3316" xr:uid="{B6E17219-F2F4-4A63-AE50-ED03001E8B31}"/>
    <cellStyle name="Valuta 3 8 2" xfId="236" xr:uid="{00000000-0005-0000-0000-0000E10A0000}"/>
    <cellStyle name="Valuta 3 8 2 2" xfId="332" xr:uid="{00000000-0005-0000-0000-0000E20A0000}"/>
    <cellStyle name="Valuta 3 8 2 2 2" xfId="729" xr:uid="{00000000-0005-0000-0000-0000E30A0000}"/>
    <cellStyle name="Valuta 3 8 2 2 2 2" xfId="2074" xr:uid="{00000000-0005-0000-0000-0000E40A0000}"/>
    <cellStyle name="Valuta 3 8 2 2 2 2 2" xfId="8070" xr:uid="{087B887C-1864-46CF-BC1E-953AFB158E6B}"/>
    <cellStyle name="Valuta 3 8 2 2 2 2 3" xfId="5004" xr:uid="{F27BC0EB-5F09-4C12-8BC2-95ADAC8CC021}"/>
    <cellStyle name="Valuta 3 8 2 2 2 3" xfId="1733" xr:uid="{00000000-0005-0000-0000-0000E50A0000}"/>
    <cellStyle name="Valuta 3 8 2 2 2 3 2" xfId="7730" xr:uid="{E5CD9C8B-0FDE-4393-8B44-F3166E0985AC}"/>
    <cellStyle name="Valuta 3 8 2 2 2 3 3" xfId="4667" xr:uid="{AE533084-03FE-4771-B4B0-C7AC67252A60}"/>
    <cellStyle name="Valuta 3 8 2 2 2 4" xfId="1300" xr:uid="{00000000-0005-0000-0000-0000E60A0000}"/>
    <cellStyle name="Valuta 3 8 2 2 2 4 2" xfId="7297" xr:uid="{F2F6C0EE-449A-41E3-8FF2-21DD7C9375E5}"/>
    <cellStyle name="Valuta 3 8 2 2 2 4 3" xfId="4234" xr:uid="{0D47E113-B86B-4791-916D-D8D3815DA52D}"/>
    <cellStyle name="Valuta 3 8 2 2 2 5" xfId="6727" xr:uid="{895375BF-C34F-4BE0-860F-82A97745BC0D}"/>
    <cellStyle name="Valuta 3 8 2 2 2 6" xfId="3664" xr:uid="{C04C6138-B6D3-4979-8B40-C1616EE2A637}"/>
    <cellStyle name="Valuta 3 8 2 2 3" xfId="1907" xr:uid="{00000000-0005-0000-0000-0000E70A0000}"/>
    <cellStyle name="Valuta 3 8 2 2 3 2" xfId="7903" xr:uid="{7D10AD42-58D5-4DC0-84DE-068B33593CD4}"/>
    <cellStyle name="Valuta 3 8 2 2 3 3" xfId="4837" xr:uid="{B70C873A-235D-47E6-B650-F138841D5D0B}"/>
    <cellStyle name="Valuta 3 8 2 2 4" xfId="1520" xr:uid="{00000000-0005-0000-0000-0000E80A0000}"/>
    <cellStyle name="Valuta 3 8 2 2 4 2" xfId="7517" xr:uid="{38BABB2B-2E09-49D0-B492-756E7668C938}"/>
    <cellStyle name="Valuta 3 8 2 2 4 3" xfId="4454" xr:uid="{2244D507-5611-43B0-AE7B-6F3206AB6271}"/>
    <cellStyle name="Valuta 3 8 2 2 5" xfId="1009" xr:uid="{00000000-0005-0000-0000-0000E90A0000}"/>
    <cellStyle name="Valuta 3 8 2 2 5 2" xfId="7006" xr:uid="{9C957B79-5CBA-4622-8EAF-7BFD8A03D903}"/>
    <cellStyle name="Valuta 3 8 2 2 5 3" xfId="3943" xr:uid="{23299134-0E4C-4F18-A2A0-1FAD4B87CBFC}"/>
    <cellStyle name="Valuta 3 8 2 2 6" xfId="6441" xr:uid="{14ED7239-6B28-4384-8202-7CDAFE327FC8}"/>
    <cellStyle name="Valuta 3 8 2 2 7" xfId="3455" xr:uid="{1B5D8766-3E45-4603-A80F-257B88886956}"/>
    <cellStyle name="Valuta 3 8 2 3" xfId="536" xr:uid="{00000000-0005-0000-0000-0000EA0A0000}"/>
    <cellStyle name="Valuta 3 8 2 4" xfId="634" xr:uid="{00000000-0005-0000-0000-0000EB0A0000}"/>
    <cellStyle name="Valuta 3 8 2 4 2" xfId="1994" xr:uid="{00000000-0005-0000-0000-0000EC0A0000}"/>
    <cellStyle name="Valuta 3 8 2 4 2 2" xfId="7990" xr:uid="{3F790FE7-F577-4288-AAED-A76EDAD90C24}"/>
    <cellStyle name="Valuta 3 8 2 4 2 3" xfId="4924" xr:uid="{8E2ACB55-E5FB-4FF2-AB02-5D1455FA01D7}"/>
    <cellStyle name="Valuta 3 8 2 4 3" xfId="1638" xr:uid="{00000000-0005-0000-0000-0000ED0A0000}"/>
    <cellStyle name="Valuta 3 8 2 4 3 2" xfId="7635" xr:uid="{7A49D4CA-1B11-4998-9BB8-93E17B02087E}"/>
    <cellStyle name="Valuta 3 8 2 4 3 3" xfId="4572" xr:uid="{94169298-5B4B-408D-AB78-6F46C4E70BC3}"/>
    <cellStyle name="Valuta 3 8 2 4 4" xfId="1205" xr:uid="{00000000-0005-0000-0000-0000EE0A0000}"/>
    <cellStyle name="Valuta 3 8 2 4 4 2" xfId="7202" xr:uid="{3B76F569-6B84-442D-944C-691F727EFA46}"/>
    <cellStyle name="Valuta 3 8 2 4 4 3" xfId="4139" xr:uid="{5C7EBFCC-C337-46C4-A368-4A26F41BAA5F}"/>
    <cellStyle name="Valuta 3 8 2 4 5" xfId="6632" xr:uid="{B4576C1E-4FF4-4D5D-9AC5-A7A8983EE5BC}"/>
    <cellStyle name="Valuta 3 8 2 4 6" xfId="3569" xr:uid="{F7325DDD-734B-4AE9-BDEC-70457F99F8F7}"/>
    <cellStyle name="Valuta 3 8 2 5" xfId="1827" xr:uid="{00000000-0005-0000-0000-0000EF0A0000}"/>
    <cellStyle name="Valuta 3 8 2 5 2" xfId="7823" xr:uid="{2681F1D4-F064-48A6-B0A8-0E88974E5D43}"/>
    <cellStyle name="Valuta 3 8 2 5 3" xfId="4757" xr:uid="{94BF2D6F-189F-49FC-AD7B-65FC01ABB36E}"/>
    <cellStyle name="Valuta 3 8 2 6" xfId="1425" xr:uid="{00000000-0005-0000-0000-0000F00A0000}"/>
    <cellStyle name="Valuta 3 8 2 6 2" xfId="7422" xr:uid="{A322E6F8-CF88-499C-B269-8F17CE945820}"/>
    <cellStyle name="Valuta 3 8 2 6 3" xfId="4359" xr:uid="{B73EFFC3-ED23-4216-AA36-C047D8E44C7C}"/>
    <cellStyle name="Valuta 3 8 2 7" xfId="913" xr:uid="{00000000-0005-0000-0000-0000F10A0000}"/>
    <cellStyle name="Valuta 3 8 2 7 2" xfId="6910" xr:uid="{E45696E3-F87F-410A-A109-4BCA0AB43319}"/>
    <cellStyle name="Valuta 3 8 2 7 3" xfId="3847" xr:uid="{A1725456-19E5-4ABE-8812-90F652D9F270}"/>
    <cellStyle name="Valuta 3 8 2 8" xfId="6346" xr:uid="{6A2FD34C-97E9-4FA1-9484-C9738BE229C5}"/>
    <cellStyle name="Valuta 3 8 2 9" xfId="3360" xr:uid="{3D2A5B2D-E52A-4998-BB57-ABB5237B705B}"/>
    <cellStyle name="Valuta 3 8 3" xfId="287" xr:uid="{00000000-0005-0000-0000-0000F20A0000}"/>
    <cellStyle name="Valuta 3 8 3 2" xfId="684" xr:uid="{00000000-0005-0000-0000-0000F30A0000}"/>
    <cellStyle name="Valuta 3 8 3 2 2" xfId="2034" xr:uid="{00000000-0005-0000-0000-0000F40A0000}"/>
    <cellStyle name="Valuta 3 8 3 2 2 2" xfId="8030" xr:uid="{64F28F79-15A8-436C-8782-CAAAE27FFD14}"/>
    <cellStyle name="Valuta 3 8 3 2 2 3" xfId="4964" xr:uid="{E705A050-8813-457F-AD1F-0B4F8259B35C}"/>
    <cellStyle name="Valuta 3 8 3 2 3" xfId="1688" xr:uid="{00000000-0005-0000-0000-0000F50A0000}"/>
    <cellStyle name="Valuta 3 8 3 2 3 2" xfId="7685" xr:uid="{F45040BA-54F9-4C0C-937C-37CE7B41FCFD}"/>
    <cellStyle name="Valuta 3 8 3 2 3 3" xfId="4622" xr:uid="{5B0E1DFC-C955-4674-928A-077DD53FF7A0}"/>
    <cellStyle name="Valuta 3 8 3 2 4" xfId="1255" xr:uid="{00000000-0005-0000-0000-0000F60A0000}"/>
    <cellStyle name="Valuta 3 8 3 2 4 2" xfId="7252" xr:uid="{9864A57B-B467-463D-9FB8-47F1C91A361C}"/>
    <cellStyle name="Valuta 3 8 3 2 4 3" xfId="4189" xr:uid="{BE77B6C6-574E-49D1-AE0A-5C645E5E294E}"/>
    <cellStyle name="Valuta 3 8 3 2 5" xfId="6682" xr:uid="{5703AC05-6AAE-4E46-81F6-C238E65DB3C6}"/>
    <cellStyle name="Valuta 3 8 3 2 6" xfId="3619" xr:uid="{F4AD1986-869A-4FB4-B1A9-1DC8521AB1AF}"/>
    <cellStyle name="Valuta 3 8 3 3" xfId="1867" xr:uid="{00000000-0005-0000-0000-0000F70A0000}"/>
    <cellStyle name="Valuta 3 8 3 3 2" xfId="7863" xr:uid="{FCA9C2B7-93F4-47A6-B3D5-9F3367FAD405}"/>
    <cellStyle name="Valuta 3 8 3 3 3" xfId="4797" xr:uid="{F87C4537-80E0-4896-B06E-01F80A67F24B}"/>
    <cellStyle name="Valuta 3 8 3 4" xfId="1475" xr:uid="{00000000-0005-0000-0000-0000F80A0000}"/>
    <cellStyle name="Valuta 3 8 3 4 2" xfId="7472" xr:uid="{82D067AA-945D-4A79-BE4E-95678F537232}"/>
    <cellStyle name="Valuta 3 8 3 4 3" xfId="4409" xr:uid="{6D6F1476-76EC-4BE0-948B-6F2A8710151D}"/>
    <cellStyle name="Valuta 3 8 3 5" xfId="964" xr:uid="{00000000-0005-0000-0000-0000F90A0000}"/>
    <cellStyle name="Valuta 3 8 3 5 2" xfId="6961" xr:uid="{D184859E-A419-4253-9BA2-364EE4E62434}"/>
    <cellStyle name="Valuta 3 8 3 5 3" xfId="3898" xr:uid="{12F9CEC4-100F-46D7-95EB-566CE6F83339}"/>
    <cellStyle name="Valuta 3 8 3 6" xfId="6396" xr:uid="{CEE7B576-67DC-43C7-92B1-3DE3645277AD}"/>
    <cellStyle name="Valuta 3 8 3 7" xfId="3410" xr:uid="{DDDD6364-9C2C-43D6-A18F-5456203D52A8}"/>
    <cellStyle name="Valuta 3 8 4" xfId="535" xr:uid="{00000000-0005-0000-0000-0000FA0A0000}"/>
    <cellStyle name="Valuta 3 8 5" xfId="592" xr:uid="{00000000-0005-0000-0000-0000FB0A0000}"/>
    <cellStyle name="Valuta 3 8 5 2" xfId="1954" xr:uid="{00000000-0005-0000-0000-0000FC0A0000}"/>
    <cellStyle name="Valuta 3 8 5 2 2" xfId="7950" xr:uid="{9EB54DFC-16AB-4EC2-BB72-66B02BE29E9B}"/>
    <cellStyle name="Valuta 3 8 5 2 3" xfId="4884" xr:uid="{035A8CF2-1433-4182-852C-AE0B734CBBE2}"/>
    <cellStyle name="Valuta 3 8 5 3" xfId="1596" xr:uid="{00000000-0005-0000-0000-0000FD0A0000}"/>
    <cellStyle name="Valuta 3 8 5 3 2" xfId="7593" xr:uid="{F6AB39B5-F8FD-4A25-9DA7-8EE44DD4E75D}"/>
    <cellStyle name="Valuta 3 8 5 3 3" xfId="4530" xr:uid="{93333E00-9516-4BAD-8692-695E5C2A2F44}"/>
    <cellStyle name="Valuta 3 8 5 4" xfId="1163" xr:uid="{00000000-0005-0000-0000-0000FE0A0000}"/>
    <cellStyle name="Valuta 3 8 5 4 2" xfId="7160" xr:uid="{049BF186-2E7E-4005-B9FB-F3515C3AC1EE}"/>
    <cellStyle name="Valuta 3 8 5 4 3" xfId="4097" xr:uid="{06B4A95F-D3ED-485B-BC3F-8A109D7356D1}"/>
    <cellStyle name="Valuta 3 8 5 5" xfId="6590" xr:uid="{0789EB6D-7322-4644-B929-E79C5A5889FC}"/>
    <cellStyle name="Valuta 3 8 5 6" xfId="3527" xr:uid="{15109787-1D21-4DAF-B332-51DD00B81690}"/>
    <cellStyle name="Valuta 3 8 6" xfId="1787" xr:uid="{00000000-0005-0000-0000-0000FF0A0000}"/>
    <cellStyle name="Valuta 3 8 6 2" xfId="7783" xr:uid="{D1CA11B1-E86E-4B53-B1BC-2FCE541AA0D0}"/>
    <cellStyle name="Valuta 3 8 6 3" xfId="4717" xr:uid="{0F5375B3-F862-4579-924D-1D07D0127601}"/>
    <cellStyle name="Valuta 3 8 7" xfId="1381" xr:uid="{00000000-0005-0000-0000-0000000B0000}"/>
    <cellStyle name="Valuta 3 8 7 2" xfId="7378" xr:uid="{5D769C85-54E9-4790-862E-BC32EAA6E79E}"/>
    <cellStyle name="Valuta 3 8 7 3" xfId="4315" xr:uid="{C5866184-4895-487D-BF97-753563C57E76}"/>
    <cellStyle name="Valuta 3 8 8" xfId="867" xr:uid="{00000000-0005-0000-0000-0000010B0000}"/>
    <cellStyle name="Valuta 3 8 8 2" xfId="6864" xr:uid="{22990742-C0B5-472A-BB1E-BDE8E98B2221}"/>
    <cellStyle name="Valuta 3 8 8 3" xfId="3801" xr:uid="{4615CFCD-883C-4682-ACA3-B48A684A3E98}"/>
    <cellStyle name="Valuta 3 8 9" xfId="6302" xr:uid="{591F84BF-8CA7-4C90-A769-3169D1852B84}"/>
    <cellStyle name="Valuta 3 9" xfId="220" xr:uid="{00000000-0005-0000-0000-0000020B0000}"/>
    <cellStyle name="Valuta 3 9 2" xfId="316" xr:uid="{00000000-0005-0000-0000-0000030B0000}"/>
    <cellStyle name="Valuta 3 9 2 2" xfId="713" xr:uid="{00000000-0005-0000-0000-0000040B0000}"/>
    <cellStyle name="Valuta 3 9 2 2 2" xfId="2058" xr:uid="{00000000-0005-0000-0000-0000050B0000}"/>
    <cellStyle name="Valuta 3 9 2 2 2 2" xfId="8054" xr:uid="{A0A9A35C-389C-44AE-BBA6-F7B4EBE022AC}"/>
    <cellStyle name="Valuta 3 9 2 2 2 3" xfId="4988" xr:uid="{616A217B-F0AA-46D0-A5E3-31B6E6581BC8}"/>
    <cellStyle name="Valuta 3 9 2 2 3" xfId="1717" xr:uid="{00000000-0005-0000-0000-0000060B0000}"/>
    <cellStyle name="Valuta 3 9 2 2 3 2" xfId="7714" xr:uid="{84D3FC6D-0F20-4788-B0E9-C6B3EF244411}"/>
    <cellStyle name="Valuta 3 9 2 2 3 3" xfId="4651" xr:uid="{7A156CF5-0D4E-41A2-8473-7615F8FC0EE4}"/>
    <cellStyle name="Valuta 3 9 2 2 4" xfId="1284" xr:uid="{00000000-0005-0000-0000-0000070B0000}"/>
    <cellStyle name="Valuta 3 9 2 2 4 2" xfId="7281" xr:uid="{485B0B7E-F601-4E53-86AD-8B7924218FF2}"/>
    <cellStyle name="Valuta 3 9 2 2 4 3" xfId="4218" xr:uid="{858F07E5-CA7C-4133-97DE-D7C7E4A14FD8}"/>
    <cellStyle name="Valuta 3 9 2 2 5" xfId="6711" xr:uid="{76C550D2-9357-432E-A0BF-8F64BEE40914}"/>
    <cellStyle name="Valuta 3 9 2 2 6" xfId="3648" xr:uid="{BC892EAA-FE4C-40F2-994E-3834CBFE0A20}"/>
    <cellStyle name="Valuta 3 9 2 3" xfId="1891" xr:uid="{00000000-0005-0000-0000-0000080B0000}"/>
    <cellStyle name="Valuta 3 9 2 3 2" xfId="7887" xr:uid="{BBD0CD5E-5C5B-4166-BFD0-7ED60B309652}"/>
    <cellStyle name="Valuta 3 9 2 3 3" xfId="4821" xr:uid="{AFF32DF9-BF4E-4C23-BF6A-6355024DE247}"/>
    <cellStyle name="Valuta 3 9 2 4" xfId="1504" xr:uid="{00000000-0005-0000-0000-0000090B0000}"/>
    <cellStyle name="Valuta 3 9 2 4 2" xfId="7501" xr:uid="{B5B7774B-4994-4298-BC96-E138AE982341}"/>
    <cellStyle name="Valuta 3 9 2 4 3" xfId="4438" xr:uid="{67E7BC0C-242F-4332-814D-EDC17EA90EC5}"/>
    <cellStyle name="Valuta 3 9 2 5" xfId="993" xr:uid="{00000000-0005-0000-0000-00000A0B0000}"/>
    <cellStyle name="Valuta 3 9 2 5 2" xfId="6990" xr:uid="{AB17FF50-06EA-4277-96DB-FA1E927FAF03}"/>
    <cellStyle name="Valuta 3 9 2 5 3" xfId="3927" xr:uid="{37048CCF-76BC-48BF-BEA9-F8CC57843809}"/>
    <cellStyle name="Valuta 3 9 2 6" xfId="6425" xr:uid="{5ABB8ED0-8F7E-436E-AE9F-CC9D2D1B5915}"/>
    <cellStyle name="Valuta 3 9 2 7" xfId="3439" xr:uid="{359602AA-69D5-40BA-AD16-9E1117A2712A}"/>
    <cellStyle name="Valuta 3 9 3" xfId="537" xr:uid="{00000000-0005-0000-0000-00000B0B0000}"/>
    <cellStyle name="Valuta 3 9 4" xfId="618" xr:uid="{00000000-0005-0000-0000-00000C0B0000}"/>
    <cellStyle name="Valuta 3 9 4 2" xfId="1978" xr:uid="{00000000-0005-0000-0000-00000D0B0000}"/>
    <cellStyle name="Valuta 3 9 4 2 2" xfId="7974" xr:uid="{70D7EBC9-8470-4D43-B8EC-AC0EDA4B3664}"/>
    <cellStyle name="Valuta 3 9 4 2 3" xfId="4908" xr:uid="{59741B2C-0DE5-4950-9734-9A7E9EBF06BA}"/>
    <cellStyle name="Valuta 3 9 4 3" xfId="1622" xr:uid="{00000000-0005-0000-0000-00000E0B0000}"/>
    <cellStyle name="Valuta 3 9 4 3 2" xfId="7619" xr:uid="{414F8401-EB01-4EF4-8049-0E8E0DA5CACD}"/>
    <cellStyle name="Valuta 3 9 4 3 3" xfId="4556" xr:uid="{BB4E41E6-FD3D-4123-8822-4B07AFEFCE01}"/>
    <cellStyle name="Valuta 3 9 4 4" xfId="1189" xr:uid="{00000000-0005-0000-0000-00000F0B0000}"/>
    <cellStyle name="Valuta 3 9 4 4 2" xfId="7186" xr:uid="{77FF4835-E9A6-434A-B591-B7CAFB56C5D1}"/>
    <cellStyle name="Valuta 3 9 4 4 3" xfId="4123" xr:uid="{B1DCB5DD-32BC-4084-8204-84C8AE856BE9}"/>
    <cellStyle name="Valuta 3 9 4 5" xfId="6616" xr:uid="{6D327F65-B43B-49D8-9FF9-C0500DECEEC5}"/>
    <cellStyle name="Valuta 3 9 4 6" xfId="3553" xr:uid="{34AE78E3-9205-427E-B986-5ED0E5E5FDBC}"/>
    <cellStyle name="Valuta 3 9 5" xfId="1811" xr:uid="{00000000-0005-0000-0000-0000100B0000}"/>
    <cellStyle name="Valuta 3 9 5 2" xfId="7807" xr:uid="{08300228-9468-4C93-8769-E8BC8987ACDF}"/>
    <cellStyle name="Valuta 3 9 5 3" xfId="4741" xr:uid="{75E206C0-4F6D-4CEF-8D9E-A05B9A741571}"/>
    <cellStyle name="Valuta 3 9 6" xfId="1409" xr:uid="{00000000-0005-0000-0000-0000110B0000}"/>
    <cellStyle name="Valuta 3 9 6 2" xfId="7406" xr:uid="{33F6AA1C-9294-42FF-AB08-974AD449E093}"/>
    <cellStyle name="Valuta 3 9 6 3" xfId="4343" xr:uid="{AECF0DDF-72A7-4FD4-AE74-4015EB62E3B9}"/>
    <cellStyle name="Valuta 3 9 7" xfId="897" xr:uid="{00000000-0005-0000-0000-0000120B0000}"/>
    <cellStyle name="Valuta 3 9 7 2" xfId="6894" xr:uid="{B5662040-64F9-4802-9B47-858A8A584CC5}"/>
    <cellStyle name="Valuta 3 9 7 3" xfId="3831" xr:uid="{5A53AC54-6916-46B4-B13E-38413EA8E8AD}"/>
    <cellStyle name="Valuta 3 9 8" xfId="6330" xr:uid="{D29A282D-1011-4F37-9DEF-2C2E9B12AB3A}"/>
    <cellStyle name="Valuta 3 9 9" xfId="3344" xr:uid="{5E33214A-CBE4-4A81-BB47-59351C9C8E0E}"/>
    <cellStyle name="Valuta 4" xfId="69" xr:uid="{00000000-0005-0000-0000-0000130B0000}"/>
    <cellStyle name="Valuta 4 10" xfId="1340" xr:uid="{00000000-0005-0000-0000-0000140B0000}"/>
    <cellStyle name="Valuta 4 10 2" xfId="7337" xr:uid="{ADA94E3F-0715-4C70-AB26-376DC15C6CF2}"/>
    <cellStyle name="Valuta 4 10 3" xfId="4274" xr:uid="{85358467-8585-4609-9030-F4FA93CCEED8}"/>
    <cellStyle name="Valuta 4 11" xfId="787" xr:uid="{00000000-0005-0000-0000-0000150B0000}"/>
    <cellStyle name="Valuta 4 11 2" xfId="6784" xr:uid="{E1F37318-EEA7-4F9D-B52B-E99A8C071A73}"/>
    <cellStyle name="Valuta 4 11 3" xfId="3721" xr:uid="{DB3CB6C8-51B0-4444-A2A0-01634397D2AB}"/>
    <cellStyle name="Valuta 4 12" xfId="6222" xr:uid="{40FA719B-C50F-4B8C-B97B-85FA25540955}"/>
    <cellStyle name="Valuta 4 13" xfId="3279" xr:uid="{4220180A-8676-4FE0-9DCF-0894E907CE60}"/>
    <cellStyle name="Valuta 4 2" xfId="207" xr:uid="{00000000-0005-0000-0000-0000160B0000}"/>
    <cellStyle name="Valuta 4 2 10" xfId="3332" xr:uid="{2911B5D0-38FA-4901-A80B-B076A6FFF3FF}"/>
    <cellStyle name="Valuta 4 2 2" xfId="248" xr:uid="{00000000-0005-0000-0000-0000170B0000}"/>
    <cellStyle name="Valuta 4 2 2 2" xfId="344" xr:uid="{00000000-0005-0000-0000-0000180B0000}"/>
    <cellStyle name="Valuta 4 2 2 2 2" xfId="741" xr:uid="{00000000-0005-0000-0000-0000190B0000}"/>
    <cellStyle name="Valuta 4 2 2 2 2 2" xfId="2086" xr:uid="{00000000-0005-0000-0000-00001A0B0000}"/>
    <cellStyle name="Valuta 4 2 2 2 2 2 2" xfId="8082" xr:uid="{A73D42A8-9486-4A28-92BA-9E26A076AC07}"/>
    <cellStyle name="Valuta 4 2 2 2 2 2 3" xfId="5016" xr:uid="{D2BB819A-BB45-47A6-B8C4-7D57038E176B}"/>
    <cellStyle name="Valuta 4 2 2 2 2 3" xfId="1745" xr:uid="{00000000-0005-0000-0000-00001B0B0000}"/>
    <cellStyle name="Valuta 4 2 2 2 2 3 2" xfId="7742" xr:uid="{452EB7E6-B134-4AAF-B45D-6E4BD01B0764}"/>
    <cellStyle name="Valuta 4 2 2 2 2 3 3" xfId="4679" xr:uid="{89205818-28FD-4542-831B-8C486DB260FD}"/>
    <cellStyle name="Valuta 4 2 2 2 2 4" xfId="1312" xr:uid="{00000000-0005-0000-0000-00001C0B0000}"/>
    <cellStyle name="Valuta 4 2 2 2 2 4 2" xfId="7309" xr:uid="{A19CAE6A-FC94-4D48-B211-1DA475FABAA0}"/>
    <cellStyle name="Valuta 4 2 2 2 2 4 3" xfId="4246" xr:uid="{84B92A66-7CDC-4167-AC56-D26DC872A316}"/>
    <cellStyle name="Valuta 4 2 2 2 2 5" xfId="6739" xr:uid="{AB8473E9-753C-477B-94F1-7903C1BE3C81}"/>
    <cellStyle name="Valuta 4 2 2 2 2 6" xfId="3676" xr:uid="{57953AEE-8EF4-4C3E-B0BD-F491BFFA9A1E}"/>
    <cellStyle name="Valuta 4 2 2 2 3" xfId="1919" xr:uid="{00000000-0005-0000-0000-00001D0B0000}"/>
    <cellStyle name="Valuta 4 2 2 2 3 2" xfId="7915" xr:uid="{BE7138A6-D472-4933-AD42-4A0D0A7CD00A}"/>
    <cellStyle name="Valuta 4 2 2 2 3 3" xfId="4849" xr:uid="{F67360AA-7C4D-4A65-818E-095AC740E97E}"/>
    <cellStyle name="Valuta 4 2 2 2 4" xfId="1532" xr:uid="{00000000-0005-0000-0000-00001E0B0000}"/>
    <cellStyle name="Valuta 4 2 2 2 4 2" xfId="7529" xr:uid="{8A4EDE27-DC05-4675-A8A7-CE02E9B51136}"/>
    <cellStyle name="Valuta 4 2 2 2 4 3" xfId="4466" xr:uid="{B43C0EC9-CEC9-484F-9AF0-8A9261DE4F0B}"/>
    <cellStyle name="Valuta 4 2 2 2 5" xfId="1021" xr:uid="{00000000-0005-0000-0000-00001F0B0000}"/>
    <cellStyle name="Valuta 4 2 2 2 5 2" xfId="7018" xr:uid="{7AEFB35E-5A26-424F-A61F-1A75CA5CCF03}"/>
    <cellStyle name="Valuta 4 2 2 2 5 3" xfId="3955" xr:uid="{882C55CD-AA5B-4FEF-AE28-4A51A1F26CDE}"/>
    <cellStyle name="Valuta 4 2 2 2 6" xfId="6453" xr:uid="{D132CC09-C5CF-4083-896C-A3517A31433C}"/>
    <cellStyle name="Valuta 4 2 2 2 7" xfId="3467" xr:uid="{4464B761-ECFA-4445-AE62-04024B575DAC}"/>
    <cellStyle name="Valuta 4 2 2 3" xfId="540" xr:uid="{00000000-0005-0000-0000-0000200B0000}"/>
    <cellStyle name="Valuta 4 2 2 4" xfId="646" xr:uid="{00000000-0005-0000-0000-0000210B0000}"/>
    <cellStyle name="Valuta 4 2 2 4 2" xfId="2006" xr:uid="{00000000-0005-0000-0000-0000220B0000}"/>
    <cellStyle name="Valuta 4 2 2 4 2 2" xfId="8002" xr:uid="{4D13AAFD-67DE-4926-86DC-E99D8E81A229}"/>
    <cellStyle name="Valuta 4 2 2 4 2 3" xfId="4936" xr:uid="{F62AA5CF-2963-4A33-A8BA-3D2895E5FAA3}"/>
    <cellStyle name="Valuta 4 2 2 4 3" xfId="1650" xr:uid="{00000000-0005-0000-0000-0000230B0000}"/>
    <cellStyle name="Valuta 4 2 2 4 3 2" xfId="7647" xr:uid="{91A43FC5-142B-4597-84A6-1A80C6CEC201}"/>
    <cellStyle name="Valuta 4 2 2 4 3 3" xfId="4584" xr:uid="{57A68270-0FA7-4793-B0DB-521D0884D972}"/>
    <cellStyle name="Valuta 4 2 2 4 4" xfId="1217" xr:uid="{00000000-0005-0000-0000-0000240B0000}"/>
    <cellStyle name="Valuta 4 2 2 4 4 2" xfId="7214" xr:uid="{35205126-0976-4C20-947E-FCAF404364C7}"/>
    <cellStyle name="Valuta 4 2 2 4 4 3" xfId="4151" xr:uid="{0BD8FC88-8B34-44C8-B755-CB406DDA8696}"/>
    <cellStyle name="Valuta 4 2 2 4 5" xfId="6644" xr:uid="{56FA3FB9-2EF5-49AD-964D-E7332C92D921}"/>
    <cellStyle name="Valuta 4 2 2 4 6" xfId="3581" xr:uid="{A47C3F92-3F32-4F9F-BE10-66C20CA99E10}"/>
    <cellStyle name="Valuta 4 2 2 5" xfId="1839" xr:uid="{00000000-0005-0000-0000-0000250B0000}"/>
    <cellStyle name="Valuta 4 2 2 5 2" xfId="7835" xr:uid="{8615DEB7-F449-44F1-B786-0AE0A60DC714}"/>
    <cellStyle name="Valuta 4 2 2 5 3" xfId="4769" xr:uid="{C4ADDC48-1664-4FC6-8085-C933F03805C1}"/>
    <cellStyle name="Valuta 4 2 2 6" xfId="1437" xr:uid="{00000000-0005-0000-0000-0000260B0000}"/>
    <cellStyle name="Valuta 4 2 2 6 2" xfId="7434" xr:uid="{01CCA525-8F30-4C6E-BD09-EE2AACEF1D8E}"/>
    <cellStyle name="Valuta 4 2 2 6 3" xfId="4371" xr:uid="{F2155DB0-7706-4D63-BB16-EA7BEB38BAD1}"/>
    <cellStyle name="Valuta 4 2 2 7" xfId="925" xr:uid="{00000000-0005-0000-0000-0000270B0000}"/>
    <cellStyle name="Valuta 4 2 2 7 2" xfId="6922" xr:uid="{F692C02D-2A56-4622-B300-53A3485DA8CF}"/>
    <cellStyle name="Valuta 4 2 2 7 3" xfId="3859" xr:uid="{988B396D-7D9D-46C8-848B-57DE63115080}"/>
    <cellStyle name="Valuta 4 2 2 8" xfId="6358" xr:uid="{88A105CF-7C4E-46DB-9F5B-E890309000F7}"/>
    <cellStyle name="Valuta 4 2 2 9" xfId="3372" xr:uid="{426C0C5F-294C-4C87-BDCB-4102F5A3CD62}"/>
    <cellStyle name="Valuta 4 2 3" xfId="304" xr:uid="{00000000-0005-0000-0000-0000280B0000}"/>
    <cellStyle name="Valuta 4 2 3 2" xfId="701" xr:uid="{00000000-0005-0000-0000-0000290B0000}"/>
    <cellStyle name="Valuta 4 2 3 2 2" xfId="2046" xr:uid="{00000000-0005-0000-0000-00002A0B0000}"/>
    <cellStyle name="Valuta 4 2 3 2 2 2" xfId="8042" xr:uid="{7631BED9-882C-4867-98C3-70DEFC80065C}"/>
    <cellStyle name="Valuta 4 2 3 2 2 3" xfId="4976" xr:uid="{EBB2547C-C09C-4F3B-BB6C-9FBE2374893E}"/>
    <cellStyle name="Valuta 4 2 3 2 3" xfId="1705" xr:uid="{00000000-0005-0000-0000-00002B0B0000}"/>
    <cellStyle name="Valuta 4 2 3 2 3 2" xfId="7702" xr:uid="{23A387E7-C64A-41FB-9FBF-E26CD4734AF5}"/>
    <cellStyle name="Valuta 4 2 3 2 3 3" xfId="4639" xr:uid="{CFA67740-C9E9-4CDD-80B4-11A4C92D19A4}"/>
    <cellStyle name="Valuta 4 2 3 2 4" xfId="1272" xr:uid="{00000000-0005-0000-0000-00002C0B0000}"/>
    <cellStyle name="Valuta 4 2 3 2 4 2" xfId="7269" xr:uid="{90D41FDA-3033-4DCE-AFD2-8F4DDA5E761F}"/>
    <cellStyle name="Valuta 4 2 3 2 4 3" xfId="4206" xr:uid="{A64CE891-BF45-468D-B6BC-1EF58D4C54B0}"/>
    <cellStyle name="Valuta 4 2 3 2 5" xfId="6699" xr:uid="{129FF426-835A-49AD-8FFB-C82CAB5BE60D}"/>
    <cellStyle name="Valuta 4 2 3 2 6" xfId="3636" xr:uid="{43863465-6331-4D2B-BC05-A57AC4898DCA}"/>
    <cellStyle name="Valuta 4 2 3 3" xfId="1879" xr:uid="{00000000-0005-0000-0000-00002D0B0000}"/>
    <cellStyle name="Valuta 4 2 3 3 2" xfId="7875" xr:uid="{906E7568-B35D-4378-A55B-CC9FB08D0EE6}"/>
    <cellStyle name="Valuta 4 2 3 3 3" xfId="4809" xr:uid="{5D0A8321-4392-46C3-AE6F-29DCB9D0612B}"/>
    <cellStyle name="Valuta 4 2 3 4" xfId="1492" xr:uid="{00000000-0005-0000-0000-00002E0B0000}"/>
    <cellStyle name="Valuta 4 2 3 4 2" xfId="7489" xr:uid="{5F7FB5CF-31BF-438F-BF18-1F119A452879}"/>
    <cellStyle name="Valuta 4 2 3 4 3" xfId="4426" xr:uid="{DFDE5D3F-D371-4BA8-84CB-9F7C5103E1AA}"/>
    <cellStyle name="Valuta 4 2 3 5" xfId="981" xr:uid="{00000000-0005-0000-0000-00002F0B0000}"/>
    <cellStyle name="Valuta 4 2 3 5 2" xfId="6978" xr:uid="{14475749-1E2C-4021-9972-9101771EF28F}"/>
    <cellStyle name="Valuta 4 2 3 5 3" xfId="3915" xr:uid="{186B3DB3-1DD6-438E-AFB0-52FE66471784}"/>
    <cellStyle name="Valuta 4 2 3 6" xfId="6413" xr:uid="{7E65FFD8-63E5-498E-96F5-56DF7A1146DC}"/>
    <cellStyle name="Valuta 4 2 3 7" xfId="3427" xr:uid="{F0DE1D92-3D3B-4680-A76B-B3DB26CB0E28}"/>
    <cellStyle name="Valuta 4 2 4" xfId="539" xr:uid="{00000000-0005-0000-0000-0000300B0000}"/>
    <cellStyle name="Valuta 4 2 5" xfId="606" xr:uid="{00000000-0005-0000-0000-0000310B0000}"/>
    <cellStyle name="Valuta 4 2 5 2" xfId="1966" xr:uid="{00000000-0005-0000-0000-0000320B0000}"/>
    <cellStyle name="Valuta 4 2 5 2 2" xfId="7962" xr:uid="{449A7163-17F1-4276-9A5F-324341A7B9C4}"/>
    <cellStyle name="Valuta 4 2 5 2 3" xfId="4896" xr:uid="{D370E64E-B022-4FE5-B175-99BD97387F4B}"/>
    <cellStyle name="Valuta 4 2 5 3" xfId="1610" xr:uid="{00000000-0005-0000-0000-0000330B0000}"/>
    <cellStyle name="Valuta 4 2 5 3 2" xfId="7607" xr:uid="{DC493FC0-7633-4A61-9EE2-01923E2EA7DA}"/>
    <cellStyle name="Valuta 4 2 5 3 3" xfId="4544" xr:uid="{09918EC2-5185-4358-9D92-D47CB90259BA}"/>
    <cellStyle name="Valuta 4 2 5 4" xfId="1177" xr:uid="{00000000-0005-0000-0000-0000340B0000}"/>
    <cellStyle name="Valuta 4 2 5 4 2" xfId="7174" xr:uid="{CF437FA7-3C05-4110-B20F-A370F2FE7BF1}"/>
    <cellStyle name="Valuta 4 2 5 4 3" xfId="4111" xr:uid="{F74E9BCD-9103-4DCA-AE21-360889946EA5}"/>
    <cellStyle name="Valuta 4 2 5 5" xfId="6604" xr:uid="{93D6F346-7C7B-4EB7-A4CD-25CF2FA75E90}"/>
    <cellStyle name="Valuta 4 2 5 6" xfId="3541" xr:uid="{C795FEB8-6481-410C-AD70-4FE5AA811F3C}"/>
    <cellStyle name="Valuta 4 2 6" xfId="1799" xr:uid="{00000000-0005-0000-0000-0000350B0000}"/>
    <cellStyle name="Valuta 4 2 6 2" xfId="7795" xr:uid="{60963ECE-136E-4425-88B6-C458F2A27DB7}"/>
    <cellStyle name="Valuta 4 2 6 3" xfId="4729" xr:uid="{E96A8468-CF1B-4F9F-A7DC-C75160CF45A6}"/>
    <cellStyle name="Valuta 4 2 7" xfId="1397" xr:uid="{00000000-0005-0000-0000-0000360B0000}"/>
    <cellStyle name="Valuta 4 2 7 2" xfId="7394" xr:uid="{5C57A3D0-8F67-4642-A458-2E5C69A502F1}"/>
    <cellStyle name="Valuta 4 2 7 3" xfId="4331" xr:uid="{EF788E82-1247-4A6A-BBE5-6C75913A1E2B}"/>
    <cellStyle name="Valuta 4 2 8" xfId="884" xr:uid="{00000000-0005-0000-0000-0000370B0000}"/>
    <cellStyle name="Valuta 4 2 8 2" xfId="6881" xr:uid="{2CE11972-2B52-427C-8A19-045E04C9EA9A}"/>
    <cellStyle name="Valuta 4 2 8 3" xfId="3818" xr:uid="{7CA7EF1B-33B1-449A-B110-FD74DC6EAD6A}"/>
    <cellStyle name="Valuta 4 2 9" xfId="6317" xr:uid="{9636E982-71DD-4203-BE1B-257CEC9AC146}"/>
    <cellStyle name="Valuta 4 3" xfId="193" xr:uid="{00000000-0005-0000-0000-0000380B0000}"/>
    <cellStyle name="Valuta 4 3 10" xfId="3320" xr:uid="{2F8AC57D-47D4-4D8A-8F42-1A562671F9A1}"/>
    <cellStyle name="Valuta 4 3 2" xfId="240" xr:uid="{00000000-0005-0000-0000-0000390B0000}"/>
    <cellStyle name="Valuta 4 3 2 2" xfId="336" xr:uid="{00000000-0005-0000-0000-00003A0B0000}"/>
    <cellStyle name="Valuta 4 3 2 2 2" xfId="733" xr:uid="{00000000-0005-0000-0000-00003B0B0000}"/>
    <cellStyle name="Valuta 4 3 2 2 2 2" xfId="2078" xr:uid="{00000000-0005-0000-0000-00003C0B0000}"/>
    <cellStyle name="Valuta 4 3 2 2 2 2 2" xfId="8074" xr:uid="{EEE9A2FF-B416-4C03-A9D2-23F125ED6F60}"/>
    <cellStyle name="Valuta 4 3 2 2 2 2 3" xfId="5008" xr:uid="{02853A46-88D4-4DB7-B0C2-42F4D14BF5AC}"/>
    <cellStyle name="Valuta 4 3 2 2 2 3" xfId="1737" xr:uid="{00000000-0005-0000-0000-00003D0B0000}"/>
    <cellStyle name="Valuta 4 3 2 2 2 3 2" xfId="7734" xr:uid="{ACFD3A4F-2EAD-45C2-B5E7-36ECB4B166AF}"/>
    <cellStyle name="Valuta 4 3 2 2 2 3 3" xfId="4671" xr:uid="{4DCCB81B-32A1-4835-974B-19C07C15F99C}"/>
    <cellStyle name="Valuta 4 3 2 2 2 4" xfId="1304" xr:uid="{00000000-0005-0000-0000-00003E0B0000}"/>
    <cellStyle name="Valuta 4 3 2 2 2 4 2" xfId="7301" xr:uid="{3794B47C-4EC4-4B84-81A0-844058613DAB}"/>
    <cellStyle name="Valuta 4 3 2 2 2 4 3" xfId="4238" xr:uid="{D705E80F-27DD-4365-8CB1-A0F44DACE4ED}"/>
    <cellStyle name="Valuta 4 3 2 2 2 5" xfId="6731" xr:uid="{26F6B4BA-64C6-460F-B3B3-574BAF2A8DCC}"/>
    <cellStyle name="Valuta 4 3 2 2 2 6" xfId="3668" xr:uid="{270232A9-5134-413B-A8CA-1F7D480B7351}"/>
    <cellStyle name="Valuta 4 3 2 2 3" xfId="1911" xr:uid="{00000000-0005-0000-0000-00003F0B0000}"/>
    <cellStyle name="Valuta 4 3 2 2 3 2" xfId="7907" xr:uid="{FBFA94F2-EB04-4D9D-AC24-772BD428A8A5}"/>
    <cellStyle name="Valuta 4 3 2 2 3 3" xfId="4841" xr:uid="{EEA8AA00-0422-458E-B39A-14B728C6A413}"/>
    <cellStyle name="Valuta 4 3 2 2 4" xfId="1524" xr:uid="{00000000-0005-0000-0000-0000400B0000}"/>
    <cellStyle name="Valuta 4 3 2 2 4 2" xfId="7521" xr:uid="{6207C808-DD78-4825-B374-0DC1FC681E34}"/>
    <cellStyle name="Valuta 4 3 2 2 4 3" xfId="4458" xr:uid="{68510D42-9E93-4F4C-9B73-A2FCC4AD5677}"/>
    <cellStyle name="Valuta 4 3 2 2 5" xfId="1013" xr:uid="{00000000-0005-0000-0000-0000410B0000}"/>
    <cellStyle name="Valuta 4 3 2 2 5 2" xfId="7010" xr:uid="{05D9FB76-320D-4753-A243-BF88FBD22464}"/>
    <cellStyle name="Valuta 4 3 2 2 5 3" xfId="3947" xr:uid="{9C9EF5C0-A418-43F8-B313-DAB627E62BB5}"/>
    <cellStyle name="Valuta 4 3 2 2 6" xfId="6445" xr:uid="{60FA78C1-6E9F-438E-9153-30299F0E2A85}"/>
    <cellStyle name="Valuta 4 3 2 2 7" xfId="3459" xr:uid="{EE0E1A90-4E31-458D-B65B-2036D764F9B3}"/>
    <cellStyle name="Valuta 4 3 2 3" xfId="542" xr:uid="{00000000-0005-0000-0000-0000420B0000}"/>
    <cellStyle name="Valuta 4 3 2 4" xfId="638" xr:uid="{00000000-0005-0000-0000-0000430B0000}"/>
    <cellStyle name="Valuta 4 3 2 4 2" xfId="1998" xr:uid="{00000000-0005-0000-0000-0000440B0000}"/>
    <cellStyle name="Valuta 4 3 2 4 2 2" xfId="7994" xr:uid="{B5FA5101-B271-4387-A054-C34E407E4586}"/>
    <cellStyle name="Valuta 4 3 2 4 2 3" xfId="4928" xr:uid="{DA15A579-2EA6-436A-860A-10617648B87B}"/>
    <cellStyle name="Valuta 4 3 2 4 3" xfId="1642" xr:uid="{00000000-0005-0000-0000-0000450B0000}"/>
    <cellStyle name="Valuta 4 3 2 4 3 2" xfId="7639" xr:uid="{6C9EF8B6-F69A-4C7B-B624-BD8D2931A318}"/>
    <cellStyle name="Valuta 4 3 2 4 3 3" xfId="4576" xr:uid="{C209E64D-0BE1-4EB2-A284-55E01D6CE3FD}"/>
    <cellStyle name="Valuta 4 3 2 4 4" xfId="1209" xr:uid="{00000000-0005-0000-0000-0000460B0000}"/>
    <cellStyle name="Valuta 4 3 2 4 4 2" xfId="7206" xr:uid="{8232AE65-E726-4F69-8E13-537A32D80BBA}"/>
    <cellStyle name="Valuta 4 3 2 4 4 3" xfId="4143" xr:uid="{1EF372E6-BEF2-4E49-8292-4FB31F3EFE3E}"/>
    <cellStyle name="Valuta 4 3 2 4 5" xfId="6636" xr:uid="{29CB7277-B7ED-436D-85C3-03F24E2E2170}"/>
    <cellStyle name="Valuta 4 3 2 4 6" xfId="3573" xr:uid="{770B2F61-E0F6-4662-9240-6E103F3D5F8A}"/>
    <cellStyle name="Valuta 4 3 2 5" xfId="1831" xr:uid="{00000000-0005-0000-0000-0000470B0000}"/>
    <cellStyle name="Valuta 4 3 2 5 2" xfId="7827" xr:uid="{E706CAA1-67A2-4CD2-98E5-A04FEF76009E}"/>
    <cellStyle name="Valuta 4 3 2 5 3" xfId="4761" xr:uid="{E6B2B89B-82D0-4E11-8A15-A72DEC2069F2}"/>
    <cellStyle name="Valuta 4 3 2 6" xfId="1429" xr:uid="{00000000-0005-0000-0000-0000480B0000}"/>
    <cellStyle name="Valuta 4 3 2 6 2" xfId="7426" xr:uid="{4261FA30-D9B5-4056-904A-3EBD25787435}"/>
    <cellStyle name="Valuta 4 3 2 6 3" xfId="4363" xr:uid="{8D58DC7C-975E-49BF-8918-4FDBC804B346}"/>
    <cellStyle name="Valuta 4 3 2 7" xfId="917" xr:uid="{00000000-0005-0000-0000-0000490B0000}"/>
    <cellStyle name="Valuta 4 3 2 7 2" xfId="6914" xr:uid="{6928E85A-4BC5-49DE-ABDD-3D237BCC4204}"/>
    <cellStyle name="Valuta 4 3 2 7 3" xfId="3851" xr:uid="{C2C09CA9-7A4E-4509-AF4B-37DE28FC5D3C}"/>
    <cellStyle name="Valuta 4 3 2 8" xfId="6350" xr:uid="{5E15E178-9E5E-4E18-9BF0-D63DBB4A6F51}"/>
    <cellStyle name="Valuta 4 3 2 9" xfId="3364" xr:uid="{C46B968A-E70D-4DF5-A33B-16B25CFE38C2}"/>
    <cellStyle name="Valuta 4 3 3" xfId="291" xr:uid="{00000000-0005-0000-0000-00004A0B0000}"/>
    <cellStyle name="Valuta 4 3 3 2" xfId="688" xr:uid="{00000000-0005-0000-0000-00004B0B0000}"/>
    <cellStyle name="Valuta 4 3 3 2 2" xfId="2038" xr:uid="{00000000-0005-0000-0000-00004C0B0000}"/>
    <cellStyle name="Valuta 4 3 3 2 2 2" xfId="8034" xr:uid="{D22A3BC9-3B73-41E8-962D-8DB8811842F6}"/>
    <cellStyle name="Valuta 4 3 3 2 2 3" xfId="4968" xr:uid="{C2BB16B0-E268-4A6F-89B9-E48A88615630}"/>
    <cellStyle name="Valuta 4 3 3 2 3" xfId="1692" xr:uid="{00000000-0005-0000-0000-00004D0B0000}"/>
    <cellStyle name="Valuta 4 3 3 2 3 2" xfId="7689" xr:uid="{F80F8A04-876B-4552-A4C7-8D3B65A340AF}"/>
    <cellStyle name="Valuta 4 3 3 2 3 3" xfId="4626" xr:uid="{086CDE7A-F877-44C8-910A-B914488D085F}"/>
    <cellStyle name="Valuta 4 3 3 2 4" xfId="1259" xr:uid="{00000000-0005-0000-0000-00004E0B0000}"/>
    <cellStyle name="Valuta 4 3 3 2 4 2" xfId="7256" xr:uid="{57C6EDDD-7F28-4BF0-996D-2322442C330E}"/>
    <cellStyle name="Valuta 4 3 3 2 4 3" xfId="4193" xr:uid="{138E88B0-37A8-49BB-AAFA-A51DB1B715B9}"/>
    <cellStyle name="Valuta 4 3 3 2 5" xfId="6686" xr:uid="{67BEA35E-4F31-45F5-BA85-D9A387837306}"/>
    <cellStyle name="Valuta 4 3 3 2 6" xfId="3623" xr:uid="{E280F1F3-2D28-425D-BAD0-55CC965360D1}"/>
    <cellStyle name="Valuta 4 3 3 3" xfId="1871" xr:uid="{00000000-0005-0000-0000-00004F0B0000}"/>
    <cellStyle name="Valuta 4 3 3 3 2" xfId="7867" xr:uid="{B989EAF8-EB8F-4847-A119-19D854117E8E}"/>
    <cellStyle name="Valuta 4 3 3 3 3" xfId="4801" xr:uid="{D1168D05-9267-4B27-8D9F-FA2B934F1739}"/>
    <cellStyle name="Valuta 4 3 3 4" xfId="1479" xr:uid="{00000000-0005-0000-0000-0000500B0000}"/>
    <cellStyle name="Valuta 4 3 3 4 2" xfId="7476" xr:uid="{69292F43-A449-492B-BC14-2D6CE2CCC845}"/>
    <cellStyle name="Valuta 4 3 3 4 3" xfId="4413" xr:uid="{9A292B3D-3555-417D-8024-B416A882C512}"/>
    <cellStyle name="Valuta 4 3 3 5" xfId="968" xr:uid="{00000000-0005-0000-0000-0000510B0000}"/>
    <cellStyle name="Valuta 4 3 3 5 2" xfId="6965" xr:uid="{809872A7-94DC-4010-B919-13E3BB1C8FD3}"/>
    <cellStyle name="Valuta 4 3 3 5 3" xfId="3902" xr:uid="{FCD0DB8A-5055-4482-929D-4752689D4CA1}"/>
    <cellStyle name="Valuta 4 3 3 6" xfId="6400" xr:uid="{97D1A57C-278B-4D41-BF48-206E5EC98CF6}"/>
    <cellStyle name="Valuta 4 3 3 7" xfId="3414" xr:uid="{CED47BF6-A3E8-493E-9F60-70A0BF8FD0C7}"/>
    <cellStyle name="Valuta 4 3 4" xfId="541" xr:uid="{00000000-0005-0000-0000-0000520B0000}"/>
    <cellStyle name="Valuta 4 3 5" xfId="596" xr:uid="{00000000-0005-0000-0000-0000530B0000}"/>
    <cellStyle name="Valuta 4 3 5 2" xfId="1958" xr:uid="{00000000-0005-0000-0000-0000540B0000}"/>
    <cellStyle name="Valuta 4 3 5 2 2" xfId="7954" xr:uid="{E62ED50E-47D6-48A5-B6FA-11BDA7721066}"/>
    <cellStyle name="Valuta 4 3 5 2 3" xfId="4888" xr:uid="{FA3E681A-F91E-42A5-8139-B0A27CE25264}"/>
    <cellStyle name="Valuta 4 3 5 3" xfId="1600" xr:uid="{00000000-0005-0000-0000-0000550B0000}"/>
    <cellStyle name="Valuta 4 3 5 3 2" xfId="7597" xr:uid="{968F2B11-E137-4E78-A4A8-6960AB984E0A}"/>
    <cellStyle name="Valuta 4 3 5 3 3" xfId="4534" xr:uid="{6A4328BE-DAF5-4E28-A0A9-9914A0109DD7}"/>
    <cellStyle name="Valuta 4 3 5 4" xfId="1167" xr:uid="{00000000-0005-0000-0000-0000560B0000}"/>
    <cellStyle name="Valuta 4 3 5 4 2" xfId="7164" xr:uid="{56A7432A-7ACE-42DB-8EB4-CB4C3B531A3E}"/>
    <cellStyle name="Valuta 4 3 5 4 3" xfId="4101" xr:uid="{3058111C-E6D2-4B04-85B5-2AFF8F9F4A8F}"/>
    <cellStyle name="Valuta 4 3 5 5" xfId="6594" xr:uid="{456480C7-132A-49FF-8AF1-C0065857A7E4}"/>
    <cellStyle name="Valuta 4 3 5 6" xfId="3531" xr:uid="{6F595324-DFBA-4299-BE1D-8C6531FAAE2A}"/>
    <cellStyle name="Valuta 4 3 6" xfId="1791" xr:uid="{00000000-0005-0000-0000-0000570B0000}"/>
    <cellStyle name="Valuta 4 3 6 2" xfId="7787" xr:uid="{0A2F7F3D-AFBC-4A57-A34F-F50446AC5907}"/>
    <cellStyle name="Valuta 4 3 6 3" xfId="4721" xr:uid="{4CF77D63-0AF7-4334-8ACD-0502A3DEC559}"/>
    <cellStyle name="Valuta 4 3 7" xfId="1385" xr:uid="{00000000-0005-0000-0000-0000580B0000}"/>
    <cellStyle name="Valuta 4 3 7 2" xfId="7382" xr:uid="{1AC27B8C-763B-47C9-88B3-2F3944929BB9}"/>
    <cellStyle name="Valuta 4 3 7 3" xfId="4319" xr:uid="{44D892E1-0749-4BA2-8EDA-092FBE08410E}"/>
    <cellStyle name="Valuta 4 3 8" xfId="871" xr:uid="{00000000-0005-0000-0000-0000590B0000}"/>
    <cellStyle name="Valuta 4 3 8 2" xfId="6868" xr:uid="{F4477A2E-066B-4F14-A339-E1C9000DDBDA}"/>
    <cellStyle name="Valuta 4 3 8 3" xfId="3805" xr:uid="{1A98A599-D8EB-4B05-8369-48BC7CBE75F2}"/>
    <cellStyle name="Valuta 4 3 9" xfId="6306" xr:uid="{33BF5741-F0A2-46F1-9DB3-12E077B3EB4E}"/>
    <cellStyle name="Valuta 4 4" xfId="224" xr:uid="{00000000-0005-0000-0000-00005A0B0000}"/>
    <cellStyle name="Valuta 4 4 2" xfId="320" xr:uid="{00000000-0005-0000-0000-00005B0B0000}"/>
    <cellStyle name="Valuta 4 4 2 2" xfId="717" xr:uid="{00000000-0005-0000-0000-00005C0B0000}"/>
    <cellStyle name="Valuta 4 4 2 2 2" xfId="2062" xr:uid="{00000000-0005-0000-0000-00005D0B0000}"/>
    <cellStyle name="Valuta 4 4 2 2 2 2" xfId="8058" xr:uid="{9E06F82D-7F98-4C8F-9283-5A171630ECF8}"/>
    <cellStyle name="Valuta 4 4 2 2 2 3" xfId="4992" xr:uid="{E26B8AB7-3610-4630-AE9E-31C76C9915D4}"/>
    <cellStyle name="Valuta 4 4 2 2 3" xfId="1721" xr:uid="{00000000-0005-0000-0000-00005E0B0000}"/>
    <cellStyle name="Valuta 4 4 2 2 3 2" xfId="7718" xr:uid="{C868D421-8949-4DD2-8669-E5EE94D8088E}"/>
    <cellStyle name="Valuta 4 4 2 2 3 3" xfId="4655" xr:uid="{D89A20EA-FC67-48F3-80EA-9FF1373DC266}"/>
    <cellStyle name="Valuta 4 4 2 2 4" xfId="1288" xr:uid="{00000000-0005-0000-0000-00005F0B0000}"/>
    <cellStyle name="Valuta 4 4 2 2 4 2" xfId="7285" xr:uid="{3DBF8760-51BE-4573-9F63-2139895CEFA1}"/>
    <cellStyle name="Valuta 4 4 2 2 4 3" xfId="4222" xr:uid="{98F0D2C1-8E9F-4139-BE14-5F481014FB2D}"/>
    <cellStyle name="Valuta 4 4 2 2 5" xfId="6715" xr:uid="{AE1C1BD9-19FC-4613-AFE0-8521D075A527}"/>
    <cellStyle name="Valuta 4 4 2 2 6" xfId="3652" xr:uid="{FB2CAF95-1712-40B5-998D-AED29F716988}"/>
    <cellStyle name="Valuta 4 4 2 3" xfId="1895" xr:uid="{00000000-0005-0000-0000-0000600B0000}"/>
    <cellStyle name="Valuta 4 4 2 3 2" xfId="7891" xr:uid="{B7DB35FD-BF74-49A9-9EB9-00B1B4DB2935}"/>
    <cellStyle name="Valuta 4 4 2 3 3" xfId="4825" xr:uid="{76AED66C-5901-4823-B7DF-D88E73B82CAB}"/>
    <cellStyle name="Valuta 4 4 2 4" xfId="1508" xr:uid="{00000000-0005-0000-0000-0000610B0000}"/>
    <cellStyle name="Valuta 4 4 2 4 2" xfId="7505" xr:uid="{D1CD108D-395B-4811-8EE9-AD95723CEB0A}"/>
    <cellStyle name="Valuta 4 4 2 4 3" xfId="4442" xr:uid="{F23E607D-09C2-40AE-8A9F-97C72FC96BB0}"/>
    <cellStyle name="Valuta 4 4 2 5" xfId="997" xr:uid="{00000000-0005-0000-0000-0000620B0000}"/>
    <cellStyle name="Valuta 4 4 2 5 2" xfId="6994" xr:uid="{3FCD438D-BA2A-4831-9342-09BCFFDE2741}"/>
    <cellStyle name="Valuta 4 4 2 5 3" xfId="3931" xr:uid="{FED0F153-CDA1-44F9-B5DD-A5F21D5A6856}"/>
    <cellStyle name="Valuta 4 4 2 6" xfId="6429" xr:uid="{8A841D4A-E47C-4F46-A3C6-1F0DC28DBF65}"/>
    <cellStyle name="Valuta 4 4 2 7" xfId="3443" xr:uid="{DA11F606-1421-4A11-927D-DE7C730A6607}"/>
    <cellStyle name="Valuta 4 4 3" xfId="543" xr:uid="{00000000-0005-0000-0000-0000630B0000}"/>
    <cellStyle name="Valuta 4 4 4" xfId="622" xr:uid="{00000000-0005-0000-0000-0000640B0000}"/>
    <cellStyle name="Valuta 4 4 4 2" xfId="1982" xr:uid="{00000000-0005-0000-0000-0000650B0000}"/>
    <cellStyle name="Valuta 4 4 4 2 2" xfId="7978" xr:uid="{87D67087-06B1-43C2-BDDC-036B930C4BDA}"/>
    <cellStyle name="Valuta 4 4 4 2 3" xfId="4912" xr:uid="{52968FE9-95BF-45B3-9328-F34F18CCE63F}"/>
    <cellStyle name="Valuta 4 4 4 3" xfId="1626" xr:uid="{00000000-0005-0000-0000-0000660B0000}"/>
    <cellStyle name="Valuta 4 4 4 3 2" xfId="7623" xr:uid="{B1DD95F0-2588-4CE1-92B7-767EA61FB87A}"/>
    <cellStyle name="Valuta 4 4 4 3 3" xfId="4560" xr:uid="{B80F3D69-0512-4444-BBBF-A5E44ACFA4C3}"/>
    <cellStyle name="Valuta 4 4 4 4" xfId="1193" xr:uid="{00000000-0005-0000-0000-0000670B0000}"/>
    <cellStyle name="Valuta 4 4 4 4 2" xfId="7190" xr:uid="{65421C9A-338D-4821-84EF-745A99337259}"/>
    <cellStyle name="Valuta 4 4 4 4 3" xfId="4127" xr:uid="{5EDBF10C-9408-40CB-8E51-3DF207FB21F9}"/>
    <cellStyle name="Valuta 4 4 4 5" xfId="6620" xr:uid="{67F4A809-E6B3-49A4-A532-3EAFEEB1F75A}"/>
    <cellStyle name="Valuta 4 4 4 6" xfId="3557" xr:uid="{B492D9D6-01AC-40D6-A5E6-3CA9729110A0}"/>
    <cellStyle name="Valuta 4 4 5" xfId="1815" xr:uid="{00000000-0005-0000-0000-0000680B0000}"/>
    <cellStyle name="Valuta 4 4 5 2" xfId="7811" xr:uid="{0EE98A2A-17DF-46B9-ADB0-36ADEE72FA87}"/>
    <cellStyle name="Valuta 4 4 5 3" xfId="4745" xr:uid="{55B37F00-DE83-49C6-8562-5D8F350B3640}"/>
    <cellStyle name="Valuta 4 4 6" xfId="1413" xr:uid="{00000000-0005-0000-0000-0000690B0000}"/>
    <cellStyle name="Valuta 4 4 6 2" xfId="7410" xr:uid="{8BE09244-4613-4037-89F2-C1753BC744AC}"/>
    <cellStyle name="Valuta 4 4 6 3" xfId="4347" xr:uid="{AF927298-7EDF-4398-B33F-70494795A5D4}"/>
    <cellStyle name="Valuta 4 4 7" xfId="901" xr:uid="{00000000-0005-0000-0000-00006A0B0000}"/>
    <cellStyle name="Valuta 4 4 7 2" xfId="6898" xr:uid="{A71EB6CC-E549-480B-839A-D4AAF1A64177}"/>
    <cellStyle name="Valuta 4 4 7 3" xfId="3835" xr:uid="{FACFE530-3F02-4B4C-ADD3-A708489314A1}"/>
    <cellStyle name="Valuta 4 4 8" xfId="6334" xr:uid="{D268594A-6C59-4744-B0FD-E8D25B075C8B}"/>
    <cellStyle name="Valuta 4 4 9" xfId="3348" xr:uid="{257127DB-EBC4-471F-BA7A-C99E639FADDE}"/>
    <cellStyle name="Valuta 4 5" xfId="275" xr:uid="{00000000-0005-0000-0000-00006B0B0000}"/>
    <cellStyle name="Valuta 4 5 2" xfId="672" xr:uid="{00000000-0005-0000-0000-00006C0B0000}"/>
    <cellStyle name="Valuta 4 5 2 2" xfId="2022" xr:uid="{00000000-0005-0000-0000-00006D0B0000}"/>
    <cellStyle name="Valuta 4 5 2 2 2" xfId="8018" xr:uid="{8B287C08-E35B-42DE-AAEA-DBC3C680D141}"/>
    <cellStyle name="Valuta 4 5 2 2 3" xfId="4952" xr:uid="{F402FEFD-57D5-42E0-BF63-08CBFA27077C}"/>
    <cellStyle name="Valuta 4 5 2 3" xfId="1676" xr:uid="{00000000-0005-0000-0000-00006E0B0000}"/>
    <cellStyle name="Valuta 4 5 2 3 2" xfId="7673" xr:uid="{DAA530E3-8302-4163-BFEF-D6B4C87470D1}"/>
    <cellStyle name="Valuta 4 5 2 3 3" xfId="4610" xr:uid="{AC41A5C8-2550-44B8-8984-2F2944F43B24}"/>
    <cellStyle name="Valuta 4 5 2 4" xfId="1243" xr:uid="{00000000-0005-0000-0000-00006F0B0000}"/>
    <cellStyle name="Valuta 4 5 2 4 2" xfId="7240" xr:uid="{A7E1552F-C76E-4689-B9AE-1D5125CDEE29}"/>
    <cellStyle name="Valuta 4 5 2 4 3" xfId="4177" xr:uid="{5229A9E8-A533-4815-B593-512D8EB0D1FE}"/>
    <cellStyle name="Valuta 4 5 2 5" xfId="6670" xr:uid="{5F62341D-FF2D-4DD0-A699-06ED300FB4BE}"/>
    <cellStyle name="Valuta 4 5 2 6" xfId="3607" xr:uid="{63B02205-EED4-432A-B441-397CA0E10BF2}"/>
    <cellStyle name="Valuta 4 5 3" xfId="1855" xr:uid="{00000000-0005-0000-0000-0000700B0000}"/>
    <cellStyle name="Valuta 4 5 3 2" xfId="7851" xr:uid="{FDDF95A8-B294-458A-AA00-721D6AE8AF70}"/>
    <cellStyle name="Valuta 4 5 3 3" xfId="4785" xr:uid="{97383391-0A2B-4523-B2B3-7B6BB8EF1443}"/>
    <cellStyle name="Valuta 4 5 4" xfId="1463" xr:uid="{00000000-0005-0000-0000-0000710B0000}"/>
    <cellStyle name="Valuta 4 5 4 2" xfId="7460" xr:uid="{7C54F8A1-970B-4543-ABB4-311BD604CB78}"/>
    <cellStyle name="Valuta 4 5 4 3" xfId="4397" xr:uid="{3A540BE8-A5C6-47E9-ACB2-B569E2E323DD}"/>
    <cellStyle name="Valuta 4 5 5" xfId="952" xr:uid="{00000000-0005-0000-0000-0000720B0000}"/>
    <cellStyle name="Valuta 4 5 5 2" xfId="6949" xr:uid="{42412784-E398-4B08-AC6D-CC25A11B7D65}"/>
    <cellStyle name="Valuta 4 5 5 3" xfId="3886" xr:uid="{FEAF6A02-916B-4427-AAA6-D77F2E7677F7}"/>
    <cellStyle name="Valuta 4 5 6" xfId="6384" xr:uid="{78EF3DE5-14A4-4CCF-B9C3-1F8234081302}"/>
    <cellStyle name="Valuta 4 5 7" xfId="3398" xr:uid="{F95EE053-55D6-4979-83F7-DE0116D01212}"/>
    <cellStyle name="Valuta 4 6" xfId="538" xr:uid="{00000000-0005-0000-0000-0000730B0000}"/>
    <cellStyle name="Valuta 4 7" xfId="172" xr:uid="{00000000-0005-0000-0000-0000740B0000}"/>
    <cellStyle name="Valuta 4 7 2" xfId="580" xr:uid="{00000000-0005-0000-0000-0000750B0000}"/>
    <cellStyle name="Valuta 4 7 2 2" xfId="1942" xr:uid="{00000000-0005-0000-0000-0000760B0000}"/>
    <cellStyle name="Valuta 4 7 2 2 2" xfId="7938" xr:uid="{16AB29C1-C585-4D14-A7A4-A7C00DDF5EB8}"/>
    <cellStyle name="Valuta 4 7 2 2 3" xfId="4872" xr:uid="{202000B5-73DF-411A-9364-495215BBF472}"/>
    <cellStyle name="Valuta 4 7 2 3" xfId="1584" xr:uid="{00000000-0005-0000-0000-0000770B0000}"/>
    <cellStyle name="Valuta 4 7 2 3 2" xfId="7581" xr:uid="{8E957965-35CF-438B-8BA3-EF65FB165D85}"/>
    <cellStyle name="Valuta 4 7 2 3 3" xfId="4518" xr:uid="{89243DF0-CB10-424A-891C-51DE61A7983B}"/>
    <cellStyle name="Valuta 4 7 2 4" xfId="1151" xr:uid="{00000000-0005-0000-0000-0000780B0000}"/>
    <cellStyle name="Valuta 4 7 2 4 2" xfId="7148" xr:uid="{ADBB4DEB-216A-4544-BB81-C8C1EE6A0827}"/>
    <cellStyle name="Valuta 4 7 2 4 3" xfId="4085" xr:uid="{B347A909-A036-408D-B9DE-B7A0019FF14F}"/>
    <cellStyle name="Valuta 4 7 2 5" xfId="6578" xr:uid="{48FE52C7-27E3-4136-85EB-4E25EEAEC12F}"/>
    <cellStyle name="Valuta 4 7 2 6" xfId="3515" xr:uid="{439934A3-6083-476B-AE8D-77EDB47BE2A3}"/>
    <cellStyle name="Valuta 4 7 3" xfId="1775" xr:uid="{00000000-0005-0000-0000-0000790B0000}"/>
    <cellStyle name="Valuta 4 7 3 2" xfId="7771" xr:uid="{9E05394F-0378-497A-A7A5-3CD103817317}"/>
    <cellStyle name="Valuta 4 7 3 3" xfId="4705" xr:uid="{F622E64F-3F30-47F7-A6FF-40DA3060CDC1}"/>
    <cellStyle name="Valuta 4 7 4" xfId="1368" xr:uid="{00000000-0005-0000-0000-00007A0B0000}"/>
    <cellStyle name="Valuta 4 7 4 2" xfId="7365" xr:uid="{F115DD05-6D23-44A7-95B3-D513CDD11840}"/>
    <cellStyle name="Valuta 4 7 4 3" xfId="4302" xr:uid="{09676017-87EF-47EE-8BEF-CD396089389B}"/>
    <cellStyle name="Valuta 4 7 5" xfId="853" xr:uid="{00000000-0005-0000-0000-00007B0B0000}"/>
    <cellStyle name="Valuta 4 7 5 2" xfId="6850" xr:uid="{E53146DA-2222-4145-A7EB-84AA8C871C9F}"/>
    <cellStyle name="Valuta 4 7 5 3" xfId="3787" xr:uid="{5E9955EC-971D-489B-AD79-F6D22EC95050}"/>
    <cellStyle name="Valuta 4 7 6" xfId="6290" xr:uid="{E9636729-1AFA-4176-A21E-FE91CA4F183E}"/>
    <cellStyle name="Valuta 4 7 7" xfId="3304" xr:uid="{0E7781E2-51C1-4513-8736-F5195C7D9564}"/>
    <cellStyle name="Valuta 4 8" xfId="566" xr:uid="{00000000-0005-0000-0000-00007C0B0000}"/>
    <cellStyle name="Valuta 4 8 2" xfId="1933" xr:uid="{00000000-0005-0000-0000-00007D0B0000}"/>
    <cellStyle name="Valuta 4 8 2 2" xfId="7929" xr:uid="{DA79BFCC-CF93-460C-9E78-7A69BEBDA1CC}"/>
    <cellStyle name="Valuta 4 8 2 3" xfId="4863" xr:uid="{3CEFFF73-DE34-4E4A-BC58-60EEFFAD9BFD}"/>
    <cellStyle name="Valuta 4 8 3" xfId="1570" xr:uid="{00000000-0005-0000-0000-00007E0B0000}"/>
    <cellStyle name="Valuta 4 8 3 2" xfId="7567" xr:uid="{0516A568-D9C3-4A0A-82EF-4AD68FA1823E}"/>
    <cellStyle name="Valuta 4 8 3 3" xfId="4504" xr:uid="{A00F63D8-A1E3-4CDD-9783-F7E39EA4979C}"/>
    <cellStyle name="Valuta 4 8 4" xfId="1137" xr:uid="{00000000-0005-0000-0000-00007F0B0000}"/>
    <cellStyle name="Valuta 4 8 4 2" xfId="7134" xr:uid="{034EA36D-5136-4FD0-B648-15A6BBFB583B}"/>
    <cellStyle name="Valuta 4 8 4 3" xfId="4071" xr:uid="{2A7EC23C-7D87-41AB-8369-2F3786F938FA}"/>
    <cellStyle name="Valuta 4 8 5" xfId="6564" xr:uid="{51CF25B4-A8AD-444D-83E4-1C40FE14DEBB}"/>
    <cellStyle name="Valuta 4 8 6" xfId="3501" xr:uid="{DE180FAC-BD3E-4D67-9D1E-E428CFF6180D}"/>
    <cellStyle name="Valuta 4 9" xfId="1765" xr:uid="{00000000-0005-0000-0000-0000800B0000}"/>
    <cellStyle name="Valuta 4 9 2" xfId="7761" xr:uid="{50E79C37-364B-4D5B-A212-B910D97C35E0}"/>
    <cellStyle name="Valuta 4 9 3" xfId="4695" xr:uid="{7153DB80-3042-4BE0-8AD5-89DE66786DAD}"/>
    <cellStyle name="Valuta 5" xfId="563" xr:uid="{00000000-0005-0000-0000-0000810B0000}"/>
    <cellStyle name="Valuta 5 2" xfId="1930" xr:uid="{00000000-0005-0000-0000-0000820B0000}"/>
    <cellStyle name="Valuta 5 2 2" xfId="7926" xr:uid="{506C129D-3148-4578-8CD4-C8A7C8EB1CB6}"/>
    <cellStyle name="Valuta 5 2 3" xfId="4860" xr:uid="{E8AF60A2-C283-450A-A145-9AAFB7143FF5}"/>
    <cellStyle name="Valuta 5 3" xfId="1567" xr:uid="{00000000-0005-0000-0000-0000830B0000}"/>
    <cellStyle name="Valuta 5 3 2" xfId="7564" xr:uid="{9E7FEA47-4BF2-4B47-A908-3E6D0D25C6B8}"/>
    <cellStyle name="Valuta 5 3 3" xfId="4501" xr:uid="{5BC17BC7-A092-4100-A434-4A54295A930E}"/>
    <cellStyle name="Valuta 5 4" xfId="1134" xr:uid="{00000000-0005-0000-0000-0000840B0000}"/>
    <cellStyle name="Valuta 5 4 2" xfId="7131" xr:uid="{6853FF07-1CA3-460F-86C3-7CF7B740F48F}"/>
    <cellStyle name="Valuta 5 4 3" xfId="4068" xr:uid="{84C15507-C12A-4C2A-8BC8-36F4C3AB5F47}"/>
    <cellStyle name="Valuta 5 5" xfId="6561" xr:uid="{B4AACEA3-3037-4858-9C47-64E1F0F2EC66}"/>
    <cellStyle name="Valuta 5 6" xfId="3498" xr:uid="{0ABE56BC-DC93-47B8-AE6F-1B039C5CD5B0}"/>
    <cellStyle name="Valuta 6" xfId="1761" xr:uid="{00000000-0005-0000-0000-0000850B0000}"/>
    <cellStyle name="Valuta 6 2" xfId="7757" xr:uid="{C3613E8B-75C6-43CB-95EB-84800BDCD68D}"/>
    <cellStyle name="Valuta 6 3" xfId="4691" xr:uid="{807577CB-DDB7-4772-9421-7904BE5CDEFD}"/>
    <cellStyle name="Valuta 7" xfId="1762" xr:uid="{00000000-0005-0000-0000-0000860B0000}"/>
    <cellStyle name="Valuta 7 2" xfId="7758" xr:uid="{AD7BA337-7C18-405D-9639-0F17390CFB8D}"/>
    <cellStyle name="Valuta 7 3" xfId="4692" xr:uid="{CF0FC157-00CC-4730-A494-33ED022535B0}"/>
    <cellStyle name="Valuta 8" xfId="1336" xr:uid="{00000000-0005-0000-0000-0000870B0000}"/>
    <cellStyle name="Valuta 8 2" xfId="7333" xr:uid="{496BC9F4-5E2D-461A-82EC-26F252533C1B}"/>
    <cellStyle name="Valuta 8 3" xfId="4270" xr:uid="{794E7BF4-AF9B-44D0-8B21-EC4A5C1295D2}"/>
    <cellStyle name="Valuta 9" xfId="780" xr:uid="{00000000-0005-0000-0000-0000880B0000}"/>
    <cellStyle name="Valuta 9 2" xfId="6777" xr:uid="{495C2919-CDE9-4FE4-870E-FE494141F40A}"/>
    <cellStyle name="Valuta 9 3" xfId="3714" xr:uid="{6645E989-789A-437D-AC3F-819C1AAE74D2}"/>
    <cellStyle name="Vejica" xfId="18394" builtinId="3"/>
    <cellStyle name="Vejica 2" xfId="6" xr:uid="{00000000-0005-0000-0000-0000890B0000}"/>
    <cellStyle name="Vejica 2 2" xfId="54" xr:uid="{00000000-0005-0000-0000-00008A0B0000}"/>
    <cellStyle name="Vejica 2 2 2" xfId="162" xr:uid="{00000000-0005-0000-0000-00008B0B0000}"/>
    <cellStyle name="Vejica 2 2 2 2" xfId="546" xr:uid="{00000000-0005-0000-0000-00008C0B0000}"/>
    <cellStyle name="Vejica 2 2 3" xfId="205" xr:uid="{00000000-0005-0000-0000-00008D0B0000}"/>
    <cellStyle name="Vejica 2 2 3 10" xfId="3330" xr:uid="{E4F2C037-A770-4157-8338-828659225769}"/>
    <cellStyle name="Vejica 2 2 3 2" xfId="246" xr:uid="{00000000-0005-0000-0000-00008E0B0000}"/>
    <cellStyle name="Vejica 2 2 3 2 2" xfId="342" xr:uid="{00000000-0005-0000-0000-00008F0B0000}"/>
    <cellStyle name="Vejica 2 2 3 2 2 2" xfId="739" xr:uid="{00000000-0005-0000-0000-0000900B0000}"/>
    <cellStyle name="Vejica 2 2 3 2 2 2 2" xfId="2084" xr:uid="{00000000-0005-0000-0000-0000910B0000}"/>
    <cellStyle name="Vejica 2 2 3 2 2 2 2 2" xfId="8080" xr:uid="{485DEEBD-4795-4425-8F58-CB20652FD8ED}"/>
    <cellStyle name="Vejica 2 2 3 2 2 2 2 3" xfId="5014" xr:uid="{C04F6409-20C8-407B-975B-A902A228BD22}"/>
    <cellStyle name="Vejica 2 2 3 2 2 2 3" xfId="1743" xr:uid="{00000000-0005-0000-0000-0000920B0000}"/>
    <cellStyle name="Vejica 2 2 3 2 2 2 3 2" xfId="7740" xr:uid="{CDA82477-1321-4E3F-A02A-C2E3132A3D61}"/>
    <cellStyle name="Vejica 2 2 3 2 2 2 3 3" xfId="4677" xr:uid="{E2C4D407-4348-4D88-A57D-8223CFDD8DA8}"/>
    <cellStyle name="Vejica 2 2 3 2 2 2 4" xfId="1310" xr:uid="{00000000-0005-0000-0000-0000930B0000}"/>
    <cellStyle name="Vejica 2 2 3 2 2 2 4 2" xfId="7307" xr:uid="{6380889F-90F4-4D05-B366-754CF96C6198}"/>
    <cellStyle name="Vejica 2 2 3 2 2 2 4 3" xfId="4244" xr:uid="{4C706F64-BAB4-4F6C-96DC-89F079CC79C2}"/>
    <cellStyle name="Vejica 2 2 3 2 2 2 5" xfId="6737" xr:uid="{1DB95675-9388-4174-A571-70C3BCA494DE}"/>
    <cellStyle name="Vejica 2 2 3 2 2 2 6" xfId="3674" xr:uid="{57CEF399-871F-4E98-992A-4F0AF7152A54}"/>
    <cellStyle name="Vejica 2 2 3 2 2 3" xfId="1917" xr:uid="{00000000-0005-0000-0000-0000940B0000}"/>
    <cellStyle name="Vejica 2 2 3 2 2 3 2" xfId="7913" xr:uid="{3F0E0E6A-0367-4DF4-8720-587E4AE134C0}"/>
    <cellStyle name="Vejica 2 2 3 2 2 3 3" xfId="4847" xr:uid="{A9B1AB70-7167-4B55-AA3D-B1ADCFB4E07C}"/>
    <cellStyle name="Vejica 2 2 3 2 2 4" xfId="1530" xr:uid="{00000000-0005-0000-0000-0000950B0000}"/>
    <cellStyle name="Vejica 2 2 3 2 2 4 2" xfId="7527" xr:uid="{7307718A-6C89-4BF8-893E-891B662CC2C1}"/>
    <cellStyle name="Vejica 2 2 3 2 2 4 3" xfId="4464" xr:uid="{AA9E0B74-2CD1-4C72-97AE-8E7459441727}"/>
    <cellStyle name="Vejica 2 2 3 2 2 5" xfId="1019" xr:uid="{00000000-0005-0000-0000-0000960B0000}"/>
    <cellStyle name="Vejica 2 2 3 2 2 5 2" xfId="7016" xr:uid="{8FE7B4E3-6AFC-4520-B527-A7381F4212F1}"/>
    <cellStyle name="Vejica 2 2 3 2 2 5 3" xfId="3953" xr:uid="{A9B26D61-3E72-407F-9FDE-E95AB3567218}"/>
    <cellStyle name="Vejica 2 2 3 2 2 6" xfId="6451" xr:uid="{2452AEF9-DC9A-4028-BC04-1715B3B31AA4}"/>
    <cellStyle name="Vejica 2 2 3 2 2 7" xfId="3465" xr:uid="{871F9557-AE6C-40F0-9DE4-B1123FAF3146}"/>
    <cellStyle name="Vejica 2 2 3 2 3" xfId="548" xr:uid="{00000000-0005-0000-0000-0000970B0000}"/>
    <cellStyle name="Vejica 2 2 3 2 4" xfId="644" xr:uid="{00000000-0005-0000-0000-0000980B0000}"/>
    <cellStyle name="Vejica 2 2 3 2 4 2" xfId="2004" xr:uid="{00000000-0005-0000-0000-0000990B0000}"/>
    <cellStyle name="Vejica 2 2 3 2 4 2 2" xfId="8000" xr:uid="{30C6BFB3-CBBA-4223-84D0-F0870DB5E8BB}"/>
    <cellStyle name="Vejica 2 2 3 2 4 2 3" xfId="4934" xr:uid="{7AD223E5-3092-458B-A95F-B6EB13619E79}"/>
    <cellStyle name="Vejica 2 2 3 2 4 3" xfId="1648" xr:uid="{00000000-0005-0000-0000-00009A0B0000}"/>
    <cellStyle name="Vejica 2 2 3 2 4 3 2" xfId="7645" xr:uid="{91167F32-57F9-4E97-9B85-102F030F62A6}"/>
    <cellStyle name="Vejica 2 2 3 2 4 3 3" xfId="4582" xr:uid="{1E2C66FF-A4D1-4808-BF7C-E280DB4530C6}"/>
    <cellStyle name="Vejica 2 2 3 2 4 4" xfId="1215" xr:uid="{00000000-0005-0000-0000-00009B0B0000}"/>
    <cellStyle name="Vejica 2 2 3 2 4 4 2" xfId="7212" xr:uid="{951FF2A2-4643-40E8-A15A-623ACECAA58D}"/>
    <cellStyle name="Vejica 2 2 3 2 4 4 3" xfId="4149" xr:uid="{968F3D27-CDBE-4AAF-8188-0AA0397B06E9}"/>
    <cellStyle name="Vejica 2 2 3 2 4 5" xfId="6642" xr:uid="{0A3B1F72-EF98-428F-BD48-901054899387}"/>
    <cellStyle name="Vejica 2 2 3 2 4 6" xfId="3579" xr:uid="{F1B0DA72-B2CB-4963-A7C2-35587C3FDEF8}"/>
    <cellStyle name="Vejica 2 2 3 2 5" xfId="1837" xr:uid="{00000000-0005-0000-0000-00009C0B0000}"/>
    <cellStyle name="Vejica 2 2 3 2 5 2" xfId="7833" xr:uid="{25A6799C-8B74-4B06-943F-82834FB854B2}"/>
    <cellStyle name="Vejica 2 2 3 2 5 3" xfId="4767" xr:uid="{AFDFA299-CFB8-4E18-B455-CB369D0DE297}"/>
    <cellStyle name="Vejica 2 2 3 2 6" xfId="1435" xr:uid="{00000000-0005-0000-0000-00009D0B0000}"/>
    <cellStyle name="Vejica 2 2 3 2 6 2" xfId="7432" xr:uid="{63877490-8906-42F6-A87F-F28A270778BB}"/>
    <cellStyle name="Vejica 2 2 3 2 6 3" xfId="4369" xr:uid="{29CBFE93-682C-44C8-9582-D33F80740C7B}"/>
    <cellStyle name="Vejica 2 2 3 2 7" xfId="923" xr:uid="{00000000-0005-0000-0000-00009E0B0000}"/>
    <cellStyle name="Vejica 2 2 3 2 7 2" xfId="6920" xr:uid="{B5218D76-1F6E-404E-A8CC-1B0B8B8E9D64}"/>
    <cellStyle name="Vejica 2 2 3 2 7 3" xfId="3857" xr:uid="{69377F63-EB2F-47C4-AB15-35E7BAD579F3}"/>
    <cellStyle name="Vejica 2 2 3 2 8" xfId="6356" xr:uid="{4D23182F-B2C2-497A-BA26-6B87929F8CCA}"/>
    <cellStyle name="Vejica 2 2 3 2 9" xfId="3370" xr:uid="{36AF5343-2AD8-4C93-92D3-822D37DD269D}"/>
    <cellStyle name="Vejica 2 2 3 3" xfId="302" xr:uid="{00000000-0005-0000-0000-00009F0B0000}"/>
    <cellStyle name="Vejica 2 2 3 3 2" xfId="699" xr:uid="{00000000-0005-0000-0000-0000A00B0000}"/>
    <cellStyle name="Vejica 2 2 3 3 2 2" xfId="2044" xr:uid="{00000000-0005-0000-0000-0000A10B0000}"/>
    <cellStyle name="Vejica 2 2 3 3 2 2 2" xfId="8040" xr:uid="{EF53CFDE-3C9A-468F-A2DB-18D75D95D9ED}"/>
    <cellStyle name="Vejica 2 2 3 3 2 2 3" xfId="4974" xr:uid="{A09A3A6B-B738-4268-B16F-7C9D60EB3971}"/>
    <cellStyle name="Vejica 2 2 3 3 2 3" xfId="1703" xr:uid="{00000000-0005-0000-0000-0000A20B0000}"/>
    <cellStyle name="Vejica 2 2 3 3 2 3 2" xfId="7700" xr:uid="{36ED3BA2-320A-406F-B802-2C49243400F2}"/>
    <cellStyle name="Vejica 2 2 3 3 2 3 3" xfId="4637" xr:uid="{3AD34239-F08F-42A7-B46F-6D733610C4D9}"/>
    <cellStyle name="Vejica 2 2 3 3 2 4" xfId="1270" xr:uid="{00000000-0005-0000-0000-0000A30B0000}"/>
    <cellStyle name="Vejica 2 2 3 3 2 4 2" xfId="7267" xr:uid="{21264A1F-008B-43DF-9851-6516CB960397}"/>
    <cellStyle name="Vejica 2 2 3 3 2 4 3" xfId="4204" xr:uid="{AE9AA01E-1735-4F48-BAE3-6F15F1FDDB44}"/>
    <cellStyle name="Vejica 2 2 3 3 2 5" xfId="6697" xr:uid="{992355E1-1377-4C0D-A0F7-C1EFD21C311B}"/>
    <cellStyle name="Vejica 2 2 3 3 2 6" xfId="3634" xr:uid="{07242BFC-B160-4317-8630-330E924AA2D6}"/>
    <cellStyle name="Vejica 2 2 3 3 3" xfId="1877" xr:uid="{00000000-0005-0000-0000-0000A40B0000}"/>
    <cellStyle name="Vejica 2 2 3 3 3 2" xfId="7873" xr:uid="{359A4108-5770-404F-A917-E002B9048339}"/>
    <cellStyle name="Vejica 2 2 3 3 3 3" xfId="4807" xr:uid="{25092661-4394-4FC6-AED7-1A29C9D1DF7A}"/>
    <cellStyle name="Vejica 2 2 3 3 4" xfId="1490" xr:uid="{00000000-0005-0000-0000-0000A50B0000}"/>
    <cellStyle name="Vejica 2 2 3 3 4 2" xfId="7487" xr:uid="{1F4903AD-FC98-4747-9DBD-CA2437D4F346}"/>
    <cellStyle name="Vejica 2 2 3 3 4 3" xfId="4424" xr:uid="{47E12110-DBF3-4922-9F22-D72527A2449B}"/>
    <cellStyle name="Vejica 2 2 3 3 5" xfId="979" xr:uid="{00000000-0005-0000-0000-0000A60B0000}"/>
    <cellStyle name="Vejica 2 2 3 3 5 2" xfId="6976" xr:uid="{47BA98E5-FFAF-4CAC-972E-6CC34A122FE5}"/>
    <cellStyle name="Vejica 2 2 3 3 5 3" xfId="3913" xr:uid="{6049ABFA-2072-4EA1-B734-83FA921E1ADA}"/>
    <cellStyle name="Vejica 2 2 3 3 6" xfId="6411" xr:uid="{D414C2A1-67A3-4A3C-9B1C-6E9D64E4F6EE}"/>
    <cellStyle name="Vejica 2 2 3 3 7" xfId="3425" xr:uid="{9B2D4149-BE8B-4821-BE8F-577B8C11CF36}"/>
    <cellStyle name="Vejica 2 2 3 4" xfId="547" xr:uid="{00000000-0005-0000-0000-0000A70B0000}"/>
    <cellStyle name="Vejica 2 2 3 5" xfId="604" xr:uid="{00000000-0005-0000-0000-0000A80B0000}"/>
    <cellStyle name="Vejica 2 2 3 5 2" xfId="1964" xr:uid="{00000000-0005-0000-0000-0000A90B0000}"/>
    <cellStyle name="Vejica 2 2 3 5 2 2" xfId="7960" xr:uid="{6446202C-16CA-43B2-90A3-504EF222E030}"/>
    <cellStyle name="Vejica 2 2 3 5 2 3" xfId="4894" xr:uid="{17B1E78B-7051-4C31-8B2C-AF1A702F1930}"/>
    <cellStyle name="Vejica 2 2 3 5 3" xfId="1608" xr:uid="{00000000-0005-0000-0000-0000AA0B0000}"/>
    <cellStyle name="Vejica 2 2 3 5 3 2" xfId="7605" xr:uid="{22148378-5DD1-4831-A099-8B2BDD5ECAA1}"/>
    <cellStyle name="Vejica 2 2 3 5 3 3" xfId="4542" xr:uid="{3B034E86-BEDA-4593-8D7F-2B4C0A24C091}"/>
    <cellStyle name="Vejica 2 2 3 5 4" xfId="1175" xr:uid="{00000000-0005-0000-0000-0000AB0B0000}"/>
    <cellStyle name="Vejica 2 2 3 5 4 2" xfId="7172" xr:uid="{2AC4079B-F539-4712-8459-7C19544D4FB2}"/>
    <cellStyle name="Vejica 2 2 3 5 4 3" xfId="4109" xr:uid="{FE399A66-25F7-4EC1-94B0-1E8E1FB5BF4A}"/>
    <cellStyle name="Vejica 2 2 3 5 5" xfId="6602" xr:uid="{5D31754C-6E78-4782-9BBA-538E6C1F7350}"/>
    <cellStyle name="Vejica 2 2 3 5 6" xfId="3539" xr:uid="{C0D6BDE1-3625-4D9D-ACED-8FE740D684C7}"/>
    <cellStyle name="Vejica 2 2 3 6" xfId="1797" xr:uid="{00000000-0005-0000-0000-0000AC0B0000}"/>
    <cellStyle name="Vejica 2 2 3 6 2" xfId="7793" xr:uid="{A2ADDE3B-D172-4679-A662-58FB927E58A9}"/>
    <cellStyle name="Vejica 2 2 3 6 3" xfId="4727" xr:uid="{6D037EBF-5A2D-4CBD-AECF-21BACB620F27}"/>
    <cellStyle name="Vejica 2 2 3 7" xfId="1395" xr:uid="{00000000-0005-0000-0000-0000AD0B0000}"/>
    <cellStyle name="Vejica 2 2 3 7 2" xfId="7392" xr:uid="{81A57E3E-142A-48E4-B07A-24C57BD29DF1}"/>
    <cellStyle name="Vejica 2 2 3 7 3" xfId="4329" xr:uid="{448A5CA3-5EF8-4E9F-8F62-4B361AA41F8C}"/>
    <cellStyle name="Vejica 2 2 3 8" xfId="882" xr:uid="{00000000-0005-0000-0000-0000AE0B0000}"/>
    <cellStyle name="Vejica 2 2 3 8 2" xfId="6879" xr:uid="{5DAE4679-1508-43DA-A0A7-5245D60C02C6}"/>
    <cellStyle name="Vejica 2 2 3 8 3" xfId="3816" xr:uid="{CA5E5C7D-17DF-492B-9CDD-8E606A2E4152}"/>
    <cellStyle name="Vejica 2 2 3 9" xfId="6315" xr:uid="{EFFCF5E9-3EF3-4674-B778-8160F412F62C}"/>
    <cellStyle name="Vejica 2 2 4" xfId="188" xr:uid="{00000000-0005-0000-0000-0000AF0B0000}"/>
    <cellStyle name="Vejica 2 2 4 10" xfId="3315" xr:uid="{17A5C3DD-3644-43CD-B7AB-A110CC939FDE}"/>
    <cellStyle name="Vejica 2 2 4 2" xfId="235" xr:uid="{00000000-0005-0000-0000-0000B00B0000}"/>
    <cellStyle name="Vejica 2 2 4 2 2" xfId="331" xr:uid="{00000000-0005-0000-0000-0000B10B0000}"/>
    <cellStyle name="Vejica 2 2 4 2 2 2" xfId="728" xr:uid="{00000000-0005-0000-0000-0000B20B0000}"/>
    <cellStyle name="Vejica 2 2 4 2 2 2 2" xfId="2073" xr:uid="{00000000-0005-0000-0000-0000B30B0000}"/>
    <cellStyle name="Vejica 2 2 4 2 2 2 2 2" xfId="8069" xr:uid="{4C6B1C9D-F13B-4634-8C60-4661AF360568}"/>
    <cellStyle name="Vejica 2 2 4 2 2 2 2 3" xfId="5003" xr:uid="{2425CD63-19B6-4353-A382-3A4B7308AC18}"/>
    <cellStyle name="Vejica 2 2 4 2 2 2 3" xfId="1732" xr:uid="{00000000-0005-0000-0000-0000B40B0000}"/>
    <cellStyle name="Vejica 2 2 4 2 2 2 3 2" xfId="7729" xr:uid="{49568B41-6CD9-40B7-9CBE-CA9EA4DECED2}"/>
    <cellStyle name="Vejica 2 2 4 2 2 2 3 3" xfId="4666" xr:uid="{CF5FCEF9-B373-41A9-BD31-92EDE43B9EEE}"/>
    <cellStyle name="Vejica 2 2 4 2 2 2 4" xfId="1299" xr:uid="{00000000-0005-0000-0000-0000B50B0000}"/>
    <cellStyle name="Vejica 2 2 4 2 2 2 4 2" xfId="7296" xr:uid="{AA23CF9F-6B8A-4BFA-9AC5-74AE6037BFD7}"/>
    <cellStyle name="Vejica 2 2 4 2 2 2 4 3" xfId="4233" xr:uid="{17F3277D-E03B-4456-AB18-C8E0A9980616}"/>
    <cellStyle name="Vejica 2 2 4 2 2 2 5" xfId="6726" xr:uid="{3F2D6B2D-B807-4810-B829-B2580A789291}"/>
    <cellStyle name="Vejica 2 2 4 2 2 2 6" xfId="3663" xr:uid="{B8236348-9191-440B-AF7C-780544C007A9}"/>
    <cellStyle name="Vejica 2 2 4 2 2 3" xfId="1906" xr:uid="{00000000-0005-0000-0000-0000B60B0000}"/>
    <cellStyle name="Vejica 2 2 4 2 2 3 2" xfId="7902" xr:uid="{7A3C2D63-51A3-4ED3-9981-6DA19EEC99E8}"/>
    <cellStyle name="Vejica 2 2 4 2 2 3 3" xfId="4836" xr:uid="{1C11D92A-7408-44A3-9AB3-8D3491579D8A}"/>
    <cellStyle name="Vejica 2 2 4 2 2 4" xfId="1519" xr:uid="{00000000-0005-0000-0000-0000B70B0000}"/>
    <cellStyle name="Vejica 2 2 4 2 2 4 2" xfId="7516" xr:uid="{6BA68639-7C1F-4034-9649-E238A955F58B}"/>
    <cellStyle name="Vejica 2 2 4 2 2 4 3" xfId="4453" xr:uid="{7E6C5EF3-9578-4295-B52A-24F05E1FBD69}"/>
    <cellStyle name="Vejica 2 2 4 2 2 5" xfId="1008" xr:uid="{00000000-0005-0000-0000-0000B80B0000}"/>
    <cellStyle name="Vejica 2 2 4 2 2 5 2" xfId="7005" xr:uid="{A4B2BAB2-1FCE-4EC5-8060-124FC5F3642D}"/>
    <cellStyle name="Vejica 2 2 4 2 2 5 3" xfId="3942" xr:uid="{1A7BFD2F-C4A6-43A8-A88F-E5B68E9C8F89}"/>
    <cellStyle name="Vejica 2 2 4 2 2 6" xfId="6440" xr:uid="{49B52998-B277-488F-9B09-D9880E9AF16D}"/>
    <cellStyle name="Vejica 2 2 4 2 2 7" xfId="3454" xr:uid="{497ACCDC-C3DB-4754-A49B-60E4E4A2AE1C}"/>
    <cellStyle name="Vejica 2 2 4 2 3" xfId="550" xr:uid="{00000000-0005-0000-0000-0000B90B0000}"/>
    <cellStyle name="Vejica 2 2 4 2 4" xfId="633" xr:uid="{00000000-0005-0000-0000-0000BA0B0000}"/>
    <cellStyle name="Vejica 2 2 4 2 4 2" xfId="1993" xr:uid="{00000000-0005-0000-0000-0000BB0B0000}"/>
    <cellStyle name="Vejica 2 2 4 2 4 2 2" xfId="7989" xr:uid="{2B096FAF-2D10-49A7-84FC-8B3AF4C5CEBB}"/>
    <cellStyle name="Vejica 2 2 4 2 4 2 3" xfId="4923" xr:uid="{7C530CF4-D194-4340-B35E-36F84DBCFA66}"/>
    <cellStyle name="Vejica 2 2 4 2 4 3" xfId="1637" xr:uid="{00000000-0005-0000-0000-0000BC0B0000}"/>
    <cellStyle name="Vejica 2 2 4 2 4 3 2" xfId="7634" xr:uid="{B228B3B7-10E4-4697-8A2B-AF504D82CB45}"/>
    <cellStyle name="Vejica 2 2 4 2 4 3 3" xfId="4571" xr:uid="{D16D4CC5-76A8-4955-8325-CB50970935CD}"/>
    <cellStyle name="Vejica 2 2 4 2 4 4" xfId="1204" xr:uid="{00000000-0005-0000-0000-0000BD0B0000}"/>
    <cellStyle name="Vejica 2 2 4 2 4 4 2" xfId="7201" xr:uid="{4FAFAC77-E82F-43DA-90A6-E423F02966AF}"/>
    <cellStyle name="Vejica 2 2 4 2 4 4 3" xfId="4138" xr:uid="{1B681A00-ADF7-47C5-9B4E-D06AF3D0A063}"/>
    <cellStyle name="Vejica 2 2 4 2 4 5" xfId="6631" xr:uid="{DBF4CFA4-89A1-440A-AF91-0BC26AE6DA76}"/>
    <cellStyle name="Vejica 2 2 4 2 4 6" xfId="3568" xr:uid="{D5B67110-BE45-437F-8F88-E4D38FE89836}"/>
    <cellStyle name="Vejica 2 2 4 2 5" xfId="1826" xr:uid="{00000000-0005-0000-0000-0000BE0B0000}"/>
    <cellStyle name="Vejica 2 2 4 2 5 2" xfId="7822" xr:uid="{44D4ACB4-FFC0-4ECB-A669-1E382E7F46A0}"/>
    <cellStyle name="Vejica 2 2 4 2 5 3" xfId="4756" xr:uid="{9B9FEA79-85D7-4AD6-B0B7-4804DCE876B9}"/>
    <cellStyle name="Vejica 2 2 4 2 6" xfId="1424" xr:uid="{00000000-0005-0000-0000-0000BF0B0000}"/>
    <cellStyle name="Vejica 2 2 4 2 6 2" xfId="7421" xr:uid="{ECB843D3-A5CD-42D6-BAF6-3E7DA3E65FE5}"/>
    <cellStyle name="Vejica 2 2 4 2 6 3" xfId="4358" xr:uid="{CD21D7AE-CCCD-463F-A07E-0DB6733D8D3D}"/>
    <cellStyle name="Vejica 2 2 4 2 7" xfId="912" xr:uid="{00000000-0005-0000-0000-0000C00B0000}"/>
    <cellStyle name="Vejica 2 2 4 2 7 2" xfId="6909" xr:uid="{B1C4C2DB-2F90-4577-9973-C4375A38D594}"/>
    <cellStyle name="Vejica 2 2 4 2 7 3" xfId="3846" xr:uid="{35D7988E-771F-449E-BDCE-728D64DC6CBA}"/>
    <cellStyle name="Vejica 2 2 4 2 8" xfId="6345" xr:uid="{3A410CD2-D2AC-45FC-8233-B7161B48D7B2}"/>
    <cellStyle name="Vejica 2 2 4 2 9" xfId="3359" xr:uid="{5BD09B10-E504-4828-934A-B33A1458726E}"/>
    <cellStyle name="Vejica 2 2 4 3" xfId="286" xr:uid="{00000000-0005-0000-0000-0000C10B0000}"/>
    <cellStyle name="Vejica 2 2 4 3 2" xfId="683" xr:uid="{00000000-0005-0000-0000-0000C20B0000}"/>
    <cellStyle name="Vejica 2 2 4 3 2 2" xfId="2033" xr:uid="{00000000-0005-0000-0000-0000C30B0000}"/>
    <cellStyle name="Vejica 2 2 4 3 2 2 2" xfId="8029" xr:uid="{0072E99D-2386-43AF-AEC4-8397FD58CA9F}"/>
    <cellStyle name="Vejica 2 2 4 3 2 2 3" xfId="4963" xr:uid="{FDD62964-E2EB-4EE6-9A5D-146876AC34B2}"/>
    <cellStyle name="Vejica 2 2 4 3 2 3" xfId="1687" xr:uid="{00000000-0005-0000-0000-0000C40B0000}"/>
    <cellStyle name="Vejica 2 2 4 3 2 3 2" xfId="7684" xr:uid="{E612FFA7-3747-4A59-8B47-91E863753AE1}"/>
    <cellStyle name="Vejica 2 2 4 3 2 3 3" xfId="4621" xr:uid="{4D67CD1C-6A10-4434-B32C-58EEA0C0450F}"/>
    <cellStyle name="Vejica 2 2 4 3 2 4" xfId="1254" xr:uid="{00000000-0005-0000-0000-0000C50B0000}"/>
    <cellStyle name="Vejica 2 2 4 3 2 4 2" xfId="7251" xr:uid="{DEB4AFF8-C56D-41B3-816D-C0D6B2380BD2}"/>
    <cellStyle name="Vejica 2 2 4 3 2 4 3" xfId="4188" xr:uid="{7675D76F-EDB0-482F-98F9-6C4AA2246EA6}"/>
    <cellStyle name="Vejica 2 2 4 3 2 5" xfId="6681" xr:uid="{103CCE42-DD3D-4D08-82F2-E90E6FD516A2}"/>
    <cellStyle name="Vejica 2 2 4 3 2 6" xfId="3618" xr:uid="{39732F9E-5C8B-40CB-B17D-2885E1A7DC7F}"/>
    <cellStyle name="Vejica 2 2 4 3 3" xfId="1866" xr:uid="{00000000-0005-0000-0000-0000C60B0000}"/>
    <cellStyle name="Vejica 2 2 4 3 3 2" xfId="7862" xr:uid="{3FAC3A5B-384E-4672-8F87-6537A035A204}"/>
    <cellStyle name="Vejica 2 2 4 3 3 3" xfId="4796" xr:uid="{B0D12668-E475-44E3-A98E-82E49F20D4EC}"/>
    <cellStyle name="Vejica 2 2 4 3 4" xfId="1474" xr:uid="{00000000-0005-0000-0000-0000C70B0000}"/>
    <cellStyle name="Vejica 2 2 4 3 4 2" xfId="7471" xr:uid="{856A057D-25CD-4AB9-8C24-EAD4B51F1A6A}"/>
    <cellStyle name="Vejica 2 2 4 3 4 3" xfId="4408" xr:uid="{C8C9C3CB-22EF-408E-9955-8854452B4573}"/>
    <cellStyle name="Vejica 2 2 4 3 5" xfId="963" xr:uid="{00000000-0005-0000-0000-0000C80B0000}"/>
    <cellStyle name="Vejica 2 2 4 3 5 2" xfId="6960" xr:uid="{688CB1E8-302A-47EB-A9BB-2D0F12673168}"/>
    <cellStyle name="Vejica 2 2 4 3 5 3" xfId="3897" xr:uid="{B02EAC5D-8361-497B-AA44-31312C0219D4}"/>
    <cellStyle name="Vejica 2 2 4 3 6" xfId="6395" xr:uid="{B198EFDA-E629-4101-BB26-0C04E27ACE29}"/>
    <cellStyle name="Vejica 2 2 4 3 7" xfId="3409" xr:uid="{8D74539B-55C1-4C86-BCEE-4CAD861E7C83}"/>
    <cellStyle name="Vejica 2 2 4 4" xfId="549" xr:uid="{00000000-0005-0000-0000-0000C90B0000}"/>
    <cellStyle name="Vejica 2 2 4 5" xfId="591" xr:uid="{00000000-0005-0000-0000-0000CA0B0000}"/>
    <cellStyle name="Vejica 2 2 4 5 2" xfId="1953" xr:uid="{00000000-0005-0000-0000-0000CB0B0000}"/>
    <cellStyle name="Vejica 2 2 4 5 2 2" xfId="7949" xr:uid="{E9F7624C-7C39-4D59-8ECA-F62E0F22EE0C}"/>
    <cellStyle name="Vejica 2 2 4 5 2 3" xfId="4883" xr:uid="{D2C06EE4-4A7F-448E-95EF-40F57480702C}"/>
    <cellStyle name="Vejica 2 2 4 5 3" xfId="1595" xr:uid="{00000000-0005-0000-0000-0000CC0B0000}"/>
    <cellStyle name="Vejica 2 2 4 5 3 2" xfId="7592" xr:uid="{C22D4109-988A-4E83-B736-C4DD750527A5}"/>
    <cellStyle name="Vejica 2 2 4 5 3 3" xfId="4529" xr:uid="{00FDDDDD-4B98-42F4-B8CB-413BD951A557}"/>
    <cellStyle name="Vejica 2 2 4 5 4" xfId="1162" xr:uid="{00000000-0005-0000-0000-0000CD0B0000}"/>
    <cellStyle name="Vejica 2 2 4 5 4 2" xfId="7159" xr:uid="{E348DC12-C7B9-437A-A4B6-58172D04ED09}"/>
    <cellStyle name="Vejica 2 2 4 5 4 3" xfId="4096" xr:uid="{EAAF869B-3DA3-493B-A529-AA9B6CB70CC3}"/>
    <cellStyle name="Vejica 2 2 4 5 5" xfId="6589" xr:uid="{55F290E7-5B84-4391-902B-A6566DB84817}"/>
    <cellStyle name="Vejica 2 2 4 5 6" xfId="3526" xr:uid="{7DB215EB-4F1A-4AAC-B285-715C031F45F9}"/>
    <cellStyle name="Vejica 2 2 4 6" xfId="1786" xr:uid="{00000000-0005-0000-0000-0000CE0B0000}"/>
    <cellStyle name="Vejica 2 2 4 6 2" xfId="7782" xr:uid="{0DAD9F87-AC87-4A47-8401-D5702FAF0C6E}"/>
    <cellStyle name="Vejica 2 2 4 6 3" xfId="4716" xr:uid="{70BEBDB6-473A-475C-8A16-047470DFE5DF}"/>
    <cellStyle name="Vejica 2 2 4 7" xfId="1380" xr:uid="{00000000-0005-0000-0000-0000CF0B0000}"/>
    <cellStyle name="Vejica 2 2 4 7 2" xfId="7377" xr:uid="{AA8D3CD6-AC8A-4FC0-B322-725C4A3D8BA3}"/>
    <cellStyle name="Vejica 2 2 4 7 3" xfId="4314" xr:uid="{0283DBDF-9BFD-47F2-AD17-BF7513D3FA0B}"/>
    <cellStyle name="Vejica 2 2 4 8" xfId="866" xr:uid="{00000000-0005-0000-0000-0000D00B0000}"/>
    <cellStyle name="Vejica 2 2 4 8 2" xfId="6863" xr:uid="{F5B6A056-F1FB-46D8-8227-D2384AC57CE2}"/>
    <cellStyle name="Vejica 2 2 4 8 3" xfId="3800" xr:uid="{703257BF-8BB4-41E4-B073-33DE7D9E0792}"/>
    <cellStyle name="Vejica 2 2 4 9" xfId="6301" xr:uid="{22B78E94-F00D-4D10-AC20-971B6E9F6407}"/>
    <cellStyle name="Vejica 2 2 5" xfId="219" xr:uid="{00000000-0005-0000-0000-0000D10B0000}"/>
    <cellStyle name="Vejica 2 2 5 2" xfId="315" xr:uid="{00000000-0005-0000-0000-0000D20B0000}"/>
    <cellStyle name="Vejica 2 2 5 2 2" xfId="712" xr:uid="{00000000-0005-0000-0000-0000D30B0000}"/>
    <cellStyle name="Vejica 2 2 5 2 2 2" xfId="2057" xr:uid="{00000000-0005-0000-0000-0000D40B0000}"/>
    <cellStyle name="Vejica 2 2 5 2 2 2 2" xfId="8053" xr:uid="{2B9F1521-9412-4D33-902F-CB040BC498A0}"/>
    <cellStyle name="Vejica 2 2 5 2 2 2 3" xfId="4987" xr:uid="{672F6B96-F493-464E-937B-4E172D88E82F}"/>
    <cellStyle name="Vejica 2 2 5 2 2 3" xfId="1716" xr:uid="{00000000-0005-0000-0000-0000D50B0000}"/>
    <cellStyle name="Vejica 2 2 5 2 2 3 2" xfId="7713" xr:uid="{BF7C087C-8A57-46F5-80DE-C2A6198610C4}"/>
    <cellStyle name="Vejica 2 2 5 2 2 3 3" xfId="4650" xr:uid="{86B83224-14AB-4712-BE31-35563CC5DBA1}"/>
    <cellStyle name="Vejica 2 2 5 2 2 4" xfId="1283" xr:uid="{00000000-0005-0000-0000-0000D60B0000}"/>
    <cellStyle name="Vejica 2 2 5 2 2 4 2" xfId="7280" xr:uid="{80A4E21C-036B-403C-8664-F7EF56599C61}"/>
    <cellStyle name="Vejica 2 2 5 2 2 4 3" xfId="4217" xr:uid="{52DE3900-CA77-40FF-A6C6-A6FAA2DC49BC}"/>
    <cellStyle name="Vejica 2 2 5 2 2 5" xfId="6710" xr:uid="{993C6305-C9C0-4623-AB76-ADE6354FCA72}"/>
    <cellStyle name="Vejica 2 2 5 2 2 6" xfId="3647" xr:uid="{8594E5D7-674F-44D3-99F0-1B7E1FEAC162}"/>
    <cellStyle name="Vejica 2 2 5 2 3" xfId="1890" xr:uid="{00000000-0005-0000-0000-0000D70B0000}"/>
    <cellStyle name="Vejica 2 2 5 2 3 2" xfId="7886" xr:uid="{D9DC0797-DCA6-418C-AEE4-446790E4F874}"/>
    <cellStyle name="Vejica 2 2 5 2 3 3" xfId="4820" xr:uid="{2BC8C29D-E916-48EE-B261-0F86AEFD2199}"/>
    <cellStyle name="Vejica 2 2 5 2 4" xfId="1503" xr:uid="{00000000-0005-0000-0000-0000D80B0000}"/>
    <cellStyle name="Vejica 2 2 5 2 4 2" xfId="7500" xr:uid="{CEF386B5-394B-4BBB-B26E-795C8A04FD5B}"/>
    <cellStyle name="Vejica 2 2 5 2 4 3" xfId="4437" xr:uid="{96C7EB2C-05FF-486C-BD5D-26F168CC4C37}"/>
    <cellStyle name="Vejica 2 2 5 2 5" xfId="992" xr:uid="{00000000-0005-0000-0000-0000D90B0000}"/>
    <cellStyle name="Vejica 2 2 5 2 5 2" xfId="6989" xr:uid="{EA248FAF-DA17-44B1-B7C7-3DDAFF88E1A6}"/>
    <cellStyle name="Vejica 2 2 5 2 5 3" xfId="3926" xr:uid="{7DD1C459-AD9E-4BE2-BE08-A5378C760016}"/>
    <cellStyle name="Vejica 2 2 5 2 6" xfId="6424" xr:uid="{3A9B2B60-06C8-44F0-9845-0A809F00369B}"/>
    <cellStyle name="Vejica 2 2 5 2 7" xfId="3438" xr:uid="{49F56B1C-D756-4310-9363-B26794C0CEB8}"/>
    <cellStyle name="Vejica 2 2 5 3" xfId="551" xr:uid="{00000000-0005-0000-0000-0000DA0B0000}"/>
    <cellStyle name="Vejica 2 2 5 4" xfId="617" xr:uid="{00000000-0005-0000-0000-0000DB0B0000}"/>
    <cellStyle name="Vejica 2 2 5 4 2" xfId="1977" xr:uid="{00000000-0005-0000-0000-0000DC0B0000}"/>
    <cellStyle name="Vejica 2 2 5 4 2 2" xfId="7973" xr:uid="{0E0329D8-A234-4F34-BDE7-006A6AAAE417}"/>
    <cellStyle name="Vejica 2 2 5 4 2 3" xfId="4907" xr:uid="{127CE639-558E-4965-884B-675D4286223D}"/>
    <cellStyle name="Vejica 2 2 5 4 3" xfId="1621" xr:uid="{00000000-0005-0000-0000-0000DD0B0000}"/>
    <cellStyle name="Vejica 2 2 5 4 3 2" xfId="7618" xr:uid="{C8E801EA-0EAC-4B60-887A-C6E2D021E6DF}"/>
    <cellStyle name="Vejica 2 2 5 4 3 3" xfId="4555" xr:uid="{FBF48B47-AD90-4955-8D99-CCFFADFEFFBD}"/>
    <cellStyle name="Vejica 2 2 5 4 4" xfId="1188" xr:uid="{00000000-0005-0000-0000-0000DE0B0000}"/>
    <cellStyle name="Vejica 2 2 5 4 4 2" xfId="7185" xr:uid="{24EF59D6-61F6-4FC0-A76E-FBBDFA33A3B6}"/>
    <cellStyle name="Vejica 2 2 5 4 4 3" xfId="4122" xr:uid="{C38F0E17-B9E3-4B05-BA37-44326911E197}"/>
    <cellStyle name="Vejica 2 2 5 4 5" xfId="6615" xr:uid="{0FC71C2F-3494-4795-933C-65E8009D076E}"/>
    <cellStyle name="Vejica 2 2 5 4 6" xfId="3552" xr:uid="{ECCCFDF9-B988-4671-ABBC-5E8F69C3BDD3}"/>
    <cellStyle name="Vejica 2 2 5 5" xfId="1810" xr:uid="{00000000-0005-0000-0000-0000DF0B0000}"/>
    <cellStyle name="Vejica 2 2 5 5 2" xfId="7806" xr:uid="{012ED488-7AF9-4B7C-9EDD-AA184D800B3B}"/>
    <cellStyle name="Vejica 2 2 5 5 3" xfId="4740" xr:uid="{CF547532-8EF7-423A-8C6A-335E4F149949}"/>
    <cellStyle name="Vejica 2 2 5 6" xfId="1408" xr:uid="{00000000-0005-0000-0000-0000E00B0000}"/>
    <cellStyle name="Vejica 2 2 5 6 2" xfId="7405" xr:uid="{E9A8CEC7-4A0B-4BE2-B953-721A5B223C14}"/>
    <cellStyle name="Vejica 2 2 5 6 3" xfId="4342" xr:uid="{F7BB9322-BA44-4FC7-9004-B18F5D333198}"/>
    <cellStyle name="Vejica 2 2 5 7" xfId="896" xr:uid="{00000000-0005-0000-0000-0000E10B0000}"/>
    <cellStyle name="Vejica 2 2 5 7 2" xfId="6893" xr:uid="{5AD890DE-2342-48BA-9DF9-8C1F5362342F}"/>
    <cellStyle name="Vejica 2 2 5 7 3" xfId="3830" xr:uid="{767B55FD-3E5A-4FF0-9CC1-3F1DCBEDF957}"/>
    <cellStyle name="Vejica 2 2 5 8" xfId="6329" xr:uid="{2715AC76-99BC-42E0-AB04-21079C252179}"/>
    <cellStyle name="Vejica 2 2 5 9" xfId="3343" xr:uid="{90D77C66-C88D-44C4-B6FD-DA052C5BB1DD}"/>
    <cellStyle name="Vejica 2 2 6" xfId="265" xr:uid="{00000000-0005-0000-0000-0000E20B0000}"/>
    <cellStyle name="Vejica 2 2 6 2" xfId="662" xr:uid="{00000000-0005-0000-0000-0000E30B0000}"/>
    <cellStyle name="Vejica 2 2 6 2 2" xfId="2017" xr:uid="{00000000-0005-0000-0000-0000E40B0000}"/>
    <cellStyle name="Vejica 2 2 6 2 2 2" xfId="8013" xr:uid="{E6B8E171-5245-4B24-BA0E-BD57A41EA43D}"/>
    <cellStyle name="Vejica 2 2 6 2 2 3" xfId="4947" xr:uid="{449C541F-8AD6-4A41-90D1-841082F8EA88}"/>
    <cellStyle name="Vejica 2 2 6 2 3" xfId="1666" xr:uid="{00000000-0005-0000-0000-0000E50B0000}"/>
    <cellStyle name="Vejica 2 2 6 2 3 2" xfId="7663" xr:uid="{DFB7A5C5-6CA7-4217-865C-65CCEC014DF8}"/>
    <cellStyle name="Vejica 2 2 6 2 3 3" xfId="4600" xr:uid="{F564AD8A-C84F-4466-BDF6-A3CDC8F9DD93}"/>
    <cellStyle name="Vejica 2 2 6 2 4" xfId="1233" xr:uid="{00000000-0005-0000-0000-0000E60B0000}"/>
    <cellStyle name="Vejica 2 2 6 2 4 2" xfId="7230" xr:uid="{453D84A4-A933-4238-BAB4-5335A33BC164}"/>
    <cellStyle name="Vejica 2 2 6 2 4 3" xfId="4167" xr:uid="{0ABAC41C-7C34-408A-B067-21038AC77262}"/>
    <cellStyle name="Vejica 2 2 6 2 5" xfId="6660" xr:uid="{35BC6276-226A-43A6-9252-1156486E03AB}"/>
    <cellStyle name="Vejica 2 2 6 2 6" xfId="3597" xr:uid="{2132722F-D624-4810-81A2-8BEE99F7CEA5}"/>
    <cellStyle name="Vejica 2 2 6 3" xfId="1850" xr:uid="{00000000-0005-0000-0000-0000E70B0000}"/>
    <cellStyle name="Vejica 2 2 6 3 2" xfId="7846" xr:uid="{9FB471E1-1EB2-4FAF-BCC2-C6780D1EDFD7}"/>
    <cellStyle name="Vejica 2 2 6 3 3" xfId="4780" xr:uid="{332938BF-9D17-4A6F-A3CE-F62E2D0ED658}"/>
    <cellStyle name="Vejica 2 2 6 4" xfId="1453" xr:uid="{00000000-0005-0000-0000-0000E80B0000}"/>
    <cellStyle name="Vejica 2 2 6 4 2" xfId="7450" xr:uid="{F57D904E-BCCB-44AC-90AC-CFD202B89B26}"/>
    <cellStyle name="Vejica 2 2 6 4 3" xfId="4387" xr:uid="{B80121B7-5B35-44D0-AD6B-2523FD5C03F2}"/>
    <cellStyle name="Vejica 2 2 6 5" xfId="942" xr:uid="{00000000-0005-0000-0000-0000E90B0000}"/>
    <cellStyle name="Vejica 2 2 6 5 2" xfId="6939" xr:uid="{707D8C9F-62C2-4FC0-A951-AD0664125A9A}"/>
    <cellStyle name="Vejica 2 2 6 5 3" xfId="3876" xr:uid="{88065FBE-B0E8-4CD7-B363-4339E4BB5152}"/>
    <cellStyle name="Vejica 2 2 6 6" xfId="6374" xr:uid="{09CD3DBE-E2BD-431A-BC3B-AECD09F62515}"/>
    <cellStyle name="Vejica 2 2 6 7" xfId="3388" xr:uid="{B04B0C10-7808-4D81-8DAA-4157A59444E9}"/>
    <cellStyle name="Vejica 2 2 7" xfId="545" xr:uid="{00000000-0005-0000-0000-0000EA0B0000}"/>
    <cellStyle name="Vejica 2 2 8" xfId="147" xr:uid="{00000000-0005-0000-0000-0000EB0B0000}"/>
    <cellStyle name="Vejica 2 2 8 2" xfId="575" xr:uid="{00000000-0005-0000-0000-0000EC0B0000}"/>
    <cellStyle name="Vejica 2 2 8 2 2" xfId="1937" xr:uid="{00000000-0005-0000-0000-0000ED0B0000}"/>
    <cellStyle name="Vejica 2 2 8 2 2 2" xfId="7933" xr:uid="{692D9C65-FAA6-4D4C-9AE1-9163553075A1}"/>
    <cellStyle name="Vejica 2 2 8 2 2 3" xfId="4867" xr:uid="{985167A5-D61F-490E-8CBA-09E81EA859F2}"/>
    <cellStyle name="Vejica 2 2 8 2 3" xfId="1579" xr:uid="{00000000-0005-0000-0000-0000EE0B0000}"/>
    <cellStyle name="Vejica 2 2 8 2 3 2" xfId="7576" xr:uid="{38E77FAA-7E6E-4CA9-ADCC-9C2397092958}"/>
    <cellStyle name="Vejica 2 2 8 2 3 3" xfId="4513" xr:uid="{6BF42DB2-8F7B-48EE-9202-C8C0A77A3E86}"/>
    <cellStyle name="Vejica 2 2 8 2 4" xfId="1146" xr:uid="{00000000-0005-0000-0000-0000EF0B0000}"/>
    <cellStyle name="Vejica 2 2 8 2 4 2" xfId="7143" xr:uid="{1E6DF459-ED4A-4E81-AE13-72B31F2ACE15}"/>
    <cellStyle name="Vejica 2 2 8 2 4 3" xfId="4080" xr:uid="{97E8F890-95EA-4E5A-94AF-2D09275444C7}"/>
    <cellStyle name="Vejica 2 2 8 2 5" xfId="6573" xr:uid="{D3210C0E-7E07-4867-85A2-858F8CB9D351}"/>
    <cellStyle name="Vejica 2 2 8 2 6" xfId="3510" xr:uid="{41BAAC46-6B15-426C-B73A-F10FC5BD8CB9}"/>
    <cellStyle name="Vejica 2 2 8 3" xfId="1770" xr:uid="{00000000-0005-0000-0000-0000F00B0000}"/>
    <cellStyle name="Vejica 2 2 8 3 2" xfId="7766" xr:uid="{14927DA4-30C7-4BE3-9F96-2703D0FDDCE9}"/>
    <cellStyle name="Vejica 2 2 8 3 3" xfId="4700" xr:uid="{3DC4F87E-F6E1-4E16-A563-EBF7248C599D}"/>
    <cellStyle name="Vejica 2 2 8 4" xfId="1361" xr:uid="{00000000-0005-0000-0000-0000F10B0000}"/>
    <cellStyle name="Vejica 2 2 8 4 2" xfId="7358" xr:uid="{F1A332F4-0211-4E9A-B015-F929A82F43ED}"/>
    <cellStyle name="Vejica 2 2 8 4 3" xfId="4295" xr:uid="{D47FDF90-7E42-48E3-BCB0-F0A37DA55DBD}"/>
    <cellStyle name="Vejica 2 2 8 5" xfId="839" xr:uid="{00000000-0005-0000-0000-0000F20B0000}"/>
    <cellStyle name="Vejica 2 2 8 5 2" xfId="6836" xr:uid="{EF3DDCF0-87E4-41C8-BBF5-9227EB942366}"/>
    <cellStyle name="Vejica 2 2 8 5 3" xfId="3773" xr:uid="{2D72601D-B49E-4D54-9CE8-9FE189DC3FB2}"/>
    <cellStyle name="Vejica 2 2 8 6" xfId="6272" xr:uid="{A1CAF9EB-2804-4503-B4F5-56CD0F639C1B}"/>
    <cellStyle name="Vejica 2 2 8 7" xfId="3298" xr:uid="{291A56F8-66E5-48A4-B9CD-96A8FC18F118}"/>
    <cellStyle name="Vejica 2 3" xfId="160" xr:uid="{00000000-0005-0000-0000-0000F30B0000}"/>
    <cellStyle name="Vejica 2 3 2" xfId="552" xr:uid="{00000000-0005-0000-0000-0000F40B0000}"/>
    <cellStyle name="Vejica 2 4" xfId="155" xr:uid="{00000000-0005-0000-0000-0000F50B0000}"/>
    <cellStyle name="Vejica 2 4 2" xfId="553" xr:uid="{00000000-0005-0000-0000-0000F60B0000}"/>
    <cellStyle name="Vejica 2 5" xfId="544" xr:uid="{00000000-0005-0000-0000-0000F70B0000}"/>
    <cellStyle name="Vejica 3" xfId="53" xr:uid="{00000000-0005-0000-0000-0000F80B0000}"/>
    <cellStyle name="Vejica 3 2" xfId="554" xr:uid="{00000000-0005-0000-0000-0000F90B0000}"/>
    <cellStyle name="Vejica 4" xfId="65" xr:uid="{00000000-0005-0000-0000-0000FA0B0000}"/>
    <cellStyle name="Vejica 4 2" xfId="555" xr:uid="{00000000-0005-0000-0000-0000FB0B0000}"/>
    <cellStyle name="Vejica 4 3" xfId="138" xr:uid="{00000000-0005-0000-0000-0000FC0B0000}"/>
    <cellStyle name="Vejica 4 4" xfId="565" xr:uid="{00000000-0005-0000-0000-0000FD0B0000}"/>
    <cellStyle name="Vejica 4 4 2" xfId="1932" xr:uid="{00000000-0005-0000-0000-0000FE0B0000}"/>
    <cellStyle name="Vejica 4 4 2 2" xfId="7928" xr:uid="{246A7CAA-71C8-4B71-B4FF-9A9F0AA30AAE}"/>
    <cellStyle name="Vejica 4 4 2 3" xfId="4862" xr:uid="{AD3DCAB6-A7A9-49EA-9AF5-E4A059529638}"/>
    <cellStyle name="Vejica 4 4 3" xfId="1569" xr:uid="{00000000-0005-0000-0000-0000FF0B0000}"/>
    <cellStyle name="Vejica 4 4 3 2" xfId="7566" xr:uid="{70EE5D46-3394-4E25-93CB-2EB67874918C}"/>
    <cellStyle name="Vejica 4 4 3 3" xfId="4503" xr:uid="{A4711F45-C58F-4973-8247-EA59FBCBE601}"/>
    <cellStyle name="Vejica 4 4 4" xfId="1136" xr:uid="{00000000-0005-0000-0000-0000000C0000}"/>
    <cellStyle name="Vejica 4 4 4 2" xfId="7133" xr:uid="{F9D5CB3B-0973-4F8B-A407-1D3FD6662273}"/>
    <cellStyle name="Vejica 4 4 4 3" xfId="4070" xr:uid="{EBC3BBC9-99DD-4C06-B329-9BF42F769AED}"/>
    <cellStyle name="Vejica 4 4 5" xfId="6563" xr:uid="{E27E6680-0E02-4F13-A990-5FD7A6F13867}"/>
    <cellStyle name="Vejica 4 4 6" xfId="3500" xr:uid="{76727777-B723-4A1C-84CB-714883BE6F78}"/>
    <cellStyle name="Vejica 4 5" xfId="1764" xr:uid="{00000000-0005-0000-0000-0000010C0000}"/>
    <cellStyle name="Vejica 4 5 2" xfId="7760" xr:uid="{CD9BF84A-AD41-4E32-858F-43745FD4D7AF}"/>
    <cellStyle name="Vejica 4 5 3" xfId="4694" xr:uid="{954E9572-8B38-443F-ABF5-204DC94175BA}"/>
    <cellStyle name="Vejica 4 6" xfId="1339" xr:uid="{00000000-0005-0000-0000-0000020C0000}"/>
    <cellStyle name="Vejica 4 6 2" xfId="7336" xr:uid="{F85648C1-28FD-4129-9144-FF36842A321C}"/>
    <cellStyle name="Vejica 4 6 3" xfId="4273" xr:uid="{6CE4811C-1E69-4AE7-A898-315BC34F7BB9}"/>
    <cellStyle name="Vejica 4 7" xfId="786" xr:uid="{00000000-0005-0000-0000-0000030C0000}"/>
    <cellStyle name="Vejica 4 7 2" xfId="6783" xr:uid="{5CE5EFEC-0F11-4238-919A-97C1AD71594C}"/>
    <cellStyle name="Vejica 4 7 3" xfId="3720" xr:uid="{E6E3A75F-28C8-4A7C-99BB-D89961EEDC48}"/>
    <cellStyle name="Vejica 4 8" xfId="6220" xr:uid="{FAA5B44F-CAF9-49F1-9AED-ED34F867BC5B}"/>
    <cellStyle name="Vejica 4 9" xfId="3278" xr:uid="{A3BDBC56-24DE-4AF1-A910-482EE7D1BD8E}"/>
    <cellStyle name="Vejica 5" xfId="120" xr:uid="{00000000-0005-0000-0000-0000040C0000}"/>
    <cellStyle name="Vejica 5 2" xfId="556" xr:uid="{00000000-0005-0000-0000-0000050C0000}"/>
    <cellStyle name="Vejica 6" xfId="1760" xr:uid="{00000000-0005-0000-0000-0000060C0000}"/>
    <cellStyle name="Vejica 6 2" xfId="7756" xr:uid="{1E47508A-6B77-4F00-99C6-520708EB4E3D}"/>
    <cellStyle name="Vejica 6 3" xfId="4690" xr:uid="{567CC0BF-FD15-4DFC-A755-938BC3B6CD3C}"/>
    <cellStyle name="Vnos 2" xfId="136" xr:uid="{00000000-0005-0000-0000-0000070C0000}"/>
    <cellStyle name="Vnos 2 2" xfId="263" xr:uid="{00000000-0005-0000-0000-0000080C0000}"/>
    <cellStyle name="Vnos 2 2 10" xfId="2582" xr:uid="{00000000-0005-0000-0000-0000090C0000}"/>
    <cellStyle name="Vnos 2 2 10 2" xfId="8578" xr:uid="{39B06FEC-6EC9-4313-991B-676CC9B4235E}"/>
    <cellStyle name="Vnos 2 2 10 2 2" xfId="14773" xr:uid="{5EC74DAD-2235-4CA1-9306-AB891D8C2B40}"/>
    <cellStyle name="Vnos 2 2 10 3" xfId="10736" xr:uid="{BED41DC4-2D7B-45C1-87A9-ACC90538AD6C}"/>
    <cellStyle name="Vnos 2 2 10 3 2" xfId="16931" xr:uid="{FF200EF9-5AFC-46B4-8630-13FBFB91E073}"/>
    <cellStyle name="Vnos 2 2 10 4" xfId="10014" xr:uid="{0CC0BC4E-001A-4532-8ADA-84C3CA0B5AF3}"/>
    <cellStyle name="Vnos 2 2 10 4 2" xfId="16209" xr:uid="{040921FD-DF69-43EA-BE22-7C3F60F05B7F}"/>
    <cellStyle name="Vnos 2 2 10 5" xfId="5512" xr:uid="{E7E42361-909E-42CD-93AE-B75FADE1127C}"/>
    <cellStyle name="Vnos 2 2 10 6" xfId="13045" xr:uid="{D4B53875-6D62-4713-AAAD-FC6A35B5CF80}"/>
    <cellStyle name="Vnos 2 2 11" xfId="753" xr:uid="{00000000-0005-0000-0000-00000A0C0000}"/>
    <cellStyle name="Vnos 2 2 11 2" xfId="6750" xr:uid="{21DCB748-0582-4CF1-A36A-3197D972DEDC}"/>
    <cellStyle name="Vnos 2 2 11 2 2" xfId="13949" xr:uid="{50E6113F-9A1C-4595-AEF9-90C696CDD600}"/>
    <cellStyle name="Vnos 2 2 11 3" xfId="9438" xr:uid="{500CD327-E0B6-4C22-A72B-12AD2DA547F2}"/>
    <cellStyle name="Vnos 2 2 11 3 2" xfId="15633" xr:uid="{3C07F56F-B6CE-43D2-A094-0206C27B289D}"/>
    <cellStyle name="Vnos 2 2 11 4" xfId="11895" xr:uid="{E57B75DC-5386-41C4-9E1D-C37808C7F864}"/>
    <cellStyle name="Vnos 2 2 11 4 2" xfId="18090" xr:uid="{B0AF7848-CEBA-4A01-9A65-3A9D2331F341}"/>
    <cellStyle name="Vnos 2 2 11 5" xfId="3687" xr:uid="{82361E17-1625-4F11-889B-3EA69C7B876F}"/>
    <cellStyle name="Vnos 2 2 11 6" xfId="12224" xr:uid="{8B65DE70-93A7-4197-A100-829EA3D3B881}"/>
    <cellStyle name="Vnos 2 2 12" xfId="6372" xr:uid="{9E5DC1BB-E7BE-44E3-B5C8-E2BF64A28CB9}"/>
    <cellStyle name="Vnos 2 2 12 2" xfId="13818" xr:uid="{88AACCDD-F9A1-4386-A0C1-452FE91381CB}"/>
    <cellStyle name="Vnos 2 2 13" xfId="9334" xr:uid="{5F18C87A-ABEB-4A62-B0E8-478389CA1CA5}"/>
    <cellStyle name="Vnos 2 2 13 2" xfId="15529" xr:uid="{BD0340F2-DBFE-4AF0-860A-63C974529683}"/>
    <cellStyle name="Vnos 2 2 14" xfId="11896" xr:uid="{B70DADC1-6608-41D9-A3C8-38505D978F0F}"/>
    <cellStyle name="Vnos 2 2 14 2" xfId="18091" xr:uid="{C615338B-3C98-4188-8866-DD6351599D2D}"/>
    <cellStyle name="Vnos 2 2 15" xfId="3386" xr:uid="{B8CFAF64-DC81-4F1C-AF97-955F9366587E}"/>
    <cellStyle name="Vnos 2 2 16" xfId="3268" xr:uid="{262E87DF-06C1-40DD-A9F1-59577372E9C0}"/>
    <cellStyle name="Vnos 2 2 2" xfId="660" xr:uid="{00000000-0005-0000-0000-00000B0C0000}"/>
    <cellStyle name="Vnos 2 2 2 10" xfId="9307" xr:uid="{EF8563A1-7336-43E1-893C-9064DA50C40D}"/>
    <cellStyle name="Vnos 2 2 2 10 2" xfId="15502" xr:uid="{51BE4B23-3FAA-4950-9A81-5F1F693AFE03}"/>
    <cellStyle name="Vnos 2 2 2 11" xfId="10089" xr:uid="{1CD9F66D-BB8F-4BBC-BA77-41311E1CFC92}"/>
    <cellStyle name="Vnos 2 2 2 11 2" xfId="16284" xr:uid="{B156900C-8216-4EB7-945F-075728E53CBA}"/>
    <cellStyle name="Vnos 2 2 2 12" xfId="3595" xr:uid="{48485BBD-2A83-43B4-818B-8428BA2D579C}"/>
    <cellStyle name="Vnos 2 2 2 13" xfId="12212" xr:uid="{17ED8A2A-819B-4A13-ACAA-9530D5F10F28}"/>
    <cellStyle name="Vnos 2 2 2 2" xfId="1664" xr:uid="{00000000-0005-0000-0000-00000C0C0000}"/>
    <cellStyle name="Vnos 2 2 2 2 10" xfId="6533" xr:uid="{4EA43AAE-B5EF-4294-88F5-83D05AAFD37F}"/>
    <cellStyle name="Vnos 2 2 2 2 10 2" xfId="13899" xr:uid="{5B6D52FD-9087-4F8F-B976-003B38CBB1AC}"/>
    <cellStyle name="Vnos 2 2 2 2 11" xfId="4598" xr:uid="{F312D773-FDD9-41D0-9955-2B07BD372B23}"/>
    <cellStyle name="Vnos 2 2 2 2 12" xfId="12547" xr:uid="{45835605-F5CB-425D-9AD9-FFE5C17C22E1}"/>
    <cellStyle name="Vnos 2 2 2 2 2" xfId="2444" xr:uid="{00000000-0005-0000-0000-00000D0C0000}"/>
    <cellStyle name="Vnos 2 2 2 2 2 2" xfId="8440" xr:uid="{6DEB1D60-4E74-4B59-9FDA-3B33C370CDC4}"/>
    <cellStyle name="Vnos 2 2 2 2 2 2 2" xfId="14635" xr:uid="{50445902-16F2-4DE4-A65B-6E4D1588187F}"/>
    <cellStyle name="Vnos 2 2 2 2 2 3" xfId="10598" xr:uid="{4A55D5DB-2F60-4F5A-8F96-F6877110EE60}"/>
    <cellStyle name="Vnos 2 2 2 2 2 3 2" xfId="16793" xr:uid="{86C67B5E-C83D-46AD-ADF8-73AB32302435}"/>
    <cellStyle name="Vnos 2 2 2 2 2 4" xfId="9310" xr:uid="{B63A812C-296E-489F-881E-06F2146DDAC8}"/>
    <cellStyle name="Vnos 2 2 2 2 2 4 2" xfId="15505" xr:uid="{A7FE74F7-C7DD-4211-89BC-A87A963CBB4C}"/>
    <cellStyle name="Vnos 2 2 2 2 2 5" xfId="5374" xr:uid="{BD6EE715-FCCA-4C3F-B5F2-FA2C47D892CD}"/>
    <cellStyle name="Vnos 2 2 2 2 2 6" xfId="12907" xr:uid="{F97C0CFC-BD66-4CCD-9662-76171B3270F7}"/>
    <cellStyle name="Vnos 2 2 2 2 3" xfId="1129" xr:uid="{00000000-0005-0000-0000-00000E0C0000}"/>
    <cellStyle name="Vnos 2 2 2 2 3 2" xfId="7126" xr:uid="{60FC1DC1-8E82-4257-97BE-C07F43E554F3}"/>
    <cellStyle name="Vnos 2 2 2 2 3 2 2" xfId="14158" xr:uid="{59EA4F24-2A3C-4328-8E50-9636A5B67FC7}"/>
    <cellStyle name="Vnos 2 2 2 2 3 3" xfId="9726" xr:uid="{813C233E-143D-4553-8B3B-2D2848B31409}"/>
    <cellStyle name="Vnos 2 2 2 2 3 3 2" xfId="15921" xr:uid="{489E25E2-DB8B-462C-BEE3-FB0B289B074A}"/>
    <cellStyle name="Vnos 2 2 2 2 3 4" xfId="11754" xr:uid="{C61BF2CF-85BD-4513-9989-44F89773836F}"/>
    <cellStyle name="Vnos 2 2 2 2 3 4 2" xfId="17949" xr:uid="{C29A1706-DFEA-47FC-BBD4-89612BAD9228}"/>
    <cellStyle name="Vnos 2 2 2 2 3 5" xfId="4063" xr:uid="{B8639CD6-E53B-4A26-918F-9562D99493DD}"/>
    <cellStyle name="Vnos 2 2 2 2 3 6" xfId="12433" xr:uid="{66BC72C1-0EBA-4D9D-A224-56A052CC834D}"/>
    <cellStyle name="Vnos 2 2 2 2 4" xfId="2241" xr:uid="{00000000-0005-0000-0000-00000F0C0000}"/>
    <cellStyle name="Vnos 2 2 2 2 4 2" xfId="8237" xr:uid="{EC3E9445-C2E3-4BDB-8F16-9E4094E36CB9}"/>
    <cellStyle name="Vnos 2 2 2 2 4 2 2" xfId="14432" xr:uid="{DB128A31-C087-47CA-8952-3F95763F7C5C}"/>
    <cellStyle name="Vnos 2 2 2 2 4 3" xfId="10395" xr:uid="{D9FC5FB7-724F-4F0E-982E-8ADF962A9EF7}"/>
    <cellStyle name="Vnos 2 2 2 2 4 3 2" xfId="16590" xr:uid="{2CC1146B-C986-49D3-8202-B79B76D605D4}"/>
    <cellStyle name="Vnos 2 2 2 2 4 4" xfId="11633" xr:uid="{D098C4EA-93F6-4EA8-BB6F-564A05EA1000}"/>
    <cellStyle name="Vnos 2 2 2 2 4 4 2" xfId="17828" xr:uid="{7982B3F9-0F15-4573-B058-115A126E83AE}"/>
    <cellStyle name="Vnos 2 2 2 2 4 5" xfId="5171" xr:uid="{5D1903FA-3DF7-4D52-A8F0-374B656E05E0}"/>
    <cellStyle name="Vnos 2 2 2 2 4 6" xfId="12704" xr:uid="{7304C813-F16D-48E0-AE67-0BE63ED1B862}"/>
    <cellStyle name="Vnos 2 2 2 2 5" xfId="2509" xr:uid="{00000000-0005-0000-0000-0000100C0000}"/>
    <cellStyle name="Vnos 2 2 2 2 5 2" xfId="8505" xr:uid="{30175613-3B4B-4DE0-B874-DDC0E002B96D}"/>
    <cellStyle name="Vnos 2 2 2 2 5 2 2" xfId="14700" xr:uid="{8CA36F4C-65D9-4C72-8F43-FD5DA349AE54}"/>
    <cellStyle name="Vnos 2 2 2 2 5 3" xfId="10663" xr:uid="{C957C0AA-27D8-4C60-8695-9D05CA3E41E1}"/>
    <cellStyle name="Vnos 2 2 2 2 5 3 2" xfId="16858" xr:uid="{B28F0475-3C1B-41C2-A614-B76E59D1F2D5}"/>
    <cellStyle name="Vnos 2 2 2 2 5 4" xfId="12012" xr:uid="{70F83085-3831-471F-8301-3905E952C57A}"/>
    <cellStyle name="Vnos 2 2 2 2 5 4 2" xfId="18207" xr:uid="{AFA027F4-D42E-4425-90C7-97D21B04D683}"/>
    <cellStyle name="Vnos 2 2 2 2 5 5" xfId="5439" xr:uid="{93AC6B6F-FB93-4332-8ADD-742F6D38EDEC}"/>
    <cellStyle name="Vnos 2 2 2 2 5 6" xfId="12972" xr:uid="{08C211D1-6185-43B1-ACD9-892E63295C18}"/>
    <cellStyle name="Vnos 2 2 2 2 6" xfId="2778" xr:uid="{00000000-0005-0000-0000-0000110C0000}"/>
    <cellStyle name="Vnos 2 2 2 2 6 2" xfId="8774" xr:uid="{A66F1726-1E9F-4A84-8C59-6C443E4F0658}"/>
    <cellStyle name="Vnos 2 2 2 2 6 2 2" xfId="14969" xr:uid="{9DBA255A-4B90-426A-820D-568B32D43167}"/>
    <cellStyle name="Vnos 2 2 2 2 6 3" xfId="10932" xr:uid="{06F7C492-10FF-41BC-B642-E36346F49B02}"/>
    <cellStyle name="Vnos 2 2 2 2 6 3 2" xfId="17127" xr:uid="{7EE1E9D0-2D3C-404B-B31A-84014EAD1032}"/>
    <cellStyle name="Vnos 2 2 2 2 6 4" xfId="11723" xr:uid="{85B0883D-791F-4B60-A68E-083F458EA6A5}"/>
    <cellStyle name="Vnos 2 2 2 2 6 4 2" xfId="17918" xr:uid="{F2A98C85-6AC8-4943-8925-3955EBC43A1C}"/>
    <cellStyle name="Vnos 2 2 2 2 6 5" xfId="5708" xr:uid="{72753904-30C8-4279-A80A-06C3ACEDDB35}"/>
    <cellStyle name="Vnos 2 2 2 2 6 6" xfId="13241" xr:uid="{0933E360-45C2-4A6A-B809-233DD4D89FD1}"/>
    <cellStyle name="Vnos 2 2 2 2 7" xfId="2228" xr:uid="{00000000-0005-0000-0000-0000120C0000}"/>
    <cellStyle name="Vnos 2 2 2 2 7 2" xfId="8224" xr:uid="{C5DA926A-248E-428B-BC60-402B91859765}"/>
    <cellStyle name="Vnos 2 2 2 2 7 2 2" xfId="14419" xr:uid="{ADFA60A1-8030-4FA3-9D06-E7033812B9EA}"/>
    <cellStyle name="Vnos 2 2 2 2 7 3" xfId="10382" xr:uid="{86E4C1B2-D934-46A3-8353-2D1FDC9BAF9C}"/>
    <cellStyle name="Vnos 2 2 2 2 7 3 2" xfId="16577" xr:uid="{2F440457-B5D6-4FF2-AD21-6EC5D0C04473}"/>
    <cellStyle name="Vnos 2 2 2 2 7 4" xfId="11880" xr:uid="{473E11AD-CAEC-4EEE-AFFC-D73684E59F0F}"/>
    <cellStyle name="Vnos 2 2 2 2 7 4 2" xfId="18075" xr:uid="{48D8B50E-3C1E-44C1-8A6D-9A4A01FA4E32}"/>
    <cellStyle name="Vnos 2 2 2 2 7 5" xfId="5158" xr:uid="{2D116BEF-E30B-41AC-ADE4-D73B086F6B3A}"/>
    <cellStyle name="Vnos 2 2 2 2 7 6" xfId="12691" xr:uid="{5D6729CA-1BBE-4747-9577-4A6DC25C5053}"/>
    <cellStyle name="Vnos 2 2 2 2 8" xfId="7661" xr:uid="{073D646B-5541-4F6B-B1FC-AF4980C43829}"/>
    <cellStyle name="Vnos 2 2 2 2 8 2" xfId="14272" xr:uid="{C08C2FD5-F56B-4C2A-BF16-8E1034C35DFF}"/>
    <cellStyle name="Vnos 2 2 2 2 9" xfId="10033" xr:uid="{E27C871D-A2E5-461F-89AC-C16C06ABB76E}"/>
    <cellStyle name="Vnos 2 2 2 2 9 2" xfId="16228" xr:uid="{86FB1080-4DD3-4D18-8582-8791B6E07E9B}"/>
    <cellStyle name="Vnos 2 2 2 3" xfId="2132" xr:uid="{00000000-0005-0000-0000-0000130C0000}"/>
    <cellStyle name="Vnos 2 2 2 3 10" xfId="9378" xr:uid="{7892FE4A-43E5-47C1-AE5B-27CBBB299B7C}"/>
    <cellStyle name="Vnos 2 2 2 3 10 2" xfId="15573" xr:uid="{E46CD2EC-89D6-4AB6-8F29-5893BBE854DD}"/>
    <cellStyle name="Vnos 2 2 2 3 11" xfId="5062" xr:uid="{9C7E3ABF-67F9-4A59-BAAD-57760F82B5FC}"/>
    <cellStyle name="Vnos 2 2 2 3 12" xfId="12595" xr:uid="{A5A4D6D2-DA4C-48F6-9355-B23A1B4F7951}"/>
    <cellStyle name="Vnos 2 2 2 3 2" xfId="2736" xr:uid="{00000000-0005-0000-0000-0000140C0000}"/>
    <cellStyle name="Vnos 2 2 2 3 2 2" xfId="8732" xr:uid="{373384B6-0578-477C-B935-49E3C65A44EA}"/>
    <cellStyle name="Vnos 2 2 2 3 2 2 2" xfId="14927" xr:uid="{17A782F6-756A-4C5D-8759-E96FF5001935}"/>
    <cellStyle name="Vnos 2 2 2 3 2 3" xfId="10890" xr:uid="{20701433-0627-4A5D-B7A4-9C79D0A0741D}"/>
    <cellStyle name="Vnos 2 2 2 3 2 3 2" xfId="17085" xr:uid="{B4E162C6-591F-4AD5-9012-91D5DA922397}"/>
    <cellStyle name="Vnos 2 2 2 3 2 4" xfId="11839" xr:uid="{CE2F7EE2-AF2B-47CD-8272-1A8049A2A9A5}"/>
    <cellStyle name="Vnos 2 2 2 3 2 4 2" xfId="18034" xr:uid="{4AE819DA-A502-4294-B2ED-958B57968190}"/>
    <cellStyle name="Vnos 2 2 2 3 2 5" xfId="5666" xr:uid="{9AD76D57-E27C-4670-AF69-6F98974280D2}"/>
    <cellStyle name="Vnos 2 2 2 3 2 6" xfId="13199" xr:uid="{72573249-9A0C-4C1D-BFF5-53C0777BBE2A}"/>
    <cellStyle name="Vnos 2 2 2 3 3" xfId="2846" xr:uid="{00000000-0005-0000-0000-0000150C0000}"/>
    <cellStyle name="Vnos 2 2 2 3 3 2" xfId="8842" xr:uid="{C4B42711-7A71-421D-A4D6-5B94E39DEB61}"/>
    <cellStyle name="Vnos 2 2 2 3 3 2 2" xfId="15037" xr:uid="{C9D3F90D-D807-4E20-8815-B7D05C7F1D94}"/>
    <cellStyle name="Vnos 2 2 2 3 3 3" xfId="11000" xr:uid="{ED09FD40-C657-486D-AD8F-CB35DAE12203}"/>
    <cellStyle name="Vnos 2 2 2 3 3 3 2" xfId="17195" xr:uid="{32631EC3-2C73-4345-B676-42AE90B8E3EB}"/>
    <cellStyle name="Vnos 2 2 2 3 3 4" xfId="11591" xr:uid="{883BAA07-7744-4BD9-ADA1-8F0BB90158A4}"/>
    <cellStyle name="Vnos 2 2 2 3 3 4 2" xfId="17786" xr:uid="{BE62F966-24F0-4166-965C-231F39344976}"/>
    <cellStyle name="Vnos 2 2 2 3 3 5" xfId="5776" xr:uid="{519B4BB6-5B1D-443C-8CFF-25EF8BD0E9CC}"/>
    <cellStyle name="Vnos 2 2 2 3 3 6" xfId="13309" xr:uid="{5B8D11F9-AFD8-4871-B4D3-F473E1E774BC}"/>
    <cellStyle name="Vnos 2 2 2 3 4" xfId="2950" xr:uid="{00000000-0005-0000-0000-0000160C0000}"/>
    <cellStyle name="Vnos 2 2 2 3 4 2" xfId="8946" xr:uid="{0B8B7435-FB5C-4325-A7BA-67D377B4A279}"/>
    <cellStyle name="Vnos 2 2 2 3 4 2 2" xfId="15141" xr:uid="{6D6F5AD8-4F41-49A7-B078-6EBA4B46B234}"/>
    <cellStyle name="Vnos 2 2 2 3 4 3" xfId="11104" xr:uid="{88529E2A-A7C7-4D98-A03D-3A3752CB26BF}"/>
    <cellStyle name="Vnos 2 2 2 3 4 3 2" xfId="17299" xr:uid="{D3B2E5F6-CE71-4F67-B3A7-EB0267706B95}"/>
    <cellStyle name="Vnos 2 2 2 3 4 4" xfId="9883" xr:uid="{5251FC39-426B-4CA0-A0F9-07021CCD39A3}"/>
    <cellStyle name="Vnos 2 2 2 3 4 4 2" xfId="16078" xr:uid="{7804FE89-BFDC-4AF6-9AB1-3626868328F2}"/>
    <cellStyle name="Vnos 2 2 2 3 4 5" xfId="5880" xr:uid="{4185F335-EB1D-488F-980F-31E23BD069D1}"/>
    <cellStyle name="Vnos 2 2 2 3 4 6" xfId="13413" xr:uid="{21675C29-A0CF-4452-A217-0245EB473C67}"/>
    <cellStyle name="Vnos 2 2 2 3 5" xfId="3073" xr:uid="{00000000-0005-0000-0000-0000170C0000}"/>
    <cellStyle name="Vnos 2 2 2 3 5 2" xfId="9069" xr:uid="{EDC2B913-F07D-474D-8D28-06B461DE344A}"/>
    <cellStyle name="Vnos 2 2 2 3 5 2 2" xfId="15264" xr:uid="{1B47123C-943F-4D52-986B-194E9B46AC15}"/>
    <cellStyle name="Vnos 2 2 2 3 5 3" xfId="11227" xr:uid="{7BFE6659-E59A-434E-953C-B15F2A49F557}"/>
    <cellStyle name="Vnos 2 2 2 3 5 3 2" xfId="17422" xr:uid="{E571B69A-5479-4A3A-8EB6-801D35A7A546}"/>
    <cellStyle name="Vnos 2 2 2 3 5 4" xfId="6535" xr:uid="{D69501A9-2BA9-4B62-863B-4AA947A21F75}"/>
    <cellStyle name="Vnos 2 2 2 3 5 4 2" xfId="13901" xr:uid="{59C902AF-799D-4CF5-BFA2-09E66329109C}"/>
    <cellStyle name="Vnos 2 2 2 3 5 5" xfId="6003" xr:uid="{4911B14F-8E8E-4902-845B-7AE9DE9670D8}"/>
    <cellStyle name="Vnos 2 2 2 3 5 6" xfId="13536" xr:uid="{49B03854-075D-492A-9F0A-4D13AF4E7E0B}"/>
    <cellStyle name="Vnos 2 2 2 3 6" xfId="2613" xr:uid="{00000000-0005-0000-0000-0000180C0000}"/>
    <cellStyle name="Vnos 2 2 2 3 6 2" xfId="8609" xr:uid="{98B261B7-FFFA-4F03-8E34-ACC4835DF27D}"/>
    <cellStyle name="Vnos 2 2 2 3 6 2 2" xfId="14804" xr:uid="{BA8207CD-58F4-4FC7-B575-C9B66E892F3C}"/>
    <cellStyle name="Vnos 2 2 2 3 6 3" xfId="10767" xr:uid="{DD30A2B4-AF6A-4C26-B0C1-6145CC07EA9D}"/>
    <cellStyle name="Vnos 2 2 2 3 6 3 2" xfId="16962" xr:uid="{5CACD4DD-CA6E-4DD1-AC4A-CECE29BE56F5}"/>
    <cellStyle name="Vnos 2 2 2 3 6 4" xfId="11679" xr:uid="{CD91E763-551B-4C1D-9B97-BD49CDE64075}"/>
    <cellStyle name="Vnos 2 2 2 3 6 4 2" xfId="17874" xr:uid="{B5B570AB-D4B6-46F5-85F2-CDF9C53A545E}"/>
    <cellStyle name="Vnos 2 2 2 3 6 5" xfId="5543" xr:uid="{88636983-D5C4-4945-A4E1-99F69D678D15}"/>
    <cellStyle name="Vnos 2 2 2 3 6 6" xfId="13076" xr:uid="{5C61DB79-6471-4850-A145-F2A7FD08AA8B}"/>
    <cellStyle name="Vnos 2 2 2 3 7" xfId="3222" xr:uid="{00000000-0005-0000-0000-0000190C0000}"/>
    <cellStyle name="Vnos 2 2 2 3 7 2" xfId="9218" xr:uid="{C05834C1-9FD7-424F-9556-05C59D170502}"/>
    <cellStyle name="Vnos 2 2 2 3 7 2 2" xfId="15413" xr:uid="{BE94B8D1-9D0A-4907-A777-D98385C9D871}"/>
    <cellStyle name="Vnos 2 2 2 3 7 3" xfId="11376" xr:uid="{1836F6EC-34EA-490E-BF41-A2B02B35FAE0}"/>
    <cellStyle name="Vnos 2 2 2 3 7 3 2" xfId="17571" xr:uid="{F21B3406-7DDA-4F4B-BC50-D77FF9CF60E1}"/>
    <cellStyle name="Vnos 2 2 2 3 7 4" xfId="11481" xr:uid="{4C1A0E3D-8047-4F31-AD10-64ECA0FB9382}"/>
    <cellStyle name="Vnos 2 2 2 3 7 4 2" xfId="17676" xr:uid="{116DC6F3-352D-4CE0-AA1D-12D002026D68}"/>
    <cellStyle name="Vnos 2 2 2 3 7 5" xfId="6152" xr:uid="{E5723FAD-F560-44CD-8E62-8A26EF68C840}"/>
    <cellStyle name="Vnos 2 2 2 3 7 6" xfId="13685" xr:uid="{B1DC009B-D7AD-42FA-9565-D88D3096B444}"/>
    <cellStyle name="Vnos 2 2 2 3 8" xfId="8128" xr:uid="{B4A87D00-79DD-46F9-BD8B-3CF9308B167B}"/>
    <cellStyle name="Vnos 2 2 2 3 8 2" xfId="14323" xr:uid="{09719E2F-784B-4003-B794-EABFBA12A01F}"/>
    <cellStyle name="Vnos 2 2 2 3 9" xfId="10286" xr:uid="{729E2D1F-7853-487F-A45D-57DE575EA1AF}"/>
    <cellStyle name="Vnos 2 2 2 3 9 2" xfId="16481" xr:uid="{52A5BB44-3322-4208-B1F6-37DAAEAE9BC1}"/>
    <cellStyle name="Vnos 2 2 2 4" xfId="2166" xr:uid="{00000000-0005-0000-0000-00001A0C0000}"/>
    <cellStyle name="Vnos 2 2 2 4 10" xfId="11958" xr:uid="{746F4EDD-98F7-4BCB-ACEA-5916AFA6FE2B}"/>
    <cellStyle name="Vnos 2 2 2 4 10 2" xfId="18153" xr:uid="{DB3D1AD9-8490-418F-9BD2-B35E7DEE3F72}"/>
    <cellStyle name="Vnos 2 2 2 4 11" xfId="5096" xr:uid="{F955461A-6511-4F22-8AA5-2A64E5764373}"/>
    <cellStyle name="Vnos 2 2 2 4 12" xfId="12629" xr:uid="{F36209D9-F00E-4131-B6AC-A3FF861E413C}"/>
    <cellStyle name="Vnos 2 2 2 4 2" xfId="2770" xr:uid="{00000000-0005-0000-0000-00001B0C0000}"/>
    <cellStyle name="Vnos 2 2 2 4 2 2" xfId="8766" xr:uid="{176DC1BB-9C9E-4691-A02D-8B3DD0937908}"/>
    <cellStyle name="Vnos 2 2 2 4 2 2 2" xfId="14961" xr:uid="{EFE97655-E649-4765-9A96-98493CF1C395}"/>
    <cellStyle name="Vnos 2 2 2 4 2 3" xfId="10924" xr:uid="{489FB75D-1E47-4C0D-A5CC-BE9CD584AF83}"/>
    <cellStyle name="Vnos 2 2 2 4 2 3 2" xfId="17119" xr:uid="{F23E0A1A-FD06-4E5C-902D-0631E6C51849}"/>
    <cellStyle name="Vnos 2 2 2 4 2 4" xfId="9345" xr:uid="{AC274BD7-188D-4C18-9C77-1630B632ABE9}"/>
    <cellStyle name="Vnos 2 2 2 4 2 4 2" xfId="15540" xr:uid="{3087E63B-CBBE-48D0-9D90-C38C4F4125EA}"/>
    <cellStyle name="Vnos 2 2 2 4 2 5" xfId="5700" xr:uid="{69D9728B-A550-4EB1-AC6A-28A7F1E44843}"/>
    <cellStyle name="Vnos 2 2 2 4 2 6" xfId="13233" xr:uid="{85195023-FC76-4D9E-886D-C6AA189C6DA8}"/>
    <cellStyle name="Vnos 2 2 2 4 3" xfId="2880" xr:uid="{00000000-0005-0000-0000-00001C0C0000}"/>
    <cellStyle name="Vnos 2 2 2 4 3 2" xfId="8876" xr:uid="{5779149E-F3BA-4BA5-AA4F-F3D521E564AC}"/>
    <cellStyle name="Vnos 2 2 2 4 3 2 2" xfId="15071" xr:uid="{7A3DFC65-1EEE-4877-A2F1-B65DFE50552C}"/>
    <cellStyle name="Vnos 2 2 2 4 3 3" xfId="11034" xr:uid="{284D006A-39A4-4229-BED9-CB80903A1F5C}"/>
    <cellStyle name="Vnos 2 2 2 4 3 3 2" xfId="17229" xr:uid="{DEA8E9CB-1C7C-4921-A2B9-1A7621B28501}"/>
    <cellStyle name="Vnos 2 2 2 4 3 4" xfId="11441" xr:uid="{6A2081D6-BE3E-44AA-9790-69BA2B63844A}"/>
    <cellStyle name="Vnos 2 2 2 4 3 4 2" xfId="17636" xr:uid="{4C706E9F-0108-402D-961D-0C556C9C167E}"/>
    <cellStyle name="Vnos 2 2 2 4 3 5" xfId="5810" xr:uid="{55B443B5-D40B-4425-A552-1C6EECAC63D2}"/>
    <cellStyle name="Vnos 2 2 2 4 3 6" xfId="13343" xr:uid="{FBF3F16F-7456-4CD3-AD59-BA9FABE046FC}"/>
    <cellStyle name="Vnos 2 2 2 4 4" xfId="2984" xr:uid="{00000000-0005-0000-0000-00001D0C0000}"/>
    <cellStyle name="Vnos 2 2 2 4 4 2" xfId="8980" xr:uid="{AD9A9124-0895-40B9-A02C-63818D77748F}"/>
    <cellStyle name="Vnos 2 2 2 4 4 2 2" xfId="15175" xr:uid="{7D721FEE-805E-4D33-B854-D13B76CA1F50}"/>
    <cellStyle name="Vnos 2 2 2 4 4 3" xfId="11138" xr:uid="{05970914-FAEF-4FAB-9FC7-89AEE2BA098E}"/>
    <cellStyle name="Vnos 2 2 2 4 4 3 2" xfId="17333" xr:uid="{8A009D6A-14B6-45C1-98DB-250120EC20BA}"/>
    <cellStyle name="Vnos 2 2 2 4 4 4" xfId="9574" xr:uid="{253CD063-A9F1-46BB-B2B6-1EEB9A5C1C07}"/>
    <cellStyle name="Vnos 2 2 2 4 4 4 2" xfId="15769" xr:uid="{9FB8FC19-5A09-4CF4-AB9F-915A854C0F12}"/>
    <cellStyle name="Vnos 2 2 2 4 4 5" xfId="5914" xr:uid="{9929C3E9-91C9-4556-8413-7ECE2460D9B9}"/>
    <cellStyle name="Vnos 2 2 2 4 4 6" xfId="13447" xr:uid="{F9A4AE52-D034-4284-8794-D3AFBDA160F7}"/>
    <cellStyle name="Vnos 2 2 2 4 5" xfId="3107" xr:uid="{00000000-0005-0000-0000-00001E0C0000}"/>
    <cellStyle name="Vnos 2 2 2 4 5 2" xfId="9103" xr:uid="{EFC35863-50EE-4A42-AD0D-14D4C353A4A7}"/>
    <cellStyle name="Vnos 2 2 2 4 5 2 2" xfId="15298" xr:uid="{5F3C28F5-51F4-4F57-88AA-E4532B3C9CD3}"/>
    <cellStyle name="Vnos 2 2 2 4 5 3" xfId="11261" xr:uid="{13BFD1EE-54B3-444F-9801-FC3B41F40324}"/>
    <cellStyle name="Vnos 2 2 2 4 5 3 2" xfId="17456" xr:uid="{12175E89-6D05-4BA6-969E-1BD38A1B4664}"/>
    <cellStyle name="Vnos 2 2 2 4 5 4" xfId="9341" xr:uid="{E3CA33CA-54DA-4EA4-9E70-7FAF92BC589B}"/>
    <cellStyle name="Vnos 2 2 2 4 5 4 2" xfId="15536" xr:uid="{7EE8B42F-A594-4F00-9E7B-B406368E87C4}"/>
    <cellStyle name="Vnos 2 2 2 4 5 5" xfId="6037" xr:uid="{4C771954-4DDA-4798-8C10-6813D4D46473}"/>
    <cellStyle name="Vnos 2 2 2 4 5 6" xfId="13570" xr:uid="{20916190-B7C1-4C4C-823B-9B21AD1962BB}"/>
    <cellStyle name="Vnos 2 2 2 4 6" xfId="3179" xr:uid="{00000000-0005-0000-0000-00001F0C0000}"/>
    <cellStyle name="Vnos 2 2 2 4 6 2" xfId="9175" xr:uid="{B41110CE-4D4F-4A08-880D-A6DD4C1DB296}"/>
    <cellStyle name="Vnos 2 2 2 4 6 2 2" xfId="15370" xr:uid="{853D73E4-D7AD-43E0-9FA1-B4B1AA9240C4}"/>
    <cellStyle name="Vnos 2 2 2 4 6 3" xfId="11333" xr:uid="{A8D5F8D1-1B53-49B7-8014-BFF8734C21EA}"/>
    <cellStyle name="Vnos 2 2 2 4 6 3 2" xfId="17528" xr:uid="{EE6D94A6-64E1-45DA-910D-0467147DD165}"/>
    <cellStyle name="Vnos 2 2 2 4 6 4" xfId="6197" xr:uid="{5C90965B-0AFF-4037-A35F-F36BA5641233}"/>
    <cellStyle name="Vnos 2 2 2 4 6 4 2" xfId="13730" xr:uid="{10A22F0B-D7AD-44F1-B8FF-3640B552013C}"/>
    <cellStyle name="Vnos 2 2 2 4 6 5" xfId="6109" xr:uid="{FC43E982-8D81-4F1B-8945-47F007E561EC}"/>
    <cellStyle name="Vnos 2 2 2 4 6 6" xfId="13642" xr:uid="{B89EDBB7-67EA-4098-9EA4-4300B2EC0AA4}"/>
    <cellStyle name="Vnos 2 2 2 4 7" xfId="3256" xr:uid="{00000000-0005-0000-0000-0000200C0000}"/>
    <cellStyle name="Vnos 2 2 2 4 7 2" xfId="9252" xr:uid="{3AB98479-7156-487D-87E0-3CB8434981F3}"/>
    <cellStyle name="Vnos 2 2 2 4 7 2 2" xfId="15447" xr:uid="{C374C2AB-2D55-439A-94C6-6CDD184FD05C}"/>
    <cellStyle name="Vnos 2 2 2 4 7 3" xfId="11410" xr:uid="{BDD109D5-D17C-4FCD-B64F-A43E0B7A7390}"/>
    <cellStyle name="Vnos 2 2 2 4 7 3 2" xfId="17605" xr:uid="{1F3D7434-C853-4818-B61C-24D1033F98D7}"/>
    <cellStyle name="Vnos 2 2 2 4 7 4" xfId="6219" xr:uid="{788E29F4-CAE4-4C2E-9F9D-D72C7E81949F}"/>
    <cellStyle name="Vnos 2 2 2 4 7 4 2" xfId="13750" xr:uid="{54C062E2-CD9D-4A82-A391-3335FF8189DA}"/>
    <cellStyle name="Vnos 2 2 2 4 7 5" xfId="6186" xr:uid="{67852A38-043E-45BB-8437-8FDED92F7002}"/>
    <cellStyle name="Vnos 2 2 2 4 7 6" xfId="13719" xr:uid="{C2A02FC9-E872-418A-AD29-7C33BB99B58B}"/>
    <cellStyle name="Vnos 2 2 2 4 8" xfId="8162" xr:uid="{1E681249-35A3-4131-A1AF-EDA201489D90}"/>
    <cellStyle name="Vnos 2 2 2 4 8 2" xfId="14357" xr:uid="{5A34567F-4C56-4876-BE64-10C179B2126E}"/>
    <cellStyle name="Vnos 2 2 2 4 9" xfId="10320" xr:uid="{D94594AE-24BA-4845-99F5-298A367AC5AD}"/>
    <cellStyle name="Vnos 2 2 2 4 9 2" xfId="16515" xr:uid="{65223B23-4715-4DF5-8DD7-1160659E88EA}"/>
    <cellStyle name="Vnos 2 2 2 5" xfId="1231" xr:uid="{00000000-0005-0000-0000-0000210C0000}"/>
    <cellStyle name="Vnos 2 2 2 5 2" xfId="7228" xr:uid="{64AAF4CB-3EA7-4182-87FB-A79DA73A22BD}"/>
    <cellStyle name="Vnos 2 2 2 5 2 2" xfId="14173" xr:uid="{703637B7-B4E7-47FF-8B83-A6E952D4206F}"/>
    <cellStyle name="Vnos 2 2 2 5 3" xfId="9788" xr:uid="{08719B8E-EB45-4F3C-9F75-D652A214B935}"/>
    <cellStyle name="Vnos 2 2 2 5 3 2" xfId="15983" xr:uid="{D7B08BD5-DF8C-4934-A369-651D724B5A49}"/>
    <cellStyle name="Vnos 2 2 2 5 4" xfId="9398" xr:uid="{4FD39017-192F-4E75-95BC-8F3CECC98746}"/>
    <cellStyle name="Vnos 2 2 2 5 4 2" xfId="15593" xr:uid="{AAE396E6-1DC8-41E3-898A-0B0E10DB4183}"/>
    <cellStyle name="Vnos 2 2 2 5 5" xfId="4165" xr:uid="{AB608C4E-A4CE-4C7E-A2DE-AE2EF0F93642}"/>
    <cellStyle name="Vnos 2 2 2 5 6" xfId="12448" xr:uid="{6929483B-0186-4E18-AA9C-41F20E402B5E}"/>
    <cellStyle name="Vnos 2 2 2 6" xfId="2310" xr:uid="{00000000-0005-0000-0000-0000220C0000}"/>
    <cellStyle name="Vnos 2 2 2 6 2" xfId="8306" xr:uid="{3B20B02B-4A44-41F6-A938-A1DA8419CB36}"/>
    <cellStyle name="Vnos 2 2 2 6 2 2" xfId="14501" xr:uid="{BD5C1F63-C9FF-4C92-AE99-4561BC52AA8A}"/>
    <cellStyle name="Vnos 2 2 2 6 3" xfId="10464" xr:uid="{B94214AE-7C72-4C58-A74C-CF484284B3EB}"/>
    <cellStyle name="Vnos 2 2 2 6 3 2" xfId="16659" xr:uid="{1020BC62-9E77-43A0-ADE9-8381E5C99773}"/>
    <cellStyle name="Vnos 2 2 2 6 4" xfId="10041" xr:uid="{5FBB9F81-586F-4619-B80C-52BA8B35B598}"/>
    <cellStyle name="Vnos 2 2 2 6 4 2" xfId="16236" xr:uid="{E5DA4E6A-6A43-4BF7-8166-2B1324E57E9C}"/>
    <cellStyle name="Vnos 2 2 2 6 5" xfId="5240" xr:uid="{09825448-768F-4527-85E0-D9B6A968575B}"/>
    <cellStyle name="Vnos 2 2 2 6 6" xfId="12773" xr:uid="{2FC0430B-1AB4-4605-BF96-837C1A72916C}"/>
    <cellStyle name="Vnos 2 2 2 7" xfId="812" xr:uid="{00000000-0005-0000-0000-0000230C0000}"/>
    <cellStyle name="Vnos 2 2 2 7 2" xfId="6809" xr:uid="{A477EFF2-0F04-4B8F-A568-0A121CC36201}"/>
    <cellStyle name="Vnos 2 2 2 7 2 2" xfId="14002" xr:uid="{DBBEF2BC-D44B-40D3-B47E-6E44709A6D29}"/>
    <cellStyle name="Vnos 2 2 2 7 3" xfId="9493" xr:uid="{5C8493F1-B732-4B8B-B538-BCBEF2764813}"/>
    <cellStyle name="Vnos 2 2 2 7 3 2" xfId="15688" xr:uid="{CBC06773-C877-4AE9-8B05-674215C693A1}"/>
    <cellStyle name="Vnos 2 2 2 7 4" xfId="11493" xr:uid="{CE62959D-F15D-45D6-9589-97D3583BAA87}"/>
    <cellStyle name="Vnos 2 2 2 7 4 2" xfId="17688" xr:uid="{30B2E986-E967-430D-82FB-E1F1F7097A66}"/>
    <cellStyle name="Vnos 2 2 2 7 5" xfId="3746" xr:uid="{174885A9-0678-4A2E-91E2-669B8BAA60C9}"/>
    <cellStyle name="Vnos 2 2 2 7 6" xfId="12277" xr:uid="{31D44428-435B-463B-A9FA-2756F06E342B}"/>
    <cellStyle name="Vnos 2 2 2 8" xfId="3006" xr:uid="{00000000-0005-0000-0000-0000240C0000}"/>
    <cellStyle name="Vnos 2 2 2 8 2" xfId="9002" xr:uid="{E73611FF-BE76-400D-820D-BAEC67C51716}"/>
    <cellStyle name="Vnos 2 2 2 8 2 2" xfId="15197" xr:uid="{F5F36FA1-5514-45D8-9AE4-89D39D0C0CDC}"/>
    <cellStyle name="Vnos 2 2 2 8 3" xfId="11160" xr:uid="{B8E1752F-C9C2-4304-9083-2C718E5B66CD}"/>
    <cellStyle name="Vnos 2 2 2 8 3 2" xfId="17355" xr:uid="{6D7785FD-834B-424B-9999-C81C79DECB0F}"/>
    <cellStyle name="Vnos 2 2 2 8 4" xfId="11515" xr:uid="{1DB5CFC5-B85E-440B-BE76-235F5DCE8F27}"/>
    <cellStyle name="Vnos 2 2 2 8 4 2" xfId="17710" xr:uid="{6103894E-259C-40A7-8C78-1585A2F78506}"/>
    <cellStyle name="Vnos 2 2 2 8 5" xfId="5936" xr:uid="{5D912960-F9FA-451B-9617-F8C6BB573026}"/>
    <cellStyle name="Vnos 2 2 2 8 6" xfId="13469" xr:uid="{C6C6CE98-A301-4A04-8B12-9C94AEBE82EE}"/>
    <cellStyle name="Vnos 2 2 2 9" xfId="6658" xr:uid="{12BB99EB-0075-45AD-9A56-6431D56C4CDA}"/>
    <cellStyle name="Vnos 2 2 2 9 2" xfId="13937" xr:uid="{B337A66B-51E7-491F-A511-BE8BF77B8B1C}"/>
    <cellStyle name="Vnos 2 2 3" xfId="1451" xr:uid="{00000000-0005-0000-0000-0000250C0000}"/>
    <cellStyle name="Vnos 2 2 3 10" xfId="9540" xr:uid="{E26C8061-8CD3-4F38-8ACC-2B2A45E1EE3A}"/>
    <cellStyle name="Vnos 2 2 3 10 2" xfId="15735" xr:uid="{E83A6156-2A0F-4C45-858D-4E7C9B7FEEDA}"/>
    <cellStyle name="Vnos 2 2 3 11" xfId="4385" xr:uid="{C8015E15-A440-4C9F-A2A3-C496787841EB}"/>
    <cellStyle name="Vnos 2 2 3 12" xfId="12501" xr:uid="{8ACE83BC-26E2-41A9-A14C-2440BE313EF1}"/>
    <cellStyle name="Vnos 2 2 3 2" xfId="2352" xr:uid="{00000000-0005-0000-0000-0000260C0000}"/>
    <cellStyle name="Vnos 2 2 3 2 2" xfId="8348" xr:uid="{414DDFB1-5BAD-4F9D-ADB1-3460DD0C3351}"/>
    <cellStyle name="Vnos 2 2 3 2 2 2" xfId="14543" xr:uid="{097ADEC2-4EB6-48C4-990D-874B12C16BC0}"/>
    <cellStyle name="Vnos 2 2 3 2 3" xfId="10506" xr:uid="{3FB292F4-2FDC-408F-A431-46E8DA29C93B}"/>
    <cellStyle name="Vnos 2 2 3 2 3 2" xfId="16701" xr:uid="{8796A82F-3900-4BF7-ADDB-5B22FE6579F1}"/>
    <cellStyle name="Vnos 2 2 3 2 4" xfId="11514" xr:uid="{B1663014-2418-486C-8158-E369E2BA6F0C}"/>
    <cellStyle name="Vnos 2 2 3 2 4 2" xfId="17709" xr:uid="{B22B72C4-36BA-44F6-A4B9-545847CF6539}"/>
    <cellStyle name="Vnos 2 2 3 2 5" xfId="5282" xr:uid="{0F6B52B1-8AF8-45BA-BCAD-572F49EA1021}"/>
    <cellStyle name="Vnos 2 2 3 2 6" xfId="12815" xr:uid="{18E0D5CD-9AD9-40FB-AF3C-6BB484865B15}"/>
    <cellStyle name="Vnos 2 2 3 3" xfId="2629" xr:uid="{00000000-0005-0000-0000-0000270C0000}"/>
    <cellStyle name="Vnos 2 2 3 3 2" xfId="8625" xr:uid="{1A91619B-18C1-4B36-8E79-5AFBAC18C3B0}"/>
    <cellStyle name="Vnos 2 2 3 3 2 2" xfId="14820" xr:uid="{AAB743A3-377D-4EF1-9C79-F7EDA1CFC2EA}"/>
    <cellStyle name="Vnos 2 2 3 3 3" xfId="10783" xr:uid="{EA4C7F49-E9E0-4BD1-B14D-C2463FB99839}"/>
    <cellStyle name="Vnos 2 2 3 3 3 2" xfId="16978" xr:uid="{E8506772-88A2-4615-9E2D-66BDF88571AD}"/>
    <cellStyle name="Vnos 2 2 3 3 4" xfId="11947" xr:uid="{0C909769-72D9-4D39-9D44-ABB2F5DAD572}"/>
    <cellStyle name="Vnos 2 2 3 3 4 2" xfId="18142" xr:uid="{7D0C02ED-AB69-4825-B094-FB92448BE125}"/>
    <cellStyle name="Vnos 2 2 3 3 5" xfId="5559" xr:uid="{FA58A8F6-2893-4384-8481-7C532B228D45}"/>
    <cellStyle name="Vnos 2 2 3 3 6" xfId="13092" xr:uid="{2C374677-9012-4DDF-B2D1-64452DF881B1}"/>
    <cellStyle name="Vnos 2 2 3 4" xfId="2407" xr:uid="{00000000-0005-0000-0000-0000280C0000}"/>
    <cellStyle name="Vnos 2 2 3 4 2" xfId="8403" xr:uid="{AE6E8884-CB55-4581-BAB4-E22A100851F3}"/>
    <cellStyle name="Vnos 2 2 3 4 2 2" xfId="14598" xr:uid="{53BDF062-A962-472F-B715-AEA22F84C299}"/>
    <cellStyle name="Vnos 2 2 3 4 3" xfId="10561" xr:uid="{0C298F72-52E2-4867-B8F4-F0C444BC74A7}"/>
    <cellStyle name="Vnos 2 2 3 4 3 2" xfId="16756" xr:uid="{0A261BA6-E569-4FAF-8FDE-6E528D4769C2}"/>
    <cellStyle name="Vnos 2 2 3 4 4" xfId="9627" xr:uid="{E4B21D7C-57CD-441A-BF63-E0BAB8287AAF}"/>
    <cellStyle name="Vnos 2 2 3 4 4 2" xfId="15822" xr:uid="{28746778-B5CE-4206-90B7-C6B1FE5EA857}"/>
    <cellStyle name="Vnos 2 2 3 4 5" xfId="5337" xr:uid="{CE5A91E1-D563-4B16-BC6B-84288106B216}"/>
    <cellStyle name="Vnos 2 2 3 4 6" xfId="12870" xr:uid="{E2CA130A-C2A5-4205-98C9-045434D5D16F}"/>
    <cellStyle name="Vnos 2 2 3 5" xfId="2902" xr:uid="{00000000-0005-0000-0000-0000290C0000}"/>
    <cellStyle name="Vnos 2 2 3 5 2" xfId="8898" xr:uid="{65A3A812-5949-4E81-B74B-5132BC71A7E2}"/>
    <cellStyle name="Vnos 2 2 3 5 2 2" xfId="15093" xr:uid="{CC17660B-023A-4DA4-98FD-ECEB00A2CDB1}"/>
    <cellStyle name="Vnos 2 2 3 5 3" xfId="11056" xr:uid="{5005E375-A764-41C1-9606-F1C005E3213A}"/>
    <cellStyle name="Vnos 2 2 3 5 3 2" xfId="17251" xr:uid="{9FC50821-AD5F-413A-A40C-9539205D561A}"/>
    <cellStyle name="Vnos 2 2 3 5 4" xfId="12026" xr:uid="{FD5C00AC-9118-4599-AA85-51ECD030ADA2}"/>
    <cellStyle name="Vnos 2 2 3 5 4 2" xfId="18221" xr:uid="{9A8E406C-8BB5-4BA3-BD76-DFC3B7266C0C}"/>
    <cellStyle name="Vnos 2 2 3 5 5" xfId="5832" xr:uid="{4482A515-2E26-455B-99E6-A911554AB085}"/>
    <cellStyle name="Vnos 2 2 3 5 6" xfId="13365" xr:uid="{BAE45987-54D4-4F2F-BE4B-F8C21D1A2EDA}"/>
    <cellStyle name="Vnos 2 2 3 6" xfId="1058" xr:uid="{00000000-0005-0000-0000-00002A0C0000}"/>
    <cellStyle name="Vnos 2 2 3 6 2" xfId="7055" xr:uid="{8185FF4B-D7C8-4456-A1B7-1900FE5DB6D3}"/>
    <cellStyle name="Vnos 2 2 3 6 2 2" xfId="14087" xr:uid="{7777AEBC-913A-409E-B11A-54A67AF294FE}"/>
    <cellStyle name="Vnos 2 2 3 6 3" xfId="9655" xr:uid="{D947D4F7-EB17-4363-9ECC-F853908FFCDD}"/>
    <cellStyle name="Vnos 2 2 3 6 3 2" xfId="15850" xr:uid="{3EB874B5-CEC1-478C-B40E-E268583339DF}"/>
    <cellStyle name="Vnos 2 2 3 6 4" xfId="11984" xr:uid="{AB809B0A-6E3F-48CA-A7CB-3E4AD2C43ED9}"/>
    <cellStyle name="Vnos 2 2 3 6 4 2" xfId="18179" xr:uid="{D40850B0-E4AC-482B-80D1-F31C2F6AD382}"/>
    <cellStyle name="Vnos 2 2 3 6 5" xfId="3992" xr:uid="{EEF8985E-DF9D-4CBB-9D4D-DBE62A23A62A}"/>
    <cellStyle name="Vnos 2 2 3 6 6" xfId="12362" xr:uid="{7C75AF07-610F-43ED-A30C-55F872A823E0}"/>
    <cellStyle name="Vnos 2 2 3 7" xfId="2612" xr:uid="{00000000-0005-0000-0000-00002B0C0000}"/>
    <cellStyle name="Vnos 2 2 3 7 2" xfId="8608" xr:uid="{3A9FA5D7-E776-4375-8202-8609C216F65A}"/>
    <cellStyle name="Vnos 2 2 3 7 2 2" xfId="14803" xr:uid="{D4E8DA42-F570-4281-8D4D-C709C4F187A9}"/>
    <cellStyle name="Vnos 2 2 3 7 3" xfId="10766" xr:uid="{78C06401-F647-42BD-8007-CB4B05CB871A}"/>
    <cellStyle name="Vnos 2 2 3 7 3 2" xfId="16961" xr:uid="{56A92D7F-4B19-41CB-A74F-02DF8BED729B}"/>
    <cellStyle name="Vnos 2 2 3 7 4" xfId="12009" xr:uid="{3B0CCD72-F4B3-4BCA-B393-3BBB130FFAAC}"/>
    <cellStyle name="Vnos 2 2 3 7 4 2" xfId="18204" xr:uid="{47520292-8792-4396-8DAC-4C37D8D49F8D}"/>
    <cellStyle name="Vnos 2 2 3 7 5" xfId="5542" xr:uid="{29C67B2C-5309-4F32-8885-11B951D21E36}"/>
    <cellStyle name="Vnos 2 2 3 7 6" xfId="13075" xr:uid="{0A094F2A-D2CC-41D9-A45F-146B3DEA6394}"/>
    <cellStyle name="Vnos 2 2 3 8" xfId="7448" xr:uid="{4847F10B-C7B6-48CD-86BF-4878A63203AD}"/>
    <cellStyle name="Vnos 2 2 3 8 2" xfId="14226" xr:uid="{26A61C6E-57D0-48BF-85F9-1971408A4E6E}"/>
    <cellStyle name="Vnos 2 2 3 9" xfId="9912" xr:uid="{F98D29F2-35A4-419C-9150-4A9372801AE2}"/>
    <cellStyle name="Vnos 2 2 3 9 2" xfId="16107" xr:uid="{9CD04945-0144-4036-9AF2-4566399A80F2}"/>
    <cellStyle name="Vnos 2 2 4" xfId="1343" xr:uid="{00000000-0005-0000-0000-00002C0C0000}"/>
    <cellStyle name="Vnos 2 2 4 10" xfId="10177" xr:uid="{9BA68502-06D7-4CF3-BE56-1FBF2C02631F}"/>
    <cellStyle name="Vnos 2 2 4 10 2" xfId="16372" xr:uid="{227D2052-03F2-43B9-997E-B83360A4FC3C}"/>
    <cellStyle name="Vnos 2 2 4 11" xfId="4277" xr:uid="{7B7C35E0-4986-4C6E-803C-09D46442D40B}"/>
    <cellStyle name="Vnos 2 2 4 12" xfId="12474" xr:uid="{901EF295-5611-4B51-82EC-1763A1D5FF71}"/>
    <cellStyle name="Vnos 2 2 4 2" xfId="2443" xr:uid="{00000000-0005-0000-0000-00002D0C0000}"/>
    <cellStyle name="Vnos 2 2 4 2 2" xfId="8439" xr:uid="{931D1F88-A4A8-4E0E-9B07-B852B40685D2}"/>
    <cellStyle name="Vnos 2 2 4 2 2 2" xfId="14634" xr:uid="{37F6123E-9F64-4433-A5CE-95CDDCE1A92A}"/>
    <cellStyle name="Vnos 2 2 4 2 3" xfId="10597" xr:uid="{A926DE1B-7B68-454D-9303-85DAC1EBFC14}"/>
    <cellStyle name="Vnos 2 2 4 2 3 2" xfId="16792" xr:uid="{8DF01FE6-3B3F-4771-9269-63543CA50041}"/>
    <cellStyle name="Vnos 2 2 4 2 4" xfId="9778" xr:uid="{F4326B23-50B7-47A3-B066-F80540F23049}"/>
    <cellStyle name="Vnos 2 2 4 2 4 2" xfId="15973" xr:uid="{3F804561-9ED0-4DD1-A017-EE9727AD1A48}"/>
    <cellStyle name="Vnos 2 2 4 2 5" xfId="5373" xr:uid="{D0078641-CFC0-4338-9043-4633F8A0377B}"/>
    <cellStyle name="Vnos 2 2 4 2 6" xfId="12906" xr:uid="{AF53FD6E-10DA-49C7-9D70-49C171C517DB}"/>
    <cellStyle name="Vnos 2 2 4 3" xfId="2510" xr:uid="{00000000-0005-0000-0000-00002E0C0000}"/>
    <cellStyle name="Vnos 2 2 4 3 2" xfId="8506" xr:uid="{49D3C2C2-D6A6-4AD4-BC14-DF9EC34F5FD0}"/>
    <cellStyle name="Vnos 2 2 4 3 2 2" xfId="14701" xr:uid="{FC242AFB-3750-4339-A2DD-715B772A9635}"/>
    <cellStyle name="Vnos 2 2 4 3 3" xfId="10664" xr:uid="{9B468262-0087-4FF3-BAA6-7A23407BF518}"/>
    <cellStyle name="Vnos 2 2 4 3 3 2" xfId="16859" xr:uid="{E59D58B7-4223-40D2-9F84-7B0551943467}"/>
    <cellStyle name="Vnos 2 2 4 3 4" xfId="11833" xr:uid="{94208AC5-4C54-4AC2-ADBD-E05143EA68AA}"/>
    <cellStyle name="Vnos 2 2 4 3 4 2" xfId="18028" xr:uid="{9ACE9BE7-D446-42C3-9A1F-D2DC2B2768D1}"/>
    <cellStyle name="Vnos 2 2 4 3 5" xfId="5440" xr:uid="{0D290626-EE4B-49F8-A65F-1BD2B2BB2FD4}"/>
    <cellStyle name="Vnos 2 2 4 3 6" xfId="12973" xr:uid="{A70F7BEC-F61B-4CD1-ABCE-9ED2660604F6}"/>
    <cellStyle name="Vnos 2 2 4 4" xfId="2303" xr:uid="{00000000-0005-0000-0000-00002F0C0000}"/>
    <cellStyle name="Vnos 2 2 4 4 2" xfId="8299" xr:uid="{D5977E33-A306-4916-ABD5-4CAF8C36B89C}"/>
    <cellStyle name="Vnos 2 2 4 4 2 2" xfId="14494" xr:uid="{3C66E4F7-66BB-4BA6-92DB-71FAA1141972}"/>
    <cellStyle name="Vnos 2 2 4 4 3" xfId="10457" xr:uid="{4F22DEEC-318E-4B08-A8A9-87FB08804B7E}"/>
    <cellStyle name="Vnos 2 2 4 4 3 2" xfId="16652" xr:uid="{B30F3AE2-BB71-438D-816B-B62BCD6EC0A1}"/>
    <cellStyle name="Vnos 2 2 4 4 4" xfId="10188" xr:uid="{21164920-FC3F-4014-A183-78F0191BDA94}"/>
    <cellStyle name="Vnos 2 2 4 4 4 2" xfId="16383" xr:uid="{C4498FC6-E968-441E-B5EC-6D47B08DD2B2}"/>
    <cellStyle name="Vnos 2 2 4 4 5" xfId="5233" xr:uid="{7AC4880A-CF11-41B0-A1BE-86400390FBC0}"/>
    <cellStyle name="Vnos 2 2 4 4 6" xfId="12766" xr:uid="{BFDC0EA1-18DD-4FE0-93F1-8B3DD8378CEB}"/>
    <cellStyle name="Vnos 2 2 4 5" xfId="2667" xr:uid="{00000000-0005-0000-0000-0000300C0000}"/>
    <cellStyle name="Vnos 2 2 4 5 2" xfId="8663" xr:uid="{A0C2D135-0C71-4B79-B876-EE46714D0773}"/>
    <cellStyle name="Vnos 2 2 4 5 2 2" xfId="14858" xr:uid="{56215221-E8B8-47AF-98BE-CB8A62F7EA91}"/>
    <cellStyle name="Vnos 2 2 4 5 3" xfId="10821" xr:uid="{F4FA8BAE-7332-4D6F-B645-F5FF362AC25C}"/>
    <cellStyle name="Vnos 2 2 4 5 3 2" xfId="17016" xr:uid="{462D0C79-236D-4B07-8C13-BC882F73E918}"/>
    <cellStyle name="Vnos 2 2 4 5 4" xfId="11864" xr:uid="{6517C520-950E-45BA-8D9F-DF853BF025A0}"/>
    <cellStyle name="Vnos 2 2 4 5 4 2" xfId="18059" xr:uid="{8B82DF83-498B-4E6C-A5E5-792610FF05DB}"/>
    <cellStyle name="Vnos 2 2 4 5 5" xfId="5597" xr:uid="{86A23598-DB58-4112-ADC0-A0C160441FAC}"/>
    <cellStyle name="Vnos 2 2 4 5 6" xfId="13130" xr:uid="{BD902CAF-B7AD-49DC-B3AB-4524D7FD02B8}"/>
    <cellStyle name="Vnos 2 2 4 6" xfId="2429" xr:uid="{00000000-0005-0000-0000-0000310C0000}"/>
    <cellStyle name="Vnos 2 2 4 6 2" xfId="8425" xr:uid="{FE496B7B-DBBD-47AD-8BBD-13FB7B5CC6C5}"/>
    <cellStyle name="Vnos 2 2 4 6 2 2" xfId="14620" xr:uid="{EDC82EDE-880E-47B8-81BB-B056F790C20F}"/>
    <cellStyle name="Vnos 2 2 4 6 3" xfId="10583" xr:uid="{C828CBC7-55B5-4941-860E-E4C3767A547B}"/>
    <cellStyle name="Vnos 2 2 4 6 3 2" xfId="16778" xr:uid="{1DABE8C0-7B34-45C4-8D3B-ED0F9E5E4E1A}"/>
    <cellStyle name="Vnos 2 2 4 6 4" xfId="10115" xr:uid="{79DA2F4F-F98D-405B-824B-8F3DEC68428F}"/>
    <cellStyle name="Vnos 2 2 4 6 4 2" xfId="16310" xr:uid="{38E5FDA7-D0DB-484E-BA4A-A6231D9E5D12}"/>
    <cellStyle name="Vnos 2 2 4 6 5" xfId="5359" xr:uid="{A759C927-A789-4EBD-8076-277EA36F9C53}"/>
    <cellStyle name="Vnos 2 2 4 6 6" xfId="12892" xr:uid="{A00F04E5-19E8-47F2-A238-7985476503A3}"/>
    <cellStyle name="Vnos 2 2 4 7" xfId="765" xr:uid="{00000000-0005-0000-0000-0000320C0000}"/>
    <cellStyle name="Vnos 2 2 4 7 2" xfId="6762" xr:uid="{6DCD40F8-E827-4FAC-A85E-C4E50F0488C2}"/>
    <cellStyle name="Vnos 2 2 4 7 2 2" xfId="13961" xr:uid="{76178CDE-9ACA-4C08-AA7E-4A8E4C5D1F58}"/>
    <cellStyle name="Vnos 2 2 4 7 3" xfId="9450" xr:uid="{F45C6862-1599-4D1C-AB07-8AB198C677D7}"/>
    <cellStyle name="Vnos 2 2 4 7 3 2" xfId="15645" xr:uid="{849AB339-6357-412D-B47D-6FEE50EFE3A4}"/>
    <cellStyle name="Vnos 2 2 4 7 4" xfId="9552" xr:uid="{14F766EA-5518-4F0B-A7C1-CBF4AC0C02AD}"/>
    <cellStyle name="Vnos 2 2 4 7 4 2" xfId="15747" xr:uid="{BDDDE61D-AE44-4CD6-BD54-CC9F25F70A5E}"/>
    <cellStyle name="Vnos 2 2 4 7 5" xfId="3699" xr:uid="{AB440B7A-A49A-4B64-BCEC-001B0F3A3DCC}"/>
    <cellStyle name="Vnos 2 2 4 7 6" xfId="12236" xr:uid="{0BD38290-0B52-46FF-A0A3-8548BDABA461}"/>
    <cellStyle name="Vnos 2 2 4 8" xfId="7340" xr:uid="{56DBF218-9818-488C-817D-0BE8D157AA79}"/>
    <cellStyle name="Vnos 2 2 4 8 2" xfId="14199" xr:uid="{25E0091E-20A8-42ED-ACB1-BA902FEBE91B}"/>
    <cellStyle name="Vnos 2 2 4 9" xfId="9850" xr:uid="{68128D08-0A2F-461A-A545-8D81213B1F3E}"/>
    <cellStyle name="Vnos 2 2 4 9 2" xfId="16045" xr:uid="{F8BA00A5-3695-47F4-866B-91E1B95AE6C0}"/>
    <cellStyle name="Vnos 2 2 5" xfId="2168" xr:uid="{00000000-0005-0000-0000-0000330C0000}"/>
    <cellStyle name="Vnos 2 2 5 10" xfId="9276" xr:uid="{95D83C7F-0737-4C09-A3DB-BC3E30D6BD81}"/>
    <cellStyle name="Vnos 2 2 5 10 2" xfId="15471" xr:uid="{0151A595-DC26-4556-8ACC-4B60BE5B77FF}"/>
    <cellStyle name="Vnos 2 2 5 11" xfId="5098" xr:uid="{70B617E7-9FB0-4A3B-914B-E8E46DCE6812}"/>
    <cellStyle name="Vnos 2 2 5 12" xfId="12631" xr:uid="{1FE81397-1334-447F-9268-6EB051325A4C}"/>
    <cellStyle name="Vnos 2 2 5 2" xfId="2772" xr:uid="{00000000-0005-0000-0000-0000340C0000}"/>
    <cellStyle name="Vnos 2 2 5 2 2" xfId="8768" xr:uid="{2E12624F-A7DF-41A9-A57B-6EA52CCE0B9B}"/>
    <cellStyle name="Vnos 2 2 5 2 2 2" xfId="14963" xr:uid="{E23864C8-BBF8-4771-AA25-6E517E1A758D}"/>
    <cellStyle name="Vnos 2 2 5 2 3" xfId="10926" xr:uid="{77EFF21B-760C-4E10-8B39-9D8BEFE44727}"/>
    <cellStyle name="Vnos 2 2 5 2 3 2" xfId="17121" xr:uid="{13E39151-8FD5-4310-AAAA-05FC6A0092A5}"/>
    <cellStyle name="Vnos 2 2 5 2 4" xfId="11683" xr:uid="{BD5F7FAC-33FB-4DB1-889F-D8586080A3A4}"/>
    <cellStyle name="Vnos 2 2 5 2 4 2" xfId="17878" xr:uid="{02036038-88F1-4AE8-A0CD-4C016AF71D9C}"/>
    <cellStyle name="Vnos 2 2 5 2 5" xfId="5702" xr:uid="{580058C3-AF1E-48AC-9351-9C69D1B846E2}"/>
    <cellStyle name="Vnos 2 2 5 2 6" xfId="13235" xr:uid="{D3A583BB-00BB-40DA-8DC3-F59EB1869140}"/>
    <cellStyle name="Vnos 2 2 5 3" xfId="2882" xr:uid="{00000000-0005-0000-0000-0000350C0000}"/>
    <cellStyle name="Vnos 2 2 5 3 2" xfId="8878" xr:uid="{6B565385-9B13-478D-9C5F-00DFD9D082B5}"/>
    <cellStyle name="Vnos 2 2 5 3 2 2" xfId="15073" xr:uid="{6A213AAD-834E-44F9-81D0-A23874B86A2C}"/>
    <cellStyle name="Vnos 2 2 5 3 3" xfId="11036" xr:uid="{4C9E872E-FD42-40EB-B962-C10B88B91EE9}"/>
    <cellStyle name="Vnos 2 2 5 3 3 2" xfId="17231" xr:uid="{FCD68465-431E-42A7-B07C-8F8797C3F33F}"/>
    <cellStyle name="Vnos 2 2 5 3 4" xfId="6480" xr:uid="{D55C2070-215C-4804-8F48-A3B5087E02AD}"/>
    <cellStyle name="Vnos 2 2 5 3 4 2" xfId="13846" xr:uid="{B478A880-CA92-4209-879A-88CE673C79AF}"/>
    <cellStyle name="Vnos 2 2 5 3 5" xfId="5812" xr:uid="{561C0EE5-EB53-48C3-ADA4-64290FEC3ABC}"/>
    <cellStyle name="Vnos 2 2 5 3 6" xfId="13345" xr:uid="{25E8C1DC-4CC1-41CC-9DF7-84465782DA47}"/>
    <cellStyle name="Vnos 2 2 5 4" xfId="2986" xr:uid="{00000000-0005-0000-0000-0000360C0000}"/>
    <cellStyle name="Vnos 2 2 5 4 2" xfId="8982" xr:uid="{3A1DD8E2-3404-454F-B62A-6F98D0F24553}"/>
    <cellStyle name="Vnos 2 2 5 4 2 2" xfId="15177" xr:uid="{AABE67D4-6263-4352-8B73-4CD024E4FE1B}"/>
    <cellStyle name="Vnos 2 2 5 4 3" xfId="11140" xr:uid="{DA9C3218-3BD9-4902-88F1-231B466E8E35}"/>
    <cellStyle name="Vnos 2 2 5 4 3 2" xfId="17335" xr:uid="{74644F6E-FA37-4544-9E9B-3555671B711E}"/>
    <cellStyle name="Vnos 2 2 5 4 4" xfId="6269" xr:uid="{8B42ECCD-EAD4-4E7A-9055-8119E976A211}"/>
    <cellStyle name="Vnos 2 2 5 4 4 2" xfId="13795" xr:uid="{B8B880D2-F8A1-4C8B-89A1-A1D2C5474EAD}"/>
    <cellStyle name="Vnos 2 2 5 4 5" xfId="5916" xr:uid="{3854675C-D311-496B-BB6A-C23BCC52FF21}"/>
    <cellStyle name="Vnos 2 2 5 4 6" xfId="13449" xr:uid="{A0BE53A8-2814-4CFD-AEB7-EA1A86B7D2AA}"/>
    <cellStyle name="Vnos 2 2 5 5" xfId="3109" xr:uid="{00000000-0005-0000-0000-0000370C0000}"/>
    <cellStyle name="Vnos 2 2 5 5 2" xfId="9105" xr:uid="{93CD0C52-341E-4B97-940A-7E4EE3BF1240}"/>
    <cellStyle name="Vnos 2 2 5 5 2 2" xfId="15300" xr:uid="{56BC0EFE-E569-47FD-840E-82FFBED822B1}"/>
    <cellStyle name="Vnos 2 2 5 5 3" xfId="11263" xr:uid="{F50AC649-DFA9-4EFA-B799-55BE75336C0E}"/>
    <cellStyle name="Vnos 2 2 5 5 3 2" xfId="17458" xr:uid="{7836BBF7-C669-4879-A89D-14C4E3C0964B}"/>
    <cellStyle name="Vnos 2 2 5 5 4" xfId="9372" xr:uid="{C914B1E7-E942-4E8E-9969-3110FE4BC006}"/>
    <cellStyle name="Vnos 2 2 5 5 4 2" xfId="15567" xr:uid="{4532402C-11AC-4D85-BF54-2DB88977D1DC}"/>
    <cellStyle name="Vnos 2 2 5 5 5" xfId="6039" xr:uid="{AE440F93-8618-435C-BA9D-2FBD52B303EF}"/>
    <cellStyle name="Vnos 2 2 5 5 6" xfId="13572" xr:uid="{794EC687-D930-49C3-91A2-057040DF30F8}"/>
    <cellStyle name="Vnos 2 2 5 6" xfId="3181" xr:uid="{00000000-0005-0000-0000-0000380C0000}"/>
    <cellStyle name="Vnos 2 2 5 6 2" xfId="9177" xr:uid="{56D21F50-B15A-4FEA-8FD7-56882E04DD29}"/>
    <cellStyle name="Vnos 2 2 5 6 2 2" xfId="15372" xr:uid="{06020214-9AFC-44D8-B696-E3D585C36174}"/>
    <cellStyle name="Vnos 2 2 5 6 3" xfId="11335" xr:uid="{25846B78-60C3-4368-8E79-3EEAF1010552}"/>
    <cellStyle name="Vnos 2 2 5 6 3 2" xfId="17530" xr:uid="{6ACCC087-7A02-4EC4-854A-EF04DB15A9BC}"/>
    <cellStyle name="Vnos 2 2 5 6 4" xfId="10110" xr:uid="{14398122-1CEB-4EDC-AB9B-A5559304CEC4}"/>
    <cellStyle name="Vnos 2 2 5 6 4 2" xfId="16305" xr:uid="{3231F8A3-72D4-46A1-9A23-7084C985B48C}"/>
    <cellStyle name="Vnos 2 2 5 6 5" xfId="6111" xr:uid="{145F268D-CADF-4D41-B31D-C136BD4257FE}"/>
    <cellStyle name="Vnos 2 2 5 6 6" xfId="13644" xr:uid="{98C5DE5C-21DE-4137-955D-0B5D40EEACEE}"/>
    <cellStyle name="Vnos 2 2 5 7" xfId="3258" xr:uid="{00000000-0005-0000-0000-0000390C0000}"/>
    <cellStyle name="Vnos 2 2 5 7 2" xfId="9254" xr:uid="{D6418659-2E24-4897-8352-97DBFC8EDFFD}"/>
    <cellStyle name="Vnos 2 2 5 7 2 2" xfId="15449" xr:uid="{D15CEF12-1599-4C24-B2C5-0FC142A4B94E}"/>
    <cellStyle name="Vnos 2 2 5 7 3" xfId="11412" xr:uid="{34642553-A0A5-4C82-9056-F76615F300AD}"/>
    <cellStyle name="Vnos 2 2 5 7 3 2" xfId="17607" xr:uid="{23CA535D-4C9F-4319-9031-4F8E317C3E6E}"/>
    <cellStyle name="Vnos 2 2 5 7 4" xfId="11575" xr:uid="{E56AAE47-7BBB-4331-BBCB-CE2B71D24414}"/>
    <cellStyle name="Vnos 2 2 5 7 4 2" xfId="17770" xr:uid="{C2864F82-524D-45F4-818A-0215CA3C78E2}"/>
    <cellStyle name="Vnos 2 2 5 7 5" xfId="6188" xr:uid="{F1626005-33C8-4A03-B74B-0BC55034D691}"/>
    <cellStyle name="Vnos 2 2 5 7 6" xfId="13721" xr:uid="{CC8CFB7B-1B22-4195-AE43-A39DAC339783}"/>
    <cellStyle name="Vnos 2 2 5 8" xfId="8164" xr:uid="{9CF65EB1-62F3-4DA0-87ED-4FCC21A1B0E6}"/>
    <cellStyle name="Vnos 2 2 5 8 2" xfId="14359" xr:uid="{D57B71D8-9834-400C-8442-8EC9F810CDD9}"/>
    <cellStyle name="Vnos 2 2 5 9" xfId="10322" xr:uid="{9286161F-A54C-4AEE-8BAA-463B2959586E}"/>
    <cellStyle name="Vnos 2 2 5 9 2" xfId="16517" xr:uid="{C473FB62-24D8-4578-89DB-0734E68FFF14}"/>
    <cellStyle name="Vnos 2 2 6" xfId="1561" xr:uid="{00000000-0005-0000-0000-00003A0C0000}"/>
    <cellStyle name="Vnos 2 2 6 10" xfId="11753" xr:uid="{A78D185E-437D-4A0C-A523-343AAA3E7AA1}"/>
    <cellStyle name="Vnos 2 2 6 10 2" xfId="17948" xr:uid="{90266B40-33AB-48B3-B86D-C2023B5329BE}"/>
    <cellStyle name="Vnos 2 2 6 11" xfId="4495" xr:uid="{1733DFCD-E7A4-4E33-989C-62FD07821172}"/>
    <cellStyle name="Vnos 2 2 6 12" xfId="12531" xr:uid="{958B5339-B86D-44CE-9C0F-C9411A223F49}"/>
    <cellStyle name="Vnos 2 2 6 2" xfId="2225" xr:uid="{00000000-0005-0000-0000-00003B0C0000}"/>
    <cellStyle name="Vnos 2 2 6 2 2" xfId="8221" xr:uid="{8F6CE6F6-9F7E-4357-B89E-928E64DAC749}"/>
    <cellStyle name="Vnos 2 2 6 2 2 2" xfId="14416" xr:uid="{E4D246D0-33C9-4860-A8C7-20FA7CE4C5FB}"/>
    <cellStyle name="Vnos 2 2 6 2 3" xfId="10379" xr:uid="{58B8451F-AF86-472E-93C6-579319A3BB7A}"/>
    <cellStyle name="Vnos 2 2 6 2 3 2" xfId="16574" xr:uid="{ABEC4CB8-592A-4849-9D9C-3EAE96B68CE8}"/>
    <cellStyle name="Vnos 2 2 6 2 4" xfId="10124" xr:uid="{3315F81E-186B-418F-9B93-CCC16E9B2D8D}"/>
    <cellStyle name="Vnos 2 2 6 2 4 2" xfId="16319" xr:uid="{BD0DBBA2-3ADB-40B8-83BF-2976505D3A5F}"/>
    <cellStyle name="Vnos 2 2 6 2 5" xfId="5155" xr:uid="{D47ED5F0-6C10-45D2-8EA9-30BC08BF9C69}"/>
    <cellStyle name="Vnos 2 2 6 2 6" xfId="12688" xr:uid="{59BFFBDB-128F-454C-A58F-15CC2319F042}"/>
    <cellStyle name="Vnos 2 2 6 3" xfId="1081" xr:uid="{00000000-0005-0000-0000-00003C0C0000}"/>
    <cellStyle name="Vnos 2 2 6 3 2" xfId="7078" xr:uid="{4700D14F-CC08-44B6-BF53-929B254E01B6}"/>
    <cellStyle name="Vnos 2 2 6 3 2 2" xfId="14110" xr:uid="{02ADF770-A528-4ED4-9EA0-A0875AD755AD}"/>
    <cellStyle name="Vnos 2 2 6 3 3" xfId="9678" xr:uid="{57A2986C-544E-4D86-B283-CA2002BE3B73}"/>
    <cellStyle name="Vnos 2 2 6 3 3 2" xfId="15873" xr:uid="{D652B400-1AA3-4A0D-AA18-9C958B2B8B4F}"/>
    <cellStyle name="Vnos 2 2 6 3 4" xfId="9573" xr:uid="{739A6B53-7E53-43C3-AAF3-8A459B7E39D5}"/>
    <cellStyle name="Vnos 2 2 6 3 4 2" xfId="15768" xr:uid="{F902450E-5BEA-4A81-96E8-5133B7437F1E}"/>
    <cellStyle name="Vnos 2 2 6 3 5" xfId="4015" xr:uid="{C35DDB96-3A38-456A-A028-7ADB81E20ABD}"/>
    <cellStyle name="Vnos 2 2 6 3 6" xfId="12385" xr:uid="{B48C9C37-4742-4638-9710-AAF3BCC16DFA}"/>
    <cellStyle name="Vnos 2 2 6 4" xfId="2395" xr:uid="{00000000-0005-0000-0000-00003D0C0000}"/>
    <cellStyle name="Vnos 2 2 6 4 2" xfId="8391" xr:uid="{99F5FC3C-95EE-4AA3-9870-A6A32317C6D0}"/>
    <cellStyle name="Vnos 2 2 6 4 2 2" xfId="14586" xr:uid="{74F72877-C76A-431B-8BE1-CFE73EE50E60}"/>
    <cellStyle name="Vnos 2 2 6 4 3" xfId="10549" xr:uid="{472A294E-1D7E-4D10-8981-E7D5AAD8EEB0}"/>
    <cellStyle name="Vnos 2 2 6 4 3 2" xfId="16744" xr:uid="{3F8AD527-0CC5-49F0-9490-B1C397908D08}"/>
    <cellStyle name="Vnos 2 2 6 4 4" xfId="11989" xr:uid="{B52DF51C-95A7-47E3-8DD7-9A100705F432}"/>
    <cellStyle name="Vnos 2 2 6 4 4 2" xfId="18184" xr:uid="{1B1AE5C1-C031-4279-9A10-04956A534A89}"/>
    <cellStyle name="Vnos 2 2 6 4 5" xfId="5325" xr:uid="{D00D39C0-E194-40C4-BCF8-8BA0122655DA}"/>
    <cellStyle name="Vnos 2 2 6 4 6" xfId="12858" xr:uid="{AE8BFD3E-8AF7-4192-882E-6CA3AFB6EF47}"/>
    <cellStyle name="Vnos 2 2 6 5" xfId="2501" xr:uid="{00000000-0005-0000-0000-00003E0C0000}"/>
    <cellStyle name="Vnos 2 2 6 5 2" xfId="8497" xr:uid="{9E8996C9-BCF9-4E96-B98E-02A2C4A753E3}"/>
    <cellStyle name="Vnos 2 2 6 5 2 2" xfId="14692" xr:uid="{F88529A6-C61D-4140-8E02-E2F685A69C31}"/>
    <cellStyle name="Vnos 2 2 6 5 3" xfId="10655" xr:uid="{455D8FAD-716F-4A78-BD26-659253597B65}"/>
    <cellStyle name="Vnos 2 2 6 5 3 2" xfId="16850" xr:uid="{DEB8D86D-80EC-47E9-9B2B-3D6FE07A8642}"/>
    <cellStyle name="Vnos 2 2 6 5 4" xfId="11961" xr:uid="{3F017C76-F1CD-41B6-8087-2038F3C127AC}"/>
    <cellStyle name="Vnos 2 2 6 5 4 2" xfId="18156" xr:uid="{FEC7C526-36F9-4F0C-8BEA-0F13DE8A6EA2}"/>
    <cellStyle name="Vnos 2 2 6 5 5" xfId="5431" xr:uid="{15EEA9F3-59F5-40B8-8964-FF853D3DCE5B}"/>
    <cellStyle name="Vnos 2 2 6 5 6" xfId="12964" xr:uid="{39D1E4E9-7035-494A-8445-B3299990165B}"/>
    <cellStyle name="Vnos 2 2 6 6" xfId="2385" xr:uid="{00000000-0005-0000-0000-00003F0C0000}"/>
    <cellStyle name="Vnos 2 2 6 6 2" xfId="8381" xr:uid="{9EE044EC-69E5-481F-99CF-C2A7957AF63E}"/>
    <cellStyle name="Vnos 2 2 6 6 2 2" xfId="14576" xr:uid="{02B32137-8F9F-4803-9971-945252F0F000}"/>
    <cellStyle name="Vnos 2 2 6 6 3" xfId="10539" xr:uid="{5EBD7963-AC13-453E-8738-CBC325C6A9DF}"/>
    <cellStyle name="Vnos 2 2 6 6 3 2" xfId="16734" xr:uid="{22F1D197-86E7-41F7-9762-9F262792E84D}"/>
    <cellStyle name="Vnos 2 2 6 6 4" xfId="9618" xr:uid="{8933DCE2-1DBC-466E-9379-05C8D47BE9FC}"/>
    <cellStyle name="Vnos 2 2 6 6 4 2" xfId="15813" xr:uid="{57F4A00F-7810-4734-AA5D-0BEFD46B5590}"/>
    <cellStyle name="Vnos 2 2 6 6 5" xfId="5315" xr:uid="{59A8BE0E-3508-455D-A653-B1B89303162B}"/>
    <cellStyle name="Vnos 2 2 6 6 6" xfId="12848" xr:uid="{86E203F1-49EA-4641-ABC3-4543E8C914E5}"/>
    <cellStyle name="Vnos 2 2 6 7" xfId="2226" xr:uid="{00000000-0005-0000-0000-0000400C0000}"/>
    <cellStyle name="Vnos 2 2 6 7 2" xfId="8222" xr:uid="{5D30ACD6-71B3-4A54-BF67-8A9825A52F21}"/>
    <cellStyle name="Vnos 2 2 6 7 2 2" xfId="14417" xr:uid="{947C3534-7E56-4B51-99D0-C78D86E58B61}"/>
    <cellStyle name="Vnos 2 2 6 7 3" xfId="10380" xr:uid="{342630EE-1968-4259-9090-8D163C6BA3B4}"/>
    <cellStyle name="Vnos 2 2 6 7 3 2" xfId="16575" xr:uid="{088F0D5E-0171-4717-8CD0-90762534417D}"/>
    <cellStyle name="Vnos 2 2 6 7 4" xfId="11706" xr:uid="{FA7BD4D1-52C8-4485-BDF8-50D31D0D2637}"/>
    <cellStyle name="Vnos 2 2 6 7 4 2" xfId="17901" xr:uid="{7E53A4F6-D025-4BAA-9E75-3ED01A39E222}"/>
    <cellStyle name="Vnos 2 2 6 7 5" xfId="5156" xr:uid="{E1564826-3F40-410D-86D2-F8AAF5FD8DF2}"/>
    <cellStyle name="Vnos 2 2 6 7 6" xfId="12689" xr:uid="{3CA1E54C-FA94-4906-AA9C-F1E28E2C2251}"/>
    <cellStyle name="Vnos 2 2 6 8" xfId="7558" xr:uid="{67E05679-039A-4C07-AEB7-854789808124}"/>
    <cellStyle name="Vnos 2 2 6 8 2" xfId="14256" xr:uid="{93D0836E-0ECE-48CA-BA19-126640FBFE0C}"/>
    <cellStyle name="Vnos 2 2 6 9" xfId="9976" xr:uid="{867F5F41-661B-4474-9A93-0CC5C86E8EF8}"/>
    <cellStyle name="Vnos 2 2 6 9 2" xfId="16171" xr:uid="{2EE403B6-D7A7-48EC-A6B5-83ACDC7651D3}"/>
    <cellStyle name="Vnos 2 2 7" xfId="940" xr:uid="{00000000-0005-0000-0000-0000410C0000}"/>
    <cellStyle name="Vnos 2 2 7 2" xfId="6937" xr:uid="{EEFAF1A6-ACAC-48AF-847E-E808F535E3B4}"/>
    <cellStyle name="Vnos 2 2 7 2 2" xfId="14049" xr:uid="{1E619B7F-535E-49A9-8A65-1145ECBD1710}"/>
    <cellStyle name="Vnos 2 2 7 3" xfId="9583" xr:uid="{B087D83B-A3AB-4DC5-94CF-BBF2507D3A0C}"/>
    <cellStyle name="Vnos 2 2 7 3 2" xfId="15778" xr:uid="{3C92B3B1-D756-4970-A563-F08F17643857}"/>
    <cellStyle name="Vnos 2 2 7 4" xfId="11567" xr:uid="{B63608EC-F4EF-4289-BFC0-A1B84678C61D}"/>
    <cellStyle name="Vnos 2 2 7 4 2" xfId="17762" xr:uid="{4600DCFD-7BD2-4C57-A07B-77CA7CFA7B68}"/>
    <cellStyle name="Vnos 2 2 7 5" xfId="3874" xr:uid="{F58DE9D2-5978-4EA5-B0D6-4C88B9CFB078}"/>
    <cellStyle name="Vnos 2 2 7 6" xfId="12324" xr:uid="{8A836A95-6621-4220-82DD-FC36E64068C8}"/>
    <cellStyle name="Vnos 2 2 8" xfId="850" xr:uid="{00000000-0005-0000-0000-0000420C0000}"/>
    <cellStyle name="Vnos 2 2 8 2" xfId="6847" xr:uid="{EEEE72FB-921C-4F80-BA00-7384D06F8253}"/>
    <cellStyle name="Vnos 2 2 8 2 2" xfId="14036" xr:uid="{6C57B51A-5489-41FF-BBEE-9CCD90AA6C5A}"/>
    <cellStyle name="Vnos 2 2 8 3" xfId="9529" xr:uid="{8766765A-3A91-4AA7-A48F-F8FF0C89CE65}"/>
    <cellStyle name="Vnos 2 2 8 3 2" xfId="15724" xr:uid="{9EDA7F64-A966-4DB8-8CA7-C7B2C8DDADD3}"/>
    <cellStyle name="Vnos 2 2 8 4" xfId="6554" xr:uid="{9AE8F5A0-CFE8-4159-A24E-94DBC04D01FE}"/>
    <cellStyle name="Vnos 2 2 8 4 2" xfId="13920" xr:uid="{FB9CDA1B-3832-4656-A898-17D99153A800}"/>
    <cellStyle name="Vnos 2 2 8 5" xfId="3784" xr:uid="{E47BEF4C-3C56-46E6-880F-1AD781CB72B1}"/>
    <cellStyle name="Vnos 2 2 8 6" xfId="12311" xr:uid="{DA47C432-8BCB-4424-BB5E-AAF6F66F1040}"/>
    <cellStyle name="Vnos 2 2 9" xfId="2630" xr:uid="{00000000-0005-0000-0000-0000430C0000}"/>
    <cellStyle name="Vnos 2 2 9 2" xfId="8626" xr:uid="{855975E3-5FE8-4DAD-ABC0-775DB1A26E08}"/>
    <cellStyle name="Vnos 2 2 9 2 2" xfId="14821" xr:uid="{02CA526F-2012-4831-8897-ECB745D8AA68}"/>
    <cellStyle name="Vnos 2 2 9 3" xfId="10784" xr:uid="{7F7BBE1C-2D23-44D9-97C8-4A03BD07284A}"/>
    <cellStyle name="Vnos 2 2 9 3 2" xfId="16979" xr:uid="{08876502-ADE3-4487-8894-C301F3C8FFAA}"/>
    <cellStyle name="Vnos 2 2 9 4" xfId="12042" xr:uid="{E8884FDD-77CB-4F7D-A527-D7021E14EDA1}"/>
    <cellStyle name="Vnos 2 2 9 4 2" xfId="18237" xr:uid="{F880B2CA-B0F5-4852-B6F0-601BD02C6987}"/>
    <cellStyle name="Vnos 2 2 9 5" xfId="5560" xr:uid="{3F72C74F-1EC2-445E-83DC-A3E23FEB5A3A}"/>
    <cellStyle name="Vnos 2 2 9 6" xfId="13093" xr:uid="{F7A29A25-A4F8-4D4D-801A-AFC2C5D5B28C}"/>
    <cellStyle name="Vnos 2 3" xfId="557" xr:uid="{00000000-0005-0000-0000-0000440C0000}"/>
    <cellStyle name="Vnos 2 4" xfId="1357" xr:uid="{00000000-0005-0000-0000-0000450C0000}"/>
    <cellStyle name="Vnos 2 4 10" xfId="11760" xr:uid="{C23144A8-21C1-42DE-A4D2-4B50B426F25D}"/>
    <cellStyle name="Vnos 2 4 10 2" xfId="17955" xr:uid="{CE5E2747-F967-47F9-8785-E4C71F9A6CA8}"/>
    <cellStyle name="Vnos 2 4 11" xfId="4291" xr:uid="{099A327B-ACCA-4412-9824-8BD23AA9C5DE}"/>
    <cellStyle name="Vnos 2 4 12" xfId="12487" xr:uid="{A2020669-DC0B-42E8-B3E3-7F1C775012AF}"/>
    <cellStyle name="Vnos 2 4 2" xfId="2230" xr:uid="{00000000-0005-0000-0000-0000460C0000}"/>
    <cellStyle name="Vnos 2 4 2 2" xfId="8226" xr:uid="{8C4554B5-867F-41A5-98B8-8AE21F1F96DA}"/>
    <cellStyle name="Vnos 2 4 2 2 2" xfId="14421" xr:uid="{79E1B200-5EAB-4D4F-948D-65249F20FAD3}"/>
    <cellStyle name="Vnos 2 4 2 3" xfId="10384" xr:uid="{51A76CB3-BA28-4CB7-841D-2109C5033D37}"/>
    <cellStyle name="Vnos 2 4 2 3 2" xfId="16579" xr:uid="{6D965609-72CE-4205-BFF3-69C91FF401C3}"/>
    <cellStyle name="Vnos 2 4 2 4" xfId="9383" xr:uid="{8E8E220E-FB25-4703-B1B0-CD7D87578819}"/>
    <cellStyle name="Vnos 2 4 2 4 2" xfId="15578" xr:uid="{3802FD07-F20C-48A3-9203-A096AAF23B5E}"/>
    <cellStyle name="Vnos 2 4 2 5" xfId="5160" xr:uid="{A5B7910F-BB55-4437-9F64-EDF3057DCDE0}"/>
    <cellStyle name="Vnos 2 4 2 6" xfId="12693" xr:uid="{CABB0224-F5CD-4B98-890D-CBD34B496005}"/>
    <cellStyle name="Vnos 2 4 3" xfId="2217" xr:uid="{00000000-0005-0000-0000-0000470C0000}"/>
    <cellStyle name="Vnos 2 4 3 2" xfId="8213" xr:uid="{48BEF1A0-5CE4-4CA9-A088-91730E69749A}"/>
    <cellStyle name="Vnos 2 4 3 2 2" xfId="14408" xr:uid="{B7F67755-E668-4701-B84B-871C7E495CEB}"/>
    <cellStyle name="Vnos 2 4 3 3" xfId="10371" xr:uid="{73FCE2D3-4E3C-4946-8AC8-D22CB7B20E1F}"/>
    <cellStyle name="Vnos 2 4 3 3 2" xfId="16566" xr:uid="{D93D9205-2E94-41F1-9270-3FDD8956689E}"/>
    <cellStyle name="Vnos 2 4 3 4" xfId="11444" xr:uid="{A49D1562-504C-47E0-868B-9C4DB600F909}"/>
    <cellStyle name="Vnos 2 4 3 4 2" xfId="17639" xr:uid="{E96354C4-8B3E-40DE-A544-28430B8880F0}"/>
    <cellStyle name="Vnos 2 4 3 5" xfId="5147" xr:uid="{AB27AEF1-5AD0-4EFC-AA72-945AA684BBF2}"/>
    <cellStyle name="Vnos 2 4 3 6" xfId="12680" xr:uid="{B9D43932-11CF-4183-86C7-F6F13A32A110}"/>
    <cellStyle name="Vnos 2 4 4" xfId="2348" xr:uid="{00000000-0005-0000-0000-0000480C0000}"/>
    <cellStyle name="Vnos 2 4 4 2" xfId="8344" xr:uid="{DD2271B4-87FC-4D28-9E43-701DA5765CD8}"/>
    <cellStyle name="Vnos 2 4 4 2 2" xfId="14539" xr:uid="{0DD69D54-713D-49BB-B5DA-51A57E91D5D8}"/>
    <cellStyle name="Vnos 2 4 4 3" xfId="10502" xr:uid="{B125EE16-BB4B-4191-A12E-16522E1ADAEE}"/>
    <cellStyle name="Vnos 2 4 4 3 2" xfId="16697" xr:uid="{F374975F-CD8B-4C82-8197-B72042B8A35F}"/>
    <cellStyle name="Vnos 2 4 4 4" xfId="11773" xr:uid="{C14F9E5E-84A6-4923-8130-9D66E98BC51F}"/>
    <cellStyle name="Vnos 2 4 4 4 2" xfId="17968" xr:uid="{6DE06D64-1E0A-4BE1-8CE2-68200790A0DB}"/>
    <cellStyle name="Vnos 2 4 4 5" xfId="5278" xr:uid="{0BF52437-367C-4612-A6BC-DC27067060ED}"/>
    <cellStyle name="Vnos 2 4 4 6" xfId="12811" xr:uid="{175A3F1A-8E41-41F7-8732-0E06B8A1B91C}"/>
    <cellStyle name="Vnos 2 4 5" xfId="2910" xr:uid="{00000000-0005-0000-0000-0000490C0000}"/>
    <cellStyle name="Vnos 2 4 5 2" xfId="8906" xr:uid="{B65E8773-7CC5-45DD-929A-AAB038743210}"/>
    <cellStyle name="Vnos 2 4 5 2 2" xfId="15101" xr:uid="{0C317B10-7CF7-4C27-BFCC-D24032A1539F}"/>
    <cellStyle name="Vnos 2 4 5 3" xfId="11064" xr:uid="{403151E0-0F3B-44B4-B55F-1FA4D47F378B}"/>
    <cellStyle name="Vnos 2 4 5 3 2" xfId="17259" xr:uid="{8CCEA1E9-B7E9-482E-AAE5-5E15E57F1AF8}"/>
    <cellStyle name="Vnos 2 4 5 4" xfId="11784" xr:uid="{50F9E8E1-9CD3-42C0-B8AF-89FE75F7BCFF}"/>
    <cellStyle name="Vnos 2 4 5 4 2" xfId="17979" xr:uid="{7F40FD6C-80C8-4472-BC12-170AA73B572F}"/>
    <cellStyle name="Vnos 2 4 5 5" xfId="5840" xr:uid="{39858663-1C32-4516-B74D-9495C4BAAD92}"/>
    <cellStyle name="Vnos 2 4 5 6" xfId="13373" xr:uid="{D662BEC7-4366-4832-9FE8-DF38531074CC}"/>
    <cellStyle name="Vnos 2 4 6" xfId="2191" xr:uid="{00000000-0005-0000-0000-00004A0C0000}"/>
    <cellStyle name="Vnos 2 4 6 2" xfId="8187" xr:uid="{581028AA-47BE-466E-8A34-EF98C5E8D32A}"/>
    <cellStyle name="Vnos 2 4 6 2 2" xfId="14382" xr:uid="{B3A18B68-096D-4AC8-82D1-A38CAECEDA64}"/>
    <cellStyle name="Vnos 2 4 6 3" xfId="10345" xr:uid="{1CCB210E-F009-425D-8D46-AE6EABF8A6D0}"/>
    <cellStyle name="Vnos 2 4 6 3 2" xfId="16540" xr:uid="{879AB786-B9A1-4594-BD17-E4C56E587769}"/>
    <cellStyle name="Vnos 2 4 6 4" xfId="10035" xr:uid="{1354FDF3-3E7C-4F61-8BD3-BCA29FEEA9B1}"/>
    <cellStyle name="Vnos 2 4 6 4 2" xfId="16230" xr:uid="{F8539A11-2207-4B5B-BF6A-C2D1E6D33868}"/>
    <cellStyle name="Vnos 2 4 6 5" xfId="5121" xr:uid="{F316E5E3-2F81-4A9C-9593-22F3741DD506}"/>
    <cellStyle name="Vnos 2 4 6 6" xfId="12654" xr:uid="{265C70DA-BE2A-4B2B-9243-FDC67F0F3BAC}"/>
    <cellStyle name="Vnos 2 4 7" xfId="1111" xr:uid="{00000000-0005-0000-0000-00004B0C0000}"/>
    <cellStyle name="Vnos 2 4 7 2" xfId="7108" xr:uid="{C3E5AB3F-D1ED-4343-9CC9-FF93C80D7AB0}"/>
    <cellStyle name="Vnos 2 4 7 2 2" xfId="14140" xr:uid="{8CCF8769-0A7F-430E-9861-97D265310C84}"/>
    <cellStyle name="Vnos 2 4 7 3" xfId="9708" xr:uid="{C125D0A4-19A2-4608-AEAC-C840D09B328E}"/>
    <cellStyle name="Vnos 2 4 7 3 2" xfId="15903" xr:uid="{FE1BC68D-F5F6-4DFE-9977-7A0D17FE73FC}"/>
    <cellStyle name="Vnos 2 4 7 4" xfId="11987" xr:uid="{D3FF14A0-3A45-46DF-A795-DCEFD8F031A2}"/>
    <cellStyle name="Vnos 2 4 7 4 2" xfId="18182" xr:uid="{718BA182-A004-4E45-A520-04D8943C8417}"/>
    <cellStyle name="Vnos 2 4 7 5" xfId="4045" xr:uid="{A4D0C3B0-15A5-4C66-8263-FE3B5ABF8B78}"/>
    <cellStyle name="Vnos 2 4 7 6" xfId="12415" xr:uid="{56742B45-DBD7-4CA0-8D78-9C71A10EBEC8}"/>
    <cellStyle name="Vnos 2 4 8" xfId="7354" xr:uid="{FBEE6AE1-E5D3-42BD-8817-D95A250E3140}"/>
    <cellStyle name="Vnos 2 4 8 2" xfId="14212" xr:uid="{4E1FCD7D-9B5A-4B35-9E47-8B3AA65FE265}"/>
    <cellStyle name="Vnos 2 4 9" xfId="9863" xr:uid="{9FAF5082-A93D-43D6-8792-91428F5E93A4}"/>
    <cellStyle name="Vnos 2 4 9 2" xfId="16058" xr:uid="{12021019-E9D0-4B47-B08D-F0369E2EF8DC}"/>
    <cellStyle name="Vnos 2 5" xfId="831" xr:uid="{00000000-0005-0000-0000-00004C0C0000}"/>
    <cellStyle name="Vnos 2 5 2" xfId="6828" xr:uid="{A9F7D67F-BD41-47B4-A2CF-96407B82E73C}"/>
    <cellStyle name="Vnos 2 5 2 2" xfId="14020" xr:uid="{7593D92D-4D1B-43B5-BAC3-3175C47E0404}"/>
    <cellStyle name="Vnos 2 5 3" xfId="9511" xr:uid="{1F91E192-9183-4C17-B4AB-7A40DBCBC900}"/>
    <cellStyle name="Vnos 2 5 3 2" xfId="15706" xr:uid="{324B9A08-EF8F-40BF-A275-8CD0B4DA7AAC}"/>
    <cellStyle name="Vnos 2 5 4" xfId="11701" xr:uid="{D98AB7A4-4B5D-4BA5-9FD2-1A4CB66F7A9E}"/>
    <cellStyle name="Vnos 2 5 4 2" xfId="17896" xr:uid="{06B0E96F-F4B4-4B84-AC13-20403DD55984}"/>
    <cellStyle name="Vnos 2 5 5" xfId="3765" xr:uid="{6846C473-68A2-4227-AE2C-6E3589EC6FCB}"/>
    <cellStyle name="Vnos 2 5 6" xfId="12295" xr:uid="{960521E7-390D-4FCA-B110-14FE56C3576A}"/>
    <cellStyle name="Vnos 2 6" xfId="6266" xr:uid="{C1D72663-8A8D-49E2-873F-D144013E7B00}"/>
    <cellStyle name="Vnos 2 6 2" xfId="13792" xr:uid="{91B3A165-B0EF-4A7F-9F0D-4EC0D2A7BC32}"/>
    <cellStyle name="Vnos 2 7" xfId="3293" xr:uid="{763D2D0E-7530-4A07-B1E2-6F628933E370}"/>
    <cellStyle name="Vnos 2 8" xfId="3485" xr:uid="{F2CFD4A0-B580-4A77-B070-44328D53C59D}"/>
    <cellStyle name="Vsota 2" xfId="137" xr:uid="{00000000-0005-0000-0000-00004D0C0000}"/>
    <cellStyle name="Vsota 2 10" xfId="2361" xr:uid="{00000000-0005-0000-0000-00004E0C0000}"/>
    <cellStyle name="Vsota 2 10 2" xfId="8357" xr:uid="{D326D2A4-B5B0-436B-BF5F-B5F278295FBB}"/>
    <cellStyle name="Vsota 2 10 2 2" xfId="14552" xr:uid="{44757D70-4BF4-41E3-9DE7-3CCF77DDC8D3}"/>
    <cellStyle name="Vsota 2 10 3" xfId="10515" xr:uid="{08D352B5-3E7D-4C63-9A24-CD2240DDF1EC}"/>
    <cellStyle name="Vsota 2 10 3 2" xfId="16710" xr:uid="{6692711B-E883-473B-A040-B65FB63158D6}"/>
    <cellStyle name="Vsota 2 10 4" xfId="10112" xr:uid="{23289572-1D55-45CA-9579-01FA9EBA73FF}"/>
    <cellStyle name="Vsota 2 10 4 2" xfId="16307" xr:uid="{5D9F8658-8621-471E-B7C7-F449B478F092}"/>
    <cellStyle name="Vsota 2 10 5" xfId="5291" xr:uid="{1B36AFFA-8715-432E-A593-195554662DA3}"/>
    <cellStyle name="Vsota 2 10 6" xfId="12824" xr:uid="{96A8DAE6-824A-4D27-A0C7-ED51D93A3371}"/>
    <cellStyle name="Vsota 2 11" xfId="777" xr:uid="{00000000-0005-0000-0000-00004F0C0000}"/>
    <cellStyle name="Vsota 2 11 2" xfId="6774" xr:uid="{A34A9047-24BB-4111-9FCA-ED125DE56F0D}"/>
    <cellStyle name="Vsota 2 11 2 2" xfId="13973" xr:uid="{57A580AB-9C57-4E7F-9C96-894E61A2BF0B}"/>
    <cellStyle name="Vsota 2 11 3" xfId="9462" xr:uid="{9DD7B2EB-A1D8-4900-8260-93CFC2876884}"/>
    <cellStyle name="Vsota 2 11 3 2" xfId="15657" xr:uid="{EDE683E1-DA14-4439-8B48-F819869D8D47}"/>
    <cellStyle name="Vsota 2 11 4" xfId="9281" xr:uid="{E3D6785B-72C8-4966-ADF4-DB005D84AA47}"/>
    <cellStyle name="Vsota 2 11 4 2" xfId="15476" xr:uid="{052297E3-21A0-4C31-9A76-3092FE7C84D6}"/>
    <cellStyle name="Vsota 2 11 5" xfId="3711" xr:uid="{89C9CF7D-9FDB-47B3-8914-49F6734B8387}"/>
    <cellStyle name="Vsota 2 11 6" xfId="12248" xr:uid="{0D5EE37A-DB59-40E4-92D4-DBB006B036C8}"/>
    <cellStyle name="Vsota 2 12" xfId="2522" xr:uid="{00000000-0005-0000-0000-0000500C0000}"/>
    <cellStyle name="Vsota 2 12 2" xfId="8518" xr:uid="{DC91AF5B-91BE-414F-BD40-D8C6F54C0328}"/>
    <cellStyle name="Vsota 2 12 2 2" xfId="14713" xr:uid="{27C26AA9-6B75-48A3-9D4E-39A1D2688630}"/>
    <cellStyle name="Vsota 2 12 3" xfId="10676" xr:uid="{E47554A3-1552-4C90-A716-067B6EDBD102}"/>
    <cellStyle name="Vsota 2 12 3 2" xfId="16871" xr:uid="{6FD9149B-D3D1-4765-83FB-A82DFE01304F}"/>
    <cellStyle name="Vsota 2 12 4" xfId="11695" xr:uid="{408FD7D2-0521-4225-AC5F-70474D1DCA54}"/>
    <cellStyle name="Vsota 2 12 4 2" xfId="17890" xr:uid="{31A37F93-74B4-4082-89CB-E870027EE751}"/>
    <cellStyle name="Vsota 2 12 5" xfId="5452" xr:uid="{3B08E3AA-6370-4D3D-A4A4-8F12DD52769B}"/>
    <cellStyle name="Vsota 2 12 6" xfId="12985" xr:uid="{8E40B163-9D21-411F-8DA7-140F50725244}"/>
    <cellStyle name="Vsota 2 13" xfId="6267" xr:uid="{BDBAB636-A56F-4C49-A9AD-377BAD315457}"/>
    <cellStyle name="Vsota 2 13 2" xfId="13793" xr:uid="{8D5A8D0F-064F-45F4-A0AA-E0BE434C03E5}"/>
    <cellStyle name="Vsota 2 14" xfId="12066" xr:uid="{33F49BD4-423C-441E-ADD8-C5D261F910F8}"/>
    <cellStyle name="Vsota 2 14 2" xfId="18261" xr:uid="{7CA97AE5-EA31-4773-AD66-026A1A070480}"/>
    <cellStyle name="Vsota 2 15" xfId="11905" xr:uid="{E33AC055-8954-4835-8622-10669A5242E2}"/>
    <cellStyle name="Vsota 2 15 2" xfId="18100" xr:uid="{50C70147-A550-47C0-BA26-B588C331DBFB}"/>
    <cellStyle name="Vsota 2 16" xfId="3294" xr:uid="{EE1F0817-D135-4DF1-B0E1-24B86BB92B76}"/>
    <cellStyle name="Vsota 2 17" xfId="3290" xr:uid="{CC5787F5-ADC1-4DCB-90CD-7B9B1CFC6E5A}"/>
    <cellStyle name="Vsota 2 2" xfId="264" xr:uid="{00000000-0005-0000-0000-0000510C0000}"/>
    <cellStyle name="Vsota 2 2 10" xfId="1064" xr:uid="{00000000-0005-0000-0000-0000520C0000}"/>
    <cellStyle name="Vsota 2 2 10 2" xfId="7061" xr:uid="{F8D5F44A-196D-47A8-8865-E937F74C3656}"/>
    <cellStyle name="Vsota 2 2 10 2 2" xfId="14093" xr:uid="{8254C0AC-10FB-4494-ABE0-DFF0F76088E1}"/>
    <cellStyle name="Vsota 2 2 10 3" xfId="9661" xr:uid="{CBE5F801-8493-4295-AC98-69F7437042F6}"/>
    <cellStyle name="Vsota 2 2 10 3 2" xfId="15856" xr:uid="{88B1D3AE-C371-4030-8479-F50597CAF196}"/>
    <cellStyle name="Vsota 2 2 10 4" xfId="11978" xr:uid="{5206AD56-A594-4FFF-92A5-0F0A604A64BD}"/>
    <cellStyle name="Vsota 2 2 10 4 2" xfId="18173" xr:uid="{58A2F7EE-F94A-461F-AFA2-EA7895E5E5A8}"/>
    <cellStyle name="Vsota 2 2 10 5" xfId="3998" xr:uid="{2BBFEE97-2177-45C5-8A69-E21B1101F2D9}"/>
    <cellStyle name="Vsota 2 2 10 6" xfId="12368" xr:uid="{059C2EC4-4AB8-41DC-8F96-C88EEBA0490F}"/>
    <cellStyle name="Vsota 2 2 11" xfId="3015" xr:uid="{00000000-0005-0000-0000-0000530C0000}"/>
    <cellStyle name="Vsota 2 2 11 2" xfId="9011" xr:uid="{702E3F2E-DC19-4325-854F-18248766C766}"/>
    <cellStyle name="Vsota 2 2 11 2 2" xfId="15206" xr:uid="{96C236A9-07D5-49D3-BDE3-E354B024BD1C}"/>
    <cellStyle name="Vsota 2 2 11 3" xfId="11169" xr:uid="{08DF4146-9ADD-4017-9D7C-DFD42586BDA5}"/>
    <cellStyle name="Vsota 2 2 11 3 2" xfId="17364" xr:uid="{D5942C8E-9913-4FBA-8D4D-4D8FD08D63D4}"/>
    <cellStyle name="Vsota 2 2 11 4" xfId="10243" xr:uid="{08993CCD-1888-4957-B237-B6C20EF2C8F5}"/>
    <cellStyle name="Vsota 2 2 11 4 2" xfId="16438" xr:uid="{81EEBC1B-59D5-4ABF-A058-075006C151A1}"/>
    <cellStyle name="Vsota 2 2 11 5" xfId="5945" xr:uid="{AD1DFC0A-BDF3-4867-ACE2-E9329F576027}"/>
    <cellStyle name="Vsota 2 2 11 6" xfId="13478" xr:uid="{9BF6E82B-6501-4AE7-A72C-29FB50748B42}"/>
    <cellStyle name="Vsota 2 2 12" xfId="6373" xr:uid="{5CC6E940-B09C-4F62-BF39-40280809871D}"/>
    <cellStyle name="Vsota 2 2 12 2" xfId="13819" xr:uid="{E2026546-5CB6-4806-ABFF-EFF3314E2961}"/>
    <cellStyle name="Vsota 2 2 13" xfId="9405" xr:uid="{1088C7A9-BA41-4B47-BA2A-025E5E1914B1}"/>
    <cellStyle name="Vsota 2 2 13 2" xfId="15600" xr:uid="{481CE32A-18E8-4943-B667-556E449A9EA9}"/>
    <cellStyle name="Vsota 2 2 14" xfId="11461" xr:uid="{71E6A2A1-A21E-4045-9A96-408FB74CFFBF}"/>
    <cellStyle name="Vsota 2 2 14 2" xfId="17656" xr:uid="{CBAF5F5C-B111-4231-A637-A6D319A1FEA7}"/>
    <cellStyle name="Vsota 2 2 15" xfId="3387" xr:uid="{B928ABA7-7B9D-48E9-A0D2-7C0F3F8B7080}"/>
    <cellStyle name="Vsota 2 2 16" xfId="3295" xr:uid="{856D26ED-3570-44C8-943B-B54BAAEF1609}"/>
    <cellStyle name="Vsota 2 2 2" xfId="661" xr:uid="{00000000-0005-0000-0000-0000540C0000}"/>
    <cellStyle name="Vsota 2 2 2 10" xfId="11462" xr:uid="{F35A5255-7FD9-4366-895B-6CD5577D32C2}"/>
    <cellStyle name="Vsota 2 2 2 10 2" xfId="17657" xr:uid="{E4186E2A-7F52-4E8B-9E4D-2A8B110AFB8F}"/>
    <cellStyle name="Vsota 2 2 2 11" xfId="11453" xr:uid="{CFE23865-F299-4B44-B445-D9443F216449}"/>
    <cellStyle name="Vsota 2 2 2 11 2" xfId="17648" xr:uid="{535B66D4-5D7B-41FF-841B-BE4017C6D99B}"/>
    <cellStyle name="Vsota 2 2 2 12" xfId="3596" xr:uid="{562B5E43-6905-408C-9EBB-1D618E580553}"/>
    <cellStyle name="Vsota 2 2 2 13" xfId="12213" xr:uid="{24A147A9-BB58-4959-9CFD-B81E13700AB9}"/>
    <cellStyle name="Vsota 2 2 2 2" xfId="1665" xr:uid="{00000000-0005-0000-0000-0000550C0000}"/>
    <cellStyle name="Vsota 2 2 2 2 10" xfId="11972" xr:uid="{77E3696B-1F5C-449D-95C4-5738B7D97F74}"/>
    <cellStyle name="Vsota 2 2 2 2 10 2" xfId="18167" xr:uid="{2F4A43C3-41C5-4E36-8B61-8C7A5981EE61}"/>
    <cellStyle name="Vsota 2 2 2 2 11" xfId="4599" xr:uid="{2CC948B5-919C-457D-B06E-DD68FB80643C}"/>
    <cellStyle name="Vsota 2 2 2 2 12" xfId="12548" xr:uid="{24F9BF8B-0A90-429E-B0F9-4F6700F6600E}"/>
    <cellStyle name="Vsota 2 2 2 2 2" xfId="2641" xr:uid="{00000000-0005-0000-0000-0000560C0000}"/>
    <cellStyle name="Vsota 2 2 2 2 2 2" xfId="8637" xr:uid="{B64E129F-714C-4DDA-A3CB-609EE9A6114C}"/>
    <cellStyle name="Vsota 2 2 2 2 2 2 2" xfId="14832" xr:uid="{DA0EF3AB-44FC-4201-A84C-046354FAEECA}"/>
    <cellStyle name="Vsota 2 2 2 2 2 3" xfId="10795" xr:uid="{FA08EA5D-2378-484B-97F4-73C16D8E9440}"/>
    <cellStyle name="Vsota 2 2 2 2 2 3 2" xfId="16990" xr:uid="{B490F057-1200-4F38-BC83-1BE1B7C933D0}"/>
    <cellStyle name="Vsota 2 2 2 2 2 4" xfId="11536" xr:uid="{AB67F32E-34BC-4633-9679-B9FBBDE0A43C}"/>
    <cellStyle name="Vsota 2 2 2 2 2 4 2" xfId="17731" xr:uid="{8862DA98-B3B2-4BF8-AAFF-4D0E405F3C53}"/>
    <cellStyle name="Vsota 2 2 2 2 2 5" xfId="5571" xr:uid="{2D7F0A26-4A88-4B4B-91CE-0EC7E6C24210}"/>
    <cellStyle name="Vsota 2 2 2 2 2 6" xfId="13104" xr:uid="{266B1630-5824-4255-9877-BAE3AA7D71B1}"/>
    <cellStyle name="Vsota 2 2 2 2 3" xfId="793" xr:uid="{00000000-0005-0000-0000-0000570C0000}"/>
    <cellStyle name="Vsota 2 2 2 2 3 2" xfId="6790" xr:uid="{EB0CE8BC-AE29-472A-BAEF-09E0CB025828}"/>
    <cellStyle name="Vsota 2 2 2 2 3 2 2" xfId="13983" xr:uid="{BB354378-6C20-4679-8306-B6021FFCB2AD}"/>
    <cellStyle name="Vsota 2 2 2 2 3 3" xfId="9474" xr:uid="{ABEF244C-B43F-4BE3-BBA0-607A759AE0D8}"/>
    <cellStyle name="Vsota 2 2 2 2 3 3 2" xfId="15669" xr:uid="{F9F57DB9-5129-4365-B390-44FA7722B797}"/>
    <cellStyle name="Vsota 2 2 2 2 3 4" xfId="11904" xr:uid="{D723A035-1E6B-45F2-8109-BA153BFC5BA1}"/>
    <cellStyle name="Vsota 2 2 2 2 3 4 2" xfId="18099" xr:uid="{623338D0-1160-40C0-9B66-E2625CCE095C}"/>
    <cellStyle name="Vsota 2 2 2 2 3 5" xfId="3727" xr:uid="{ED4C3B92-3578-4773-83F6-BCD6F12281BE}"/>
    <cellStyle name="Vsota 2 2 2 2 3 6" xfId="12258" xr:uid="{1969FD14-DB60-4BD0-98C8-258E08EE845C}"/>
    <cellStyle name="Vsota 2 2 2 2 4" xfId="2662" xr:uid="{00000000-0005-0000-0000-0000580C0000}"/>
    <cellStyle name="Vsota 2 2 2 2 4 2" xfId="8658" xr:uid="{9F0E41D3-D681-4D9D-A66A-4C37AB5F0506}"/>
    <cellStyle name="Vsota 2 2 2 2 4 2 2" xfId="14853" xr:uid="{C7EECE6A-2161-48B8-B937-F87052E20DAB}"/>
    <cellStyle name="Vsota 2 2 2 2 4 3" xfId="10816" xr:uid="{9FFE00B0-A120-4B45-905D-816E396A5509}"/>
    <cellStyle name="Vsota 2 2 2 2 4 3 2" xfId="17011" xr:uid="{F18406E6-3E45-4DE7-B110-B1E333D36529}"/>
    <cellStyle name="Vsota 2 2 2 2 4 4" xfId="11861" xr:uid="{3C670545-C42B-45C1-84C6-1C3996EE2292}"/>
    <cellStyle name="Vsota 2 2 2 2 4 4 2" xfId="18056" xr:uid="{A154E8C1-15EE-4A67-A5A3-DE105A8BA7B2}"/>
    <cellStyle name="Vsota 2 2 2 2 4 5" xfId="5592" xr:uid="{9DC9BB98-8762-48D6-A3B8-92A881636EDA}"/>
    <cellStyle name="Vsota 2 2 2 2 4 6" xfId="13125" xr:uid="{651EE6E0-7D1A-4B2C-BF6D-1443D25B1879}"/>
    <cellStyle name="Vsota 2 2 2 2 5" xfId="2193" xr:uid="{00000000-0005-0000-0000-0000590C0000}"/>
    <cellStyle name="Vsota 2 2 2 2 5 2" xfId="8189" xr:uid="{5F9808CC-42D9-4A79-B1F9-D0D76A6DE5BB}"/>
    <cellStyle name="Vsota 2 2 2 2 5 2 2" xfId="14384" xr:uid="{05C62EB3-0D50-4B84-A69E-8E65A14E3517}"/>
    <cellStyle name="Vsota 2 2 2 2 5 3" xfId="10347" xr:uid="{32316B6F-308F-413A-98FC-BA3FD4843754}"/>
    <cellStyle name="Vsota 2 2 2 2 5 3 2" xfId="16542" xr:uid="{4517C407-3CC0-414B-8628-4BC1C35F1E2F}"/>
    <cellStyle name="Vsota 2 2 2 2 5 4" xfId="11513" xr:uid="{4F421E8C-1A36-4D70-BEFD-7B49CBD384AF}"/>
    <cellStyle name="Vsota 2 2 2 2 5 4 2" xfId="17708" xr:uid="{5AC36F1C-869E-4B4C-A0B5-6279FC56234B}"/>
    <cellStyle name="Vsota 2 2 2 2 5 5" xfId="5123" xr:uid="{2232EA57-BD27-4526-9E55-30E99261E7D0}"/>
    <cellStyle name="Vsota 2 2 2 2 5 6" xfId="12656" xr:uid="{667A2A19-807A-4EC0-955F-1CB219875439}"/>
    <cellStyle name="Vsota 2 2 2 2 6" xfId="1038" xr:uid="{00000000-0005-0000-0000-00005A0C0000}"/>
    <cellStyle name="Vsota 2 2 2 2 6 2" xfId="7035" xr:uid="{CB86ACFC-69F8-4D92-9DEC-7C630BF98694}"/>
    <cellStyle name="Vsota 2 2 2 2 6 2 2" xfId="14067" xr:uid="{F2100D45-B3BB-452B-A4F1-79AB2BE77072}"/>
    <cellStyle name="Vsota 2 2 2 2 6 3" xfId="9635" xr:uid="{146CB009-B66A-448D-B260-3C87C5FCDFB4}"/>
    <cellStyle name="Vsota 2 2 2 2 6 3 2" xfId="15830" xr:uid="{EF7656C3-E71C-43C6-9C6B-275214E638AF}"/>
    <cellStyle name="Vsota 2 2 2 2 6 4" xfId="11838" xr:uid="{F156B977-3FC0-43EB-85A1-F82E902F1B32}"/>
    <cellStyle name="Vsota 2 2 2 2 6 4 2" xfId="18033" xr:uid="{DA0AF6C8-A224-4435-8156-A46AB28A4F5A}"/>
    <cellStyle name="Vsota 2 2 2 2 6 5" xfId="3972" xr:uid="{4EE9C111-816C-4B9E-8E79-A1CE4C2BD8B4}"/>
    <cellStyle name="Vsota 2 2 2 2 6 6" xfId="12342" xr:uid="{C0811230-291D-4A40-BCDE-C862A9021106}"/>
    <cellStyle name="Vsota 2 2 2 2 7" xfId="2529" xr:uid="{00000000-0005-0000-0000-00005B0C0000}"/>
    <cellStyle name="Vsota 2 2 2 2 7 2" xfId="8525" xr:uid="{C521ED55-F043-4830-B35F-9773366E3702}"/>
    <cellStyle name="Vsota 2 2 2 2 7 2 2" xfId="14720" xr:uid="{FC5ABEC0-6713-446F-B98C-9622EFED04A8}"/>
    <cellStyle name="Vsota 2 2 2 2 7 3" xfId="10683" xr:uid="{08B95F9F-9C4D-471C-9249-BCAA798FFEE2}"/>
    <cellStyle name="Vsota 2 2 2 2 7 3 2" xfId="16878" xr:uid="{A57F4D6D-7CA4-4835-9279-D543A18A435C}"/>
    <cellStyle name="Vsota 2 2 2 2 7 4" xfId="11882" xr:uid="{A9D2FA54-31D6-475E-BE88-B617CD0917CD}"/>
    <cellStyle name="Vsota 2 2 2 2 7 4 2" xfId="18077" xr:uid="{A2272D64-4D66-4EFA-8589-D6061607AF87}"/>
    <cellStyle name="Vsota 2 2 2 2 7 5" xfId="5459" xr:uid="{B11DE1AC-AFBF-4EE4-A816-2B8BEF99F78F}"/>
    <cellStyle name="Vsota 2 2 2 2 7 6" xfId="12992" xr:uid="{C1491D04-19D2-4D03-BAF4-FF2CACBBE890}"/>
    <cellStyle name="Vsota 2 2 2 2 8" xfId="7662" xr:uid="{6F67DBC1-322F-4DF9-B93B-6E55B4FE2A24}"/>
    <cellStyle name="Vsota 2 2 2 2 8 2" xfId="14273" xr:uid="{E6796781-BBDB-4179-B7FD-615BD54CDB7A}"/>
    <cellStyle name="Vsota 2 2 2 2 9" xfId="10034" xr:uid="{58A259D8-8D87-4BC9-A7E8-C6EE969D9423}"/>
    <cellStyle name="Vsota 2 2 2 2 9 2" xfId="16229" xr:uid="{EDEA6B71-80BE-48C6-8516-EF14DD4C60A0}"/>
    <cellStyle name="Vsota 2 2 2 3" xfId="2133" xr:uid="{00000000-0005-0000-0000-00005C0C0000}"/>
    <cellStyle name="Vsota 2 2 2 3 10" xfId="11549" xr:uid="{0236BF75-C2ED-431A-A83A-CCDC9E38026B}"/>
    <cellStyle name="Vsota 2 2 2 3 10 2" xfId="17744" xr:uid="{ECE0EED1-8487-48B2-B3E6-94053E402B3F}"/>
    <cellStyle name="Vsota 2 2 2 3 11" xfId="5063" xr:uid="{FF622805-2DFB-4EEA-B8A7-CC81C2C5F39F}"/>
    <cellStyle name="Vsota 2 2 2 3 12" xfId="12596" xr:uid="{80F986AC-E621-4912-AB3D-51F3A90F4CA9}"/>
    <cellStyle name="Vsota 2 2 2 3 2" xfId="2737" xr:uid="{00000000-0005-0000-0000-00005D0C0000}"/>
    <cellStyle name="Vsota 2 2 2 3 2 2" xfId="8733" xr:uid="{BDA9CBDF-D6BC-4B9D-9446-C799DBD8FBA1}"/>
    <cellStyle name="Vsota 2 2 2 3 2 2 2" xfId="14928" xr:uid="{915C3984-4400-4830-8175-3ED3E70B7794}"/>
    <cellStyle name="Vsota 2 2 2 3 2 3" xfId="10891" xr:uid="{D0706DBD-5159-4752-BC41-AE02938CDEA0}"/>
    <cellStyle name="Vsota 2 2 2 3 2 3 2" xfId="17086" xr:uid="{1DE4C27E-A3AF-4669-A27D-052D3801CEFC}"/>
    <cellStyle name="Vsota 2 2 2 3 2 4" xfId="10193" xr:uid="{BBC3EAB8-0CC1-4760-91DA-5EAE8C9220A5}"/>
    <cellStyle name="Vsota 2 2 2 3 2 4 2" xfId="16388" xr:uid="{AFD294EF-DC7A-4E81-85BD-4E6563F76E95}"/>
    <cellStyle name="Vsota 2 2 2 3 2 5" xfId="5667" xr:uid="{98DDAD44-F992-4FB9-B23D-0BF742519D05}"/>
    <cellStyle name="Vsota 2 2 2 3 2 6" xfId="13200" xr:uid="{7270E9DE-008B-4282-87B8-8CA2FF2761E0}"/>
    <cellStyle name="Vsota 2 2 2 3 3" xfId="2847" xr:uid="{00000000-0005-0000-0000-00005E0C0000}"/>
    <cellStyle name="Vsota 2 2 2 3 3 2" xfId="8843" xr:uid="{017A2C6C-A519-45CA-8429-3D1E835D8BC5}"/>
    <cellStyle name="Vsota 2 2 2 3 3 2 2" xfId="15038" xr:uid="{8A845ADC-EBBE-42C8-8623-65D8D66DD190}"/>
    <cellStyle name="Vsota 2 2 2 3 3 3" xfId="11001" xr:uid="{87099E97-A9A7-4F68-9092-177F31D71D0A}"/>
    <cellStyle name="Vsota 2 2 2 3 3 3 2" xfId="17196" xr:uid="{94ED0CA2-D0CD-4319-939E-A721EBC3123F}"/>
    <cellStyle name="Vsota 2 2 2 3 3 4" xfId="9827" xr:uid="{2EC9CC30-85F1-4A6E-BC86-D4FAB5D3E5E7}"/>
    <cellStyle name="Vsota 2 2 2 3 3 4 2" xfId="16022" xr:uid="{A75AA656-585D-49C9-A766-B14EF6D2F873}"/>
    <cellStyle name="Vsota 2 2 2 3 3 5" xfId="5777" xr:uid="{A0D4D494-CD40-4755-AF8D-7D48C29F3D63}"/>
    <cellStyle name="Vsota 2 2 2 3 3 6" xfId="13310" xr:uid="{4336E9E6-F895-496E-B62B-3681FBC30105}"/>
    <cellStyle name="Vsota 2 2 2 3 4" xfId="2951" xr:uid="{00000000-0005-0000-0000-00005F0C0000}"/>
    <cellStyle name="Vsota 2 2 2 3 4 2" xfId="8947" xr:uid="{F3A49F94-95CF-48CD-9A5E-79EFB5B172B7}"/>
    <cellStyle name="Vsota 2 2 2 3 4 2 2" xfId="15142" xr:uid="{16C34CFE-B8A9-4ACD-A873-4777E4532A3F}"/>
    <cellStyle name="Vsota 2 2 2 3 4 3" xfId="11105" xr:uid="{3D5E70B8-045E-42A8-8CAA-38D279D563EC}"/>
    <cellStyle name="Vsota 2 2 2 3 4 3 2" xfId="17300" xr:uid="{62D3FA51-2DD3-44E8-9E0E-AACB4ED3E131}"/>
    <cellStyle name="Vsota 2 2 2 3 4 4" xfId="9406" xr:uid="{AA6D6F07-987D-4661-A49A-2535198ED488}"/>
    <cellStyle name="Vsota 2 2 2 3 4 4 2" xfId="15601" xr:uid="{D63E30A1-454E-4B0A-AE99-CF121CD1316C}"/>
    <cellStyle name="Vsota 2 2 2 3 4 5" xfId="5881" xr:uid="{6D7D0CC2-E8FB-4F27-A19D-F0B0D2C9A273}"/>
    <cellStyle name="Vsota 2 2 2 3 4 6" xfId="13414" xr:uid="{95ED5E61-CF02-468D-B391-D8B4C07B3361}"/>
    <cellStyle name="Vsota 2 2 2 3 5" xfId="3074" xr:uid="{00000000-0005-0000-0000-0000600C0000}"/>
    <cellStyle name="Vsota 2 2 2 3 5 2" xfId="9070" xr:uid="{14C5625F-179F-4608-AACB-EB7660D0F2E4}"/>
    <cellStyle name="Vsota 2 2 2 3 5 2 2" xfId="15265" xr:uid="{07F97F3D-F733-4727-97D0-3A86A7266784}"/>
    <cellStyle name="Vsota 2 2 2 3 5 3" xfId="11228" xr:uid="{7A745EDE-8CF0-4DE7-81DB-7AF3D74FA21A}"/>
    <cellStyle name="Vsota 2 2 2 3 5 3 2" xfId="17423" xr:uid="{DD2882A5-05D3-476E-BE5A-6CF0F9FF79AE}"/>
    <cellStyle name="Vsota 2 2 2 3 5 4" xfId="6226" xr:uid="{5C0F6BC9-0516-4699-BD8E-B3EE0BF97CFC}"/>
    <cellStyle name="Vsota 2 2 2 3 5 4 2" xfId="13753" xr:uid="{4F4F834B-1EBC-4EF9-B730-0CCF7F1FC8A6}"/>
    <cellStyle name="Vsota 2 2 2 3 5 5" xfId="6004" xr:uid="{382531F1-56C2-4C60-BA0E-5DA89714BDDF}"/>
    <cellStyle name="Vsota 2 2 2 3 5 6" xfId="13537" xr:uid="{6333B1DA-5C38-4B15-B991-223D80168EC1}"/>
    <cellStyle name="Vsota 2 2 2 3 6" xfId="2794" xr:uid="{00000000-0005-0000-0000-0000610C0000}"/>
    <cellStyle name="Vsota 2 2 2 3 6 2" xfId="8790" xr:uid="{939BE77D-00AE-42EB-ACAC-F63C0A98B6C0}"/>
    <cellStyle name="Vsota 2 2 2 3 6 2 2" xfId="14985" xr:uid="{E2C5AF18-9429-4C32-82F9-A9DAB88666DD}"/>
    <cellStyle name="Vsota 2 2 2 3 6 3" xfId="10948" xr:uid="{A8222124-F17C-4896-A7E9-4841DBAAD224}"/>
    <cellStyle name="Vsota 2 2 2 3 6 3 2" xfId="17143" xr:uid="{92E38CDD-890B-4C31-A54D-5995914F9384}"/>
    <cellStyle name="Vsota 2 2 2 3 6 4" xfId="11960" xr:uid="{6EC6096B-80B9-4117-AEF9-FD0D50C86377}"/>
    <cellStyle name="Vsota 2 2 2 3 6 4 2" xfId="18155" xr:uid="{DE3BF3AF-F4A4-4F1C-A5B2-E81923E32C50}"/>
    <cellStyle name="Vsota 2 2 2 3 6 5" xfId="5724" xr:uid="{663750C2-EE07-422A-B2EB-C2ADF77807B5}"/>
    <cellStyle name="Vsota 2 2 2 3 6 6" xfId="13257" xr:uid="{BE19C817-C216-4B57-A310-3B1B60A176D0}"/>
    <cellStyle name="Vsota 2 2 2 3 7" xfId="3223" xr:uid="{00000000-0005-0000-0000-0000620C0000}"/>
    <cellStyle name="Vsota 2 2 2 3 7 2" xfId="9219" xr:uid="{D952D991-10D7-426B-B0EC-B5A11A15490C}"/>
    <cellStyle name="Vsota 2 2 2 3 7 2 2" xfId="15414" xr:uid="{16C71809-45B7-4FE4-B956-91082E9BF016}"/>
    <cellStyle name="Vsota 2 2 2 3 7 3" xfId="11377" xr:uid="{7876D1E9-14F4-4EEA-B543-FBF6C62D3057}"/>
    <cellStyle name="Vsota 2 2 2 3 7 3 2" xfId="17572" xr:uid="{60777F12-9500-4C2B-9E41-01320F8A4FF8}"/>
    <cellStyle name="Vsota 2 2 2 3 7 4" xfId="11530" xr:uid="{0631E40A-CB5D-4753-9F9F-7B5D3AB47DAF}"/>
    <cellStyle name="Vsota 2 2 2 3 7 4 2" xfId="17725" xr:uid="{87E99C1F-49FD-4B81-9052-11E9FD95DCBD}"/>
    <cellStyle name="Vsota 2 2 2 3 7 5" xfId="6153" xr:uid="{071B5860-2713-4366-AB08-113A65690B35}"/>
    <cellStyle name="Vsota 2 2 2 3 7 6" xfId="13686" xr:uid="{9A5123FF-77BD-4CA4-A6F1-F8C49744BCB1}"/>
    <cellStyle name="Vsota 2 2 2 3 8" xfId="8129" xr:uid="{7AF4DF5E-7ADC-4EF8-BFE5-6E719B567C6E}"/>
    <cellStyle name="Vsota 2 2 2 3 8 2" xfId="14324" xr:uid="{F2B05251-00E7-469A-AE61-BD654A730D65}"/>
    <cellStyle name="Vsota 2 2 2 3 9" xfId="10287" xr:uid="{495B68C3-B5C1-48CD-B231-761381486892}"/>
    <cellStyle name="Vsota 2 2 2 3 9 2" xfId="16482" xr:uid="{5F2466A8-3DC6-42C9-A414-7C024D239610}"/>
    <cellStyle name="Vsota 2 2 2 4" xfId="1551" xr:uid="{00000000-0005-0000-0000-0000630C0000}"/>
    <cellStyle name="Vsota 2 2 2 4 10" xfId="11499" xr:uid="{95B055EC-CB2A-4029-A440-56EE5A2DAC85}"/>
    <cellStyle name="Vsota 2 2 2 4 10 2" xfId="17694" xr:uid="{750E75BB-E259-4B57-AE66-E7317C8FD386}"/>
    <cellStyle name="Vsota 2 2 2 4 11" xfId="4485" xr:uid="{9604E2BE-8656-4F29-8C22-6E0A844BF871}"/>
    <cellStyle name="Vsota 2 2 2 4 12" xfId="12521" xr:uid="{7B472680-D48D-44EE-91FB-8CD9864DB054}"/>
    <cellStyle name="Vsota 2 2 2 4 2" xfId="2602" xr:uid="{00000000-0005-0000-0000-0000640C0000}"/>
    <cellStyle name="Vsota 2 2 2 4 2 2" xfId="8598" xr:uid="{DC384542-7E90-434D-8F1C-3FE2A854B52B}"/>
    <cellStyle name="Vsota 2 2 2 4 2 2 2" xfId="14793" xr:uid="{243C6949-DF96-4E47-9C4F-648172B8CDFC}"/>
    <cellStyle name="Vsota 2 2 2 4 2 3" xfId="10756" xr:uid="{31A2F6DD-3260-4397-9877-67D890CFD0B8}"/>
    <cellStyle name="Vsota 2 2 2 4 2 3 2" xfId="16951" xr:uid="{D56A34FE-1006-46F7-81A2-1664C68B51AC}"/>
    <cellStyle name="Vsota 2 2 2 4 2 4" xfId="9437" xr:uid="{01C3EBD9-08F5-47AA-B157-436182EB6C1B}"/>
    <cellStyle name="Vsota 2 2 2 4 2 4 2" xfId="15632" xr:uid="{A6DAA5E0-6110-45A9-B281-D29B215661D8}"/>
    <cellStyle name="Vsota 2 2 2 4 2 5" xfId="5532" xr:uid="{AB8CAECC-4E6C-4FD2-83B3-54C19E7F039F}"/>
    <cellStyle name="Vsota 2 2 2 4 2 6" xfId="13065" xr:uid="{784A09D0-CEEF-4C49-A06A-4FB197EC90F6}"/>
    <cellStyle name="Vsota 2 2 2 4 3" xfId="2591" xr:uid="{00000000-0005-0000-0000-0000650C0000}"/>
    <cellStyle name="Vsota 2 2 2 4 3 2" xfId="8587" xr:uid="{04EDA740-DEC2-4134-9A6C-86DBC1B54472}"/>
    <cellStyle name="Vsota 2 2 2 4 3 2 2" xfId="14782" xr:uid="{B1C7F79D-06B0-4819-A860-F5A6A9CE290A}"/>
    <cellStyle name="Vsota 2 2 2 4 3 3" xfId="10745" xr:uid="{85AB9981-986B-4999-90D6-EAE62ADB0EBA}"/>
    <cellStyle name="Vsota 2 2 2 4 3 3 2" xfId="16940" xr:uid="{CFD820B6-F44E-478E-9A9E-2A00591E0A20}"/>
    <cellStyle name="Vsota 2 2 2 4 3 4" xfId="9615" xr:uid="{46003E90-5B70-444C-957E-E083299FFDC8}"/>
    <cellStyle name="Vsota 2 2 2 4 3 4 2" xfId="15810" xr:uid="{08CFF5FB-BAFB-4C32-9FF4-55351A73903E}"/>
    <cellStyle name="Vsota 2 2 2 4 3 5" xfId="5521" xr:uid="{CE087A88-6E81-4D61-A332-FDBFED05DE59}"/>
    <cellStyle name="Vsota 2 2 2 4 3 6" xfId="13054" xr:uid="{7713220F-B28F-4016-8583-67251BA1ACD0}"/>
    <cellStyle name="Vsota 2 2 2 4 4" xfId="792" xr:uid="{00000000-0005-0000-0000-0000660C0000}"/>
    <cellStyle name="Vsota 2 2 2 4 4 2" xfId="6789" xr:uid="{910842B7-CD0F-4D40-A821-79F90C7EB731}"/>
    <cellStyle name="Vsota 2 2 2 4 4 2 2" xfId="13982" xr:uid="{BFC5BE78-1467-410F-868F-51A2D0F3DF9D}"/>
    <cellStyle name="Vsota 2 2 2 4 4 3" xfId="9473" xr:uid="{347D4837-6D4B-4EED-8B1F-25768386EBFA}"/>
    <cellStyle name="Vsota 2 2 2 4 4 3 2" xfId="15668" xr:uid="{5CC78F05-F06A-4D80-BDD2-252633E9C4FE}"/>
    <cellStyle name="Vsota 2 2 2 4 4 4" xfId="6525" xr:uid="{469B51E2-6153-49D3-A569-99FDA9DCF98E}"/>
    <cellStyle name="Vsota 2 2 2 4 4 4 2" xfId="13891" xr:uid="{0035D7C5-A9B7-44D2-92C3-D60F903D7BED}"/>
    <cellStyle name="Vsota 2 2 2 4 4 5" xfId="3726" xr:uid="{622ACA92-7F5F-4C6C-965A-D55877B5E5A0}"/>
    <cellStyle name="Vsota 2 2 2 4 4 6" xfId="12257" xr:uid="{2E67EAE2-6918-4861-8226-3B57E64B4C45}"/>
    <cellStyle name="Vsota 2 2 2 4 5" xfId="1051" xr:uid="{00000000-0005-0000-0000-0000670C0000}"/>
    <cellStyle name="Vsota 2 2 2 4 5 2" xfId="7048" xr:uid="{86A33AB4-5305-42F0-8286-4AD634FFD541}"/>
    <cellStyle name="Vsota 2 2 2 4 5 2 2" xfId="14080" xr:uid="{866DC35C-F4D2-49A0-B32D-E7FC9605A23F}"/>
    <cellStyle name="Vsota 2 2 2 4 5 3" xfId="9648" xr:uid="{8EFFC441-7ECD-4A0B-B17E-C8B85F5BF06D}"/>
    <cellStyle name="Vsota 2 2 2 4 5 3 2" xfId="15843" xr:uid="{847D4E99-841A-4A84-8FE1-A8E9FA19F627}"/>
    <cellStyle name="Vsota 2 2 2 4 5 4" xfId="11554" xr:uid="{F4322E02-B391-4076-8602-5D0B96CCC374}"/>
    <cellStyle name="Vsota 2 2 2 4 5 4 2" xfId="17749" xr:uid="{7D19996C-B98D-45B3-93EE-500461C3400F}"/>
    <cellStyle name="Vsota 2 2 2 4 5 5" xfId="3985" xr:uid="{188F258A-DD77-4194-8079-FB56010FB9DD}"/>
    <cellStyle name="Vsota 2 2 2 4 5 6" xfId="12355" xr:uid="{B2709648-1B79-4FFA-98DE-DFB1926D0F00}"/>
    <cellStyle name="Vsota 2 2 2 4 6" xfId="2644" xr:uid="{00000000-0005-0000-0000-0000680C0000}"/>
    <cellStyle name="Vsota 2 2 2 4 6 2" xfId="8640" xr:uid="{1F0FA5C8-2322-40D8-A067-368C67CAE847}"/>
    <cellStyle name="Vsota 2 2 2 4 6 2 2" xfId="14835" xr:uid="{4EC73C1A-C809-45BF-8571-3144302169CB}"/>
    <cellStyle name="Vsota 2 2 2 4 6 3" xfId="10798" xr:uid="{AF9BA981-CCCD-4C62-B754-B222AABA4F8B}"/>
    <cellStyle name="Vsota 2 2 2 4 6 3 2" xfId="16993" xr:uid="{B5B5CAB3-09AA-42B5-ABD6-E0AC34D76BDB}"/>
    <cellStyle name="Vsota 2 2 2 4 6 4" xfId="11698" xr:uid="{853F329C-3A45-43DB-8975-C9F3451C424B}"/>
    <cellStyle name="Vsota 2 2 2 4 6 4 2" xfId="17893" xr:uid="{D8095D69-F0CA-42D9-8BD7-F7E1E99D6F51}"/>
    <cellStyle name="Vsota 2 2 2 4 6 5" xfId="5574" xr:uid="{3A114F87-0556-47E6-B8BF-68C97BCCF313}"/>
    <cellStyle name="Vsota 2 2 2 4 6 6" xfId="13107" xr:uid="{704B15B5-63E9-4B62-8924-1D56AB1CF461}"/>
    <cellStyle name="Vsota 2 2 2 4 7" xfId="2253" xr:uid="{00000000-0005-0000-0000-0000690C0000}"/>
    <cellStyle name="Vsota 2 2 2 4 7 2" xfId="8249" xr:uid="{EC85DA59-130B-4280-BB5D-A03A896B93B9}"/>
    <cellStyle name="Vsota 2 2 2 4 7 2 2" xfId="14444" xr:uid="{F6F9D787-F8A2-4097-BAB2-6D1257DC979B}"/>
    <cellStyle name="Vsota 2 2 2 4 7 3" xfId="10407" xr:uid="{823F4A44-D435-41B4-BD2E-B54615DB1EDC}"/>
    <cellStyle name="Vsota 2 2 2 4 7 3 2" xfId="16602" xr:uid="{A01EBFCE-BF77-4F34-B459-4988B788127E}"/>
    <cellStyle name="Vsota 2 2 2 4 7 4" xfId="12096" xr:uid="{10A14237-4FBA-47BD-8403-905E9DAE1772}"/>
    <cellStyle name="Vsota 2 2 2 4 7 4 2" xfId="18291" xr:uid="{175DFB4D-A318-4AA4-A82F-0F1A3D62AFE0}"/>
    <cellStyle name="Vsota 2 2 2 4 7 5" xfId="5183" xr:uid="{C63CE0B0-2B4A-4C8F-A28E-5241E5E81671}"/>
    <cellStyle name="Vsota 2 2 2 4 7 6" xfId="12716" xr:uid="{AAEF6D66-1124-447E-A0ED-7FBC144282D9}"/>
    <cellStyle name="Vsota 2 2 2 4 8" xfId="7548" xr:uid="{8A26BA6A-AC9A-4D1A-BD7D-F47C5075D682}"/>
    <cellStyle name="Vsota 2 2 2 4 8 2" xfId="14246" xr:uid="{25259D32-DA3D-45EB-A3B9-181EF734708B}"/>
    <cellStyle name="Vsota 2 2 2 4 9" xfId="9966" xr:uid="{86B6072E-1371-411F-B6C8-18864C13998F}"/>
    <cellStyle name="Vsota 2 2 2 4 9 2" xfId="16161" xr:uid="{9EBE3A5B-B905-423F-9BE8-B96FDE3F8F07}"/>
    <cellStyle name="Vsota 2 2 2 5" xfId="1232" xr:uid="{00000000-0005-0000-0000-00006A0C0000}"/>
    <cellStyle name="Vsota 2 2 2 5 2" xfId="7229" xr:uid="{6B89A25F-9B81-4E57-9604-E8D9A1A23EE4}"/>
    <cellStyle name="Vsota 2 2 2 5 2 2" xfId="14174" xr:uid="{686C4705-978E-434A-A839-82CA63C2FC9F}"/>
    <cellStyle name="Vsota 2 2 2 5 3" xfId="9789" xr:uid="{DE22EBCC-93E7-4D32-A002-C859542C8010}"/>
    <cellStyle name="Vsota 2 2 2 5 3 2" xfId="15984" xr:uid="{A4A99638-69C7-4BE0-BAE8-9BFD65DF2294}"/>
    <cellStyle name="Vsota 2 2 2 5 4" xfId="11902" xr:uid="{B7B13724-E39C-4F21-8C24-ECD997260A0C}"/>
    <cellStyle name="Vsota 2 2 2 5 4 2" xfId="18097" xr:uid="{DCDD5533-9434-4E3C-BBC8-95B99471C20A}"/>
    <cellStyle name="Vsota 2 2 2 5 5" xfId="4166" xr:uid="{2E4A22BE-BE79-436D-BBEE-556DC53C7C3A}"/>
    <cellStyle name="Vsota 2 2 2 5 6" xfId="12449" xr:uid="{A5C4DA6C-0777-4232-91AA-3CD428A49D1F}"/>
    <cellStyle name="Vsota 2 2 2 6" xfId="2311" xr:uid="{00000000-0005-0000-0000-00006B0C0000}"/>
    <cellStyle name="Vsota 2 2 2 6 2" xfId="8307" xr:uid="{2CF9EC62-1AD5-4EB7-9685-B41E22021B97}"/>
    <cellStyle name="Vsota 2 2 2 6 2 2" xfId="14502" xr:uid="{289FF6CB-5E15-4D8C-97A0-082B50BA942B}"/>
    <cellStyle name="Vsota 2 2 2 6 3" xfId="10465" xr:uid="{06C7BFA8-4DF4-46E0-9CAC-9C1AA8CD4560}"/>
    <cellStyle name="Vsota 2 2 2 6 3 2" xfId="16660" xr:uid="{C29554EB-AF6E-4976-AFDC-0617D07FAE1A}"/>
    <cellStyle name="Vsota 2 2 2 6 4" xfId="12011" xr:uid="{E110C1C5-8803-42EF-A768-BA339546C635}"/>
    <cellStyle name="Vsota 2 2 2 6 4 2" xfId="18206" xr:uid="{320E1F27-36F7-41DF-9CED-A4466589F94E}"/>
    <cellStyle name="Vsota 2 2 2 6 5" xfId="5241" xr:uid="{026C6979-A80C-4665-AAE5-308F21759408}"/>
    <cellStyle name="Vsota 2 2 2 6 6" xfId="12774" xr:uid="{C9678F4A-1FC7-4EAE-9EC0-8680A2CD8774}"/>
    <cellStyle name="Vsota 2 2 2 7" xfId="2295" xr:uid="{00000000-0005-0000-0000-00006C0C0000}"/>
    <cellStyle name="Vsota 2 2 2 7 2" xfId="8291" xr:uid="{A2DB12E4-66FE-4B73-88A5-4AE307D2D12A}"/>
    <cellStyle name="Vsota 2 2 2 7 2 2" xfId="14486" xr:uid="{0D65DC36-034C-4970-975B-EA9CDF9C358D}"/>
    <cellStyle name="Vsota 2 2 2 7 3" xfId="10449" xr:uid="{D55460D4-E730-4B0A-8B20-DE1835219CFF}"/>
    <cellStyle name="Vsota 2 2 2 7 3 2" xfId="16644" xr:uid="{3372D49C-17AD-4ECE-94AF-579F18087F2E}"/>
    <cellStyle name="Vsota 2 2 2 7 4" xfId="11824" xr:uid="{7D7188BB-8693-4290-BD8E-7E342727A83C}"/>
    <cellStyle name="Vsota 2 2 2 7 4 2" xfId="18019" xr:uid="{04FFD1B8-3B23-48C8-A67B-AC04AA3A1982}"/>
    <cellStyle name="Vsota 2 2 2 7 5" xfId="5225" xr:uid="{6CC2F84F-3E5E-4253-ABEE-1E0BC28131E2}"/>
    <cellStyle name="Vsota 2 2 2 7 6" xfId="12758" xr:uid="{E2A4BEA6-7F5E-4661-AA41-9541A2044F23}"/>
    <cellStyle name="Vsota 2 2 2 8" xfId="2896" xr:uid="{00000000-0005-0000-0000-00006D0C0000}"/>
    <cellStyle name="Vsota 2 2 2 8 2" xfId="8892" xr:uid="{40CC911F-4002-407A-8E5B-D63B7B8061F7}"/>
    <cellStyle name="Vsota 2 2 2 8 2 2" xfId="15087" xr:uid="{46E13798-B70E-43BD-874D-0C2E8B42B388}"/>
    <cellStyle name="Vsota 2 2 2 8 3" xfId="11050" xr:uid="{42FC45E9-5F76-4B96-A326-44DF3F796DD9}"/>
    <cellStyle name="Vsota 2 2 2 8 3 2" xfId="17245" xr:uid="{4B207809-5E15-4D56-BA48-11B5C555CD54}"/>
    <cellStyle name="Vsota 2 2 2 8 4" xfId="12008" xr:uid="{0BF26D99-4E82-4DC7-B5CE-7DCB8A785E82}"/>
    <cellStyle name="Vsota 2 2 2 8 4 2" xfId="18203" xr:uid="{D49897F6-CB4C-4B33-888C-5409315063C5}"/>
    <cellStyle name="Vsota 2 2 2 8 5" xfId="5826" xr:uid="{C08EC9B9-7980-46A9-8BC6-FC7017ADCE6D}"/>
    <cellStyle name="Vsota 2 2 2 8 6" xfId="13359" xr:uid="{96AC901E-800E-44A1-BE17-28483B9BA210}"/>
    <cellStyle name="Vsota 2 2 2 9" xfId="6659" xr:uid="{230E41CE-A5F5-481C-B679-B53867B60A7B}"/>
    <cellStyle name="Vsota 2 2 2 9 2" xfId="13938" xr:uid="{365066EC-3B59-413D-9410-75A6CEBF2CF4}"/>
    <cellStyle name="Vsota 2 2 3" xfId="1452" xr:uid="{00000000-0005-0000-0000-00006E0C0000}"/>
    <cellStyle name="Vsota 2 2 3 10" xfId="9361" xr:uid="{89BD1412-0A74-471A-B0A6-43C628785693}"/>
    <cellStyle name="Vsota 2 2 3 10 2" xfId="15556" xr:uid="{D59581A3-D717-4ED9-82A4-6FF849E26D90}"/>
    <cellStyle name="Vsota 2 2 3 11" xfId="4386" xr:uid="{15D5EDF8-3CE2-42E9-8266-2E3B5FEFF8AA}"/>
    <cellStyle name="Vsota 2 2 3 12" xfId="12502" xr:uid="{5966E523-C93E-4C03-B060-C8A8D7515434}"/>
    <cellStyle name="Vsota 2 2 3 2" xfId="758" xr:uid="{00000000-0005-0000-0000-00006F0C0000}"/>
    <cellStyle name="Vsota 2 2 3 2 2" xfId="6755" xr:uid="{6AFFD0EF-A835-460F-A370-81E63670419B}"/>
    <cellStyle name="Vsota 2 2 3 2 2 2" xfId="13954" xr:uid="{BED2CCF4-2929-409C-BC24-0734CEE0395D}"/>
    <cellStyle name="Vsota 2 2 3 2 3" xfId="9443" xr:uid="{804B14C1-9004-4F3E-8858-13B694B88B26}"/>
    <cellStyle name="Vsota 2 2 3 2 3 2" xfId="15638" xr:uid="{9FC04584-125B-4569-AAFD-C7CA5D755219}"/>
    <cellStyle name="Vsota 2 2 3 2 4" xfId="10122" xr:uid="{E13F16AB-8261-4ABA-9E91-AE3F10CC4736}"/>
    <cellStyle name="Vsota 2 2 3 2 4 2" xfId="16317" xr:uid="{92DFB062-551C-4EB6-8144-CE1F63FC0FD3}"/>
    <cellStyle name="Vsota 2 2 3 2 5" xfId="3692" xr:uid="{F5CF76C8-0257-42C0-8B44-EF109EDED41B}"/>
    <cellStyle name="Vsota 2 2 3 2 6" xfId="12229" xr:uid="{3E7C6A0A-B485-44F8-8ECC-C280824E395D}"/>
    <cellStyle name="Vsota 2 2 3 3" xfId="1073" xr:uid="{00000000-0005-0000-0000-0000700C0000}"/>
    <cellStyle name="Vsota 2 2 3 3 2" xfId="7070" xr:uid="{8DF40565-6BE5-4FBE-B3D0-D2515C8515D1}"/>
    <cellStyle name="Vsota 2 2 3 3 2 2" xfId="14102" xr:uid="{22317B21-8AAF-4976-92F7-17E184F9F776}"/>
    <cellStyle name="Vsota 2 2 3 3 3" xfId="9670" xr:uid="{27E86312-C598-45B3-8F34-7DD9810B6A82}"/>
    <cellStyle name="Vsota 2 2 3 3 3 2" xfId="15865" xr:uid="{16776E67-36B3-48EF-B44F-813B9A7DF441}"/>
    <cellStyle name="Vsota 2 2 3 3 4" xfId="9812" xr:uid="{657716CE-EC71-4D02-B2B3-C31BBDBC69C7}"/>
    <cellStyle name="Vsota 2 2 3 3 4 2" xfId="16007" xr:uid="{3CFDE29D-F11C-4C9D-81ED-242C73443EC9}"/>
    <cellStyle name="Vsota 2 2 3 3 5" xfId="4007" xr:uid="{29BC5F0A-F197-413F-A643-AD42113C2BC2}"/>
    <cellStyle name="Vsota 2 2 3 3 6" xfId="12377" xr:uid="{20AA01B6-E3F2-4219-AA39-E7945592D48F}"/>
    <cellStyle name="Vsota 2 2 3 4" xfId="810" xr:uid="{00000000-0005-0000-0000-0000710C0000}"/>
    <cellStyle name="Vsota 2 2 3 4 2" xfId="6807" xr:uid="{552A0F83-D889-43B1-9B7A-8533500342D3}"/>
    <cellStyle name="Vsota 2 2 3 4 2 2" xfId="14000" xr:uid="{0FC402BF-E26A-4A27-B81D-CDA6AC7ACC43}"/>
    <cellStyle name="Vsota 2 2 3 4 3" xfId="9491" xr:uid="{3364B199-63EE-4638-8B3F-591D97BA90E8}"/>
    <cellStyle name="Vsota 2 2 3 4 3 2" xfId="15686" xr:uid="{B794AA69-AF80-4BA9-8E0A-7545CEBEAC49}"/>
    <cellStyle name="Vsota 2 2 3 4 4" xfId="9532" xr:uid="{24EF0F57-C16F-407A-904B-F695EE5DBD12}"/>
    <cellStyle name="Vsota 2 2 3 4 4 2" xfId="15727" xr:uid="{FDE9B889-06D6-4229-AA55-26D71E346AA3}"/>
    <cellStyle name="Vsota 2 2 3 4 5" xfId="3744" xr:uid="{C4667E1E-3531-426E-AFB6-5899B48492C9}"/>
    <cellStyle name="Vsota 2 2 3 4 6" xfId="12275" xr:uid="{066D0215-CEA3-4299-82ED-D62646BDBA8A}"/>
    <cellStyle name="Vsota 2 2 3 5" xfId="2544" xr:uid="{00000000-0005-0000-0000-0000720C0000}"/>
    <cellStyle name="Vsota 2 2 3 5 2" xfId="8540" xr:uid="{783966DD-CE78-4251-B2F1-A26B1FAE0194}"/>
    <cellStyle name="Vsota 2 2 3 5 2 2" xfId="14735" xr:uid="{52972E92-3E49-4BCD-9D12-34831427EB5F}"/>
    <cellStyle name="Vsota 2 2 3 5 3" xfId="10698" xr:uid="{1AA4EE3F-8A93-4E78-8C4C-D3FE97CFFBB7}"/>
    <cellStyle name="Vsota 2 2 3 5 3 2" xfId="16893" xr:uid="{0D96530C-EDC1-47C1-86A9-81B07B885EF0}"/>
    <cellStyle name="Vsota 2 2 3 5 4" xfId="6518" xr:uid="{5AC78AAF-D9A7-4850-9738-603B2E1DA3D4}"/>
    <cellStyle name="Vsota 2 2 3 5 4 2" xfId="13884" xr:uid="{4F6DF891-1FBD-410F-BC71-2ED2F4405F81}"/>
    <cellStyle name="Vsota 2 2 3 5 5" xfId="5474" xr:uid="{1143AB34-7238-4526-8668-C7F392D385A5}"/>
    <cellStyle name="Vsota 2 2 3 5 6" xfId="13007" xr:uid="{E5B40049-02A3-43DC-9433-FA5FAAF4EDEB}"/>
    <cellStyle name="Vsota 2 2 3 6" xfId="2248" xr:uid="{00000000-0005-0000-0000-0000730C0000}"/>
    <cellStyle name="Vsota 2 2 3 6 2" xfId="8244" xr:uid="{84A5F864-6B16-4A9A-8334-0185638F0115}"/>
    <cellStyle name="Vsota 2 2 3 6 2 2" xfId="14439" xr:uid="{3256647C-390A-4879-A692-B0CE7C3F63A7}"/>
    <cellStyle name="Vsota 2 2 3 6 3" xfId="10402" xr:uid="{02651A58-042A-4B7D-916D-16380F9F9229}"/>
    <cellStyle name="Vsota 2 2 3 6 3 2" xfId="16597" xr:uid="{A579BAC2-3663-46B2-A3C7-355980902517}"/>
    <cellStyle name="Vsota 2 2 3 6 4" xfId="12150" xr:uid="{A96FC4F5-F647-41F6-8BE4-A93399F120AC}"/>
    <cellStyle name="Vsota 2 2 3 6 4 2" xfId="18345" xr:uid="{ACB34AA5-054B-46B0-8ECF-565FD0A1053D}"/>
    <cellStyle name="Vsota 2 2 3 6 5" xfId="5178" xr:uid="{76517540-02DF-45FA-A720-E423C19D6FFE}"/>
    <cellStyle name="Vsota 2 2 3 6 6" xfId="12711" xr:uid="{B708617A-F396-4A39-8348-422D4E71184F}"/>
    <cellStyle name="Vsota 2 2 3 7" xfId="2914" xr:uid="{00000000-0005-0000-0000-0000740C0000}"/>
    <cellStyle name="Vsota 2 2 3 7 2" xfId="8910" xr:uid="{17D0EB00-E07A-4028-A1C0-B10F36BFB699}"/>
    <cellStyle name="Vsota 2 2 3 7 2 2" xfId="15105" xr:uid="{DAA118CD-D372-4A00-B8EF-1DEF7199123B}"/>
    <cellStyle name="Vsota 2 2 3 7 3" xfId="11068" xr:uid="{0A9F61F7-0C50-496B-AB62-BCE49CE05895}"/>
    <cellStyle name="Vsota 2 2 3 7 3 2" xfId="17263" xr:uid="{AD65B490-1136-4A0C-9BB8-A91BAFDE2CEC}"/>
    <cellStyle name="Vsota 2 2 3 7 4" xfId="11484" xr:uid="{DED5F115-0E96-4244-A5C8-E2516D4B1B8A}"/>
    <cellStyle name="Vsota 2 2 3 7 4 2" xfId="17679" xr:uid="{CED09685-9AF2-4197-80C7-94DB3B808F2D}"/>
    <cellStyle name="Vsota 2 2 3 7 5" xfId="5844" xr:uid="{8260D581-E7E0-4322-A610-234A986DF9D9}"/>
    <cellStyle name="Vsota 2 2 3 7 6" xfId="13377" xr:uid="{08C5CA09-2E28-4837-91C9-57DAC51EB436}"/>
    <cellStyle name="Vsota 2 2 3 8" xfId="7449" xr:uid="{5008391B-0A65-4E3D-AE3D-6C04D6EC80B4}"/>
    <cellStyle name="Vsota 2 2 3 8 2" xfId="14227" xr:uid="{6FF7A11B-EDAE-4562-875F-F2C24956A2EE}"/>
    <cellStyle name="Vsota 2 2 3 9" xfId="9913" xr:uid="{B1EB00D8-391D-4E27-A29A-DBB069F0751D}"/>
    <cellStyle name="Vsota 2 2 3 9 2" xfId="16108" xr:uid="{797A8480-7244-4E25-9C1D-2E0962511E8D}"/>
    <cellStyle name="Vsota 2 2 4" xfId="1365" xr:uid="{00000000-0005-0000-0000-0000750C0000}"/>
    <cellStyle name="Vsota 2 2 4 10" xfId="12133" xr:uid="{42B8D510-6033-4D92-95E2-F457BF45DBFD}"/>
    <cellStyle name="Vsota 2 2 4 10 2" xfId="18328" xr:uid="{DE2D264C-035F-4B9C-A281-607900024832}"/>
    <cellStyle name="Vsota 2 2 4 11" xfId="4299" xr:uid="{99741594-8298-4E7D-B9B5-2BB368E29BBE}"/>
    <cellStyle name="Vsota 2 2 4 12" xfId="12492" xr:uid="{01677B49-72F7-46E4-9211-3D3D1A0C786C}"/>
    <cellStyle name="Vsota 2 2 4 2" xfId="2586" xr:uid="{00000000-0005-0000-0000-0000760C0000}"/>
    <cellStyle name="Vsota 2 2 4 2 2" xfId="8582" xr:uid="{D27D2CB8-33F8-4AA0-8275-5484A27F8598}"/>
    <cellStyle name="Vsota 2 2 4 2 2 2" xfId="14777" xr:uid="{6BD9D330-FF32-4C7B-BCA8-01F878137BEB}"/>
    <cellStyle name="Vsota 2 2 4 2 3" xfId="10740" xr:uid="{3BD1EFBA-C0F8-4568-9215-21D5CA547BA1}"/>
    <cellStyle name="Vsota 2 2 4 2 3 2" xfId="16935" xr:uid="{1F4B5664-33BA-4AB5-AA93-1F53BB7EB36F}"/>
    <cellStyle name="Vsota 2 2 4 2 4" xfId="11944" xr:uid="{AEFB3081-B76C-4ED9-B10C-DAD0FD93B0A2}"/>
    <cellStyle name="Vsota 2 2 4 2 4 2" xfId="18139" xr:uid="{76D57EFF-C8D6-4C15-9D4B-6994B5A13D97}"/>
    <cellStyle name="Vsota 2 2 4 2 5" xfId="5516" xr:uid="{DA6C8E6E-A166-4305-A8DF-2852AF10947B}"/>
    <cellStyle name="Vsota 2 2 4 2 6" xfId="13049" xr:uid="{E09881CA-6453-4702-B528-F1A2DF528869}"/>
    <cellStyle name="Vsota 2 2 4 3" xfId="2561" xr:uid="{00000000-0005-0000-0000-0000770C0000}"/>
    <cellStyle name="Vsota 2 2 4 3 2" xfId="8557" xr:uid="{1DC02763-0B67-41ED-AC9D-2ADD201A977E}"/>
    <cellStyle name="Vsota 2 2 4 3 2 2" xfId="14752" xr:uid="{7C5AC205-5761-41EE-9E05-98634116A423}"/>
    <cellStyle name="Vsota 2 2 4 3 3" xfId="10715" xr:uid="{0601084A-93D7-4195-9D25-97D167F46B7F}"/>
    <cellStyle name="Vsota 2 2 4 3 3 2" xfId="16910" xr:uid="{42D2AFE7-DDB8-4362-9699-5CE30D89FA85}"/>
    <cellStyle name="Vsota 2 2 4 3 4" xfId="9997" xr:uid="{B52B06ED-834D-4FD0-8AAE-112EECF6AAEF}"/>
    <cellStyle name="Vsota 2 2 4 3 4 2" xfId="16192" xr:uid="{9BC30B08-0EBC-411C-85CD-C912C18628EB}"/>
    <cellStyle name="Vsota 2 2 4 3 5" xfId="5491" xr:uid="{E2E2620F-08A7-4CE7-91B5-E0C676CC5866}"/>
    <cellStyle name="Vsota 2 2 4 3 6" xfId="13024" xr:uid="{E64E82EC-01D6-4FFA-A21F-511799C0C3C1}"/>
    <cellStyle name="Vsota 2 2 4 4" xfId="2398" xr:uid="{00000000-0005-0000-0000-0000780C0000}"/>
    <cellStyle name="Vsota 2 2 4 4 2" xfId="8394" xr:uid="{577047DB-3E82-4B09-B099-D58B9497F974}"/>
    <cellStyle name="Vsota 2 2 4 4 2 2" xfId="14589" xr:uid="{DCFC1066-CC33-40C4-B356-25CC33AA3162}"/>
    <cellStyle name="Vsota 2 2 4 4 3" xfId="10552" xr:uid="{22A0A71E-44AC-472F-9D00-19E22496998C}"/>
    <cellStyle name="Vsota 2 2 4 4 3 2" xfId="16747" xr:uid="{D15FA819-3A0B-48F7-BDF2-F7B15FEF9AD2}"/>
    <cellStyle name="Vsota 2 2 4 4 4" xfId="11426" xr:uid="{177FD5F1-E9C0-4CBA-A9FE-DF2B0AC38769}"/>
    <cellStyle name="Vsota 2 2 4 4 4 2" xfId="17621" xr:uid="{00200E5B-0FAA-401D-A3F9-32EF0A5F2D15}"/>
    <cellStyle name="Vsota 2 2 4 4 5" xfId="5328" xr:uid="{0B5712A7-D603-4B11-B991-2B951B905984}"/>
    <cellStyle name="Vsota 2 2 4 4 6" xfId="12861" xr:uid="{D6438714-DF64-42CA-97B4-E8C3D6222061}"/>
    <cellStyle name="Vsota 2 2 4 5" xfId="2708" xr:uid="{00000000-0005-0000-0000-0000790C0000}"/>
    <cellStyle name="Vsota 2 2 4 5 2" xfId="8704" xr:uid="{AE9EDA22-ED91-4537-9E7D-3E16A6C5ED8C}"/>
    <cellStyle name="Vsota 2 2 4 5 2 2" xfId="14899" xr:uid="{02CCD6D3-92D8-4FEA-A48B-8D75CD46E331}"/>
    <cellStyle name="Vsota 2 2 4 5 3" xfId="10862" xr:uid="{64EA7A7B-91D0-49F9-8C88-38472D9075D3}"/>
    <cellStyle name="Vsota 2 2 4 5 3 2" xfId="17057" xr:uid="{81BFE86F-D55A-4C1E-BE14-580EDC75F8E0}"/>
    <cellStyle name="Vsota 2 2 4 5 4" xfId="12104" xr:uid="{333321CA-5532-4275-8248-3A038F187807}"/>
    <cellStyle name="Vsota 2 2 4 5 4 2" xfId="18299" xr:uid="{910AC8AE-8A1A-433E-80F4-E86792213198}"/>
    <cellStyle name="Vsota 2 2 4 5 5" xfId="5638" xr:uid="{ABBEED71-748B-4AD1-A8E5-A178DE139AD3}"/>
    <cellStyle name="Vsota 2 2 4 5 6" xfId="13171" xr:uid="{83A15314-620D-4460-A0B8-C37024BB38FE}"/>
    <cellStyle name="Vsota 2 2 4 6" xfId="2809" xr:uid="{00000000-0005-0000-0000-00007A0C0000}"/>
    <cellStyle name="Vsota 2 2 4 6 2" xfId="8805" xr:uid="{A2708EDC-1351-440B-95B2-7F971172FE23}"/>
    <cellStyle name="Vsota 2 2 4 6 2 2" xfId="15000" xr:uid="{A1759F98-02AE-45C5-A289-4966F5EDA65B}"/>
    <cellStyle name="Vsota 2 2 4 6 3" xfId="10963" xr:uid="{1400C995-0A29-4E84-BF96-1977335D3978}"/>
    <cellStyle name="Vsota 2 2 4 6 3 2" xfId="17158" xr:uid="{DAD394D9-1977-485A-B585-A78241F5CD35}"/>
    <cellStyle name="Vsota 2 2 4 6 4" xfId="11737" xr:uid="{37FD1C90-EB50-484A-8363-ED9D1ED3A7F8}"/>
    <cellStyle name="Vsota 2 2 4 6 4 2" xfId="17932" xr:uid="{B3D88C06-B787-4711-B630-C10E2044EADA}"/>
    <cellStyle name="Vsota 2 2 4 6 5" xfId="5739" xr:uid="{475E968E-338E-4DC3-A8D4-3ABC50FE01E2}"/>
    <cellStyle name="Vsota 2 2 4 6 6" xfId="13272" xr:uid="{07E99ABD-6342-4D14-A438-53986E3AC043}"/>
    <cellStyle name="Vsota 2 2 4 7" xfId="2205" xr:uid="{00000000-0005-0000-0000-00007B0C0000}"/>
    <cellStyle name="Vsota 2 2 4 7 2" xfId="8201" xr:uid="{30AEB5B1-A0CB-437A-9D0C-387872EF9AAD}"/>
    <cellStyle name="Vsota 2 2 4 7 2 2" xfId="14396" xr:uid="{6E0579B2-AC59-423A-A813-19A92336216D}"/>
    <cellStyle name="Vsota 2 2 4 7 3" xfId="10359" xr:uid="{20DCC852-70B6-4732-9E0A-21C3370D8CF3}"/>
    <cellStyle name="Vsota 2 2 4 7 3 2" xfId="16554" xr:uid="{09680C24-7581-4E6F-9BB8-B7F636E5A63E}"/>
    <cellStyle name="Vsota 2 2 4 7 4" xfId="12046" xr:uid="{2ED734CD-F3DA-4D2F-ACD6-9FD66780284C}"/>
    <cellStyle name="Vsota 2 2 4 7 4 2" xfId="18241" xr:uid="{99CB9B93-F9D2-4DFC-90A3-6B663866B5CC}"/>
    <cellStyle name="Vsota 2 2 4 7 5" xfId="5135" xr:uid="{18D9ED5D-50F5-4C09-B2EA-6D7C25C8A195}"/>
    <cellStyle name="Vsota 2 2 4 7 6" xfId="12668" xr:uid="{150CB1D3-8E94-4B7C-AFC0-160D964F6376}"/>
    <cellStyle name="Vsota 2 2 4 8" xfId="7362" xr:uid="{C8FBD777-5A00-4A6F-8C3B-9A6154F2BB21}"/>
    <cellStyle name="Vsota 2 2 4 8 2" xfId="14217" xr:uid="{97E50794-2A2F-43EC-AD55-FC554D5E6C1B}"/>
    <cellStyle name="Vsota 2 2 4 9" xfId="9870" xr:uid="{1286F67B-7E68-4E5A-BE06-8D43FE8EF420}"/>
    <cellStyle name="Vsota 2 2 4 9 2" xfId="16065" xr:uid="{93CC7A6F-3104-4F99-9B66-38441F822A74}"/>
    <cellStyle name="Vsota 2 2 5" xfId="2139" xr:uid="{00000000-0005-0000-0000-00007C0C0000}"/>
    <cellStyle name="Vsota 2 2 5 10" xfId="6544" xr:uid="{84A82B2A-9927-4F36-A0FB-8991D650D2E3}"/>
    <cellStyle name="Vsota 2 2 5 10 2" xfId="13910" xr:uid="{5A78550D-778C-4766-B21B-85D4B5F27C4A}"/>
    <cellStyle name="Vsota 2 2 5 11" xfId="5069" xr:uid="{BC6B2CBA-936F-4164-AAE9-C8E9CBD3A7EB}"/>
    <cellStyle name="Vsota 2 2 5 12" xfId="12602" xr:uid="{2667F0B7-11B5-455C-87D2-DB1CE58CD480}"/>
    <cellStyle name="Vsota 2 2 5 2" xfId="2743" xr:uid="{00000000-0005-0000-0000-00007D0C0000}"/>
    <cellStyle name="Vsota 2 2 5 2 2" xfId="8739" xr:uid="{5C943C27-19EB-45E3-81D0-10496DED2652}"/>
    <cellStyle name="Vsota 2 2 5 2 2 2" xfId="14934" xr:uid="{02023698-DF68-40CF-8FA4-047A18927E15}"/>
    <cellStyle name="Vsota 2 2 5 2 3" xfId="10897" xr:uid="{F29B9052-1466-4CF7-8CD7-78D927050934}"/>
    <cellStyle name="Vsota 2 2 5 2 3 2" xfId="17092" xr:uid="{90D5F983-488E-4BE3-89A8-8E453CF7F6E3}"/>
    <cellStyle name="Vsota 2 2 5 2 4" xfId="11620" xr:uid="{42A5A950-440E-4C89-BD10-1F3D4CBD71D5}"/>
    <cellStyle name="Vsota 2 2 5 2 4 2" xfId="17815" xr:uid="{81A30D22-04F5-4763-8A19-7BB3895E7AFC}"/>
    <cellStyle name="Vsota 2 2 5 2 5" xfId="5673" xr:uid="{F71F33AF-848D-42B1-8BD6-F86B7BFF3F58}"/>
    <cellStyle name="Vsota 2 2 5 2 6" xfId="13206" xr:uid="{190F360C-9855-4CEB-A038-F9750E196FC5}"/>
    <cellStyle name="Vsota 2 2 5 3" xfId="2853" xr:uid="{00000000-0005-0000-0000-00007E0C0000}"/>
    <cellStyle name="Vsota 2 2 5 3 2" xfId="8849" xr:uid="{52F861A5-920A-4CDB-8486-05B8A79F719C}"/>
    <cellStyle name="Vsota 2 2 5 3 2 2" xfId="15044" xr:uid="{435E4C43-A024-4EA9-95C9-C01B63C96449}"/>
    <cellStyle name="Vsota 2 2 5 3 3" xfId="11007" xr:uid="{905F5358-F09A-44AE-B937-5DC620833BF8}"/>
    <cellStyle name="Vsota 2 2 5 3 3 2" xfId="17202" xr:uid="{D072DB2D-6F08-4475-B8CD-F1AA00F6601A}"/>
    <cellStyle name="Vsota 2 2 5 3 4" xfId="11594" xr:uid="{942DB36C-E607-47EE-AD8E-6FA4877790BB}"/>
    <cellStyle name="Vsota 2 2 5 3 4 2" xfId="17789" xr:uid="{5E5F4C05-29A1-4E49-86EE-EF9B4909014A}"/>
    <cellStyle name="Vsota 2 2 5 3 5" xfId="5783" xr:uid="{981A4DAC-9483-4BAA-B828-0A3AF4FDB1F6}"/>
    <cellStyle name="Vsota 2 2 5 3 6" xfId="13316" xr:uid="{E96FD4DD-13FD-45EB-9D3B-25F05F3721AA}"/>
    <cellStyle name="Vsota 2 2 5 4" xfId="2957" xr:uid="{00000000-0005-0000-0000-00007F0C0000}"/>
    <cellStyle name="Vsota 2 2 5 4 2" xfId="8953" xr:uid="{67975B44-A4E2-4C4C-9513-6E6EDAB0E1AD}"/>
    <cellStyle name="Vsota 2 2 5 4 2 2" xfId="15148" xr:uid="{F038B3C2-A7A1-4C0F-9553-52D7206D5C58}"/>
    <cellStyle name="Vsota 2 2 5 4 3" xfId="11111" xr:uid="{F0BC34AE-6DAD-4638-8769-63127854A592}"/>
    <cellStyle name="Vsota 2 2 5 4 3 2" xfId="17306" xr:uid="{B8CB0767-6D2F-4412-A736-F626F14F1774}"/>
    <cellStyle name="Vsota 2 2 5 4 4" xfId="9350" xr:uid="{F1E0E047-8861-4243-8A0E-1841940D6200}"/>
    <cellStyle name="Vsota 2 2 5 4 4 2" xfId="15545" xr:uid="{B3CD126C-6738-4A41-9917-C6F7ABA64847}"/>
    <cellStyle name="Vsota 2 2 5 4 5" xfId="5887" xr:uid="{62238E8F-3B42-4EA4-8B79-993C4CDD636C}"/>
    <cellStyle name="Vsota 2 2 5 4 6" xfId="13420" xr:uid="{0F962B47-4BAE-4DC0-8B2C-F6E711486969}"/>
    <cellStyle name="Vsota 2 2 5 5" xfId="3080" xr:uid="{00000000-0005-0000-0000-0000800C0000}"/>
    <cellStyle name="Vsota 2 2 5 5 2" xfId="9076" xr:uid="{8BC8DD51-32EE-4DD7-96CD-CB77D57CE818}"/>
    <cellStyle name="Vsota 2 2 5 5 2 2" xfId="15271" xr:uid="{47074334-6F35-461A-A6E3-CE0BD6B42514}"/>
    <cellStyle name="Vsota 2 2 5 5 3" xfId="11234" xr:uid="{9C22BABB-EF12-46CB-BCF3-0A1D270A99DA}"/>
    <cellStyle name="Vsota 2 2 5 5 3 2" xfId="17429" xr:uid="{B4B3B418-FBE1-4AE0-8B42-FE11A70DA1DB}"/>
    <cellStyle name="Vsota 2 2 5 5 4" xfId="9601" xr:uid="{F245B156-7D32-469D-9B06-AFBD636A100E}"/>
    <cellStyle name="Vsota 2 2 5 5 4 2" xfId="15796" xr:uid="{7E3DF825-CB9A-4553-ACDB-EB717D0B76D9}"/>
    <cellStyle name="Vsota 2 2 5 5 5" xfId="6010" xr:uid="{112741CE-FE2C-46F7-B730-F9A233F179A6}"/>
    <cellStyle name="Vsota 2 2 5 5 6" xfId="13543" xr:uid="{6780EEA6-95C3-4B14-950E-657883D0D61A}"/>
    <cellStyle name="Vsota 2 2 5 6" xfId="2702" xr:uid="{00000000-0005-0000-0000-0000810C0000}"/>
    <cellStyle name="Vsota 2 2 5 6 2" xfId="8698" xr:uid="{884B6E77-4EAE-4997-8BB5-94A366AFD6CC}"/>
    <cellStyle name="Vsota 2 2 5 6 2 2" xfId="14893" xr:uid="{6E930949-AFBF-434D-8E86-83EB3DB6FA92}"/>
    <cellStyle name="Vsota 2 2 5 6 3" xfId="10856" xr:uid="{E285896E-9172-4D31-9932-283F2E3E4389}"/>
    <cellStyle name="Vsota 2 2 5 6 3 2" xfId="17051" xr:uid="{FAC33040-DBFC-4834-8DD2-FCD7C7BBC6B3}"/>
    <cellStyle name="Vsota 2 2 5 6 4" xfId="11819" xr:uid="{C19DB10B-16A1-4429-A490-E2960DAA5A00}"/>
    <cellStyle name="Vsota 2 2 5 6 4 2" xfId="18014" xr:uid="{FC3CB2A0-92B9-49E7-AD87-AEDC0E9ADB32}"/>
    <cellStyle name="Vsota 2 2 5 6 5" xfId="5632" xr:uid="{4788B852-D70A-433D-9E28-0ADE5A18725F}"/>
    <cellStyle name="Vsota 2 2 5 6 6" xfId="13165" xr:uid="{2EB5F403-A26A-46D1-BBC4-D9BD786281EB}"/>
    <cellStyle name="Vsota 2 2 5 7" xfId="3229" xr:uid="{00000000-0005-0000-0000-0000820C0000}"/>
    <cellStyle name="Vsota 2 2 5 7 2" xfId="9225" xr:uid="{F3F38602-E5A9-4AD6-BE26-2772770A13C6}"/>
    <cellStyle name="Vsota 2 2 5 7 2 2" xfId="15420" xr:uid="{E49A607D-4C09-4B59-99F1-CF37676CD257}"/>
    <cellStyle name="Vsota 2 2 5 7 3" xfId="11383" xr:uid="{1BD38DF0-C286-47D3-8985-3F7C102BB156}"/>
    <cellStyle name="Vsota 2 2 5 7 3 2" xfId="17578" xr:uid="{096529C0-8F5A-4B17-9662-BC9E01099A50}"/>
    <cellStyle name="Vsota 2 2 5 7 4" xfId="9907" xr:uid="{5F0E15B7-6395-4E2E-BF56-F47FAE1EACB5}"/>
    <cellStyle name="Vsota 2 2 5 7 4 2" xfId="16102" xr:uid="{E88BAA4B-4D7D-47CC-A0B0-F060DA9225E0}"/>
    <cellStyle name="Vsota 2 2 5 7 5" xfId="6159" xr:uid="{81AFEDE8-F166-45BC-99E2-A2752C82E28F}"/>
    <cellStyle name="Vsota 2 2 5 7 6" xfId="13692" xr:uid="{F894E430-B246-4FF1-A493-AFCDA18F042D}"/>
    <cellStyle name="Vsota 2 2 5 8" xfId="8135" xr:uid="{5D603004-A450-451E-A96B-EF1CDB82F9C8}"/>
    <cellStyle name="Vsota 2 2 5 8 2" xfId="14330" xr:uid="{CADAA63E-81D9-4E61-8CF3-E228178E795B}"/>
    <cellStyle name="Vsota 2 2 5 9" xfId="10293" xr:uid="{7D827E47-FCC6-4950-87B4-D3DC1535E64F}"/>
    <cellStyle name="Vsota 2 2 5 9 2" xfId="16488" xr:uid="{354CC58B-945C-45CF-BFA1-2D7EEE99FED3}"/>
    <cellStyle name="Vsota 2 2 6" xfId="1338" xr:uid="{00000000-0005-0000-0000-0000830C0000}"/>
    <cellStyle name="Vsota 2 2 6 10" xfId="6513" xr:uid="{A6D9A8BE-8A5B-4D54-A418-A73C40840144}"/>
    <cellStyle name="Vsota 2 2 6 10 2" xfId="13879" xr:uid="{3A6EDB5A-26D7-4BDE-9315-DCCD2D485DDA}"/>
    <cellStyle name="Vsota 2 2 6 11" xfId="4272" xr:uid="{4911BCE3-237E-4342-AFAA-A65CC53D5F2D}"/>
    <cellStyle name="Vsota 2 2 6 12" xfId="12473" xr:uid="{3A884631-D845-4621-A0BB-E2265CD145ED}"/>
    <cellStyle name="Vsota 2 2 6 2" xfId="2598" xr:uid="{00000000-0005-0000-0000-0000840C0000}"/>
    <cellStyle name="Vsota 2 2 6 2 2" xfId="8594" xr:uid="{DA1CC7B3-A1C9-4363-B72C-2839EF463AB0}"/>
    <cellStyle name="Vsota 2 2 6 2 2 2" xfId="14789" xr:uid="{073E57A5-DA6E-480C-976D-4B5A2DD9523F}"/>
    <cellStyle name="Vsota 2 2 6 2 3" xfId="10752" xr:uid="{C3311FB3-7C8E-4C29-89D2-83E2F6652D29}"/>
    <cellStyle name="Vsota 2 2 6 2 3 2" xfId="16947" xr:uid="{0EEF992F-8F4A-44E0-BB09-D943A767443C}"/>
    <cellStyle name="Vsota 2 2 6 2 4" xfId="6258" xr:uid="{E6783528-3782-4CA2-8563-13137573482A}"/>
    <cellStyle name="Vsota 2 2 6 2 4 2" xfId="13784" xr:uid="{39CB996A-BA60-41F7-83CC-9DF295B0C743}"/>
    <cellStyle name="Vsota 2 2 6 2 5" xfId="5528" xr:uid="{33C2185E-3A08-494A-AF13-59F2C093D541}"/>
    <cellStyle name="Vsota 2 2 6 2 6" xfId="13061" xr:uid="{0ECCD1C2-2FFB-4507-89DA-97AFDA3A70C1}"/>
    <cellStyle name="Vsota 2 2 6 3" xfId="2506" xr:uid="{00000000-0005-0000-0000-0000850C0000}"/>
    <cellStyle name="Vsota 2 2 6 3 2" xfId="8502" xr:uid="{EFE1558B-5CB0-4CDC-92C2-1536811D1265}"/>
    <cellStyle name="Vsota 2 2 6 3 2 2" xfId="14697" xr:uid="{705AC25D-148D-4AB6-989A-53F028B230A6}"/>
    <cellStyle name="Vsota 2 2 6 3 3" xfId="10660" xr:uid="{7F971242-9F33-416A-9A8C-502F166BDCC6}"/>
    <cellStyle name="Vsota 2 2 6 3 3 2" xfId="16855" xr:uid="{53BB5921-EA73-4999-88BB-0C7F7D8E4F2C}"/>
    <cellStyle name="Vsota 2 2 6 3 4" xfId="11526" xr:uid="{1D907E77-5A0A-448B-B1B4-6ECA640B267D}"/>
    <cellStyle name="Vsota 2 2 6 3 4 2" xfId="17721" xr:uid="{04AC95F0-1651-41A1-A556-D2F862FB7260}"/>
    <cellStyle name="Vsota 2 2 6 3 5" xfId="5436" xr:uid="{DBA27B0B-3787-4DE1-A3D5-FCA0EBD75739}"/>
    <cellStyle name="Vsota 2 2 6 3 6" xfId="12969" xr:uid="{BC68F5BB-2AB1-4E19-B961-FECC688D024E}"/>
    <cellStyle name="Vsota 2 2 6 4" xfId="2665" xr:uid="{00000000-0005-0000-0000-0000860C0000}"/>
    <cellStyle name="Vsota 2 2 6 4 2" xfId="8661" xr:uid="{990F77F8-0488-4E3F-BAAD-19A245187A9C}"/>
    <cellStyle name="Vsota 2 2 6 4 2 2" xfId="14856" xr:uid="{1151C9E3-4637-4A9E-8DE8-3BD1469C8402}"/>
    <cellStyle name="Vsota 2 2 6 4 3" xfId="10819" xr:uid="{8EC63FB3-37CF-48CA-8DE1-DC86128CE93B}"/>
    <cellStyle name="Vsota 2 2 6 4 3 2" xfId="17014" xr:uid="{9C24FB67-28FF-44D1-A8B8-1082ADBEC67C}"/>
    <cellStyle name="Vsota 2 2 6 4 4" xfId="12031" xr:uid="{7777EEAA-D310-40A2-9EC6-7523C64B0FAE}"/>
    <cellStyle name="Vsota 2 2 6 4 4 2" xfId="18226" xr:uid="{6EB0D4D6-F31F-4796-96C3-B47680E55A70}"/>
    <cellStyle name="Vsota 2 2 6 4 5" xfId="5595" xr:uid="{226CEB59-5854-4EEE-A6FE-DA68C6B525DB}"/>
    <cellStyle name="Vsota 2 2 6 4 6" xfId="13128" xr:uid="{45F1C52D-D961-4868-8774-0EC2F5E08233}"/>
    <cellStyle name="Vsota 2 2 6 5" xfId="2433" xr:uid="{00000000-0005-0000-0000-0000870C0000}"/>
    <cellStyle name="Vsota 2 2 6 5 2" xfId="8429" xr:uid="{F67AF556-90FC-4354-B0A4-82BAF1A9944E}"/>
    <cellStyle name="Vsota 2 2 6 5 2 2" xfId="14624" xr:uid="{C41B1E1F-53D9-4C7E-BB03-C04BB248D023}"/>
    <cellStyle name="Vsota 2 2 6 5 3" xfId="10587" xr:uid="{82B30C0A-D2B3-487A-B503-10176AF0D355}"/>
    <cellStyle name="Vsota 2 2 6 5 3 2" xfId="16782" xr:uid="{AD8F1843-F7EB-49A2-B4AB-8C13746E328E}"/>
    <cellStyle name="Vsota 2 2 6 5 4" xfId="11758" xr:uid="{E59D4DFC-A70F-4453-A57E-101D134D5A86}"/>
    <cellStyle name="Vsota 2 2 6 5 4 2" xfId="17953" xr:uid="{A95F1A59-8406-4167-B4E5-1E7592F59DBF}"/>
    <cellStyle name="Vsota 2 2 6 5 5" xfId="5363" xr:uid="{BD0CD968-F8F3-409D-937C-0C891A42B2A2}"/>
    <cellStyle name="Vsota 2 2 6 5 6" xfId="12896" xr:uid="{6C3D73F1-7ECA-4785-8DE0-20CED2BBD359}"/>
    <cellStyle name="Vsota 2 2 6 6" xfId="2292" xr:uid="{00000000-0005-0000-0000-0000880C0000}"/>
    <cellStyle name="Vsota 2 2 6 6 2" xfId="8288" xr:uid="{7E80F31A-76FE-4740-AFEC-B5D9067D913C}"/>
    <cellStyle name="Vsota 2 2 6 6 2 2" xfId="14483" xr:uid="{C9B07473-22B7-4FCB-930E-17032A7E187D}"/>
    <cellStyle name="Vsota 2 2 6 6 3" xfId="10446" xr:uid="{954CD2A7-977C-46CD-A78E-BFF5A4FEE8D5}"/>
    <cellStyle name="Vsota 2 2 6 6 3 2" xfId="16641" xr:uid="{8A5DDC60-DB1F-4C84-8595-9133468297BC}"/>
    <cellStyle name="Vsota 2 2 6 6 4" xfId="9995" xr:uid="{8DABAC29-263C-400B-AEC4-9685E7688CF1}"/>
    <cellStyle name="Vsota 2 2 6 6 4 2" xfId="16190" xr:uid="{54F1FC27-F0C2-45B2-B68B-54E60B0FFDD1}"/>
    <cellStyle name="Vsota 2 2 6 6 5" xfId="5222" xr:uid="{B2227BDD-2666-4D5F-855D-02A92F0B2268}"/>
    <cellStyle name="Vsota 2 2 6 6 6" xfId="12755" xr:uid="{DC54CE29-79C8-481F-9AA3-D37406F0CD5A}"/>
    <cellStyle name="Vsota 2 2 6 7" xfId="2998" xr:uid="{00000000-0005-0000-0000-0000890C0000}"/>
    <cellStyle name="Vsota 2 2 6 7 2" xfId="8994" xr:uid="{8D137371-0F43-4537-A2D5-A65D0906AAD8}"/>
    <cellStyle name="Vsota 2 2 6 7 2 2" xfId="15189" xr:uid="{86A153F8-AF64-4703-A991-BDD5A2C7AEFD}"/>
    <cellStyle name="Vsota 2 2 6 7 3" xfId="11152" xr:uid="{D9858C2C-D5F5-42FA-8E86-BCF100B8DD2E}"/>
    <cellStyle name="Vsota 2 2 6 7 3 2" xfId="17347" xr:uid="{71F6F6CE-89CA-4C6F-848D-35624E1CD578}"/>
    <cellStyle name="Vsota 2 2 6 7 4" xfId="11892" xr:uid="{867BD43B-3297-4E4C-A77F-702A212CBB93}"/>
    <cellStyle name="Vsota 2 2 6 7 4 2" xfId="18087" xr:uid="{58A5C261-2C7A-4002-897B-E6E89F72CF41}"/>
    <cellStyle name="Vsota 2 2 6 7 5" xfId="5928" xr:uid="{8A7B56C7-91A0-4020-B7C1-5AF9A237C1C6}"/>
    <cellStyle name="Vsota 2 2 6 7 6" xfId="13461" xr:uid="{4DC7BC9B-6B51-4D19-A110-154BDD7014CA}"/>
    <cellStyle name="Vsota 2 2 6 8" xfId="7335" xr:uid="{001207BF-7E4E-48F8-A676-095605EFCD53}"/>
    <cellStyle name="Vsota 2 2 6 8 2" xfId="14198" xr:uid="{9391AA96-BD87-4F48-946D-FAA8D24E26A2}"/>
    <cellStyle name="Vsota 2 2 6 9" xfId="9848" xr:uid="{42760D84-197C-4B83-B969-387F16E7461F}"/>
    <cellStyle name="Vsota 2 2 6 9 2" xfId="16043" xr:uid="{0EC792C4-9677-4972-AC0B-7CB07021BCBD}"/>
    <cellStyle name="Vsota 2 2 7" xfId="941" xr:uid="{00000000-0005-0000-0000-00008A0C0000}"/>
    <cellStyle name="Vsota 2 2 7 2" xfId="6938" xr:uid="{21C59026-C54B-49DA-B5EC-2D304D89A523}"/>
    <cellStyle name="Vsota 2 2 7 2 2" xfId="14050" xr:uid="{509571CE-3023-406D-A846-057816D7C80B}"/>
    <cellStyle name="Vsota 2 2 7 3" xfId="9584" xr:uid="{8700874A-1F29-4D5B-BE85-6A8BBEB6F8A7}"/>
    <cellStyle name="Vsota 2 2 7 3 2" xfId="15779" xr:uid="{14338B43-2379-4648-BE8E-FDDE4A8EC4B7}"/>
    <cellStyle name="Vsota 2 2 7 4" xfId="9824" xr:uid="{D00EC1C2-D11B-410F-8D7F-DE78BBD5CF61}"/>
    <cellStyle name="Vsota 2 2 7 4 2" xfId="16019" xr:uid="{C6127258-917A-47CC-93E8-92CC0EB885CF}"/>
    <cellStyle name="Vsota 2 2 7 5" xfId="3875" xr:uid="{14850E5C-2ACA-457C-A897-A28910D59C20}"/>
    <cellStyle name="Vsota 2 2 7 6" xfId="12325" xr:uid="{1E6987B8-D51D-4CA5-BACA-D254B1270791}"/>
    <cellStyle name="Vsota 2 2 8" xfId="783" xr:uid="{00000000-0005-0000-0000-00008B0C0000}"/>
    <cellStyle name="Vsota 2 2 8 2" xfId="6780" xr:uid="{25DD4474-23E5-4D33-99B9-39F4EB6CFFF5}"/>
    <cellStyle name="Vsota 2 2 8 2 2" xfId="13977" xr:uid="{DB7BDEA8-2DD7-488C-ACA6-54125D6A5DF0}"/>
    <cellStyle name="Vsota 2 2 8 3" xfId="9468" xr:uid="{A5A9E581-4591-4F6C-9EFA-62F40974640C}"/>
    <cellStyle name="Vsota 2 2 8 3 2" xfId="15663" xr:uid="{3BBE6F8C-B627-4551-99D8-BA1A6A0FD0E0}"/>
    <cellStyle name="Vsota 2 2 8 4" xfId="10137" xr:uid="{61331F2E-60F7-4552-9351-BCB51430350F}"/>
    <cellStyle name="Vsota 2 2 8 4 2" xfId="16332" xr:uid="{EA3BDC2E-0DB5-4BED-8751-71B9C0A54E78}"/>
    <cellStyle name="Vsota 2 2 8 5" xfId="3717" xr:uid="{D196C034-330D-4328-9AAD-7D5E27565265}"/>
    <cellStyle name="Vsota 2 2 8 6" xfId="12252" xr:uid="{22A5CA06-CB30-4374-ABE8-3231ADEFB71C}"/>
    <cellStyle name="Vsota 2 2 9" xfId="766" xr:uid="{00000000-0005-0000-0000-00008C0C0000}"/>
    <cellStyle name="Vsota 2 2 9 2" xfId="6763" xr:uid="{F0252C3E-B003-403D-B5F9-058C2FC3E0F7}"/>
    <cellStyle name="Vsota 2 2 9 2 2" xfId="13962" xr:uid="{3EDEE3A5-A406-4D2D-BCA2-9B1D35C9577F}"/>
    <cellStyle name="Vsota 2 2 9 3" xfId="9451" xr:uid="{CF765DAE-52D0-44EF-A081-88BC39201CAF}"/>
    <cellStyle name="Vsota 2 2 9 3 2" xfId="15646" xr:uid="{39640E46-942E-4B2B-A754-6B6B7BFDB91B}"/>
    <cellStyle name="Vsota 2 2 9 4" xfId="11452" xr:uid="{6EBCC797-1E4A-4FD2-AA99-FDA9E2974288}"/>
    <cellStyle name="Vsota 2 2 9 4 2" xfId="17647" xr:uid="{70500FD0-25BF-493F-85CB-A554BD960A82}"/>
    <cellStyle name="Vsota 2 2 9 5" xfId="3700" xr:uid="{1FF6AA61-1311-48A3-89A2-9F3A12E58EE5}"/>
    <cellStyle name="Vsota 2 2 9 6" xfId="12237" xr:uid="{ED725AF0-7B0B-4BBB-98F0-1F398455B9C8}"/>
    <cellStyle name="Vsota 2 3" xfId="558" xr:uid="{00000000-0005-0000-0000-00008D0C0000}"/>
    <cellStyle name="Vsota 2 4" xfId="574" xr:uid="{00000000-0005-0000-0000-00008E0C0000}"/>
    <cellStyle name="Vsota 2 4 10" xfId="11497" xr:uid="{5D044348-DA61-41C0-8C0C-45E017A6F414}"/>
    <cellStyle name="Vsota 2 4 10 2" xfId="17692" xr:uid="{0FFF508E-BBD8-4FBA-A8C5-4D8B3D1767C9}"/>
    <cellStyle name="Vsota 2 4 11" xfId="9409" xr:uid="{306BE36C-367B-41DF-BD8C-5EE5492E62DA}"/>
    <cellStyle name="Vsota 2 4 11 2" xfId="15604" xr:uid="{EA7E44CE-135F-455D-AD55-44E367143972}"/>
    <cellStyle name="Vsota 2 4 12" xfId="3509" xr:uid="{25837245-F158-47B3-AD1D-81A581FE6DD5}"/>
    <cellStyle name="Vsota 2 4 13" xfId="12206" xr:uid="{CA746181-38A0-4849-815A-6F4000E79443}"/>
    <cellStyle name="Vsota 2 4 2" xfId="1578" xr:uid="{00000000-0005-0000-0000-00008F0C0000}"/>
    <cellStyle name="Vsota 2 4 2 10" xfId="6495" xr:uid="{5A97AC15-8D2E-47A3-8275-5DDEFF5A9A46}"/>
    <cellStyle name="Vsota 2 4 2 10 2" xfId="13861" xr:uid="{1B2C11A2-B6AA-4C0D-B098-F783F6E6611A}"/>
    <cellStyle name="Vsota 2 4 2 11" xfId="4512" xr:uid="{AFDBA8F1-BC73-4FC3-A975-71C346901B27}"/>
    <cellStyle name="Vsota 2 4 2 12" xfId="12541" xr:uid="{3323DB93-31B9-4D81-A8C2-057214EA911A}"/>
    <cellStyle name="Vsota 2 4 2 2" xfId="2681" xr:uid="{00000000-0005-0000-0000-0000900C0000}"/>
    <cellStyle name="Vsota 2 4 2 2 2" xfId="8677" xr:uid="{70D031D4-C4A2-4EE8-B39D-81012A927CCD}"/>
    <cellStyle name="Vsota 2 4 2 2 2 2" xfId="14872" xr:uid="{FA549288-6505-4D3B-A86E-6E7E89AEA773}"/>
    <cellStyle name="Vsota 2 4 2 2 3" xfId="10835" xr:uid="{7D8528B2-9C4D-42DE-BCB1-4595E4CB5263}"/>
    <cellStyle name="Vsota 2 4 2 2 3 2" xfId="17030" xr:uid="{E51667CC-DD1B-47EC-BB24-2B83F7824A57}"/>
    <cellStyle name="Vsota 2 4 2 2 4" xfId="12152" xr:uid="{E7F5B1E1-FD95-4D8E-80E0-E27658CEA687}"/>
    <cellStyle name="Vsota 2 4 2 2 4 2" xfId="18347" xr:uid="{0FDFFDE0-0023-4FB0-B93A-22F930821DF2}"/>
    <cellStyle name="Vsota 2 4 2 2 5" xfId="5611" xr:uid="{64196B51-70B4-46EA-927B-903E895E3AF5}"/>
    <cellStyle name="Vsota 2 4 2 2 6" xfId="13144" xr:uid="{5233A8ED-4A42-4745-91D5-1B852CA5BEAD}"/>
    <cellStyle name="Vsota 2 4 2 3" xfId="2325" xr:uid="{00000000-0005-0000-0000-0000910C0000}"/>
    <cellStyle name="Vsota 2 4 2 3 2" xfId="8321" xr:uid="{0AF58F0F-8C1B-4CB0-ACD8-613598A765AC}"/>
    <cellStyle name="Vsota 2 4 2 3 2 2" xfId="14516" xr:uid="{22C129CC-3B23-4D9C-AAC3-EB4BD643D286}"/>
    <cellStyle name="Vsota 2 4 2 3 3" xfId="10479" xr:uid="{0B35440E-E3DF-4184-BB60-1B4DF5DE153F}"/>
    <cellStyle name="Vsota 2 4 2 3 3 2" xfId="16674" xr:uid="{F7D8D247-EE7F-4233-B71F-57E661DFC252}"/>
    <cellStyle name="Vsota 2 4 2 3 4" xfId="12080" xr:uid="{1F300ADB-E50E-48EC-9777-E624D9279FF2}"/>
    <cellStyle name="Vsota 2 4 2 3 4 2" xfId="18275" xr:uid="{A8EE69F1-06D6-4435-A96E-A96054FC715B}"/>
    <cellStyle name="Vsota 2 4 2 3 5" xfId="5255" xr:uid="{E496FFF8-5AB6-4DB4-80FB-CD8192EECDE9}"/>
    <cellStyle name="Vsota 2 4 2 3 6" xfId="12788" xr:uid="{9BFEDF11-0B28-403C-904A-9A5FA9FE945C}"/>
    <cellStyle name="Vsota 2 4 2 4" xfId="2577" xr:uid="{00000000-0005-0000-0000-0000920C0000}"/>
    <cellStyle name="Vsota 2 4 2 4 2" xfId="8573" xr:uid="{E9261014-7C96-4818-A9BA-3EBA0EDB4B3A}"/>
    <cellStyle name="Vsota 2 4 2 4 2 2" xfId="14768" xr:uid="{F21D54FF-5986-4ED9-A102-1D2B75C1E20F}"/>
    <cellStyle name="Vsota 2 4 2 4 3" xfId="10731" xr:uid="{6AACBA63-958C-42E2-B705-0816055F2874}"/>
    <cellStyle name="Vsota 2 4 2 4 3 2" xfId="16926" xr:uid="{13EC8EFC-5A1A-445E-9E4A-E859E4804B1D}"/>
    <cellStyle name="Vsota 2 4 2 4 4" xfId="12158" xr:uid="{902D6D7E-4856-4EAE-B1A6-8A9ECE8709D6}"/>
    <cellStyle name="Vsota 2 4 2 4 4 2" xfId="18353" xr:uid="{8920F2F7-CE7D-4D5C-8FB4-BAA85D84D515}"/>
    <cellStyle name="Vsota 2 4 2 4 5" xfId="5507" xr:uid="{FAC28657-D210-4174-92B8-7109A3CDEF6A}"/>
    <cellStyle name="Vsota 2 4 2 4 6" xfId="13040" xr:uid="{91CDE008-C03E-4441-BAC8-C149B705CF79}"/>
    <cellStyle name="Vsota 2 4 2 5" xfId="3013" xr:uid="{00000000-0005-0000-0000-0000930C0000}"/>
    <cellStyle name="Vsota 2 4 2 5 2" xfId="9009" xr:uid="{F3394945-12D9-411A-9CEE-5B6C3B2DF8A9}"/>
    <cellStyle name="Vsota 2 4 2 5 2 2" xfId="15204" xr:uid="{4CDEAD2C-5A6B-421B-A23A-162D4F7D44F9}"/>
    <cellStyle name="Vsota 2 4 2 5 3" xfId="11167" xr:uid="{549A9AD5-C8CC-4640-9AB5-895E0B802E24}"/>
    <cellStyle name="Vsota 2 4 2 5 3 2" xfId="17362" xr:uid="{F70ADFC5-9552-4C56-AC65-447CCD958777}"/>
    <cellStyle name="Vsota 2 4 2 5 4" xfId="12054" xr:uid="{A3E4262F-BD3D-46FE-964C-D70001FBC6AD}"/>
    <cellStyle name="Vsota 2 4 2 5 4 2" xfId="18249" xr:uid="{59F58BF0-C7E3-4F27-8967-518307598645}"/>
    <cellStyle name="Vsota 2 4 2 5 5" xfId="5943" xr:uid="{8D3FCA3A-6161-4105-A7E4-1F1F9C6C4A63}"/>
    <cellStyle name="Vsota 2 4 2 5 6" xfId="13476" xr:uid="{4AFF676A-A3D8-4A7C-A60F-7541452A60B2}"/>
    <cellStyle name="Vsota 2 4 2 6" xfId="2903" xr:uid="{00000000-0005-0000-0000-0000940C0000}"/>
    <cellStyle name="Vsota 2 4 2 6 2" xfId="8899" xr:uid="{27A27016-DF4F-46B5-A64D-867A7AA244EF}"/>
    <cellStyle name="Vsota 2 4 2 6 2 2" xfId="15094" xr:uid="{838FBBFA-843B-4E6C-84FD-E658D3A31D63}"/>
    <cellStyle name="Vsota 2 4 2 6 3" xfId="11057" xr:uid="{EADE7C1E-1DDA-46AD-AC51-816929722370}"/>
    <cellStyle name="Vsota 2 4 2 6 3 2" xfId="17252" xr:uid="{FB66E2FE-B323-46D4-8CB9-1983001FE00E}"/>
    <cellStyle name="Vsota 2 4 2 6 4" xfId="11658" xr:uid="{BDE0E58B-C704-4C12-B2EF-5C475ACB2417}"/>
    <cellStyle name="Vsota 2 4 2 6 4 2" xfId="17853" xr:uid="{9B094DD6-54C7-4187-A204-5A10E2624120}"/>
    <cellStyle name="Vsota 2 4 2 6 5" xfId="5833" xr:uid="{F09F900E-FCE1-437E-925B-1924E849E859}"/>
    <cellStyle name="Vsota 2 4 2 6 6" xfId="13366" xr:uid="{BDE3CFA6-A79F-427D-BC68-C2DA474DB906}"/>
    <cellStyle name="Vsota 2 4 2 7" xfId="3119" xr:uid="{00000000-0005-0000-0000-0000950C0000}"/>
    <cellStyle name="Vsota 2 4 2 7 2" xfId="9115" xr:uid="{B378F51F-2B27-46F9-A24D-F87F8C713683}"/>
    <cellStyle name="Vsota 2 4 2 7 2 2" xfId="15310" xr:uid="{47C27DAC-118F-43D0-8027-6624ECBC7281}"/>
    <cellStyle name="Vsota 2 4 2 7 3" xfId="11273" xr:uid="{D110EE22-149A-4830-AADD-DD1698941BF1}"/>
    <cellStyle name="Vsota 2 4 2 7 3 2" xfId="17468" xr:uid="{4038CE90-1AC8-424B-AF08-ADEC0D07D2C0}"/>
    <cellStyle name="Vsota 2 4 2 7 4" xfId="10006" xr:uid="{881D4E45-CE8A-46A0-BD1A-B903F2EB3ED5}"/>
    <cellStyle name="Vsota 2 4 2 7 4 2" xfId="16201" xr:uid="{41F2B748-E224-4E0D-BE6E-95DBA06530DF}"/>
    <cellStyle name="Vsota 2 4 2 7 5" xfId="6049" xr:uid="{2CF06040-C03D-430D-83EE-B237AB117F2B}"/>
    <cellStyle name="Vsota 2 4 2 7 6" xfId="13582" xr:uid="{1BD4AE73-73F6-40FC-A45F-90427D40F139}"/>
    <cellStyle name="Vsota 2 4 2 8" xfId="7575" xr:uid="{FA81016E-14AA-4064-A089-FB188999C559}"/>
    <cellStyle name="Vsota 2 4 2 8 2" xfId="14266" xr:uid="{071AD136-886C-406F-85BA-D7A5E7729764}"/>
    <cellStyle name="Vsota 2 4 2 9" xfId="9991" xr:uid="{A2B0D6F9-94C7-44DD-BEB7-D411CC0FD6AF}"/>
    <cellStyle name="Vsota 2 4 2 9 2" xfId="16186" xr:uid="{43433125-896F-49A2-B6DB-807D1A9C833D}"/>
    <cellStyle name="Vsota 2 4 3" xfId="2118" xr:uid="{00000000-0005-0000-0000-0000960C0000}"/>
    <cellStyle name="Vsota 2 4 3 10" xfId="10021" xr:uid="{7B1C5288-C743-484C-904D-5AEF897BF111}"/>
    <cellStyle name="Vsota 2 4 3 10 2" xfId="16216" xr:uid="{77646B08-E707-4E9E-A779-FF76A6038886}"/>
    <cellStyle name="Vsota 2 4 3 11" xfId="5048" xr:uid="{BC6C9763-F698-4196-A8C1-953D54311A47}"/>
    <cellStyle name="Vsota 2 4 3 12" xfId="12581" xr:uid="{02280A44-45C2-4A50-BED2-FDCD10A6E0EA}"/>
    <cellStyle name="Vsota 2 4 3 2" xfId="2174" xr:uid="{00000000-0005-0000-0000-0000970C0000}"/>
    <cellStyle name="Vsota 2 4 3 2 2" xfId="8170" xr:uid="{A2DD4FA2-B39C-4A93-B446-FD3662AE30F8}"/>
    <cellStyle name="Vsota 2 4 3 2 2 2" xfId="14365" xr:uid="{98CAD56E-56AF-4CFC-9E6B-DDAA0967821E}"/>
    <cellStyle name="Vsota 2 4 3 2 3" xfId="10328" xr:uid="{016152CF-F535-496F-BDEA-912971D99188}"/>
    <cellStyle name="Vsota 2 4 3 2 3 2" xfId="16523" xr:uid="{3C384D3A-9159-4B5B-AAF5-E438157F9027}"/>
    <cellStyle name="Vsota 2 4 3 2 4" xfId="6277" xr:uid="{6CC55324-2346-4671-B2ED-077792E8F440}"/>
    <cellStyle name="Vsota 2 4 3 2 4 2" xfId="13802" xr:uid="{AF245970-5C80-4468-BEC6-D73F345F2142}"/>
    <cellStyle name="Vsota 2 4 3 2 5" xfId="5104" xr:uid="{9A64DD57-E988-4892-9EE9-27ECEB3DE2AD}"/>
    <cellStyle name="Vsota 2 4 3 2 6" xfId="12637" xr:uid="{CB11AB60-684F-45DB-A6EA-5A19AD413561}"/>
    <cellStyle name="Vsota 2 4 3 3" xfId="2832" xr:uid="{00000000-0005-0000-0000-0000980C0000}"/>
    <cellStyle name="Vsota 2 4 3 3 2" xfId="8828" xr:uid="{B63C4B3C-0E64-4F27-A1C3-59DD18AB6498}"/>
    <cellStyle name="Vsota 2 4 3 3 2 2" xfId="15023" xr:uid="{AF4BA9FD-A8C3-4259-A5A9-F152567FF590}"/>
    <cellStyle name="Vsota 2 4 3 3 3" xfId="10986" xr:uid="{57E0BE7C-6599-4274-9AAB-1AB720944EFF}"/>
    <cellStyle name="Vsota 2 4 3 3 3 2" xfId="17181" xr:uid="{F31C790B-35DF-43FE-AFE4-E77102B40541}"/>
    <cellStyle name="Vsota 2 4 3 3 4" xfId="11494" xr:uid="{BBA9A786-E27B-4BED-90E8-B4424D134E4D}"/>
    <cellStyle name="Vsota 2 4 3 3 4 2" xfId="17689" xr:uid="{9EBCB067-A716-40A2-8A24-E5C684964DD4}"/>
    <cellStyle name="Vsota 2 4 3 3 5" xfId="5762" xr:uid="{7E5DA974-B60F-4EB0-A1AB-C5FF2217F162}"/>
    <cellStyle name="Vsota 2 4 3 3 6" xfId="13295" xr:uid="{3F514BCD-A0DB-4B6F-86E6-67AAC1FA3B02}"/>
    <cellStyle name="Vsota 2 4 3 4" xfId="2936" xr:uid="{00000000-0005-0000-0000-0000990C0000}"/>
    <cellStyle name="Vsota 2 4 3 4 2" xfId="8932" xr:uid="{E020BA8E-C07C-42AB-BA70-C96888B904A2}"/>
    <cellStyle name="Vsota 2 4 3 4 2 2" xfId="15127" xr:uid="{27801A2B-6A49-4239-95F8-962B6F01073C}"/>
    <cellStyle name="Vsota 2 4 3 4 3" xfId="11090" xr:uid="{E92E7C72-9AB5-49B5-B8DE-E30FE4DF8EA1}"/>
    <cellStyle name="Vsota 2 4 3 4 3 2" xfId="17285" xr:uid="{B53F9F40-7964-46ED-B8E4-91FE31546D48}"/>
    <cellStyle name="Vsota 2 4 3 4 4" xfId="9285" xr:uid="{7E44F362-6D47-45E4-91CA-B719C79D8773}"/>
    <cellStyle name="Vsota 2 4 3 4 4 2" xfId="15480" xr:uid="{B9264B6E-7DFF-4130-9A10-E7B168FCAAD9}"/>
    <cellStyle name="Vsota 2 4 3 4 5" xfId="5866" xr:uid="{7DEBBD96-F7E6-4AE5-9341-CC7E03CF3057}"/>
    <cellStyle name="Vsota 2 4 3 4 6" xfId="13399" xr:uid="{B83EC6C3-7A56-43B8-90D5-3D5FA2EB689D}"/>
    <cellStyle name="Vsota 2 4 3 5" xfId="3059" xr:uid="{00000000-0005-0000-0000-00009A0C0000}"/>
    <cellStyle name="Vsota 2 4 3 5 2" xfId="9055" xr:uid="{403FF549-7AE3-4F79-8BE2-32C4C02EC954}"/>
    <cellStyle name="Vsota 2 4 3 5 2 2" xfId="15250" xr:uid="{EDBD5155-6A89-4600-AEE0-8F761AF010CB}"/>
    <cellStyle name="Vsota 2 4 3 5 3" xfId="11213" xr:uid="{32AB0A6F-4C8B-4294-B1DD-9CFB2119B77C}"/>
    <cellStyle name="Vsota 2 4 3 5 3 2" xfId="17408" xr:uid="{0F982D21-D3F9-4C8F-959B-5600BD4593D4}"/>
    <cellStyle name="Vsota 2 4 3 5 4" xfId="11970" xr:uid="{D58154DE-41BE-4777-98FC-E42080F72554}"/>
    <cellStyle name="Vsota 2 4 3 5 4 2" xfId="18165" xr:uid="{7717958F-4C06-411E-B418-12D7F6CA5E80}"/>
    <cellStyle name="Vsota 2 4 3 5 5" xfId="5989" xr:uid="{E2332D76-A17B-4123-8AD4-0260AAE10099}"/>
    <cellStyle name="Vsota 2 4 3 5 6" xfId="13522" xr:uid="{5C10DF86-FAE8-4920-85C9-184A35CB5008}"/>
    <cellStyle name="Vsota 2 4 3 6" xfId="2335" xr:uid="{00000000-0005-0000-0000-00009B0C0000}"/>
    <cellStyle name="Vsota 2 4 3 6 2" xfId="8331" xr:uid="{C47B67A1-51DA-4565-8E77-8116DED6BA4C}"/>
    <cellStyle name="Vsota 2 4 3 6 2 2" xfId="14526" xr:uid="{2C891E64-6632-45B5-9D5D-DA18528F1487}"/>
    <cellStyle name="Vsota 2 4 3 6 3" xfId="10489" xr:uid="{F08833B7-4997-464F-9332-08123A6061A8}"/>
    <cellStyle name="Vsota 2 4 3 6 3 2" xfId="16684" xr:uid="{C88C105E-138D-46A0-BA02-F725CD039160}"/>
    <cellStyle name="Vsota 2 4 3 6 4" xfId="10166" xr:uid="{E9249472-FB57-4BA8-AE6A-D6ED85AAA67E}"/>
    <cellStyle name="Vsota 2 4 3 6 4 2" xfId="16361" xr:uid="{54C4D136-E06F-4EE5-A386-5DFAB544C559}"/>
    <cellStyle name="Vsota 2 4 3 6 5" xfId="5265" xr:uid="{A89277C8-9A45-41F4-B38E-5D4062317D46}"/>
    <cellStyle name="Vsota 2 4 3 6 6" xfId="12798" xr:uid="{EF0C7F9C-F3CB-4258-974B-3F6D2BD4218E}"/>
    <cellStyle name="Vsota 2 4 3 7" xfId="3208" xr:uid="{00000000-0005-0000-0000-00009C0C0000}"/>
    <cellStyle name="Vsota 2 4 3 7 2" xfId="9204" xr:uid="{F38E94D1-B48A-4BF8-8FA7-802CC222FCAA}"/>
    <cellStyle name="Vsota 2 4 3 7 2 2" xfId="15399" xr:uid="{C2219FDE-8B4F-4B66-A957-C55B251765CB}"/>
    <cellStyle name="Vsota 2 4 3 7 3" xfId="11362" xr:uid="{93323AB6-CEE0-45DF-8655-1DEFA397A310}"/>
    <cellStyle name="Vsota 2 4 3 7 3 2" xfId="17557" xr:uid="{29F7FA91-FACA-4F4A-B03D-63A9005DA38F}"/>
    <cellStyle name="Vsota 2 4 3 7 4" xfId="11439" xr:uid="{AB1490C6-A6E3-4F01-BEA5-AB3593A003B8}"/>
    <cellStyle name="Vsota 2 4 3 7 4 2" xfId="17634" xr:uid="{58ADF210-39DB-49BC-8C33-0F9EEE76775D}"/>
    <cellStyle name="Vsota 2 4 3 7 5" xfId="6138" xr:uid="{2AF4E6AD-EE2D-4F00-B126-CE37E357103A}"/>
    <cellStyle name="Vsota 2 4 3 7 6" xfId="13671" xr:uid="{A21EC0B1-32B1-4A13-B75B-0EF084917BA9}"/>
    <cellStyle name="Vsota 2 4 3 8" xfId="8114" xr:uid="{3A41263A-5A3C-4737-8213-8B9DDEBDC132}"/>
    <cellStyle name="Vsota 2 4 3 8 2" xfId="14309" xr:uid="{922BA3FE-E132-485D-9F31-F497CE74EC7B}"/>
    <cellStyle name="Vsota 2 4 3 9" xfId="10272" xr:uid="{5AA1A9C8-5E52-4950-BB58-4B15EEECC31A}"/>
    <cellStyle name="Vsota 2 4 3 9 2" xfId="16467" xr:uid="{0FD7295A-3703-4D74-9AE8-8F3DC61FA233}"/>
    <cellStyle name="Vsota 2 4 4" xfId="2164" xr:uid="{00000000-0005-0000-0000-00009D0C0000}"/>
    <cellStyle name="Vsota 2 4 4 10" xfId="6194" xr:uid="{2F00D2F2-6E99-4D25-96F9-D20549806D7B}"/>
    <cellStyle name="Vsota 2 4 4 10 2" xfId="13727" xr:uid="{455ECFE7-4C86-4AB0-B814-C1F7F313598F}"/>
    <cellStyle name="Vsota 2 4 4 11" xfId="5094" xr:uid="{B8A9FD22-C1CD-404A-9A1E-25AF315F698F}"/>
    <cellStyle name="Vsota 2 4 4 12" xfId="12627" xr:uid="{5E689F9D-FC9A-4651-91F1-442465A7BE07}"/>
    <cellStyle name="Vsota 2 4 4 2" xfId="2768" xr:uid="{00000000-0005-0000-0000-00009E0C0000}"/>
    <cellStyle name="Vsota 2 4 4 2 2" xfId="8764" xr:uid="{A48B0C5B-90A5-4883-BDEB-66645EA2843E}"/>
    <cellStyle name="Vsota 2 4 4 2 2 2" xfId="14959" xr:uid="{571CDEDA-34CF-4934-8BCB-9437B877BC14}"/>
    <cellStyle name="Vsota 2 4 4 2 3" xfId="10922" xr:uid="{1D85E40F-A273-4962-BE56-254F50B577E7}"/>
    <cellStyle name="Vsota 2 4 4 2 3 2" xfId="17117" xr:uid="{D0F54FAB-8B9E-47A0-91C4-4D62E1059EB2}"/>
    <cellStyle name="Vsota 2 4 4 2 4" xfId="11964" xr:uid="{0A6F25AC-646E-402D-86B5-3F32B07C570E}"/>
    <cellStyle name="Vsota 2 4 4 2 4 2" xfId="18159" xr:uid="{09FE6303-5BAE-483C-B3AB-134BB6EF3377}"/>
    <cellStyle name="Vsota 2 4 4 2 5" xfId="5698" xr:uid="{C5655BA7-C0CA-4B06-ADA6-66995D8B0680}"/>
    <cellStyle name="Vsota 2 4 4 2 6" xfId="13231" xr:uid="{B7CC5DF9-F176-4964-863A-28B92D3C1673}"/>
    <cellStyle name="Vsota 2 4 4 3" xfId="2878" xr:uid="{00000000-0005-0000-0000-00009F0C0000}"/>
    <cellStyle name="Vsota 2 4 4 3 2" xfId="8874" xr:uid="{38AEFFEB-12DA-4AFE-8022-2DAA368316AA}"/>
    <cellStyle name="Vsota 2 4 4 3 2 2" xfId="15069" xr:uid="{BE0F1825-F422-46CF-9823-0E3CB4BF824F}"/>
    <cellStyle name="Vsota 2 4 4 3 3" xfId="11032" xr:uid="{C0CBCDB2-6B70-4DF2-87D0-C2E7FC1024EA}"/>
    <cellStyle name="Vsota 2 4 4 3 3 2" xfId="17227" xr:uid="{FD4C35BB-1C63-410C-9815-0ACEEE8A214B}"/>
    <cellStyle name="Vsota 2 4 4 3 4" xfId="9943" xr:uid="{E8FC6B47-73AE-456E-9C8E-CEB5F2ACE82B}"/>
    <cellStyle name="Vsota 2 4 4 3 4 2" xfId="16138" xr:uid="{B55FCE5A-F8C1-438E-942D-4DA1B1ED6B09}"/>
    <cellStyle name="Vsota 2 4 4 3 5" xfId="5808" xr:uid="{1DF8D069-7EDC-4077-9124-CBC4029EDD15}"/>
    <cellStyle name="Vsota 2 4 4 3 6" xfId="13341" xr:uid="{86BADE54-0959-490C-BED8-B7264489E95C}"/>
    <cellStyle name="Vsota 2 4 4 4" xfId="2982" xr:uid="{00000000-0005-0000-0000-0000A00C0000}"/>
    <cellStyle name="Vsota 2 4 4 4 2" xfId="8978" xr:uid="{70C7EE4F-CF98-44F2-8855-7F0EFFA841AA}"/>
    <cellStyle name="Vsota 2 4 4 4 2 2" xfId="15173" xr:uid="{F409589A-8684-4DBF-8E9A-26BF1A1A9C82}"/>
    <cellStyle name="Vsota 2 4 4 4 3" xfId="11136" xr:uid="{FCB2C9F1-93FA-43DA-81A5-F0C4C6559E91}"/>
    <cellStyle name="Vsota 2 4 4 4 3 2" xfId="17331" xr:uid="{ACF16621-FD86-499D-A1F5-76EAF7EF46DB}"/>
    <cellStyle name="Vsota 2 4 4 4 4" xfId="6208" xr:uid="{1FBCFE89-88B3-4778-9D3E-FDB8F0A3AAA8}"/>
    <cellStyle name="Vsota 2 4 4 4 4 2" xfId="13741" xr:uid="{8A2E1815-52AE-48F0-A97D-5456A83E8414}"/>
    <cellStyle name="Vsota 2 4 4 4 5" xfId="5912" xr:uid="{79F5BC0E-47D9-4741-8664-6185B2E2F45D}"/>
    <cellStyle name="Vsota 2 4 4 4 6" xfId="13445" xr:uid="{591D9614-B3D3-4885-A414-2AB7994CC8A3}"/>
    <cellStyle name="Vsota 2 4 4 5" xfId="3105" xr:uid="{00000000-0005-0000-0000-0000A10C0000}"/>
    <cellStyle name="Vsota 2 4 4 5 2" xfId="9101" xr:uid="{88268639-A788-4E87-9698-6469C14E3CAA}"/>
    <cellStyle name="Vsota 2 4 4 5 2 2" xfId="15296" xr:uid="{A586E00F-F433-415A-92C7-D30B078998A3}"/>
    <cellStyle name="Vsota 2 4 4 5 3" xfId="11259" xr:uid="{F9FD0512-9173-4AE3-AD24-660FEE73B36F}"/>
    <cellStyle name="Vsota 2 4 4 5 3 2" xfId="17454" xr:uid="{937B380D-8679-4089-85FE-7F13DB64AA44}"/>
    <cellStyle name="Vsota 2 4 4 5 4" xfId="10212" xr:uid="{971E5275-CA10-4C3A-AC7B-CD3FC532C683}"/>
    <cellStyle name="Vsota 2 4 4 5 4 2" xfId="16407" xr:uid="{9C187DFB-0FEB-439B-B20A-6DF490D3BF02}"/>
    <cellStyle name="Vsota 2 4 4 5 5" xfId="6035" xr:uid="{10004A6D-C81A-442F-9CBB-E2DA9767B934}"/>
    <cellStyle name="Vsota 2 4 4 5 6" xfId="13568" xr:uid="{4DE4054E-E6E2-4D12-B83E-89626E9333C4}"/>
    <cellStyle name="Vsota 2 4 4 6" xfId="3177" xr:uid="{00000000-0005-0000-0000-0000A20C0000}"/>
    <cellStyle name="Vsota 2 4 4 6 2" xfId="9173" xr:uid="{E1979B62-1259-4308-B555-C01063CAFF7B}"/>
    <cellStyle name="Vsota 2 4 4 6 2 2" xfId="15368" xr:uid="{3519BB46-8D65-4AA9-B81F-10012C7C478D}"/>
    <cellStyle name="Vsota 2 4 4 6 3" xfId="11331" xr:uid="{53FB2AB1-9553-4AF7-84FA-ABFA7918FDD5}"/>
    <cellStyle name="Vsota 2 4 4 6 3 2" xfId="17526" xr:uid="{6372F07B-E10E-4E81-B2CD-211A8335ACFD}"/>
    <cellStyle name="Vsota 2 4 4 6 4" xfId="10150" xr:uid="{8C5D5800-6816-47E6-B819-14BAF0FBFB3E}"/>
    <cellStyle name="Vsota 2 4 4 6 4 2" xfId="16345" xr:uid="{F860A737-B087-4296-8533-508D41CA1A06}"/>
    <cellStyle name="Vsota 2 4 4 6 5" xfId="6107" xr:uid="{23C586F6-A82F-4453-B24A-B2D2E181730C}"/>
    <cellStyle name="Vsota 2 4 4 6 6" xfId="13640" xr:uid="{AB4230FC-0491-43B6-A3A8-17D1D0A84267}"/>
    <cellStyle name="Vsota 2 4 4 7" xfId="3254" xr:uid="{00000000-0005-0000-0000-0000A30C0000}"/>
    <cellStyle name="Vsota 2 4 4 7 2" xfId="9250" xr:uid="{2EFB8989-F632-4298-BBE0-96975891F93F}"/>
    <cellStyle name="Vsota 2 4 4 7 2 2" xfId="15445" xr:uid="{BEBEB00C-6154-41AD-923A-B0963A65C19E}"/>
    <cellStyle name="Vsota 2 4 4 7 3" xfId="11408" xr:uid="{F7144EB3-A0E0-4754-BACB-C30AE354D460}"/>
    <cellStyle name="Vsota 2 4 4 7 3 2" xfId="17603" xr:uid="{86BCC2CE-C546-4E7D-B3F6-2E4B5A53C562}"/>
    <cellStyle name="Vsota 2 4 4 7 4" xfId="10094" xr:uid="{D0B6212A-1CDE-42F0-9FC4-408324094DD6}"/>
    <cellStyle name="Vsota 2 4 4 7 4 2" xfId="16289" xr:uid="{EC76F261-636A-4E7C-8607-43020D2FE6A1}"/>
    <cellStyle name="Vsota 2 4 4 7 5" xfId="6184" xr:uid="{2C14150F-DF0F-4DFA-B850-FFFBE782D17A}"/>
    <cellStyle name="Vsota 2 4 4 7 6" xfId="13717" xr:uid="{43223CE7-1CFE-4C19-912A-3C429EFB55C2}"/>
    <cellStyle name="Vsota 2 4 4 8" xfId="8160" xr:uid="{F7C06212-43AD-459F-B66C-18E2193D0918}"/>
    <cellStyle name="Vsota 2 4 4 8 2" xfId="14355" xr:uid="{96BD214B-16D7-44BF-BDDE-CF2074F16891}"/>
    <cellStyle name="Vsota 2 4 4 9" xfId="10318" xr:uid="{440526CB-5EBC-4EF0-94EC-8074C4836F63}"/>
    <cellStyle name="Vsota 2 4 4 9 2" xfId="16513" xr:uid="{3DBB4899-EC38-468D-8170-BAF1A1A99229}"/>
    <cellStyle name="Vsota 2 4 5" xfId="1145" xr:uid="{00000000-0005-0000-0000-0000A40C0000}"/>
    <cellStyle name="Vsota 2 4 5 2" xfId="7142" xr:uid="{178AB0B2-B3E8-4DE2-9DD5-7EB603B153D2}"/>
    <cellStyle name="Vsota 2 4 5 2 2" xfId="14167" xr:uid="{9C9A6B69-E346-4956-8FCB-CA4C360F4001}"/>
    <cellStyle name="Vsota 2 4 5 3" xfId="9740" xr:uid="{7DCF0228-D4F2-4460-99B6-6E06ED4E01B7}"/>
    <cellStyle name="Vsota 2 4 5 3 2" xfId="15935" xr:uid="{8ED4D9BB-56AB-41DD-AB99-0E1D7EB88056}"/>
    <cellStyle name="Vsota 2 4 5 4" xfId="11472" xr:uid="{58167794-26F0-406E-A612-6D51BB912F5F}"/>
    <cellStyle name="Vsota 2 4 5 4 2" xfId="17667" xr:uid="{FE42770D-95CC-4A6D-BED3-A06E11CEFDBC}"/>
    <cellStyle name="Vsota 2 4 5 5" xfId="4079" xr:uid="{EF7A6196-FCDE-4A9E-8A26-A71BBB77D032}"/>
    <cellStyle name="Vsota 2 4 5 6" xfId="12442" xr:uid="{7CF52A3A-A308-40BE-9AFD-22791DCAA871}"/>
    <cellStyle name="Vsota 2 4 6" xfId="2264" xr:uid="{00000000-0005-0000-0000-0000A50C0000}"/>
    <cellStyle name="Vsota 2 4 6 2" xfId="8260" xr:uid="{2A8F814B-6F0A-4DCB-B4C1-92B643106177}"/>
    <cellStyle name="Vsota 2 4 6 2 2" xfId="14455" xr:uid="{7EA360D1-DEB3-43E4-9D8F-1FF93090BDFC}"/>
    <cellStyle name="Vsota 2 4 6 3" xfId="10418" xr:uid="{756B62A8-EC8D-4D0B-9DBD-6A42897DADB3}"/>
    <cellStyle name="Vsota 2 4 6 3 2" xfId="16613" xr:uid="{474E5C0E-35C4-4F8F-9F0D-D9F5B9CE0157}"/>
    <cellStyle name="Vsota 2 4 6 4" xfId="9600" xr:uid="{F1774079-E310-4B51-BD34-D9A740FFBA6E}"/>
    <cellStyle name="Vsota 2 4 6 4 2" xfId="15795" xr:uid="{64D11D88-3B59-47EE-ADC2-D8DA8A72EBAE}"/>
    <cellStyle name="Vsota 2 4 6 5" xfId="5194" xr:uid="{6A545B6A-E857-444C-B0D6-F1702CC4F22D}"/>
    <cellStyle name="Vsota 2 4 6 6" xfId="12727" xr:uid="{C421D1C5-B602-4007-BEC3-5E2E4C0AD7A5}"/>
    <cellStyle name="Vsota 2 4 7" xfId="2409" xr:uid="{00000000-0005-0000-0000-0000A60C0000}"/>
    <cellStyle name="Vsota 2 4 7 2" xfId="8405" xr:uid="{A88157E6-97F6-4378-A0CD-73033E92AFAD}"/>
    <cellStyle name="Vsota 2 4 7 2 2" xfId="14600" xr:uid="{2F1B301F-750D-4D31-BA72-F28B2FE8AA59}"/>
    <cellStyle name="Vsota 2 4 7 3" xfId="10563" xr:uid="{0C5A00C7-07A9-4212-8ABB-A2A607B4D0EB}"/>
    <cellStyle name="Vsota 2 4 7 3 2" xfId="16758" xr:uid="{0F9FC4BC-9D41-4CED-AE30-ED4577B75B96}"/>
    <cellStyle name="Vsota 2 4 7 4" xfId="9410" xr:uid="{148933CC-B15F-4DF8-A54C-4DDD5C89E31F}"/>
    <cellStyle name="Vsota 2 4 7 4 2" xfId="15605" xr:uid="{EF25872F-F681-49B0-83BD-5303343EF354}"/>
    <cellStyle name="Vsota 2 4 7 5" xfId="5339" xr:uid="{88DC2FB6-C064-492F-8939-FF1AC54E1F8C}"/>
    <cellStyle name="Vsota 2 4 7 6" xfId="12872" xr:uid="{1EB6E745-33A4-413A-B428-3D98ED3E2A11}"/>
    <cellStyle name="Vsota 2 4 8" xfId="3018" xr:uid="{00000000-0005-0000-0000-0000A70C0000}"/>
    <cellStyle name="Vsota 2 4 8 2" xfId="9014" xr:uid="{B4282B48-187C-4597-8FED-1D857FE02D3B}"/>
    <cellStyle name="Vsota 2 4 8 2 2" xfId="15209" xr:uid="{2C715AE5-5937-4676-8787-FB25DAA3F585}"/>
    <cellStyle name="Vsota 2 4 8 3" xfId="11172" xr:uid="{9E1C1653-6CC2-4C9E-B213-CC00C5118623}"/>
    <cellStyle name="Vsota 2 4 8 3 2" xfId="17367" xr:uid="{DEE21AAD-5AA9-45BA-9AE1-A2CE18DAEDD4}"/>
    <cellStyle name="Vsota 2 4 8 4" xfId="6511" xr:uid="{EDFC8D1E-D2C4-4858-BD90-3020A99D75CC}"/>
    <cellStyle name="Vsota 2 4 8 4 2" xfId="13877" xr:uid="{39A07D22-424A-41A5-B191-B22B4C482D8A}"/>
    <cellStyle name="Vsota 2 4 8 5" xfId="5948" xr:uid="{CF5166A3-D0CB-45F5-B17E-C17081661967}"/>
    <cellStyle name="Vsota 2 4 8 6" xfId="13481" xr:uid="{CA006F88-5A53-4C79-8723-F4829F24200A}"/>
    <cellStyle name="Vsota 2 4 9" xfId="6572" xr:uid="{A085CFBB-EFE9-40AD-874F-070C7AFC37A4}"/>
    <cellStyle name="Vsota 2 4 9 2" xfId="13931" xr:uid="{0EC69F90-4A55-4059-B05F-2D936EE645D9}"/>
    <cellStyle name="Vsota 2 5" xfId="1358" xr:uid="{00000000-0005-0000-0000-0000A80C0000}"/>
    <cellStyle name="Vsota 2 5 10" xfId="6198" xr:uid="{9BF91F36-5423-4E0D-A6B1-F58674E27DDF}"/>
    <cellStyle name="Vsota 2 5 10 2" xfId="13731" xr:uid="{B7094D32-62B4-4553-BCAF-06329435524E}"/>
    <cellStyle name="Vsota 2 5 11" xfId="4292" xr:uid="{9036BE83-2451-42B4-AD30-850B786ADC2F}"/>
    <cellStyle name="Vsota 2 5 12" xfId="12488" xr:uid="{10EB5BEF-8E8C-4041-9722-0941D84A0A5E}"/>
    <cellStyle name="Vsota 2 5 2" xfId="2413" xr:uid="{00000000-0005-0000-0000-0000A90C0000}"/>
    <cellStyle name="Vsota 2 5 2 2" xfId="8409" xr:uid="{3B12FE9B-3561-4FC9-B87D-627859656495}"/>
    <cellStyle name="Vsota 2 5 2 2 2" xfId="14604" xr:uid="{0CF201EE-CF26-4381-B3E4-7E60578A76B1}"/>
    <cellStyle name="Vsota 2 5 2 3" xfId="10567" xr:uid="{D7AA0F8D-EB1E-4274-B729-BF2FC87495F5}"/>
    <cellStyle name="Vsota 2 5 2 3 2" xfId="16762" xr:uid="{BDB9C393-5B19-40C5-8530-C2C4279135BD}"/>
    <cellStyle name="Vsota 2 5 2 4" xfId="10131" xr:uid="{02818DE4-3F2D-40F4-A97D-327711EC5CE9}"/>
    <cellStyle name="Vsota 2 5 2 4 2" xfId="16326" xr:uid="{2638C5D6-4D9F-4EBA-985C-32FB2BC82F0D}"/>
    <cellStyle name="Vsota 2 5 2 5" xfId="5343" xr:uid="{9C6139C0-2431-45BA-9589-FE1800C25CFC}"/>
    <cellStyle name="Vsota 2 5 2 6" xfId="12876" xr:uid="{1D06CCC5-620B-4EB6-A542-138FE1C6D939}"/>
    <cellStyle name="Vsota 2 5 3" xfId="2186" xr:uid="{00000000-0005-0000-0000-0000AA0C0000}"/>
    <cellStyle name="Vsota 2 5 3 2" xfId="8182" xr:uid="{CC021DAA-B455-4C9A-98A3-F25FDA84C4E8}"/>
    <cellStyle name="Vsota 2 5 3 2 2" xfId="14377" xr:uid="{9A81634A-EDBE-4686-BBC9-FB16D23B04FC}"/>
    <cellStyle name="Vsota 2 5 3 3" xfId="10340" xr:uid="{7964DBEC-9F16-4D0E-B0B6-80CB3966FEE8}"/>
    <cellStyle name="Vsota 2 5 3 3 2" xfId="16535" xr:uid="{8CE7F778-70C5-4A3E-A6F8-09C4E4EEC2D8}"/>
    <cellStyle name="Vsota 2 5 3 4" xfId="9300" xr:uid="{3A30D94C-AB97-417A-BF19-31F0FD647E48}"/>
    <cellStyle name="Vsota 2 5 3 4 2" xfId="15495" xr:uid="{A0D16CC9-F279-4247-83BB-B6794A75A545}"/>
    <cellStyle name="Vsota 2 5 3 5" xfId="5116" xr:uid="{44897A11-B6B2-44FD-9A6C-9B4DCA6B7ABA}"/>
    <cellStyle name="Vsota 2 5 3 6" xfId="12649" xr:uid="{0C8C4630-3E60-4CED-9AB3-DB8C29EBC3E8}"/>
    <cellStyle name="Vsota 2 5 4" xfId="2799" xr:uid="{00000000-0005-0000-0000-0000AB0C0000}"/>
    <cellStyle name="Vsota 2 5 4 2" xfId="8795" xr:uid="{4F7CA3DA-6C11-4C24-9348-973AEBAF1DF8}"/>
    <cellStyle name="Vsota 2 5 4 2 2" xfId="14990" xr:uid="{D5116B55-D3D9-4A78-B0DC-823E3500F40C}"/>
    <cellStyle name="Vsota 2 5 4 3" xfId="10953" xr:uid="{8AC5E687-9251-4029-A5F0-2A2F80BBC427}"/>
    <cellStyle name="Vsota 2 5 4 3 2" xfId="17148" xr:uid="{1914285F-7A64-41A0-AA50-C7FE23DE3050}"/>
    <cellStyle name="Vsota 2 5 4 4" xfId="11478" xr:uid="{3D885F4C-DA9A-4ABF-82DB-631877067278}"/>
    <cellStyle name="Vsota 2 5 4 4 2" xfId="17673" xr:uid="{2A6FB61C-40A7-4103-81BC-18F204A85DE6}"/>
    <cellStyle name="Vsota 2 5 4 5" xfId="5729" xr:uid="{BDBEDBC4-36BC-479C-A0AA-488CE6F3BCD7}"/>
    <cellStyle name="Vsota 2 5 4 6" xfId="13262" xr:uid="{E3A47053-286E-4F9F-8A20-A185ED74C6F7}"/>
    <cellStyle name="Vsota 2 5 5" xfId="2277" xr:uid="{00000000-0005-0000-0000-0000AC0C0000}"/>
    <cellStyle name="Vsota 2 5 5 2" xfId="8273" xr:uid="{B2D6505B-1787-4C8A-9C1A-3AD2C0842BBE}"/>
    <cellStyle name="Vsota 2 5 5 2 2" xfId="14468" xr:uid="{6730370C-87F1-4B0F-9BEE-F6E82E4CC1B9}"/>
    <cellStyle name="Vsota 2 5 5 3" xfId="10431" xr:uid="{D38D60DA-4D91-4586-809F-E569CB8A8FA9}"/>
    <cellStyle name="Vsota 2 5 5 3 2" xfId="16626" xr:uid="{B4EB34AE-A855-44AA-8384-6C2414C77283}"/>
    <cellStyle name="Vsota 2 5 5 4" xfId="11928" xr:uid="{17AA3864-6B81-4B29-996B-58586B7C02BD}"/>
    <cellStyle name="Vsota 2 5 5 4 2" xfId="18123" xr:uid="{0B630C5C-0F94-4D05-9746-1C6C42F77534}"/>
    <cellStyle name="Vsota 2 5 5 5" xfId="5207" xr:uid="{DE2D771E-9FC7-4B04-A0A5-9C3E0451E776}"/>
    <cellStyle name="Vsota 2 5 5 6" xfId="12740" xr:uid="{D4DFB0A2-2FE6-4271-8568-047E6CEC7259}"/>
    <cellStyle name="Vsota 2 5 6" xfId="2516" xr:uid="{00000000-0005-0000-0000-0000AD0C0000}"/>
    <cellStyle name="Vsota 2 5 6 2" xfId="8512" xr:uid="{0A986773-555E-4B5A-8C94-742A77EE6E56}"/>
    <cellStyle name="Vsota 2 5 6 2 2" xfId="14707" xr:uid="{A72CF518-4CA9-4D3C-A32E-C6AA2DBB6BFE}"/>
    <cellStyle name="Vsota 2 5 6 3" xfId="10670" xr:uid="{2F000DB6-4931-4289-AA4B-CEB481D7C920}"/>
    <cellStyle name="Vsota 2 5 6 3 2" xfId="16865" xr:uid="{B511B796-B897-4F5C-A6D3-1036784062F3}"/>
    <cellStyle name="Vsota 2 5 6 4" xfId="10155" xr:uid="{382D6470-F499-4739-9657-28D58C0F9D2B}"/>
    <cellStyle name="Vsota 2 5 6 4 2" xfId="16350" xr:uid="{6904F9AF-FD03-408C-88BA-39F5CC3EC099}"/>
    <cellStyle name="Vsota 2 5 6 5" xfId="5446" xr:uid="{83E6F3EE-4BBA-4820-83ED-186C82FEC517}"/>
    <cellStyle name="Vsota 2 5 6 6" xfId="12979" xr:uid="{EED45975-7F5C-4EBA-AFBA-0543B652A62C}"/>
    <cellStyle name="Vsota 2 5 7" xfId="3149" xr:uid="{00000000-0005-0000-0000-0000AE0C0000}"/>
    <cellStyle name="Vsota 2 5 7 2" xfId="9145" xr:uid="{0446772B-8AF7-49F3-AC8A-5037C31602FF}"/>
    <cellStyle name="Vsota 2 5 7 2 2" xfId="15340" xr:uid="{6EF6B386-4724-4284-B813-83F2D21141C2}"/>
    <cellStyle name="Vsota 2 5 7 3" xfId="11303" xr:uid="{F1A7746E-0A35-4BE7-8FAE-8EFC65B69283}"/>
    <cellStyle name="Vsota 2 5 7 3 2" xfId="17498" xr:uid="{71980014-4D2E-441A-8D9F-438F6E12D98E}"/>
    <cellStyle name="Vsota 2 5 7 4" xfId="11677" xr:uid="{71E751B7-2853-48E8-A292-40C3E4762689}"/>
    <cellStyle name="Vsota 2 5 7 4 2" xfId="17872" xr:uid="{F633E275-3C8C-4420-8FFB-B6BA632C778F}"/>
    <cellStyle name="Vsota 2 5 7 5" xfId="6079" xr:uid="{64B84585-1FC0-426F-9AB9-479D444BC1F9}"/>
    <cellStyle name="Vsota 2 5 7 6" xfId="13612" xr:uid="{978BF7B0-1398-43CF-958F-296D437CE068}"/>
    <cellStyle name="Vsota 2 5 8" xfId="7355" xr:uid="{663508A6-63AA-412C-8BC8-9508D3714191}"/>
    <cellStyle name="Vsota 2 5 8 2" xfId="14213" xr:uid="{916FB461-9B4B-4A4B-9A97-B237F1F2CA2D}"/>
    <cellStyle name="Vsota 2 5 9" xfId="9864" xr:uid="{99C05B0B-8309-4354-84C3-4E92462B9312}"/>
    <cellStyle name="Vsota 2 5 9 2" xfId="16059" xr:uid="{5426616A-8294-4BBC-A3A3-F10848FA29AB}"/>
    <cellStyle name="Vsota 2 6" xfId="1355" xr:uid="{00000000-0005-0000-0000-0000AF0C0000}"/>
    <cellStyle name="Vsota 2 6 10" xfId="10210" xr:uid="{7F3A2A3C-3C1F-4B9A-B694-BA83D68D5AF3}"/>
    <cellStyle name="Vsota 2 6 10 2" xfId="16405" xr:uid="{D9C64CEC-9690-48A6-BAA8-B72BA80F556A}"/>
    <cellStyle name="Vsota 2 6 11" xfId="4289" xr:uid="{43D4BE82-77E5-44D1-AE2F-8C22CC59E143}"/>
    <cellStyle name="Vsota 2 6 12" xfId="12485" xr:uid="{DBD09BE2-DF41-49CE-A1F0-CADC4D874EE2}"/>
    <cellStyle name="Vsota 2 6 2" xfId="2649" xr:uid="{00000000-0005-0000-0000-0000B00C0000}"/>
    <cellStyle name="Vsota 2 6 2 2" xfId="8645" xr:uid="{3C612D96-8393-46A6-A04A-A8FBD55550EF}"/>
    <cellStyle name="Vsota 2 6 2 2 2" xfId="14840" xr:uid="{DF1E6CE4-E5CA-492C-A15C-3D68DA34EEA8}"/>
    <cellStyle name="Vsota 2 6 2 3" xfId="10803" xr:uid="{F57C6860-7FD0-47DB-BB52-C12C4EA285D6}"/>
    <cellStyle name="Vsota 2 6 2 3 2" xfId="16998" xr:uid="{2E930FBA-9FDD-4BD0-8C41-6E3455871D35}"/>
    <cellStyle name="Vsota 2 6 2 4" xfId="11937" xr:uid="{F21AAF6C-4DA3-4C10-A605-3B5E473D3EAA}"/>
    <cellStyle name="Vsota 2 6 2 4 2" xfId="18132" xr:uid="{060E0326-AC1A-452E-A559-C99262BEBF3B}"/>
    <cellStyle name="Vsota 2 6 2 5" xfId="5579" xr:uid="{C969D11C-F430-420E-A5AE-350A09CF3524}"/>
    <cellStyle name="Vsota 2 6 2 6" xfId="13112" xr:uid="{D921CDE2-8DAF-43C9-8D63-B9A44E04EBBD}"/>
    <cellStyle name="Vsota 2 6 3" xfId="2482" xr:uid="{00000000-0005-0000-0000-0000B10C0000}"/>
    <cellStyle name="Vsota 2 6 3 2" xfId="8478" xr:uid="{EC6A21FE-E596-4C32-B9D5-8DB6022DA96E}"/>
    <cellStyle name="Vsota 2 6 3 2 2" xfId="14673" xr:uid="{311F2C1B-7DA4-4B6D-A178-0FCE3230EF90}"/>
    <cellStyle name="Vsota 2 6 3 3" xfId="10636" xr:uid="{37E82D0B-A614-465B-B61C-938E646A3633}"/>
    <cellStyle name="Vsota 2 6 3 3 2" xfId="16831" xr:uid="{9E69FF3F-7450-4531-B7F2-235E543DC5C7}"/>
    <cellStyle name="Vsota 2 6 3 4" xfId="6471" xr:uid="{8A9BF781-C917-4148-9987-2ED624C91C66}"/>
    <cellStyle name="Vsota 2 6 3 4 2" xfId="13837" xr:uid="{B018FC57-EB74-467A-8B0D-905FB890DB11}"/>
    <cellStyle name="Vsota 2 6 3 5" xfId="5412" xr:uid="{C63498CF-CEED-4B7F-9861-C1EFAA6C7AF2}"/>
    <cellStyle name="Vsota 2 6 3 6" xfId="12945" xr:uid="{EC4B2671-B15B-438F-8BA9-90259FA0F3B7}"/>
    <cellStyle name="Vsota 2 6 4" xfId="2696" xr:uid="{00000000-0005-0000-0000-0000B20C0000}"/>
    <cellStyle name="Vsota 2 6 4 2" xfId="8692" xr:uid="{AC4B25DF-55A0-400C-8C6F-DABE968D58B8}"/>
    <cellStyle name="Vsota 2 6 4 2 2" xfId="14887" xr:uid="{1AA85B55-54B2-4979-A53B-6AED672059D4}"/>
    <cellStyle name="Vsota 2 6 4 3" xfId="10850" xr:uid="{BF16AE74-394F-4EDD-92D4-10C3FE7C0979}"/>
    <cellStyle name="Vsota 2 6 4 3 2" xfId="17045" xr:uid="{CBCFF940-4E4A-4462-BBC0-0037624EB30C}"/>
    <cellStyle name="Vsota 2 6 4 4" xfId="10187" xr:uid="{80C7BEE3-98D0-4EDB-97AE-92DBE0D7B7DA}"/>
    <cellStyle name="Vsota 2 6 4 4 2" xfId="16382" xr:uid="{C36F2742-C5F9-4CD4-A075-05C5936329F6}"/>
    <cellStyle name="Vsota 2 6 4 5" xfId="5626" xr:uid="{EA5A2B95-66F2-4188-9C96-E933C9619602}"/>
    <cellStyle name="Vsota 2 6 4 6" xfId="13159" xr:uid="{3158ADCA-9C66-482D-B970-6B2F7B5081EB}"/>
    <cellStyle name="Vsota 2 6 5" xfId="2589" xr:uid="{00000000-0005-0000-0000-0000B30C0000}"/>
    <cellStyle name="Vsota 2 6 5 2" xfId="8585" xr:uid="{52A07FE9-E0F4-4689-A155-AF7EAECBC37D}"/>
    <cellStyle name="Vsota 2 6 5 2 2" xfId="14780" xr:uid="{99B2FF4F-D6E2-4A77-981F-AF77664B54CF}"/>
    <cellStyle name="Vsota 2 6 5 3" xfId="10743" xr:uid="{9ECF2645-B2C3-48B8-9399-08C60906A3E4}"/>
    <cellStyle name="Vsota 2 6 5 3 2" xfId="16938" xr:uid="{D0962B22-3E73-454B-A6BE-684DDE3CA7CB}"/>
    <cellStyle name="Vsota 2 6 5 4" xfId="9885" xr:uid="{6ED1F8C2-D725-4516-9897-44D64733BFC9}"/>
    <cellStyle name="Vsota 2 6 5 4 2" xfId="16080" xr:uid="{E878C3CA-8F60-49FC-80CB-074D56487251}"/>
    <cellStyle name="Vsota 2 6 5 5" xfId="5519" xr:uid="{48907BF7-E569-4B5B-994A-F006CB1918B9}"/>
    <cellStyle name="Vsota 2 6 5 6" xfId="13052" xr:uid="{9C00FC3D-652C-4755-96AD-CD2A76032CA9}"/>
    <cellStyle name="Vsota 2 6 6" xfId="1104" xr:uid="{00000000-0005-0000-0000-0000B40C0000}"/>
    <cellStyle name="Vsota 2 6 6 2" xfId="7101" xr:uid="{F6F23E3E-17AE-499F-8247-755B1D1601F9}"/>
    <cellStyle name="Vsota 2 6 6 2 2" xfId="14133" xr:uid="{0A922A93-E7EF-47EC-911B-A450CE4E11E7}"/>
    <cellStyle name="Vsota 2 6 6 3" xfId="9701" xr:uid="{B0D81176-5E5E-49CC-A282-71AA6CB8DB38}"/>
    <cellStyle name="Vsota 2 6 6 3 2" xfId="15896" xr:uid="{ADEBC1CB-1312-475A-B433-30CBB84FDA18}"/>
    <cellStyle name="Vsota 2 6 6 4" xfId="10250" xr:uid="{AF760E14-0BB2-48E4-A330-023524E5C77B}"/>
    <cellStyle name="Vsota 2 6 6 4 2" xfId="16445" xr:uid="{9AB2E0C1-A333-453E-AA07-1833DE609159}"/>
    <cellStyle name="Vsota 2 6 6 5" xfId="4038" xr:uid="{15180BD1-5352-4DF9-88FC-DB1BA26B2B36}"/>
    <cellStyle name="Vsota 2 6 6 6" xfId="12408" xr:uid="{DDFE869A-5D17-43AE-A397-C29EF87EEFE0}"/>
    <cellStyle name="Vsota 2 6 7" xfId="2430" xr:uid="{00000000-0005-0000-0000-0000B50C0000}"/>
    <cellStyle name="Vsota 2 6 7 2" xfId="8426" xr:uid="{E11269A0-E819-40CC-9102-9D82D842E0D6}"/>
    <cellStyle name="Vsota 2 6 7 2 2" xfId="14621" xr:uid="{8E23347D-E6BE-464A-9028-E43C8BA69F1A}"/>
    <cellStyle name="Vsota 2 6 7 3" xfId="10584" xr:uid="{1855B237-4C38-4FA4-B573-99B7D8A88BA0}"/>
    <cellStyle name="Vsota 2 6 7 3 2" xfId="16779" xr:uid="{7621400D-274E-4730-BAFB-A1CD32A62DC7}"/>
    <cellStyle name="Vsota 2 6 7 4" xfId="11468" xr:uid="{7E4C43D0-3265-4489-8060-CB5276879777}"/>
    <cellStyle name="Vsota 2 6 7 4 2" xfId="17663" xr:uid="{28D2FF8C-F8DD-4840-9625-8F7F85B922A1}"/>
    <cellStyle name="Vsota 2 6 7 5" xfId="5360" xr:uid="{0E57696D-3F6D-46B9-9F42-6E54E9860C0C}"/>
    <cellStyle name="Vsota 2 6 7 6" xfId="12893" xr:uid="{1F8FC9F3-E68E-40DB-AB82-48D8C91C3476}"/>
    <cellStyle name="Vsota 2 6 8" xfId="7352" xr:uid="{77788A0A-1874-4EE6-860C-94E610420EB3}"/>
    <cellStyle name="Vsota 2 6 8 2" xfId="14210" xr:uid="{3D097283-2AED-46A9-AC86-061B40F6C9C6}"/>
    <cellStyle name="Vsota 2 6 9" xfId="9861" xr:uid="{65B7CFD5-E890-45FD-A0BD-5F61B97DEF19}"/>
    <cellStyle name="Vsota 2 6 9 2" xfId="16056" xr:uid="{B0760B8A-E165-4595-A57D-2691B1350DEE}"/>
    <cellStyle name="Vsota 2 7" xfId="2153" xr:uid="{00000000-0005-0000-0000-0000B60C0000}"/>
    <cellStyle name="Vsota 2 7 10" xfId="11832" xr:uid="{B34CBE6C-2645-4227-A899-6D43DB894EDD}"/>
    <cellStyle name="Vsota 2 7 10 2" xfId="18027" xr:uid="{E1FB058B-2CB4-4A72-932A-340D03B0304A}"/>
    <cellStyle name="Vsota 2 7 11" xfId="5083" xr:uid="{9F0EBC09-2EE3-40B0-BB55-E59A0EDE2B8D}"/>
    <cellStyle name="Vsota 2 7 12" xfId="12616" xr:uid="{0CD6A099-40FD-4731-AE41-B875D50A57BE}"/>
    <cellStyle name="Vsota 2 7 2" xfId="2757" xr:uid="{00000000-0005-0000-0000-0000B70C0000}"/>
    <cellStyle name="Vsota 2 7 2 2" xfId="8753" xr:uid="{2AFD9529-E992-4707-A340-71A52DCE82E2}"/>
    <cellStyle name="Vsota 2 7 2 2 2" xfId="14948" xr:uid="{C46E5981-36FD-4119-A5FE-71F144637261}"/>
    <cellStyle name="Vsota 2 7 2 3" xfId="10911" xr:uid="{B1CD9FB5-6A56-4C1B-A139-1B7EE7987FE5}"/>
    <cellStyle name="Vsota 2 7 2 3 2" xfId="17106" xr:uid="{A93B3D92-D6F6-44D8-A83B-F0C78BE7CE1B}"/>
    <cellStyle name="Vsota 2 7 2 4" xfId="11724" xr:uid="{5D83546F-F169-446F-9EB4-6A1247A6ECAA}"/>
    <cellStyle name="Vsota 2 7 2 4 2" xfId="17919" xr:uid="{04729CBC-E30B-4E17-8545-BA7B2FD45E25}"/>
    <cellStyle name="Vsota 2 7 2 5" xfId="5687" xr:uid="{2114AFB0-3E4F-4F19-8B0C-8FAC8088DE88}"/>
    <cellStyle name="Vsota 2 7 2 6" xfId="13220" xr:uid="{FBDED823-F87F-4CDF-87BA-65D35AFFC19E}"/>
    <cellStyle name="Vsota 2 7 3" xfId="2867" xr:uid="{00000000-0005-0000-0000-0000B80C0000}"/>
    <cellStyle name="Vsota 2 7 3 2" xfId="8863" xr:uid="{12FF1FDC-6583-4C4B-9080-DCFC536C5197}"/>
    <cellStyle name="Vsota 2 7 3 2 2" xfId="15058" xr:uid="{970EDEF4-023F-42EC-A70B-C3539CD8E363}"/>
    <cellStyle name="Vsota 2 7 3 3" xfId="11021" xr:uid="{C79932E1-3661-4498-A079-E2380BF4AB93}"/>
    <cellStyle name="Vsota 2 7 3 3 2" xfId="17216" xr:uid="{81D92CD6-3641-4E95-A77B-BD6A277288F1}"/>
    <cellStyle name="Vsota 2 7 3 4" xfId="11469" xr:uid="{61607E58-9F09-4E24-9966-898EEAAA2DE4}"/>
    <cellStyle name="Vsota 2 7 3 4 2" xfId="17664" xr:uid="{92838736-2480-4944-838E-3AB57395FE94}"/>
    <cellStyle name="Vsota 2 7 3 5" xfId="5797" xr:uid="{CF83DD79-2995-4EC8-9116-68613135B27C}"/>
    <cellStyle name="Vsota 2 7 3 6" xfId="13330" xr:uid="{46B8C937-4508-45FF-977B-8AD09C0B79D0}"/>
    <cellStyle name="Vsota 2 7 4" xfId="2971" xr:uid="{00000000-0005-0000-0000-0000B90C0000}"/>
    <cellStyle name="Vsota 2 7 4 2" xfId="8967" xr:uid="{DEA380B2-050C-4799-9596-0617D361F276}"/>
    <cellStyle name="Vsota 2 7 4 2 2" xfId="15162" xr:uid="{FE48163C-FC59-45E5-8BD9-A861D1742B4E}"/>
    <cellStyle name="Vsota 2 7 4 3" xfId="11125" xr:uid="{91E929CB-E318-4A7F-9F96-67A5C98120BD}"/>
    <cellStyle name="Vsota 2 7 4 3 2" xfId="17320" xr:uid="{43306FC6-AE3C-4E34-8166-9A43BF7B20C0}"/>
    <cellStyle name="Vsota 2 7 4 4" xfId="11763" xr:uid="{4D3D89EE-B6D6-4A92-9676-B6E8AE844B78}"/>
    <cellStyle name="Vsota 2 7 4 4 2" xfId="17958" xr:uid="{BFFA08D4-64B8-4545-97AD-54493868AE05}"/>
    <cellStyle name="Vsota 2 7 4 5" xfId="5901" xr:uid="{A2493BBB-3B1E-4B06-9B3E-57C2C155C87D}"/>
    <cellStyle name="Vsota 2 7 4 6" xfId="13434" xr:uid="{88C66C3A-4C78-4C79-BF3F-C2AEB5D68BEC}"/>
    <cellStyle name="Vsota 2 7 5" xfId="3094" xr:uid="{00000000-0005-0000-0000-0000BA0C0000}"/>
    <cellStyle name="Vsota 2 7 5 2" xfId="9090" xr:uid="{AC653014-17D4-4322-9F6C-79AC864A6087}"/>
    <cellStyle name="Vsota 2 7 5 2 2" xfId="15285" xr:uid="{92573908-9E2C-4811-AFD3-7A78359941FE}"/>
    <cellStyle name="Vsota 2 7 5 3" xfId="11248" xr:uid="{BC586D5C-E57B-4FBC-A077-AE6238E1E972}"/>
    <cellStyle name="Vsota 2 7 5 3 2" xfId="17443" xr:uid="{488BBEAB-6A9D-44B3-A3FD-7C6AA3976E4D}"/>
    <cellStyle name="Vsota 2 7 5 4" xfId="11611" xr:uid="{185AAD5E-B1C2-485E-B984-11C02BAD1740}"/>
    <cellStyle name="Vsota 2 7 5 4 2" xfId="17806" xr:uid="{7979CA54-FD38-46F7-93C9-09F13C2A3228}"/>
    <cellStyle name="Vsota 2 7 5 5" xfId="6024" xr:uid="{980AE014-DB68-4F94-812E-2D6867C50E31}"/>
    <cellStyle name="Vsota 2 7 5 6" xfId="13557" xr:uid="{4862FA20-74BD-4C0A-AD88-5E87AAF90786}"/>
    <cellStyle name="Vsota 2 7 6" xfId="3166" xr:uid="{00000000-0005-0000-0000-0000BB0C0000}"/>
    <cellStyle name="Vsota 2 7 6 2" xfId="9162" xr:uid="{4670225F-23DD-4F60-97FB-73CBEA0FC67E}"/>
    <cellStyle name="Vsota 2 7 6 2 2" xfId="15357" xr:uid="{2228663A-C819-4CC8-8B05-9DC29B38AF4B}"/>
    <cellStyle name="Vsota 2 7 6 3" xfId="11320" xr:uid="{570F5DB6-14FB-4981-899F-0A1329F63B02}"/>
    <cellStyle name="Vsota 2 7 6 3 2" xfId="17515" xr:uid="{E54C347D-3B7C-4387-9B23-F6A70C137B05}"/>
    <cellStyle name="Vsota 2 7 6 4" xfId="9813" xr:uid="{102EB643-CC08-405D-8549-131BFB619068}"/>
    <cellStyle name="Vsota 2 7 6 4 2" xfId="16008" xr:uid="{9E1F046F-FCCB-4869-B109-A7AA672CEDF2}"/>
    <cellStyle name="Vsota 2 7 6 5" xfId="6096" xr:uid="{C119033B-9E20-4E07-A44B-A614210B750C}"/>
    <cellStyle name="Vsota 2 7 6 6" xfId="13629" xr:uid="{8A17099F-B1C8-403A-BB3B-9B328B64F717}"/>
    <cellStyle name="Vsota 2 7 7" xfId="3243" xr:uid="{00000000-0005-0000-0000-0000BC0C0000}"/>
    <cellStyle name="Vsota 2 7 7 2" xfId="9239" xr:uid="{B6E4A4C0-E1C4-40C4-878D-0A336D2B7194}"/>
    <cellStyle name="Vsota 2 7 7 2 2" xfId="15434" xr:uid="{96EF84D5-1AE7-45A6-965C-A6F42E39CA60}"/>
    <cellStyle name="Vsota 2 7 7 3" xfId="11397" xr:uid="{A6C7EB4F-D509-4A0A-97B0-4876F497C904}"/>
    <cellStyle name="Vsota 2 7 7 3 2" xfId="17592" xr:uid="{C2A5926F-DA1C-4EE8-A9BD-DCEE8C5895EF}"/>
    <cellStyle name="Vsota 2 7 7 4" xfId="6502" xr:uid="{AB4A6927-FA56-4808-ADC5-B1C9E6F178B7}"/>
    <cellStyle name="Vsota 2 7 7 4 2" xfId="13868" xr:uid="{0E3F8B7D-2F35-4408-8984-5491345D081B}"/>
    <cellStyle name="Vsota 2 7 7 5" xfId="6173" xr:uid="{90101DA4-BDF4-4824-A68F-F060E69C8B82}"/>
    <cellStyle name="Vsota 2 7 7 6" xfId="13706" xr:uid="{AF10568B-CF27-4A9B-AB2E-0CA71C013A44}"/>
    <cellStyle name="Vsota 2 7 8" xfId="8149" xr:uid="{A88A8EB2-6B1D-416C-A89C-57A11241E3C4}"/>
    <cellStyle name="Vsota 2 7 8 2" xfId="14344" xr:uid="{26CAE9FA-6AC9-4E31-8817-CA2AD4321967}"/>
    <cellStyle name="Vsota 2 7 9" xfId="10307" xr:uid="{A352876A-1331-482E-B50F-5633124C58FE}"/>
    <cellStyle name="Vsota 2 7 9 2" xfId="16502" xr:uid="{2331EEB3-F739-45D1-BCAA-2C0D52816639}"/>
    <cellStyle name="Vsota 2 8" xfId="832" xr:uid="{00000000-0005-0000-0000-0000BD0C0000}"/>
    <cellStyle name="Vsota 2 8 2" xfId="6829" xr:uid="{5AC020C8-29C8-43D8-B3E8-404692653698}"/>
    <cellStyle name="Vsota 2 8 2 2" xfId="14021" xr:uid="{382A4FCB-864A-4A7B-B263-0692A4991BF4}"/>
    <cellStyle name="Vsota 2 8 3" xfId="9512" xr:uid="{913B7348-528F-4174-8782-4B107D2AC29C}"/>
    <cellStyle name="Vsota 2 8 3 2" xfId="15707" xr:uid="{D0ADEF7E-6E20-4260-A88F-4C29C53365B5}"/>
    <cellStyle name="Vsota 2 8 4" xfId="10172" xr:uid="{EADC79A5-884F-4055-978A-ADAD1DCD329E}"/>
    <cellStyle name="Vsota 2 8 4 2" xfId="16367" xr:uid="{9DB80898-909F-4178-94DD-E17855E61E72}"/>
    <cellStyle name="Vsota 2 8 5" xfId="3766" xr:uid="{ED84F970-2699-47B7-B3EB-43D12D75F1E4}"/>
    <cellStyle name="Vsota 2 8 6" xfId="12296" xr:uid="{C0DC7DD4-8CEC-4F37-A02A-5804366C84B5}"/>
    <cellStyle name="Vsota 2 9" xfId="825" xr:uid="{00000000-0005-0000-0000-0000BE0C0000}"/>
    <cellStyle name="Vsota 2 9 2" xfId="6822" xr:uid="{5AE0916A-F47B-4936-8D15-05D7D16D7FE5}"/>
    <cellStyle name="Vsota 2 9 2 2" xfId="14014" xr:uid="{46EB36F7-5CEC-4420-A8C3-D0B6D22174E1}"/>
    <cellStyle name="Vsota 2 9 3" xfId="9505" xr:uid="{64631058-5B78-4DD6-9223-10FFC4A76D77}"/>
    <cellStyle name="Vsota 2 9 3 2" xfId="15700" xr:uid="{A3C933C7-5730-4A34-A7E3-0E68595C1230}"/>
    <cellStyle name="Vsota 2 9 4" xfId="10220" xr:uid="{818B134C-8F87-47D5-8B89-AEE99B3A5859}"/>
    <cellStyle name="Vsota 2 9 4 2" xfId="16415" xr:uid="{AA3046FB-EF74-4AA5-BB5C-54D29BDA4842}"/>
    <cellStyle name="Vsota 2 9 5" xfId="3759" xr:uid="{87670BE4-CB6C-45CA-A038-8708F42EA133}"/>
    <cellStyle name="Vsota 2 9 6" xfId="12289" xr:uid="{C19E736B-81F5-4C80-9BEF-87D95FAB1A2E}"/>
    <cellStyle name="Warning Text" xfId="49" xr:uid="{00000000-0005-0000-0000-0000BF0C0000}"/>
    <cellStyle name="Warning Text 2" xfId="559" xr:uid="{00000000-0005-0000-0000-0000C00C0000}"/>
  </cellStyles>
  <dxfs count="1304">
    <dxf>
      <font>
        <b val="0"/>
        <i val="0"/>
        <strike val="0"/>
        <condense val="0"/>
        <extend val="0"/>
        <outline val="0"/>
        <shadow val="0"/>
        <u val="none"/>
        <vertAlign val="baseline"/>
        <sz val="9"/>
        <color rgb="FFFF0000"/>
        <name val="Calibri"/>
        <family val="2"/>
        <charset val="238"/>
        <scheme val="minor"/>
      </font>
      <alignment horizontal="general" vertical="center" textRotation="0" wrapText="1" indent="0" justifyLastLine="0" shrinkToFit="1"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family val="2"/>
        <charset val="238"/>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10"/>
        <color auto="1"/>
        <name val="Calibri"/>
        <family val="2"/>
        <charset val="238"/>
        <scheme val="minor"/>
      </font>
      <numFmt numFmtId="2" formatCode="0.0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theme="0" tint="-0.14999847407452621"/>
        </patternFill>
      </fill>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numFmt numFmtId="2"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numFmt numFmtId="2"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bottom style="thin">
          <color indexed="64"/>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9"/>
        <name val="Calibri"/>
        <family val="2"/>
        <charset val="238"/>
        <scheme val="minor"/>
      </font>
      <alignment vertical="center" textRotation="0" wrapText="1" indent="0" justifyLastLine="0" readingOrder="0"/>
      <border outline="0">
        <right style="thin">
          <color indexed="64"/>
        </right>
      </border>
    </dxf>
    <dxf>
      <font>
        <strike val="0"/>
        <outline val="0"/>
        <shadow val="0"/>
        <u val="none"/>
        <vertAlign val="baseline"/>
        <color rgb="FFFF0000"/>
        <name val="Calibri"/>
        <family val="2"/>
        <charset val="238"/>
        <scheme val="minor"/>
      </font>
      <alignment horizontal="general" vertical="center" textRotation="0" wrapText="1" indent="0" justifyLastLine="0" readingOrder="0"/>
    </dxf>
    <dxf>
      <font>
        <b val="0"/>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family val="2"/>
        <charset val="238"/>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rgb="FFFF0000"/>
        <name val="Calibri"/>
        <family val="2"/>
        <charset val="238"/>
        <scheme val="minor"/>
      </font>
      <alignment horizontal="general" vertical="center" textRotation="0" wrapText="1" indent="0" justifyLastLine="0" shrinkToFit="1"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auto="1"/>
        <name val="Calibri"/>
        <family val="2"/>
        <charset val="238"/>
        <scheme val="minor"/>
      </font>
      <numFmt numFmtId="1" formatCode="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auto="1"/>
        <name val="Calibri"/>
        <family val="2"/>
        <charset val="238"/>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val="0"/>
        <i val="0"/>
        <strike val="0"/>
        <condense val="0"/>
        <extend val="0"/>
        <outline val="0"/>
        <shadow val="0"/>
        <u val="none"/>
        <vertAlign val="baseline"/>
        <sz val="9"/>
        <color rgb="FFFF0000"/>
        <name val="Calibri"/>
        <family val="2"/>
        <charset val="238"/>
        <scheme val="minor"/>
      </font>
      <alignment horizontal="general" vertical="center" textRotation="0" wrapText="1" indent="0" justifyLastLine="0" shrinkToFit="1"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rgb="FFFF0000"/>
        <name val="Calibri"/>
        <family val="2"/>
        <charset val="238"/>
        <scheme val="minor"/>
      </font>
      <alignment horizontal="left"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9"/>
        <color rgb="FF000000"/>
        <name val="Calibri"/>
        <family val="2"/>
        <charset val="238"/>
        <scheme val="minor"/>
      </font>
      <alignment horizontal="general" vertical="center" textRotation="0" wrapText="1" indent="0" justifyLastLine="0" shrinkToFit="0" readingOrder="0"/>
      <border diagonalUp="0" diagonalDown="0" outline="0">
        <left style="thin">
          <color auto="1"/>
        </left>
        <right style="thin">
          <color indexed="64"/>
        </right>
        <top style="thin">
          <color auto="1"/>
        </top>
        <bottom style="thin">
          <color auto="1"/>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val="0"/>
        <i val="0"/>
        <strike val="0"/>
        <condense val="0"/>
        <extend val="0"/>
        <outline val="0"/>
        <shadow val="0"/>
        <u val="none"/>
        <vertAlign val="baseline"/>
        <sz val="9"/>
        <color rgb="FFFF0000"/>
        <name val="Calibri"/>
        <family val="2"/>
        <charset val="238"/>
        <scheme val="minor"/>
      </font>
      <alignment horizontal="general" vertical="center" textRotation="0" wrapText="1" indent="0" justifyLastLine="0" shrinkToFit="1"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font>
        <b val="0"/>
        <i val="0"/>
        <strike val="0"/>
        <condense val="0"/>
        <extend val="0"/>
        <outline val="0"/>
        <shadow val="0"/>
        <u val="none"/>
        <vertAlign val="baseline"/>
        <sz val="9"/>
        <color rgb="FFFF0000"/>
        <name val="Calibri"/>
        <family val="2"/>
        <charset val="238"/>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9"/>
        <color auto="1"/>
        <name val="Calibri"/>
        <family val="2"/>
        <charset val="238"/>
        <scheme val="minor"/>
      </font>
      <alignment horizontal="general" vertical="center" textRotation="0" wrapText="1" indent="0" justifyLastLine="0" shrinkToFit="1" readingOrder="0"/>
      <border diagonalUp="0" diagonalDown="0" outline="0">
        <left style="thin">
          <color auto="1"/>
        </left>
        <right style="thin">
          <color auto="1"/>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Calibri"/>
        <family val="2"/>
        <charset val="238"/>
        <scheme val="minor"/>
      </font>
      <alignment vertical="center" textRotation="0" wrapText="1" indent="0" justifyLastLine="0" readingOrder="0"/>
      <border outline="0">
        <right style="thin">
          <color auto="1"/>
        </right>
      </border>
    </dxf>
    <dxf>
      <font>
        <b val="0"/>
        <i val="0"/>
        <strike val="0"/>
        <condense val="0"/>
        <extend val="0"/>
        <outline val="0"/>
        <shadow val="0"/>
        <u val="none"/>
        <vertAlign val="baseline"/>
        <sz val="9"/>
        <color rgb="FFFF0000"/>
        <name val="Calibri"/>
        <family val="2"/>
        <charset val="238"/>
        <scheme val="minor"/>
      </font>
      <alignment horizontal="general" vertical="center" textRotation="0" wrapText="1" indent="0" justifyLastLine="0" shrinkToFit="1"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family val="2"/>
        <charset val="238"/>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9"/>
        <name val="Calibri"/>
        <family val="2"/>
        <charset val="238"/>
        <scheme val="minor"/>
      </font>
      <alignment vertical="center" textRotation="0" wrapText="1" indent="0" justifyLastLine="0" readingOrder="0"/>
      <border outline="0">
        <right style="thin">
          <color indexed="64"/>
        </right>
      </border>
    </dxf>
    <dxf>
      <font>
        <b val="0"/>
        <i val="0"/>
        <strike val="0"/>
        <condense val="0"/>
        <extend val="0"/>
        <outline val="0"/>
        <shadow val="0"/>
        <u val="none"/>
        <vertAlign val="baseline"/>
        <sz val="9"/>
        <color rgb="FFFF0000"/>
        <name val="Calibri"/>
        <family val="2"/>
        <charset val="238"/>
        <scheme val="minor"/>
      </font>
      <fill>
        <patternFill patternType="solid">
          <fgColor indexed="64"/>
          <bgColor theme="0"/>
        </patternFill>
      </fill>
      <alignment horizontal="general"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family val="2"/>
        <charset val="238"/>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9"/>
        <name val="Calibri"/>
        <family val="2"/>
        <charset val="238"/>
        <scheme val="minor"/>
      </font>
      <alignment vertical="center" textRotation="0" wrapText="1" indent="0" justifyLastLine="0" readingOrder="0"/>
      <border outline="0">
        <right style="thin">
          <color indexed="64"/>
        </right>
      </border>
    </dxf>
    <dxf>
      <font>
        <b val="0"/>
        <i val="0"/>
        <strike val="0"/>
        <condense val="0"/>
        <extend val="0"/>
        <outline val="0"/>
        <shadow val="0"/>
        <u val="none"/>
        <vertAlign val="baseline"/>
        <sz val="9"/>
        <color rgb="FFFF0000"/>
        <name val="Calibri"/>
        <family val="2"/>
        <charset val="238"/>
        <scheme val="minor"/>
      </font>
      <alignment horizontal="general" vertical="center" textRotation="0" wrapText="1" indent="0" justifyLastLine="0" shrinkToFit="1"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family val="2"/>
        <charset val="238"/>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9"/>
        <name val="Calibri"/>
        <family val="2"/>
        <charset val="238"/>
        <scheme val="minor"/>
      </font>
      <alignment vertical="center" textRotation="0" wrapText="1" indent="0" justifyLastLine="0" readingOrder="0"/>
      <border outline="0">
        <right style="thin">
          <color indexed="64"/>
        </right>
      </border>
    </dxf>
    <dxf>
      <font>
        <b val="0"/>
        <i val="0"/>
        <strike val="0"/>
        <condense val="0"/>
        <extend val="0"/>
        <outline val="0"/>
        <shadow val="0"/>
        <u val="none"/>
        <vertAlign val="baseline"/>
        <sz val="9"/>
        <color rgb="FFFF0000"/>
        <name val="Calibri"/>
        <family val="2"/>
        <charset val="238"/>
        <scheme val="minor"/>
      </font>
      <alignment horizontal="general"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9"/>
        <color auto="1"/>
        <name val="Calibri"/>
        <family val="2"/>
        <charset val="238"/>
        <scheme val="minor"/>
      </font>
      <numFmt numFmtId="0" formatCode="General"/>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general" vertical="center" textRotation="0" wrapText="1" indent="0" justifyLastLine="0" shrinkToFit="0" readingOrder="0"/>
      <border diagonalUp="0" diagonalDown="0" outline="0">
        <left style="thin">
          <color auto="1"/>
        </left>
        <right style="thin">
          <color indexed="64"/>
        </right>
        <top style="thin">
          <color auto="1"/>
        </top>
        <bottom style="thin">
          <color auto="1"/>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9"/>
        <name val="Calibri"/>
        <family val="2"/>
        <charset val="238"/>
        <scheme val="minor"/>
      </font>
      <alignment vertical="center" textRotation="0" wrapText="1" indent="0" justifyLastLine="0" readingOrder="0"/>
      <border outline="0">
        <right style="thin">
          <color indexed="64"/>
        </right>
      </border>
    </dxf>
    <dxf>
      <font>
        <b val="0"/>
        <i val="0"/>
        <strike val="0"/>
        <condense val="0"/>
        <extend val="0"/>
        <outline val="0"/>
        <shadow val="0"/>
        <u val="none"/>
        <vertAlign val="baseline"/>
        <sz val="9"/>
        <color rgb="FFFF0000"/>
        <name val="Calibri"/>
        <family val="2"/>
        <charset val="238"/>
        <scheme val="minor"/>
      </font>
      <fill>
        <patternFill patternType="solid">
          <fgColor indexed="64"/>
          <bgColor theme="0"/>
        </patternFill>
      </fill>
      <alignment horizontal="general"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family val="2"/>
        <charset val="238"/>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9"/>
        <name val="Calibri"/>
        <family val="2"/>
        <charset val="238"/>
        <scheme val="minor"/>
      </font>
      <alignment vertical="center" textRotation="0" wrapText="1" indent="0" justifyLastLine="0" readingOrder="0"/>
      <border outline="0">
        <right style="thin">
          <color indexed="64"/>
        </right>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val="0"/>
        <i val="0"/>
        <strike val="0"/>
        <condense val="0"/>
        <extend val="0"/>
        <outline val="0"/>
        <shadow val="0"/>
        <u val="none"/>
        <vertAlign val="baseline"/>
        <sz val="9"/>
        <color rgb="FFFF0000"/>
        <name val="Calibri"/>
        <family val="2"/>
        <charset val="238"/>
        <scheme val="minor"/>
      </font>
      <alignment horizontal="general"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family val="2"/>
        <charset val="238"/>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9"/>
        <name val="Calibri"/>
        <family val="2"/>
        <charset val="238"/>
        <scheme val="minor"/>
      </font>
      <alignment vertical="center" textRotation="0" wrapText="1" indent="0" justifyLastLine="0" readingOrder="0"/>
      <border outline="0">
        <right style="thin">
          <color indexed="64"/>
        </right>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theme="0" tint="-0.14999847407452621"/>
        </patternFill>
      </fill>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9"/>
        <name val="Calibri"/>
        <family val="2"/>
        <charset val="238"/>
        <scheme val="minor"/>
      </font>
      <alignment vertical="center" textRotation="0" wrapText="1" indent="0" justifyLastLine="0" readingOrder="0"/>
      <border outline="0">
        <right style="thin">
          <color indexed="64"/>
        </right>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general" vertical="center" textRotation="0" wrapText="1" indent="0" justifyLastLine="0" shrinkToFit="1"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9"/>
        <color auto="1"/>
        <name val="Calibri"/>
        <family val="2"/>
        <charset val="238"/>
        <scheme val="minor"/>
      </font>
      <alignment horizontal="general" vertical="center" textRotation="0" wrapText="1" indent="0" justifyLastLine="0" shrinkToFit="1" readingOrder="0"/>
      <border diagonalUp="0" diagonalDown="0" outline="0">
        <left style="thin">
          <color indexed="64"/>
        </left>
        <right style="thin">
          <color auto="1"/>
        </right>
        <top style="thin">
          <color indexed="64"/>
        </top>
        <bottom style="thin">
          <color indexed="64"/>
        </bottom>
      </border>
    </dxf>
    <dxf>
      <font>
        <strike val="0"/>
        <outline val="0"/>
        <shadow val="0"/>
        <u val="none"/>
        <vertAlign val="baseline"/>
        <sz val="9"/>
        <name val="Calibri"/>
        <scheme val="minor"/>
      </font>
      <alignment vertical="center" textRotation="0" wrapText="1" indent="0" justifyLastLine="0" readingOrder="0"/>
      <border outline="0">
        <right style="thin">
          <color auto="1"/>
        </right>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family val="2"/>
        <charset val="238"/>
        <scheme val="minor"/>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theme="0" tint="-0.14999847407452621"/>
        </patternFill>
      </fill>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family val="2"/>
        <charset val="238"/>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family val="2"/>
        <charset val="238"/>
        <scheme val="minor"/>
      </font>
      <numFmt numFmtId="0" formatCode="General"/>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family val="2"/>
        <charset val="238"/>
        <scheme val="minor"/>
      </font>
      <alignment horizontal="general" vertical="center" textRotation="0" wrapText="1" indent="0" justifyLastLine="0" shrinkToFit="1"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family val="2"/>
        <charset val="238"/>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family val="2"/>
        <charset val="238"/>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9"/>
        <name val="Calibri"/>
        <family val="2"/>
        <charset val="238"/>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theme="0" tint="-0.14999847407452621"/>
        </patternFill>
      </fill>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family val="2"/>
        <charset val="238"/>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family val="2"/>
        <charset val="238"/>
        <scheme val="minor"/>
      </font>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family val="2"/>
        <charset val="238"/>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theme="0" tint="-0.14999847407452621"/>
        </patternFill>
      </fill>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family val="2"/>
        <charset val="238"/>
        <scheme val="minor"/>
      </font>
      <numFmt numFmtId="4" formatCode="#,##0.00"/>
      <fill>
        <patternFill patternType="solid">
          <fgColor indexed="64"/>
          <bgColor rgb="FFFFFFFF"/>
        </patternFill>
      </fill>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rgb="FFFFFFFF"/>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family val="2"/>
        <charset val="238"/>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family val="2"/>
        <charset val="238"/>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family val="2"/>
        <charset val="238"/>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family val="2"/>
        <charset val="238"/>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auto="1"/>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Calibri"/>
        <scheme val="minor"/>
      </font>
      <numFmt numFmtId="0" formatCode="General"/>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family val="2"/>
        <charset val="238"/>
        <scheme val="minor"/>
      </font>
      <alignment horizontal="general" vertical="center" textRotation="0" wrapText="1" indent="0" justifyLastLine="0" shrinkToFit="1" readingOrder="0"/>
      <border diagonalUp="0" diagonalDown="0" outline="0">
        <left style="thin">
          <color auto="1"/>
        </left>
        <right style="thin">
          <color indexed="64"/>
        </right>
        <top style="thin">
          <color auto="1"/>
        </top>
        <bottom style="thin">
          <color auto="1"/>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Calibri"/>
        <family val="2"/>
        <charset val="238"/>
        <scheme val="minor"/>
      </font>
      <alignment horizontal="general" vertical="center" textRotation="0" wrapText="1" indent="0" justifyLastLine="0" shrinkToFit="1" readingOrder="0"/>
      <border diagonalUp="0" diagonalDown="0" outline="0">
        <left style="thin">
          <color auto="1"/>
        </left>
        <right style="thin">
          <color indexed="64"/>
        </right>
        <top style="thin">
          <color indexed="64"/>
        </top>
        <bottom style="thin">
          <color indexed="64"/>
        </bottom>
      </border>
    </dxf>
    <dxf>
      <font>
        <strike val="0"/>
        <outline val="0"/>
        <shadow val="0"/>
        <u val="none"/>
        <vertAlign val="baseline"/>
        <sz val="9"/>
        <name val="Calibri"/>
        <family val="2"/>
        <charset val="238"/>
        <scheme val="minor"/>
      </font>
      <alignment vertical="center" textRotation="0" wrapText="1" indent="0" justifyLastLine="0" readingOrder="0"/>
      <border outline="0">
        <right style="thin">
          <color auto="1"/>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9"/>
        <color theme="1"/>
        <name val="Calibri"/>
        <family val="2"/>
        <charset val="238"/>
        <scheme val="minor"/>
      </font>
      <numFmt numFmtId="3" formatCode="#,##0"/>
      <fill>
        <patternFill patternType="solid">
          <fgColor indexed="64"/>
          <bgColor theme="0"/>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top/>
        <bottom style="thin">
          <color indexed="64"/>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9"/>
        <name val="Calibri"/>
        <family val="2"/>
        <charset val="238"/>
        <scheme val="minor"/>
      </font>
      <alignment vertical="center" textRotation="0" wrapText="1" indent="0" justifyLastLine="0" readingOrder="0"/>
      <border outline="0">
        <right style="thin">
          <color auto="1"/>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9"/>
        <color auto="1"/>
        <name val="Calibri"/>
        <family val="2"/>
        <charset val="238"/>
        <scheme val="minor"/>
      </font>
      <alignment horizontal="general" vertical="center" textRotation="0" wrapText="1" indent="0" justifyLastLine="0" shrinkToFit="1" readingOrder="0"/>
      <border diagonalUp="0" diagonalDown="0" outline="0">
        <left style="thin">
          <color indexed="64"/>
        </left>
        <right style="thin">
          <color auto="1"/>
        </right>
        <top style="thin">
          <color indexed="64"/>
        </top>
        <bottom style="thin">
          <color indexed="64"/>
        </bottom>
      </border>
    </dxf>
    <dxf>
      <font>
        <strike val="0"/>
        <outline val="0"/>
        <shadow val="0"/>
        <u val="none"/>
        <vertAlign val="baseline"/>
        <sz val="9"/>
        <name val="Calibri"/>
        <family val="2"/>
        <charset val="238"/>
        <scheme val="minor"/>
      </font>
      <alignment vertical="center" textRotation="0" wrapText="1" indent="0" justifyLastLine="0" readingOrder="0"/>
      <border outline="0">
        <right style="thin">
          <color auto="1"/>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border outline="0">
        <top style="thin">
          <color rgb="FF000000"/>
        </top>
      </border>
    </dxf>
    <dxf>
      <alignment vertical="center" textRotation="0" indent="0" justifyLastLine="0" readingOrder="0"/>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family val="2"/>
        <charset val="238"/>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family val="2"/>
        <charset val="238"/>
        <scheme val="minor"/>
      </font>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family val="2"/>
        <charset val="238"/>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family val="2"/>
        <charset val="238"/>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family val="2"/>
        <charset val="238"/>
        <scheme val="minor"/>
      </font>
      <numFmt numFmtId="30" formatCode="@"/>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family val="2"/>
        <charset val="238"/>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family val="2"/>
        <charset val="238"/>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auto="1"/>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family val="2"/>
        <charset val="238"/>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family val="2"/>
        <charset val="238"/>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family val="2"/>
        <charset val="238"/>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top style="thin">
          <color indexed="64"/>
        </top>
        <bottom style="thin">
          <color indexed="64"/>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family val="2"/>
        <charset val="238"/>
        <scheme val="minor"/>
      </font>
      <alignment horizontal="general" vertical="center" textRotation="0" wrapText="1" indent="0" justifyLastLine="0" shrinkToFit="1" readingOrder="0"/>
      <border diagonalUp="0" diagonalDown="0" outline="0">
        <left style="thin">
          <color indexed="64"/>
        </left>
        <right style="thin">
          <color auto="1"/>
        </right>
        <top style="thin">
          <color indexed="64"/>
        </top>
        <bottom style="thin">
          <color indexed="64"/>
        </bottom>
      </border>
    </dxf>
    <dxf>
      <font>
        <strike val="0"/>
        <outline val="0"/>
        <shadow val="0"/>
        <u val="none"/>
        <vertAlign val="baseline"/>
        <sz val="9"/>
        <name val="Calibri"/>
        <family val="2"/>
        <charset val="238"/>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tint="-0.14999847407452621"/>
        </patternFill>
      </fill>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9"/>
        <name val="Calibri"/>
        <scheme val="minor"/>
      </font>
      <alignment vertical="center" textRotation="0" wrapText="1" indent="0" justifyLastLine="0" readingOrder="0"/>
    </dxf>
    <dxf>
      <border>
        <bottom style="thin">
          <color indexed="64"/>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Sklop1" displayName="Sklop1" ref="A15:V41" totalsRowCount="1" headerRowDxfId="1303" dataDxfId="1301" headerRowBorderDxfId="1302" tableBorderDxfId="1300" totalsRowBorderDxfId="1299">
  <tableColumns count="22">
    <tableColumn id="1" xr3:uid="{00000000-0010-0000-0000-000001000000}" name="Zap. št." totalsRowLabel="Vsota" dataDxfId="536" totalsRowDxfId="517"/>
    <tableColumn id="2" xr3:uid="{00000000-0010-0000-0000-000002000000}" name="Tehnična specifikacija živila (stolpec 2, 2a, 2b, 2c)" dataDxfId="495" totalsRowDxfId="516"/>
    <tableColumn id="22" xr3:uid="{13F14E3F-B3BE-4FFC-AF82-DE55D26FFDFF}" name="KAKOVOSTNE ZAHTEVE" dataDxfId="493" totalsRowDxfId="515"/>
    <tableColumn id="3" xr3:uid="{00000000-0010-0000-0000-000003000000}" name="ZAHTEVANO PAKIRANJE                    Masa/volumen" dataDxfId="494" totalsRowDxfId="514"/>
    <tableColumn id="4" xr3:uid="{00000000-0010-0000-0000-000004000000}" name=" ZAHTEVANO PAKIRANJE       Enota" dataDxfId="535" totalsRowDxfId="513"/>
    <tableColumn id="21" xr3:uid="{00000000-0010-0000-0000-000015000000}" name="ZAHTEVANA SHEMA KAKOVOSTI" dataDxfId="534" totalsRowDxfId="512"/>
    <tableColumn id="5" xr3:uid="{00000000-0010-0000-0000-000005000000}" name="Okvirna količina" dataDxfId="533" totalsRowDxfId="511" dataCellStyle="Valuta"/>
    <tableColumn id="6" xr3:uid="{00000000-0010-0000-0000-000006000000}" name="Enota mere količine" dataDxfId="532" totalsRowDxfId="510"/>
    <tableColumn id="7" xr3:uid="{00000000-0010-0000-0000-000007000000}" name="Preračunana masa/volumen/kos na enoto kg" totalsRowFunction="sum" dataDxfId="531" totalsRowDxfId="509" dataCellStyle="Valuta"/>
    <tableColumn id="8" xr3:uid="{00000000-0010-0000-0000-000008000000}" name="Živila iz shem kakovosti (kg)" totalsRowFunction="sum" dataDxfId="530" totalsRowDxfId="508" dataCellStyle="Valuta"/>
    <tableColumn id="9" xr3:uid="{00000000-0010-0000-0000-000009000000}" name="Koda za naročanje" dataDxfId="529" totalsRowDxfId="507" dataCellStyle="Valuta"/>
    <tableColumn id="10" xr3:uid="{00000000-0010-0000-0000-00000A000000}" name="BLAGOVNA ZNAMKA ali PROIZVAJALEC" dataDxfId="528" totalsRowDxfId="506" dataCellStyle="Valuta"/>
    <tableColumn id="11" xr3:uid="{00000000-0010-0000-0000-00000B000000}" name=" NAZIV/IME (trgovsko) ponujenega živila  " dataDxfId="527" totalsRowDxfId="505" dataCellStyle="Valuta"/>
    <tableColumn id="12" xr3:uid="{00000000-0010-0000-0000-00000C000000}" name="Dejanska masa/volumen ponujenega živila" dataDxfId="526" totalsRowDxfId="504" dataCellStyle="Valuta"/>
    <tableColumn id="13" xr3:uid="{00000000-0010-0000-0000-00000D000000}" name="cena/enota brez DDV v EUR" dataDxfId="525" totalsRowDxfId="503"/>
    <tableColumn id="14" xr3:uid="{00000000-0010-0000-0000-00000E000000}" name="Cena za dejansko maso/volumen ponujenega živila brez DDV " dataDxfId="524" totalsRowDxfId="502"/>
    <tableColumn id="15" xr3:uid="{00000000-0010-0000-0000-00000F000000}" name="Stopnja DDV (%)" dataDxfId="523" totalsRowDxfId="501"/>
    <tableColumn id="16" xr3:uid="{00000000-0010-0000-0000-000010000000}" name="Davek (EUR)" dataDxfId="522" totalsRowDxfId="500">
      <calculatedColumnFormula>+Sklop1[[#This Row],[cena/enota brez DDV v EUR]]*Sklop1[[#This Row],[Stopnja DDV (%)]]</calculatedColumnFormula>
    </tableColumn>
    <tableColumn id="17" xr3:uid="{00000000-0010-0000-0000-000011000000}" name="Končna cena/enoto mere (EUR) z DDV" dataDxfId="521" totalsRowDxfId="499">
      <calculatedColumnFormula>+Sklop1[[#This Row],[cena/enota brez DDV v EUR]]+Sklop1[[#This Row],[Davek (EUR)]]</calculatedColumnFormula>
    </tableColumn>
    <tableColumn id="18" xr3:uid="{00000000-0010-0000-0000-000012000000}" name="Vrednost za okvirno količino (EUR) brez DDV" totalsRowFunction="sum" dataDxfId="520" totalsRowDxfId="498">
      <calculatedColumnFormula>+Sklop1[[#This Row],[cena/enota brez DDV v EUR]]*Sklop1[[#This Row],[Okvirna količina]]</calculatedColumnFormula>
    </tableColumn>
    <tableColumn id="19" xr3:uid="{00000000-0010-0000-0000-000013000000}" name="Vrednost za okvirno količino (EUR) z DDV" totalsRowFunction="sum" dataDxfId="519" totalsRowDxfId="497">
      <calculatedColumnFormula>+Sklop1[[#This Row],[Končna cena/enoto mere (EUR) z DDV]]*Sklop1[[#This Row],[Okvirna količina]]</calculatedColumnFormula>
    </tableColumn>
    <tableColumn id="20" xr3:uid="{00000000-0010-0000-0000-000014000000}" name="Shema kakovosti_x000a_(nacionalne, evropske)_x000a_" totalsRowLabel="0" dataDxfId="518" totalsRowDxfId="496"/>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Sklop2" displayName="Sklop2" ref="A15:U26" totalsRowCount="1" headerRowDxfId="1298" dataDxfId="1296" headerRowBorderDxfId="1297" tableBorderDxfId="1295" totalsRowBorderDxfId="1294">
  <tableColumns count="21">
    <tableColumn id="1" xr3:uid="{00000000-0010-0000-0100-000001000000}" name="Zap. št." totalsRowLabel="Vsota" dataDxfId="1293" totalsRowDxfId="492"/>
    <tableColumn id="2" xr3:uid="{00000000-0010-0000-0100-000002000000}" name="Tehnična specifikacija živila (stolpec 2, 2a, 2b, 2c)" dataDxfId="1292" totalsRowDxfId="491"/>
    <tableColumn id="3" xr3:uid="{00000000-0010-0000-0100-000003000000}" name="ZAHTEVANO PAKIRANJE                    Masa/volumen" dataDxfId="1291" totalsRowDxfId="490"/>
    <tableColumn id="4" xr3:uid="{00000000-0010-0000-0100-000004000000}" name=" ZAHTEVANO PAKIRANJE       Enota" dataDxfId="1290" totalsRowDxfId="489"/>
    <tableColumn id="21" xr3:uid="{00000000-0010-0000-0100-000015000000}" name="ZAHTEVANA SHEMA KAKOVOSTI" dataDxfId="1289" totalsRowDxfId="488"/>
    <tableColumn id="5" xr3:uid="{00000000-0010-0000-0100-000005000000}" name="Okvirna količina" dataDxfId="1288" totalsRowDxfId="487" dataCellStyle="Valuta"/>
    <tableColumn id="6" xr3:uid="{00000000-0010-0000-0100-000006000000}" name="Enota mere količine" dataDxfId="1287" totalsRowDxfId="486"/>
    <tableColumn id="7" xr3:uid="{00000000-0010-0000-0100-000007000000}" name="Preračunana masa/volumen/kos na enoto kg" totalsRowFunction="sum" dataDxfId="1286" totalsRowDxfId="485" dataCellStyle="Valuta"/>
    <tableColumn id="8" xr3:uid="{00000000-0010-0000-0100-000008000000}" name="Živila iz shem kakovosti (kg)" totalsRowFunction="sum" dataDxfId="1285" totalsRowDxfId="484" dataCellStyle="Valuta">
      <calculatedColumnFormula>IF(Sklop2[[#This Row],[ZAHTEVANA SHEMA KAKOVOSTI]]&lt;&gt;"",Sklop2[[#This Row],[Preračunana masa/volumen/kos na enoto kg]],"")</calculatedColumnFormula>
    </tableColumn>
    <tableColumn id="9" xr3:uid="{00000000-0010-0000-0100-000009000000}" name="Koda za naročanje" dataDxfId="1284" totalsRowDxfId="483" dataCellStyle="Valuta"/>
    <tableColumn id="10" xr3:uid="{00000000-0010-0000-0100-00000A000000}" name="BLAGOVNA ZNAMKA ali PROIZVAJALEC" dataDxfId="1283" totalsRowDxfId="482" dataCellStyle="Valuta"/>
    <tableColumn id="11" xr3:uid="{00000000-0010-0000-0100-00000B000000}" name=" NAZIV/IME (trgovsko) ponujenega živila  " dataDxfId="1282" totalsRowDxfId="481" dataCellStyle="Valuta"/>
    <tableColumn id="12" xr3:uid="{00000000-0010-0000-0100-00000C000000}" name="Dejanska masa/volumen ponujenega živila" dataDxfId="1281" totalsRowDxfId="480" dataCellStyle="Valuta"/>
    <tableColumn id="13" xr3:uid="{00000000-0010-0000-0100-00000D000000}" name="cena/enota brez DDV v EUR" dataDxfId="1280" totalsRowDxfId="479"/>
    <tableColumn id="14" xr3:uid="{00000000-0010-0000-0100-00000E000000}" name="Cena za dejansko maso/volumen ponujenega živila brez DDV " dataDxfId="1279" totalsRowDxfId="478"/>
    <tableColumn id="15" xr3:uid="{00000000-0010-0000-0100-00000F000000}" name="Stopnja DDV (%)" dataDxfId="1278" totalsRowDxfId="477"/>
    <tableColumn id="16" xr3:uid="{00000000-0010-0000-0100-000010000000}" name="Davek (EUR)" dataDxfId="1277" totalsRowDxfId="476">
      <calculatedColumnFormula>+Sklop2[[#This Row],[cena/enota brez DDV v EUR]]*Sklop2[[#This Row],[Stopnja DDV (%)]]</calculatedColumnFormula>
    </tableColumn>
    <tableColumn id="17" xr3:uid="{00000000-0010-0000-0100-000011000000}" name="Končna cena/enoto mere (EUR) z DDV" dataDxfId="1276" totalsRowDxfId="475">
      <calculatedColumnFormula>+Sklop2[[#This Row],[cena/enota brez DDV v EUR]]+Sklop2[[#This Row],[Davek (EUR)]]</calculatedColumnFormula>
    </tableColumn>
    <tableColumn id="18" xr3:uid="{00000000-0010-0000-0100-000012000000}" name="Vrednost za okvirno količino (EUR) brez DDV" totalsRowFunction="sum" dataDxfId="1275" totalsRowDxfId="474">
      <calculatedColumnFormula>+Sklop2[[#This Row],[cena/enota brez DDV v EUR]]*Sklop2[[#This Row],[Okvirna količina]]</calculatedColumnFormula>
    </tableColumn>
    <tableColumn id="19" xr3:uid="{00000000-0010-0000-0100-000013000000}" name="Vrednost za okvirno količino (EUR) z DDV" totalsRowFunction="sum" dataDxfId="1274" totalsRowDxfId="473">
      <calculatedColumnFormula>+Sklop2[[#This Row],[Končna cena/enoto mere (EUR) z DDV]]*Sklop2[[#This Row],[Okvirna količina]]</calculatedColumnFormula>
    </tableColumn>
    <tableColumn id="20" xr3:uid="{00000000-0010-0000-0100-000014000000}" name="Shema kakovosti_x000a_(nacionalne, evropske)_x000a_" totalsRowFunction="count" dataDxfId="1273" totalsRowDxfId="472"/>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Sklop3" displayName="Sklop3" ref="A15:U34" totalsRowCount="1" headerRowDxfId="1272" dataDxfId="1270" headerRowBorderDxfId="1271" tableBorderDxfId="1269" totalsRowBorderDxfId="1268">
  <tableColumns count="21">
    <tableColumn id="1" xr3:uid="{00000000-0010-0000-0200-000001000000}" name="Zap. št." totalsRowLabel="Vsota" dataDxfId="1267" totalsRowDxfId="471"/>
    <tableColumn id="2" xr3:uid="{00000000-0010-0000-0200-000002000000}" name="Tehnična specifikacija živila (stolpec 2, 2a, 2b, 2c)" dataDxfId="1266" totalsRowDxfId="470"/>
    <tableColumn id="3" xr3:uid="{00000000-0010-0000-0200-000003000000}" name="ZAHTEVANO PAKIRANJE                    Masa/volumen" dataDxfId="1265" totalsRowDxfId="469"/>
    <tableColumn id="4" xr3:uid="{00000000-0010-0000-0200-000004000000}" name=" ZAHTEVANO PAKIRANJE       Enota" dataDxfId="1264" totalsRowDxfId="468"/>
    <tableColumn id="21" xr3:uid="{00000000-0010-0000-0200-000015000000}" name="ZAHTEVANA SHEMA KAKOVOSTI" dataDxfId="1263" totalsRowDxfId="467"/>
    <tableColumn id="5" xr3:uid="{00000000-0010-0000-0200-000005000000}" name="Okvirna količina" dataDxfId="1262" totalsRowDxfId="466" dataCellStyle="Valuta"/>
    <tableColumn id="6" xr3:uid="{00000000-0010-0000-0200-000006000000}" name="Enota mere količine" dataDxfId="1261" totalsRowDxfId="465"/>
    <tableColumn id="7" xr3:uid="{00000000-0010-0000-0200-000007000000}" name="Preračunana masa/volumen/kos na enoto kg" totalsRowFunction="sum" dataDxfId="1260" totalsRowDxfId="464" dataCellStyle="Valuta">
      <calculatedColumnFormula>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calculatedColumnFormula>
    </tableColumn>
    <tableColumn id="8" xr3:uid="{00000000-0010-0000-0200-000008000000}" name="Živila iz shem kakovosti (kg)" totalsRowFunction="sum" dataDxfId="1259" totalsRowDxfId="463" dataCellStyle="Valuta">
      <calculatedColumnFormula>IF(Sklop3[[#This Row],[ZAHTEVANA SHEMA KAKOVOSTI]]&lt;&gt;"",Sklop3[[#This Row],[Preračunana masa/volumen/kos na enoto kg]],"")</calculatedColumnFormula>
    </tableColumn>
    <tableColumn id="9" xr3:uid="{00000000-0010-0000-0200-000009000000}" name="Koda za naročanje" dataDxfId="1258" totalsRowDxfId="462" dataCellStyle="Valuta"/>
    <tableColumn id="10" xr3:uid="{00000000-0010-0000-0200-00000A000000}" name="BLAGOVNA ZNAMKA ali PROIZVAJALEC" dataDxfId="1257" totalsRowDxfId="461" dataCellStyle="Valuta"/>
    <tableColumn id="11" xr3:uid="{00000000-0010-0000-0200-00000B000000}" name=" NAZIV/IME (trgovsko) ponujenega živila  " dataDxfId="1256" totalsRowDxfId="460" dataCellStyle="Valuta"/>
    <tableColumn id="12" xr3:uid="{00000000-0010-0000-0200-00000C000000}" name="Dejanska masa/volumen ponujenega živila" dataDxfId="1255" totalsRowDxfId="459" dataCellStyle="Valuta"/>
    <tableColumn id="13" xr3:uid="{00000000-0010-0000-0200-00000D000000}" name="cena/enota brez DDV v EUR" dataDxfId="1254" totalsRowDxfId="458"/>
    <tableColumn id="14" xr3:uid="{00000000-0010-0000-0200-00000E000000}" name="Cena za dejansko maso/volumen ponujenega živila brez DDV " dataDxfId="1253" totalsRowDxfId="457"/>
    <tableColumn id="15" xr3:uid="{00000000-0010-0000-0200-00000F000000}" name="Stopnja DDV (%)" dataDxfId="1252" totalsRowDxfId="456"/>
    <tableColumn id="16" xr3:uid="{00000000-0010-0000-0200-000010000000}" name="Davek (EUR)" dataDxfId="1251" totalsRowDxfId="455">
      <calculatedColumnFormula>+Sklop3[[#This Row],[cena/enota brez DDV v EUR]]*Sklop3[[#This Row],[Stopnja DDV (%)]]</calculatedColumnFormula>
    </tableColumn>
    <tableColumn id="17" xr3:uid="{00000000-0010-0000-0200-000011000000}" name="Končna cena/enoto mere (EUR) z DDV" dataDxfId="1250" totalsRowDxfId="454">
      <calculatedColumnFormula>+Sklop3[[#This Row],[cena/enota brez DDV v EUR]]+Sklop3[[#This Row],[Davek (EUR)]]</calculatedColumnFormula>
    </tableColumn>
    <tableColumn id="18" xr3:uid="{00000000-0010-0000-0200-000012000000}" name="Vrednost za okvirno količino (EUR) brez DDV" totalsRowFunction="sum" dataDxfId="1249" totalsRowDxfId="453">
      <calculatedColumnFormula>+Sklop3[[#This Row],[cena/enota brez DDV v EUR]]*Sklop3[[#This Row],[Okvirna količina]]</calculatedColumnFormula>
    </tableColumn>
    <tableColumn id="19" xr3:uid="{00000000-0010-0000-0200-000013000000}" name="Vrednost za okvirno količino (EUR) z DDV" totalsRowFunction="sum" dataDxfId="1248" totalsRowDxfId="452">
      <calculatedColumnFormula>+Sklop3[[#This Row],[Končna cena/enoto mere (EUR) z DDV]]*Sklop3[[#This Row],[Okvirna količina]]</calculatedColumnFormula>
    </tableColumn>
    <tableColumn id="20" xr3:uid="{00000000-0010-0000-0200-000014000000}" name="Shema kakovosti_x000a_(nacionalne, evropske)_x000a_" totalsRowFunction="count" dataDxfId="1247" totalsRowDxfId="451"/>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Sklop4" displayName="Sklop4" ref="A15:V18" totalsRowCount="1" headerRowDxfId="1246" dataDxfId="1244" headerRowBorderDxfId="1245" tableBorderDxfId="1243" totalsRowBorderDxfId="1242">
  <tableColumns count="22">
    <tableColumn id="1" xr3:uid="{00000000-0010-0000-0400-000001000000}" name="Zap. št." totalsRowLabel="Vsota" dataDxfId="450" totalsRowDxfId="431"/>
    <tableColumn id="2" xr3:uid="{00000000-0010-0000-0400-000002000000}" name="Tehnična specifikacija živila (stolpec 2, 2a, 2b, 2c)" dataDxfId="409" totalsRowDxfId="430"/>
    <tableColumn id="22" xr3:uid="{6A545545-8DE0-435B-819E-189F3F4340EC}" name="KAKOVOSTNE ZAHTEVE" dataDxfId="407" totalsRowDxfId="429"/>
    <tableColumn id="3" xr3:uid="{00000000-0010-0000-0400-000003000000}" name="ZAHTEVANO PAKIRANJE                    Masa/volumen" dataDxfId="408" totalsRowDxfId="428"/>
    <tableColumn id="4" xr3:uid="{00000000-0010-0000-0400-000004000000}" name=" ZAHTEVANO PAKIRANJE       Enota" dataDxfId="449" totalsRowDxfId="427"/>
    <tableColumn id="21" xr3:uid="{00000000-0010-0000-0400-000015000000}" name="ZAHTEVANA SHEMA KAKOVOSTI" dataDxfId="448" totalsRowDxfId="426"/>
    <tableColumn id="5" xr3:uid="{00000000-0010-0000-0400-000005000000}" name="Okvirna količina" dataDxfId="447" totalsRowDxfId="425" dataCellStyle="Valuta"/>
    <tableColumn id="6" xr3:uid="{00000000-0010-0000-0400-000006000000}" name="Enota mere količine" dataDxfId="446" totalsRowDxfId="424"/>
    <tableColumn id="7" xr3:uid="{00000000-0010-0000-0400-000007000000}" name="Preračunana masa/volumen/kos na enoto kg" totalsRowFunction="sum" dataDxfId="445" totalsRowDxfId="423" dataCellStyle="Valuta">
      <calculatedColumnFormula>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calculatedColumnFormula>
    </tableColumn>
    <tableColumn id="8" xr3:uid="{00000000-0010-0000-0400-000008000000}" name="Živila iz shem kakovosti (kg)" totalsRowFunction="sum" dataDxfId="444" totalsRowDxfId="422" dataCellStyle="Valuta"/>
    <tableColumn id="9" xr3:uid="{00000000-0010-0000-0400-000009000000}" name="Koda za naročanje" dataDxfId="443" totalsRowDxfId="421" dataCellStyle="Valuta"/>
    <tableColumn id="10" xr3:uid="{00000000-0010-0000-0400-00000A000000}" name="BLAGOVNA ZNAMKA ali PROIZVAJALEC" dataDxfId="442" totalsRowDxfId="420" dataCellStyle="Valuta"/>
    <tableColumn id="11" xr3:uid="{00000000-0010-0000-0400-00000B000000}" name=" NAZIV/IME (trgovsko) ponujenega živila  " dataDxfId="441" totalsRowDxfId="419" dataCellStyle="Valuta"/>
    <tableColumn id="12" xr3:uid="{00000000-0010-0000-0400-00000C000000}" name="Dejanska masa/volumen ponujenega živila" dataDxfId="440" totalsRowDxfId="418" dataCellStyle="Valuta"/>
    <tableColumn id="13" xr3:uid="{00000000-0010-0000-0400-00000D000000}" name="cena/enota brez DDV v EUR" dataDxfId="439" totalsRowDxfId="417"/>
    <tableColumn id="14" xr3:uid="{00000000-0010-0000-0400-00000E000000}" name="Cena za dejansko maso/volumen ponujenega živila brez DDV " dataDxfId="438" totalsRowDxfId="416"/>
    <tableColumn id="15" xr3:uid="{00000000-0010-0000-0400-00000F000000}" name="Stopnja DDV (%)" dataDxfId="437" totalsRowDxfId="415"/>
    <tableColumn id="16" xr3:uid="{00000000-0010-0000-0400-000010000000}" name="Davek (EUR)" dataDxfId="436" totalsRowDxfId="414">
      <calculatedColumnFormula>+Sklop4[[#This Row],[cena/enota brez DDV v EUR]]*Sklop4[[#This Row],[Stopnja DDV (%)]]</calculatedColumnFormula>
    </tableColumn>
    <tableColumn id="17" xr3:uid="{00000000-0010-0000-0400-000011000000}" name="Končna cena/enoto mere (EUR) z DDV" dataDxfId="435" totalsRowDxfId="413">
      <calculatedColumnFormula>+Sklop4[[#This Row],[cena/enota brez DDV v EUR]]+Sklop4[[#This Row],[Davek (EUR)]]</calculatedColumnFormula>
    </tableColumn>
    <tableColumn id="18" xr3:uid="{00000000-0010-0000-0400-000012000000}" name="Vrednost za okvirno količino (EUR) brez DDV" totalsRowFunction="sum" dataDxfId="434" totalsRowDxfId="412">
      <calculatedColumnFormula>+Sklop4[[#This Row],[cena/enota brez DDV v EUR]]*Sklop4[[#This Row],[Okvirna količina]]</calculatedColumnFormula>
    </tableColumn>
    <tableColumn id="19" xr3:uid="{00000000-0010-0000-0400-000013000000}" name="Vrednost za okvirno količino (EUR) z DDV" totalsRowFunction="sum" dataDxfId="433" totalsRowDxfId="411">
      <calculatedColumnFormula>+Sklop4[[#This Row],[Končna cena/enoto mere (EUR) z DDV]]*Sklop4[[#This Row],[Okvirna količina]]</calculatedColumnFormula>
    </tableColumn>
    <tableColumn id="20" xr3:uid="{00000000-0010-0000-0400-000014000000}" name="Shema kakovosti_x000a_(nacionalne, evropske)_x000a_" totalsRowFunction="count" dataDxfId="432" totalsRowDxfId="410"/>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5000000}" name="Sklop5" displayName="Sklop5" ref="A15:U31" totalsRowCount="1" headerRowDxfId="1241" dataDxfId="1239" headerRowBorderDxfId="1240" tableBorderDxfId="1238" totalsRowBorderDxfId="1237">
  <tableColumns count="21">
    <tableColumn id="1" xr3:uid="{00000000-0010-0000-0500-000001000000}" name="Zap. št." totalsRowLabel="Vsota" dataDxfId="1236" totalsRowDxfId="1235"/>
    <tableColumn id="2" xr3:uid="{00000000-0010-0000-0500-000002000000}" name="Tehnična specifikacija živila (stolpec 2, 2a, 2b, 2c)" dataDxfId="1234" totalsRowDxfId="1233"/>
    <tableColumn id="3" xr3:uid="{00000000-0010-0000-0500-000003000000}" name="ZAHTEVANO PAKIRANJE                    Masa/volumen" dataDxfId="1232" totalsRowDxfId="1231"/>
    <tableColumn id="4" xr3:uid="{00000000-0010-0000-0500-000004000000}" name=" ZAHTEVANO PAKIRANJE       Enota" dataDxfId="1230" totalsRowDxfId="1229"/>
    <tableColumn id="21" xr3:uid="{00000000-0010-0000-0500-000015000000}" name="ZAHTEVANA SHEMA KAKOVOSTI" dataDxfId="1228" totalsRowDxfId="1227"/>
    <tableColumn id="5" xr3:uid="{00000000-0010-0000-0500-000005000000}" name="Okvirna količina" dataDxfId="1226" totalsRowDxfId="1225" dataCellStyle="Valuta"/>
    <tableColumn id="6" xr3:uid="{00000000-0010-0000-0500-000006000000}" name="Enota mere količine" dataDxfId="1224" totalsRowDxfId="1223"/>
    <tableColumn id="7" xr3:uid="{00000000-0010-0000-0500-000007000000}" name="Preračunana masa/volumen/kos na enoto kg" totalsRowFunction="sum" dataDxfId="1222" totalsRowDxfId="1221" dataCellStyle="Valuta">
      <calculatedColumnFormula>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calculatedColumnFormula>
    </tableColumn>
    <tableColumn id="8" xr3:uid="{00000000-0010-0000-0500-000008000000}" name="Živila iz shem kakovosti (kg)" totalsRowFunction="sum" dataDxfId="1220" totalsRowDxfId="1219" dataCellStyle="Valuta">
      <calculatedColumnFormula>IF(Sklop5[[#This Row],[ZAHTEVANA SHEMA KAKOVOSTI]]&lt;&gt;"",Sklop5[[#This Row],[Preračunana masa/volumen/kos na enoto kg]],"")</calculatedColumnFormula>
    </tableColumn>
    <tableColumn id="9" xr3:uid="{00000000-0010-0000-0500-000009000000}" name="Koda za naročanje" dataDxfId="1218" totalsRowDxfId="1217" dataCellStyle="Valuta"/>
    <tableColumn id="10" xr3:uid="{00000000-0010-0000-0500-00000A000000}" name="BLAGOVNA ZNAMKA ali PROIZVAJALEC" dataDxfId="1216" totalsRowDxfId="1215" dataCellStyle="Valuta"/>
    <tableColumn id="11" xr3:uid="{00000000-0010-0000-0500-00000B000000}" name=" NAZIV/IME (trgovsko) ponujenega živila  " dataDxfId="1214" totalsRowDxfId="1213" dataCellStyle="Valuta"/>
    <tableColumn id="12" xr3:uid="{00000000-0010-0000-0500-00000C000000}" name="Dejanska masa/volumen ponujenega živila" dataDxfId="1212" totalsRowDxfId="1211" dataCellStyle="Valuta"/>
    <tableColumn id="13" xr3:uid="{00000000-0010-0000-0500-00000D000000}" name="cena/enota brez DDV v EUR" dataDxfId="1210" totalsRowDxfId="1209"/>
    <tableColumn id="14" xr3:uid="{00000000-0010-0000-0500-00000E000000}" name="Cena za dejansko maso/volumen ponujenega živila brez DDV " dataDxfId="1208" totalsRowDxfId="1207"/>
    <tableColumn id="15" xr3:uid="{00000000-0010-0000-0500-00000F000000}" name="Stopnja DDV (%)" dataDxfId="1206" totalsRowDxfId="1205"/>
    <tableColumn id="16" xr3:uid="{00000000-0010-0000-0500-000010000000}" name="Davek (EUR)" dataDxfId="1204" totalsRowDxfId="1203">
      <calculatedColumnFormula>+Sklop5[[#This Row],[cena/enota brez DDV v EUR]]*Sklop5[[#This Row],[Stopnja DDV (%)]]</calculatedColumnFormula>
    </tableColumn>
    <tableColumn id="17" xr3:uid="{00000000-0010-0000-0500-000011000000}" name="Končna cena/enoto mere (EUR) z DDV" dataDxfId="1202" totalsRowDxfId="1201">
      <calculatedColumnFormula>+Sklop5[[#This Row],[cena/enota brez DDV v EUR]]+Sklop5[[#This Row],[Davek (EUR)]]</calculatedColumnFormula>
    </tableColumn>
    <tableColumn id="18" xr3:uid="{00000000-0010-0000-0500-000012000000}" name="Vrednost za okvirno količino (EUR) brez DDV" totalsRowFunction="sum" dataDxfId="1200" totalsRowDxfId="1199">
      <calculatedColumnFormula>+Sklop5[[#This Row],[cena/enota brez DDV v EUR]]*Sklop5[[#This Row],[Okvirna količina]]</calculatedColumnFormula>
    </tableColumn>
    <tableColumn id="19" xr3:uid="{00000000-0010-0000-0500-000013000000}" name="Vrednost za okvirno količino (EUR) z DDV" totalsRowFunction="sum" dataDxfId="1198" totalsRowDxfId="1197">
      <calculatedColumnFormula>+Sklop5[[#This Row],[Končna cena/enoto mere (EUR) z DDV]]*Sklop5[[#This Row],[Okvirna količina]]</calculatedColumnFormula>
    </tableColumn>
    <tableColumn id="20" xr3:uid="{00000000-0010-0000-0500-000014000000}" name="Shema kakovosti_x000a_(nacionalne, evropske)_x000a_" totalsRowFunction="count" dataDxfId="1196" totalsRowDxfId="1195"/>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6000000}" name="Sklop6" displayName="Sklop6" ref="A15:U17" totalsRowCount="1" headerRowDxfId="1194" dataDxfId="1192" headerRowBorderDxfId="1193" tableBorderDxfId="1191" totalsRowBorderDxfId="1190">
  <tableColumns count="21">
    <tableColumn id="1" xr3:uid="{00000000-0010-0000-0600-000001000000}" name="Zap. št." totalsRowLabel="Vsota" dataDxfId="1189" totalsRowDxfId="1188"/>
    <tableColumn id="2" xr3:uid="{00000000-0010-0000-0600-000002000000}" name="Tehnična specifikacija živila (stolpec 2, 2a, 2b, 2c)" dataDxfId="1187" totalsRowDxfId="1186"/>
    <tableColumn id="3" xr3:uid="{00000000-0010-0000-0600-000003000000}" name="ZAHTEVANO PAKIRANJE                    Masa/volumen" dataDxfId="1185" totalsRowDxfId="1184"/>
    <tableColumn id="4" xr3:uid="{00000000-0010-0000-0600-000004000000}" name=" ZAHTEVANO PAKIRANJE       Enota" dataDxfId="1183" totalsRowDxfId="1182"/>
    <tableColumn id="21" xr3:uid="{00000000-0010-0000-0600-000015000000}" name="ZAHTEVANA SHEMA KAKOVOSTI" dataDxfId="1181" totalsRowDxfId="1180"/>
    <tableColumn id="5" xr3:uid="{00000000-0010-0000-0600-000005000000}" name="Okvirna količina" dataDxfId="1179" totalsRowDxfId="1178" dataCellStyle="Valuta"/>
    <tableColumn id="6" xr3:uid="{00000000-0010-0000-0600-000006000000}" name="Enota mere količine" dataDxfId="1177" totalsRowDxfId="1176"/>
    <tableColumn id="7" xr3:uid="{00000000-0010-0000-0600-000007000000}" name="Preračunana masa/volumen/kos na enoto kg" totalsRowFunction="sum" dataDxfId="1175" totalsRowDxfId="1174" dataCellStyle="Valuta">
      <calculatedColumnFormula>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calculatedColumnFormula>
    </tableColumn>
    <tableColumn id="8" xr3:uid="{00000000-0010-0000-0600-000008000000}" name="Živila iz shem kakovosti (kg)" totalsRowFunction="sum" dataDxfId="1173" totalsRowDxfId="1172" dataCellStyle="Valuta">
      <calculatedColumnFormula>IF(Sklop6[[#This Row],[ZAHTEVANA SHEMA KAKOVOSTI]]&lt;&gt;"",Sklop6[[#This Row],[Preračunana masa/volumen/kos na enoto kg]],"")</calculatedColumnFormula>
    </tableColumn>
    <tableColumn id="9" xr3:uid="{00000000-0010-0000-0600-000009000000}" name="Koda za naročanje" dataDxfId="1171" totalsRowDxfId="1170" dataCellStyle="Valuta"/>
    <tableColumn id="10" xr3:uid="{00000000-0010-0000-0600-00000A000000}" name="BLAGOVNA ZNAMKA ali PROIZVAJALEC" dataDxfId="1169" totalsRowDxfId="1168" dataCellStyle="Valuta"/>
    <tableColumn id="11" xr3:uid="{00000000-0010-0000-0600-00000B000000}" name=" NAZIV/IME (trgovsko) ponujenega živila  " dataDxfId="1167" totalsRowDxfId="1166" dataCellStyle="Valuta"/>
    <tableColumn id="12" xr3:uid="{00000000-0010-0000-0600-00000C000000}" name="Dejanska masa/volumen ponujenega živila" dataDxfId="1165" totalsRowDxfId="1164" dataCellStyle="Valuta"/>
    <tableColumn id="13" xr3:uid="{00000000-0010-0000-0600-00000D000000}" name="cena/enota brez DDV v EUR" dataDxfId="1163" totalsRowDxfId="1162"/>
    <tableColumn id="14" xr3:uid="{00000000-0010-0000-0600-00000E000000}" name="Cena za dejansko maso/volumen ponujenega živila brez DDV " dataDxfId="1161" totalsRowDxfId="1160"/>
    <tableColumn id="15" xr3:uid="{00000000-0010-0000-0600-00000F000000}" name="Stopnja DDV (%)" dataDxfId="1159" totalsRowDxfId="1158"/>
    <tableColumn id="16" xr3:uid="{00000000-0010-0000-0600-000010000000}" name="Davek (EUR)" dataDxfId="1157" totalsRowDxfId="1156">
      <calculatedColumnFormula>+Sklop6[[#This Row],[cena/enota brez DDV v EUR]]*Sklop6[[#This Row],[Stopnja DDV (%)]]</calculatedColumnFormula>
    </tableColumn>
    <tableColumn id="17" xr3:uid="{00000000-0010-0000-0600-000011000000}" name="Končna cena/enoto mere (EUR) z DDV" dataDxfId="1155" totalsRowDxfId="1154">
      <calculatedColumnFormula>+Sklop6[[#This Row],[cena/enota brez DDV v EUR]]+Sklop6[[#This Row],[Davek (EUR)]]</calculatedColumnFormula>
    </tableColumn>
    <tableColumn id="18" xr3:uid="{00000000-0010-0000-0600-000012000000}" name="Vrednost za okvirno količino (EUR) brez DDV" totalsRowFunction="sum" dataDxfId="1153" totalsRowDxfId="1152">
      <calculatedColumnFormula>+Sklop6[[#This Row],[cena/enota brez DDV v EUR]]*Sklop6[[#This Row],[Okvirna količina]]</calculatedColumnFormula>
    </tableColumn>
    <tableColumn id="19" xr3:uid="{00000000-0010-0000-0600-000013000000}" name="Vrednost za okvirno količino (EUR) z DDV" totalsRowFunction="sum" dataDxfId="1151" totalsRowDxfId="1150">
      <calculatedColumnFormula>+Sklop6[[#This Row],[Končna cena/enoto mere (EUR) z DDV]]*Sklop6[[#This Row],[Okvirna količina]]</calculatedColumnFormula>
    </tableColumn>
    <tableColumn id="20" xr3:uid="{00000000-0010-0000-0600-000014000000}" name="Shema kakovosti_x000a_(nacionalne, evropske)_x000a_" totalsRowFunction="count" dataDxfId="1149" totalsRowDxfId="1148"/>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7000000}" name="Sklop7" displayName="Sklop7" ref="A15:U18" totalsRowCount="1" headerRowDxfId="1147" dataDxfId="1145" headerRowBorderDxfId="1146" tableBorderDxfId="1144" totalsRowBorderDxfId="1143">
  <tableColumns count="21">
    <tableColumn id="1" xr3:uid="{00000000-0010-0000-0700-000001000000}" name="Zap. št." totalsRowLabel="Vsota" dataDxfId="1142" totalsRowDxfId="1141"/>
    <tableColumn id="2" xr3:uid="{00000000-0010-0000-0700-000002000000}" name="Tehnična specifikacija živila (stolpec 2, 2a, 2b, 2c)" dataDxfId="1140" totalsRowDxfId="1139"/>
    <tableColumn id="3" xr3:uid="{00000000-0010-0000-0700-000003000000}" name="ZAHTEVANO PAKIRANJE                    Masa/volumen" dataDxfId="1138" totalsRowDxfId="1137"/>
    <tableColumn id="4" xr3:uid="{00000000-0010-0000-0700-000004000000}" name=" ZAHTEVANO PAKIRANJE       Enota" dataDxfId="1136" totalsRowDxfId="1135"/>
    <tableColumn id="21" xr3:uid="{00000000-0010-0000-0700-000015000000}" name="ZAHTEVANA SHEMA KAKOVOSTI" dataDxfId="1134" totalsRowDxfId="1133"/>
    <tableColumn id="5" xr3:uid="{00000000-0010-0000-0700-000005000000}" name="Okvirna količina" dataDxfId="1132" totalsRowDxfId="1131" dataCellStyle="Valuta"/>
    <tableColumn id="6" xr3:uid="{00000000-0010-0000-0700-000006000000}" name="Enota mere količine" dataDxfId="1130" totalsRowDxfId="1129"/>
    <tableColumn id="7" xr3:uid="{00000000-0010-0000-0700-000007000000}" name="Preračunana masa/volumen/kos na enoto kg" totalsRowFunction="sum" dataDxfId="1128" totalsRowDxfId="1127" dataCellStyle="Valuta">
      <calculatedColumnFormula>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calculatedColumnFormula>
    </tableColumn>
    <tableColumn id="8" xr3:uid="{00000000-0010-0000-0700-000008000000}" name="Živila iz shem kakovosti (kg)" totalsRowFunction="sum" dataDxfId="1126" totalsRowDxfId="1125" dataCellStyle="Valuta">
      <calculatedColumnFormula>IF(Sklop7[[#This Row],[ZAHTEVANA SHEMA KAKOVOSTI]]&lt;&gt;"",Sklop7[[#This Row],[Preračunana masa/volumen/kos na enoto kg]],"")</calculatedColumnFormula>
    </tableColumn>
    <tableColumn id="9" xr3:uid="{00000000-0010-0000-0700-000009000000}" name="Koda za naročanje" dataDxfId="1124" totalsRowDxfId="1123" dataCellStyle="Valuta"/>
    <tableColumn id="10" xr3:uid="{00000000-0010-0000-0700-00000A000000}" name="BLAGOVNA ZNAMKA ali PROIZVAJALEC" dataDxfId="1122" totalsRowDxfId="1121" dataCellStyle="Valuta"/>
    <tableColumn id="11" xr3:uid="{00000000-0010-0000-0700-00000B000000}" name=" NAZIV/IME (trgovsko) ponujenega živila  " dataDxfId="1120" totalsRowDxfId="1119" dataCellStyle="Valuta"/>
    <tableColumn id="12" xr3:uid="{00000000-0010-0000-0700-00000C000000}" name="Dejanska masa/volumen ponujenega živila" dataDxfId="1118" totalsRowDxfId="1117" dataCellStyle="Valuta"/>
    <tableColumn id="13" xr3:uid="{00000000-0010-0000-0700-00000D000000}" name="cena/enota brez DDV v EUR" dataDxfId="1116" totalsRowDxfId="1115"/>
    <tableColumn id="14" xr3:uid="{00000000-0010-0000-0700-00000E000000}" name="Cena za dejansko maso/volumen ponujenega živila brez DDV " dataDxfId="1114" totalsRowDxfId="1113"/>
    <tableColumn id="15" xr3:uid="{00000000-0010-0000-0700-00000F000000}" name="Stopnja DDV (%)" dataDxfId="1112" totalsRowDxfId="1111"/>
    <tableColumn id="16" xr3:uid="{00000000-0010-0000-0700-000010000000}" name="Davek (EUR)" dataDxfId="1110" totalsRowDxfId="1109">
      <calculatedColumnFormula>+Sklop7[[#This Row],[cena/enota brez DDV v EUR]]*Sklop7[[#This Row],[Stopnja DDV (%)]]</calculatedColumnFormula>
    </tableColumn>
    <tableColumn id="17" xr3:uid="{00000000-0010-0000-0700-000011000000}" name="Končna cena/enoto mere (EUR) z DDV" dataDxfId="1108" totalsRowDxfId="1107">
      <calculatedColumnFormula>+Sklop7[[#This Row],[cena/enota brez DDV v EUR]]+Sklop7[[#This Row],[Davek (EUR)]]</calculatedColumnFormula>
    </tableColumn>
    <tableColumn id="18" xr3:uid="{00000000-0010-0000-0700-000012000000}" name="Vrednost za okvirno količino (EUR) brez DDV" totalsRowFunction="sum" dataDxfId="1106" totalsRowDxfId="1105">
      <calculatedColumnFormula>+Sklop7[[#This Row],[cena/enota brez DDV v EUR]]*Sklop7[[#This Row],[Okvirna količina]]</calculatedColumnFormula>
    </tableColumn>
    <tableColumn id="19" xr3:uid="{00000000-0010-0000-0700-000013000000}" name="Vrednost za okvirno količino (EUR) z DDV" totalsRowFunction="sum" dataDxfId="1104" totalsRowDxfId="1103">
      <calculatedColumnFormula>+Sklop7[[#This Row],[Končna cena/enoto mere (EUR) z DDV]]*Sklop7[[#This Row],[Okvirna količina]]</calculatedColumnFormula>
    </tableColumn>
    <tableColumn id="20" xr3:uid="{00000000-0010-0000-0700-000014000000}" name="Shema kakovosti_x000a_(nacionalne, evropske)_x000a_" totalsRowFunction="count" dataDxfId="1102" totalsRowDxfId="1101"/>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8000000}" name="Sklop8" displayName="Sklop8" ref="A15:U19" totalsRowCount="1" headerRowDxfId="1100" dataDxfId="1098" headerRowBorderDxfId="1099" tableBorderDxfId="1097" totalsRowBorderDxfId="1096">
  <tableColumns count="21">
    <tableColumn id="1" xr3:uid="{00000000-0010-0000-0800-000001000000}" name="Zap. št." totalsRowLabel="Vsota" dataDxfId="1095" totalsRowDxfId="1094"/>
    <tableColumn id="2" xr3:uid="{00000000-0010-0000-0800-000002000000}" name="Tehnična specifikacija živila (stolpec 2, 2a, 2b, 2c)" dataDxfId="1093" totalsRowDxfId="1092"/>
    <tableColumn id="3" xr3:uid="{00000000-0010-0000-0800-000003000000}" name="ZAHTEVANO PAKIRANJE                    Masa/volumen" dataDxfId="1091" totalsRowDxfId="1090"/>
    <tableColumn id="4" xr3:uid="{00000000-0010-0000-0800-000004000000}" name=" ZAHTEVANO PAKIRANJE       Enota" dataDxfId="1089" totalsRowDxfId="1088"/>
    <tableColumn id="21" xr3:uid="{00000000-0010-0000-0800-000015000000}" name="ZAHTEVANA SHEMA KAKOVOSTI" dataDxfId="1087" totalsRowDxfId="1086"/>
    <tableColumn id="5" xr3:uid="{00000000-0010-0000-0800-000005000000}" name="Okvirna količina" dataDxfId="1085" totalsRowDxfId="1084" dataCellStyle="Valuta"/>
    <tableColumn id="6" xr3:uid="{00000000-0010-0000-0800-000006000000}" name="Enota mere količine" dataDxfId="1083" totalsRowDxfId="1082"/>
    <tableColumn id="7" xr3:uid="{00000000-0010-0000-0800-000007000000}" name="Preračunana masa/volumen/kos na enoto kg" totalsRowFunction="sum" dataDxfId="1081" totalsRowDxfId="1080" dataCellStyle="Valuta">
      <calculatedColumnFormula>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calculatedColumnFormula>
    </tableColumn>
    <tableColumn id="8" xr3:uid="{00000000-0010-0000-0800-000008000000}" name="Živila iz shem kakovosti (kg)" totalsRowFunction="sum" dataDxfId="1079" totalsRowDxfId="1078" dataCellStyle="Valuta">
      <calculatedColumnFormula>IF(Sklop8[[#This Row],[ZAHTEVANA SHEMA KAKOVOSTI]]&lt;&gt;"",Sklop8[[#This Row],[Preračunana masa/volumen/kos na enoto kg]],"")</calculatedColumnFormula>
    </tableColumn>
    <tableColumn id="9" xr3:uid="{00000000-0010-0000-0800-000009000000}" name="Koda za naročanje" dataDxfId="1077" totalsRowDxfId="1076" dataCellStyle="Valuta"/>
    <tableColumn id="10" xr3:uid="{00000000-0010-0000-0800-00000A000000}" name="BLAGOVNA ZNAMKA ali PROIZVAJALEC" dataDxfId="1075" totalsRowDxfId="1074" dataCellStyle="Valuta"/>
    <tableColumn id="11" xr3:uid="{00000000-0010-0000-0800-00000B000000}" name=" NAZIV/IME (trgovsko) ponujenega živila  " dataDxfId="1073" totalsRowDxfId="1072" dataCellStyle="Valuta"/>
    <tableColumn id="12" xr3:uid="{00000000-0010-0000-0800-00000C000000}" name="Dejanska masa/volumen ponujenega živila" dataDxfId="1071" totalsRowDxfId="1070" dataCellStyle="Valuta"/>
    <tableColumn id="13" xr3:uid="{00000000-0010-0000-0800-00000D000000}" name="cena/enota brez DDV v EUR" dataDxfId="1069" totalsRowDxfId="1068"/>
    <tableColumn id="14" xr3:uid="{00000000-0010-0000-0800-00000E000000}" name="Cena za dejansko maso/volumen ponujenega živila brez DDV " dataDxfId="1067" totalsRowDxfId="1066"/>
    <tableColumn id="15" xr3:uid="{00000000-0010-0000-0800-00000F000000}" name="Stopnja DDV (%)" dataDxfId="1065" totalsRowDxfId="1064"/>
    <tableColumn id="16" xr3:uid="{00000000-0010-0000-0800-000010000000}" name="Davek (EUR)" dataDxfId="1063" totalsRowDxfId="1062">
      <calculatedColumnFormula>+Sklop8[[#This Row],[cena/enota brez DDV v EUR]]*Sklop8[[#This Row],[Stopnja DDV (%)]]</calculatedColumnFormula>
    </tableColumn>
    <tableColumn id="17" xr3:uid="{00000000-0010-0000-0800-000011000000}" name="Končna cena/enoto mere (EUR) z DDV" dataDxfId="1061" totalsRowDxfId="1060">
      <calculatedColumnFormula>+Sklop8[[#This Row],[cena/enota brez DDV v EUR]]+Sklop8[[#This Row],[Davek (EUR)]]</calculatedColumnFormula>
    </tableColumn>
    <tableColumn id="18" xr3:uid="{00000000-0010-0000-0800-000012000000}" name="Vrednost za okvirno količino (EUR) brez DDV" totalsRowFunction="sum" dataDxfId="1059" totalsRowDxfId="1058">
      <calculatedColumnFormula>+Sklop8[[#This Row],[cena/enota brez DDV v EUR]]*Sklop8[[#This Row],[Okvirna količina]]</calculatedColumnFormula>
    </tableColumn>
    <tableColumn id="19" xr3:uid="{00000000-0010-0000-0800-000013000000}" name="Vrednost za okvirno količino (EUR) z DDV" totalsRowFunction="sum" dataDxfId="1057" totalsRowDxfId="1056">
      <calculatedColumnFormula>+Sklop8[[#This Row],[Končna cena/enoto mere (EUR) z DDV]]*Sklop8[[#This Row],[Okvirna količina]]</calculatedColumnFormula>
    </tableColumn>
    <tableColumn id="20" xr3:uid="{00000000-0010-0000-0800-000014000000}" name="Shema kakovosti_x000a_(nacionalne, evropske)_x000a_" totalsRowFunction="count" dataDxfId="1055" totalsRowDxfId="1054"/>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A000000}" name="Sklop9" displayName="Sklop9" ref="A15:V69" totalsRowCount="1" headerRowDxfId="1053" dataDxfId="1051" headerRowBorderDxfId="1052" tableBorderDxfId="1050" totalsRowBorderDxfId="1049">
  <tableColumns count="22">
    <tableColumn id="1" xr3:uid="{00000000-0010-0000-0A00-000001000000}" name="Zap. št." totalsRowLabel="Vsota" dataDxfId="406" totalsRowDxfId="387"/>
    <tableColumn id="2" xr3:uid="{00000000-0010-0000-0A00-000002000000}" name="Tehnična specifikacija živila (stolpec 2, 2a, 2b, 2c)" dataDxfId="365" totalsRowDxfId="386"/>
    <tableColumn id="22" xr3:uid="{D6F701AA-A3EA-41AB-959E-9E2CFB9C7FE4}" name="KAKOVOSTNE ZAHTEVE" dataDxfId="363" totalsRowDxfId="385"/>
    <tableColumn id="3" xr3:uid="{00000000-0010-0000-0A00-000003000000}" name="ZAHTEVANO PAKIRANJE                    Masa/volumen" dataDxfId="364" totalsRowDxfId="384" dataCellStyle="Vejica"/>
    <tableColumn id="4" xr3:uid="{00000000-0010-0000-0A00-000004000000}" name=" ZAHTEVANO PAKIRANJE       Enota" dataDxfId="405" totalsRowDxfId="383"/>
    <tableColumn id="21" xr3:uid="{00000000-0010-0000-0A00-000015000000}" name="ZAHTEVANA SHEMA KAKOVOSTI" dataDxfId="404" totalsRowDxfId="382"/>
    <tableColumn id="5" xr3:uid="{00000000-0010-0000-0A00-000005000000}" name="Okvirna količina" dataDxfId="403" totalsRowDxfId="381" dataCellStyle="Valuta"/>
    <tableColumn id="6" xr3:uid="{00000000-0010-0000-0A00-000006000000}" name="Enota mere količine" dataDxfId="402" totalsRowDxfId="380"/>
    <tableColumn id="7" xr3:uid="{00000000-0010-0000-0A00-000007000000}" name="Preračunana masa/volumen/kos na enoto kg" totalsRowFunction="sum" dataDxfId="401" totalsRowDxfId="379" dataCellStyle="Valuta">
      <calculatedColumnFormula>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calculatedColumnFormula>
    </tableColumn>
    <tableColumn id="8" xr3:uid="{00000000-0010-0000-0A00-000008000000}" name="Živila iz shem kakovosti (kg)" totalsRowFunction="sum" dataDxfId="400" totalsRowDxfId="378" dataCellStyle="Valuta">
      <calculatedColumnFormula>IF(Sklop9[[#This Row],[ZAHTEVANA SHEMA KAKOVOSTI]]&lt;&gt;"",Sklop9[[#This Row],[Preračunana masa/volumen/kos na enoto kg]],"")</calculatedColumnFormula>
    </tableColumn>
    <tableColumn id="9" xr3:uid="{00000000-0010-0000-0A00-000009000000}" name="Koda za naročanje" dataDxfId="399" totalsRowDxfId="377" dataCellStyle="Valuta"/>
    <tableColumn id="10" xr3:uid="{00000000-0010-0000-0A00-00000A000000}" name="BLAGOVNA ZNAMKA ali PROIZVAJALEC" dataDxfId="398" totalsRowDxfId="376" dataCellStyle="Valuta"/>
    <tableColumn id="11" xr3:uid="{00000000-0010-0000-0A00-00000B000000}" name=" NAZIV/IME (trgovsko) ponujenega živila  " dataDxfId="397" totalsRowDxfId="375" dataCellStyle="Valuta"/>
    <tableColumn id="12" xr3:uid="{00000000-0010-0000-0A00-00000C000000}" name="Dejanska masa/volumen ponujenega živila" dataDxfId="396" totalsRowDxfId="374" dataCellStyle="Valuta"/>
    <tableColumn id="13" xr3:uid="{00000000-0010-0000-0A00-00000D000000}" name="cena/enota brez DDV v EUR" dataDxfId="395" totalsRowDxfId="373"/>
    <tableColumn id="14" xr3:uid="{00000000-0010-0000-0A00-00000E000000}" name="Cena za dejansko maso/volumen ponujenega živila brez DDV " dataDxfId="394" totalsRowDxfId="372"/>
    <tableColumn id="15" xr3:uid="{00000000-0010-0000-0A00-00000F000000}" name="Stopnja DDV (%)" dataDxfId="393" totalsRowDxfId="371"/>
    <tableColumn id="16" xr3:uid="{00000000-0010-0000-0A00-000010000000}" name="Davek (EUR)" dataDxfId="392" totalsRowDxfId="370">
      <calculatedColumnFormula>+Sklop9[[#This Row],[cena/enota brez DDV v EUR]]*Sklop9[[#This Row],[Stopnja DDV (%)]]</calculatedColumnFormula>
    </tableColumn>
    <tableColumn id="17" xr3:uid="{00000000-0010-0000-0A00-000011000000}" name="Končna cena/enoto mere (EUR) z DDV" dataDxfId="391" totalsRowDxfId="369">
      <calculatedColumnFormula>+Sklop9[[#This Row],[cena/enota brez DDV v EUR]]+Sklop9[[#This Row],[Davek (EUR)]]</calculatedColumnFormula>
    </tableColumn>
    <tableColumn id="18" xr3:uid="{00000000-0010-0000-0A00-000012000000}" name="Vrednost za okvirno količino (EUR) brez DDV" totalsRowFunction="sum" dataDxfId="390" totalsRowDxfId="368">
      <calculatedColumnFormula>+Sklop9[[#This Row],[cena/enota brez DDV v EUR]]*Sklop9[[#This Row],[Okvirna količina]]</calculatedColumnFormula>
    </tableColumn>
    <tableColumn id="19" xr3:uid="{00000000-0010-0000-0A00-000013000000}" name="Vrednost za okvirno količino (EUR) z DDV" totalsRowFunction="sum" dataDxfId="389" totalsRowDxfId="367">
      <calculatedColumnFormula>+Sklop9[[#This Row],[Končna cena/enoto mere (EUR) z DDV]]*Sklop9[[#This Row],[Okvirna količina]]</calculatedColumnFormula>
    </tableColumn>
    <tableColumn id="20" xr3:uid="{00000000-0010-0000-0A00-000014000000}" name="Shema kakovosti_x000a_(nacionalne, evropske)_x000a_" totalsRowFunction="count" dataDxfId="388" totalsRowDxfId="366"/>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B000000}" name="Sklop10" displayName="Sklop10" ref="A15:V64" totalsRowCount="1" headerRowDxfId="1048" dataDxfId="1046" headerRowBorderDxfId="1047" tableBorderDxfId="1045" totalsRowBorderDxfId="1044">
  <tableColumns count="22">
    <tableColumn id="1" xr3:uid="{00000000-0010-0000-0B00-000001000000}" name="Zap. št." totalsRowLabel="Vsota" dataDxfId="362" totalsRowDxfId="343"/>
    <tableColumn id="2" xr3:uid="{00000000-0010-0000-0B00-000002000000}" name="Tehnična specifikacija živila (stolpec 2, 2a, 2b, 2c)" dataDxfId="321" totalsRowDxfId="342"/>
    <tableColumn id="22" xr3:uid="{CF7D8FC5-19B2-4D97-9D31-585AC2890420}" name="KAKOVOSTNE ZAHTEVE" dataDxfId="319" totalsRowDxfId="341" dataCellStyle="Navadno 31"/>
    <tableColumn id="3" xr3:uid="{00000000-0010-0000-0B00-000003000000}" name="ZAHTEVANO PAKIRANJE                    Masa/volumen" dataDxfId="320" totalsRowDxfId="340"/>
    <tableColumn id="4" xr3:uid="{00000000-0010-0000-0B00-000004000000}" name=" ZAHTEVANO PAKIRANJE       Enota" dataDxfId="361" totalsRowDxfId="339"/>
    <tableColumn id="21" xr3:uid="{00000000-0010-0000-0B00-000015000000}" name="ZAHTEVANA SHEMA KAKOVOSTI" dataDxfId="360" totalsRowDxfId="338"/>
    <tableColumn id="5" xr3:uid="{00000000-0010-0000-0B00-000005000000}" name="Okvirna količina" dataDxfId="359" totalsRowDxfId="337" dataCellStyle="Valuta"/>
    <tableColumn id="6" xr3:uid="{00000000-0010-0000-0B00-000006000000}" name="Enota mere količine" dataDxfId="358" totalsRowDxfId="336"/>
    <tableColumn id="7" xr3:uid="{00000000-0010-0000-0B00-000007000000}" name="Preračunana masa/volumen/kos na enoto kg" totalsRowFunction="sum" dataDxfId="357" totalsRowDxfId="335" dataCellStyle="Valuta">
      <calculatedColumnFormula>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calculatedColumnFormula>
    </tableColumn>
    <tableColumn id="8" xr3:uid="{00000000-0010-0000-0B00-000008000000}" name="Živila iz shem kakovosti (kg)" totalsRowFunction="sum" dataDxfId="356" totalsRowDxfId="334" dataCellStyle="Valuta">
      <calculatedColumnFormula>IF(Sklop10[[#This Row],[ZAHTEVANA SHEMA KAKOVOSTI]]&lt;&gt;"",Sklop10[[#This Row],[Preračunana masa/volumen/kos na enoto kg]],"")</calculatedColumnFormula>
    </tableColumn>
    <tableColumn id="9" xr3:uid="{00000000-0010-0000-0B00-000009000000}" name="Koda za naročanje" dataDxfId="355" totalsRowDxfId="333" dataCellStyle="Valuta"/>
    <tableColumn id="10" xr3:uid="{00000000-0010-0000-0B00-00000A000000}" name="BLAGOVNA ZNAMKA ali PROIZVAJALEC" dataDxfId="354" totalsRowDxfId="332" dataCellStyle="Valuta"/>
    <tableColumn id="11" xr3:uid="{00000000-0010-0000-0B00-00000B000000}" name=" NAZIV/IME (trgovsko) ponujenega živila  " dataDxfId="353" totalsRowDxfId="331" dataCellStyle="Valuta"/>
    <tableColumn id="12" xr3:uid="{00000000-0010-0000-0B00-00000C000000}" name="Dejanska masa/volumen ponujenega živila" dataDxfId="352" totalsRowDxfId="330" dataCellStyle="Valuta"/>
    <tableColumn id="13" xr3:uid="{00000000-0010-0000-0B00-00000D000000}" name="cena/enota brez DDV v EUR" dataDxfId="351" totalsRowDxfId="329"/>
    <tableColumn id="14" xr3:uid="{00000000-0010-0000-0B00-00000E000000}" name="Cena za dejansko maso/volumen ponujenega živila brez DDV " dataDxfId="350" totalsRowDxfId="328"/>
    <tableColumn id="15" xr3:uid="{00000000-0010-0000-0B00-00000F000000}" name="Stopnja DDV (%)" dataDxfId="349" totalsRowDxfId="327"/>
    <tableColumn id="16" xr3:uid="{00000000-0010-0000-0B00-000010000000}" name="Davek (EUR)" dataDxfId="348" totalsRowDxfId="326">
      <calculatedColumnFormula>+Sklop10[[#This Row],[cena/enota brez DDV v EUR]]*Sklop10[[#This Row],[Stopnja DDV (%)]]</calculatedColumnFormula>
    </tableColumn>
    <tableColumn id="17" xr3:uid="{00000000-0010-0000-0B00-000011000000}" name="Končna cena/enoto mere (EUR) z DDV" dataDxfId="347" totalsRowDxfId="325">
      <calculatedColumnFormula>+Sklop10[[#This Row],[cena/enota brez DDV v EUR]]+Sklop10[[#This Row],[Davek (EUR)]]</calculatedColumnFormula>
    </tableColumn>
    <tableColumn id="18" xr3:uid="{00000000-0010-0000-0B00-000012000000}" name="Vrednost za okvirno količino (EUR) brez DDV" totalsRowFunction="sum" dataDxfId="346" totalsRowDxfId="324">
      <calculatedColumnFormula>+Sklop10[[#This Row],[cena/enota brez DDV v EUR]]*Sklop10[[#This Row],[Okvirna količina]]</calculatedColumnFormula>
    </tableColumn>
    <tableColumn id="19" xr3:uid="{00000000-0010-0000-0B00-000013000000}" name="Vrednost za okvirno količino (EUR) z DDV" totalsRowFunction="sum" dataDxfId="345" totalsRowDxfId="323">
      <calculatedColumnFormula>+Sklop10[[#This Row],[Končna cena/enoto mere (EUR) z DDV]]*Sklop10[[#This Row],[Okvirna količina]]</calculatedColumnFormula>
    </tableColumn>
    <tableColumn id="20" xr3:uid="{00000000-0010-0000-0B00-000014000000}" name="Shema kakovosti_x000a_(nacionalne, evropske)_x000a_" totalsRowFunction="count" dataDxfId="344" totalsRowDxfId="322"/>
  </tableColumns>
  <tableStyleInfo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C000000}" name="Sklop11" displayName="Sklop11" ref="A15:V33" totalsRowCount="1" headerRowDxfId="1043" dataDxfId="1041" headerRowBorderDxfId="1042" tableBorderDxfId="1040" totalsRowBorderDxfId="1039">
  <tableColumns count="22">
    <tableColumn id="1" xr3:uid="{00000000-0010-0000-0C00-000001000000}" name="Zap. št." totalsRowLabel="Vsota" dataDxfId="318" totalsRowDxfId="299"/>
    <tableColumn id="2" xr3:uid="{00000000-0010-0000-0C00-000002000000}" name="Tehnična specifikacija živila (stolpec 2, 2a, 2b, 2c)" dataDxfId="277" totalsRowDxfId="298"/>
    <tableColumn id="22" xr3:uid="{ACF82AC6-3A08-4EEE-9184-784E47BAD67B}" name="KAKOVOSTNE ZAHTEVE" dataDxfId="275" totalsRowDxfId="297"/>
    <tableColumn id="3" xr3:uid="{00000000-0010-0000-0C00-000003000000}" name="ZAHTEVANO PAKIRANJE                    Masa/volumen" dataDxfId="276" totalsRowDxfId="296"/>
    <tableColumn id="4" xr3:uid="{00000000-0010-0000-0C00-000004000000}" name=" ZAHTEVANO PAKIRANJE       Enota" dataDxfId="317" totalsRowDxfId="295"/>
    <tableColumn id="21" xr3:uid="{00000000-0010-0000-0C00-000015000000}" name="ZAHTEVANA SHEMA KAKOVOSTI" dataDxfId="316" totalsRowDxfId="294"/>
    <tableColumn id="5" xr3:uid="{00000000-0010-0000-0C00-000005000000}" name="Okvirna količina" dataDxfId="315" totalsRowDxfId="293" dataCellStyle="Valuta"/>
    <tableColumn id="6" xr3:uid="{00000000-0010-0000-0C00-000006000000}" name="Enota mere količine" dataDxfId="314" totalsRowDxfId="292"/>
    <tableColumn id="7" xr3:uid="{00000000-0010-0000-0C00-000007000000}" name="Preračunana masa/volumen/kos na enoto kg" totalsRowFunction="sum" dataDxfId="313" totalsRowDxfId="291" dataCellStyle="Valuta">
      <calculatedColumnFormula>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calculatedColumnFormula>
    </tableColumn>
    <tableColumn id="8" xr3:uid="{00000000-0010-0000-0C00-000008000000}" name="Živila iz shem kakovosti (kg)" totalsRowFunction="sum" dataDxfId="312" totalsRowDxfId="290" dataCellStyle="Valuta">
      <calculatedColumnFormula>IF(Sklop11[[#This Row],[ZAHTEVANA SHEMA KAKOVOSTI]]&lt;&gt;"",Sklop11[[#This Row],[Preračunana masa/volumen/kos na enoto kg]],"")</calculatedColumnFormula>
    </tableColumn>
    <tableColumn id="9" xr3:uid="{00000000-0010-0000-0C00-000009000000}" name="Koda za naročanje" dataDxfId="311" totalsRowDxfId="289" dataCellStyle="Valuta"/>
    <tableColumn id="10" xr3:uid="{00000000-0010-0000-0C00-00000A000000}" name="BLAGOVNA ZNAMKA ali PROIZVAJALEC" dataDxfId="310" totalsRowDxfId="288" dataCellStyle="Valuta"/>
    <tableColumn id="11" xr3:uid="{00000000-0010-0000-0C00-00000B000000}" name=" NAZIV/IME (trgovsko) ponujenega živila  " dataDxfId="309" totalsRowDxfId="287" dataCellStyle="Valuta"/>
    <tableColumn id="12" xr3:uid="{00000000-0010-0000-0C00-00000C000000}" name="Dejanska masa/volumen ponujenega živila" dataDxfId="308" totalsRowDxfId="286" dataCellStyle="Valuta"/>
    <tableColumn id="13" xr3:uid="{00000000-0010-0000-0C00-00000D000000}" name="cena/enota brez DDV v EUR" dataDxfId="307" totalsRowDxfId="285"/>
    <tableColumn id="14" xr3:uid="{00000000-0010-0000-0C00-00000E000000}" name="Cena za dejansko maso/volumen ponujenega živila brez DDV " dataDxfId="306" totalsRowDxfId="284"/>
    <tableColumn id="15" xr3:uid="{00000000-0010-0000-0C00-00000F000000}" name="Stopnja DDV (%)" dataDxfId="305" totalsRowDxfId="283"/>
    <tableColumn id="16" xr3:uid="{00000000-0010-0000-0C00-000010000000}" name="Davek (EUR)" dataDxfId="304" totalsRowDxfId="282">
      <calculatedColumnFormula>+Sklop11[[#This Row],[cena/enota brez DDV v EUR]]*Sklop11[[#This Row],[Stopnja DDV (%)]]</calculatedColumnFormula>
    </tableColumn>
    <tableColumn id="17" xr3:uid="{00000000-0010-0000-0C00-000011000000}" name="Končna cena/enoto mere (EUR) z DDV" dataDxfId="303" totalsRowDxfId="281">
      <calculatedColumnFormula>+Sklop11[[#This Row],[cena/enota brez DDV v EUR]]+Sklop11[[#This Row],[Davek (EUR)]]</calculatedColumnFormula>
    </tableColumn>
    <tableColumn id="18" xr3:uid="{00000000-0010-0000-0C00-000012000000}" name="Vrednost za okvirno količino (EUR) brez DDV" totalsRowFunction="sum" dataDxfId="302" totalsRowDxfId="280">
      <calculatedColumnFormula>+Sklop11[[#This Row],[cena/enota brez DDV v EUR]]*Sklop11[[#This Row],[Okvirna količina]]</calculatedColumnFormula>
    </tableColumn>
    <tableColumn id="19" xr3:uid="{00000000-0010-0000-0C00-000013000000}" name="Vrednost za okvirno količino (EUR) z DDV" totalsRowFunction="sum" dataDxfId="301" totalsRowDxfId="279">
      <calculatedColumnFormula>+Sklop11[[#This Row],[Končna cena/enoto mere (EUR) z DDV]]*Sklop11[[#This Row],[Okvirna količina]]</calculatedColumnFormula>
    </tableColumn>
    <tableColumn id="20" xr3:uid="{00000000-0010-0000-0C00-000014000000}" name="Shema kakovosti_x000a_(nacionalne, evropske)_x000a_" totalsRowFunction="count" dataDxfId="300" totalsRowDxfId="278"/>
  </tableColumns>
  <tableStyleInfo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D000000}" name="Sklop12" displayName="Sklop12" ref="A15:V36" totalsRowCount="1" headerRowDxfId="1038" dataDxfId="1036" headerRowBorderDxfId="1037" tableBorderDxfId="1035" totalsRowBorderDxfId="1034">
  <tableColumns count="22">
    <tableColumn id="1" xr3:uid="{00000000-0010-0000-0D00-000001000000}" name="Zap. št." totalsRowLabel="Vsota" dataDxfId="274" totalsRowDxfId="255"/>
    <tableColumn id="2" xr3:uid="{00000000-0010-0000-0D00-000002000000}" name="Tehnična specifikacija živila (stolpec 2, 2a, 2b, 2c)" dataDxfId="233" totalsRowDxfId="254"/>
    <tableColumn id="22" xr3:uid="{A2C7A5C8-3984-43EF-BA07-75C1E0516369}" name="KAKOVOSTNE ZAHTEVE" dataDxfId="231" totalsRowDxfId="253"/>
    <tableColumn id="3" xr3:uid="{00000000-0010-0000-0D00-000003000000}" name="ZAHTEVANO PAKIRANJE                    Masa/volumen" dataDxfId="232" totalsRowDxfId="252"/>
    <tableColumn id="4" xr3:uid="{00000000-0010-0000-0D00-000004000000}" name=" ZAHTEVANO PAKIRANJE       Enota" dataDxfId="273" totalsRowDxfId="251"/>
    <tableColumn id="21" xr3:uid="{00000000-0010-0000-0D00-000015000000}" name="ZAHTEVANA SHEMA KAKOVOSTI" dataDxfId="272" totalsRowDxfId="250"/>
    <tableColumn id="5" xr3:uid="{00000000-0010-0000-0D00-000005000000}" name="Okvirna količina" dataDxfId="271" totalsRowDxfId="249" dataCellStyle="Valuta"/>
    <tableColumn id="6" xr3:uid="{00000000-0010-0000-0D00-000006000000}" name="Enota mere količine" dataDxfId="270" totalsRowDxfId="248"/>
    <tableColumn id="7" xr3:uid="{00000000-0010-0000-0D00-000007000000}" name="Preračunana masa/volumen/kos na enoto kg" totalsRowFunction="sum" dataDxfId="269" totalsRowDxfId="247" dataCellStyle="Valuta">
      <calculatedColumnFormula>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calculatedColumnFormula>
    </tableColumn>
    <tableColumn id="8" xr3:uid="{00000000-0010-0000-0D00-000008000000}" name="Živila iz shem kakovosti (kg)" totalsRowFunction="sum" dataDxfId="268" totalsRowDxfId="246" dataCellStyle="Valuta">
      <calculatedColumnFormula>IF(Sklop12[[#This Row],[ZAHTEVANA SHEMA KAKOVOSTI]]&lt;&gt;"",Sklop12[[#This Row],[Preračunana masa/volumen/kos na enoto kg]],"")</calculatedColumnFormula>
    </tableColumn>
    <tableColumn id="9" xr3:uid="{00000000-0010-0000-0D00-000009000000}" name="Koda za naročanje" dataDxfId="267" totalsRowDxfId="245" dataCellStyle="Valuta"/>
    <tableColumn id="10" xr3:uid="{00000000-0010-0000-0D00-00000A000000}" name="BLAGOVNA ZNAMKA ali PROIZVAJALEC" dataDxfId="266" totalsRowDxfId="244" dataCellStyle="Valuta"/>
    <tableColumn id="11" xr3:uid="{00000000-0010-0000-0D00-00000B000000}" name=" NAZIV/IME (trgovsko) ponujenega živila  " dataDxfId="265" totalsRowDxfId="243" dataCellStyle="Valuta"/>
    <tableColumn id="12" xr3:uid="{00000000-0010-0000-0D00-00000C000000}" name="Dejanska masa/volumen ponujenega živila" dataDxfId="264" totalsRowDxfId="242" dataCellStyle="Valuta"/>
    <tableColumn id="13" xr3:uid="{00000000-0010-0000-0D00-00000D000000}" name="cena/enota brez DDV v EUR" dataDxfId="263" totalsRowDxfId="241"/>
    <tableColumn id="14" xr3:uid="{00000000-0010-0000-0D00-00000E000000}" name="Cena za dejansko maso/volumen ponujenega živila brez DDV " dataDxfId="262" totalsRowDxfId="240"/>
    <tableColumn id="15" xr3:uid="{00000000-0010-0000-0D00-00000F000000}" name="Stopnja DDV (%)" dataDxfId="261" totalsRowDxfId="239"/>
    <tableColumn id="16" xr3:uid="{00000000-0010-0000-0D00-000010000000}" name="Davek (EUR)" dataDxfId="260" totalsRowDxfId="238">
      <calculatedColumnFormula>+Sklop12[[#This Row],[cena/enota brez DDV v EUR]]*Sklop12[[#This Row],[Stopnja DDV (%)]]</calculatedColumnFormula>
    </tableColumn>
    <tableColumn id="17" xr3:uid="{00000000-0010-0000-0D00-000011000000}" name="Končna cena/enoto mere (EUR) z DDV" dataDxfId="259" totalsRowDxfId="237">
      <calculatedColumnFormula>+Sklop12[[#This Row],[cena/enota brez DDV v EUR]]+Sklop12[[#This Row],[Davek (EUR)]]</calculatedColumnFormula>
    </tableColumn>
    <tableColumn id="18" xr3:uid="{00000000-0010-0000-0D00-000012000000}" name="Vrednost za okvirno količino (EUR) brez DDV" totalsRowFunction="sum" dataDxfId="258" totalsRowDxfId="236">
      <calculatedColumnFormula>+Sklop12[[#This Row],[cena/enota brez DDV v EUR]]*Sklop12[[#This Row],[Okvirna količina]]</calculatedColumnFormula>
    </tableColumn>
    <tableColumn id="19" xr3:uid="{00000000-0010-0000-0D00-000013000000}" name="Vrednost za okvirno količino (EUR) z DDV" totalsRowFunction="sum" dataDxfId="257" totalsRowDxfId="235">
      <calculatedColumnFormula>+Sklop12[[#This Row],[Končna cena/enoto mere (EUR) z DDV]]*Sklop12[[#This Row],[Okvirna količina]]</calculatedColumnFormula>
    </tableColumn>
    <tableColumn id="20" xr3:uid="{00000000-0010-0000-0D00-000014000000}" name="Shema kakovosti_x000a_(nacionalne, evropske)_x000a_" totalsRowFunction="count" dataDxfId="256" totalsRowDxfId="234"/>
  </tableColumns>
  <tableStyleInfo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E000000}" name="Sklop13" displayName="Sklop13" ref="A15:V46" totalsRowCount="1" headerRowDxfId="1033" dataDxfId="1031" totalsRowDxfId="1029" headerRowBorderDxfId="1032" tableBorderDxfId="1030" totalsRowBorderDxfId="1028">
  <tableColumns count="22">
    <tableColumn id="1" xr3:uid="{00000000-0010-0000-0E00-000001000000}" name="Zap. št." totalsRowLabel="Vsota" dataDxfId="230" totalsRowDxfId="210"/>
    <tableColumn id="2" xr3:uid="{00000000-0010-0000-0E00-000002000000}" name="Tehnična specifikacija živila (stolpec 2, 2a, 2b, 2c)" dataDxfId="188" totalsRowDxfId="209"/>
    <tableColumn id="22" xr3:uid="{6A75D5E2-09A2-4285-B940-7CA11BFFE2C5}" name="KAKOVOSTNE ZAHTEVE" dataDxfId="187" totalsRowDxfId="208"/>
    <tableColumn id="3" xr3:uid="{00000000-0010-0000-0E00-000003000000}" name="ZAHTEVANO PAKIRANJE                    Masa/volumen" dataDxfId="229" totalsRowDxfId="207"/>
    <tableColumn id="4" xr3:uid="{00000000-0010-0000-0E00-000004000000}" name=" ZAHTEVANO PAKIRANJE       Enota" dataDxfId="228" totalsRowDxfId="206"/>
    <tableColumn id="21" xr3:uid="{00000000-0010-0000-0E00-000015000000}" name="ZAHTEVANA SHEMA KAKOVOSTI" dataDxfId="227" totalsRowDxfId="205"/>
    <tableColumn id="5" xr3:uid="{00000000-0010-0000-0E00-000005000000}" name="Okvirna količina" dataDxfId="226" totalsRowDxfId="204" dataCellStyle="Valuta"/>
    <tableColumn id="6" xr3:uid="{00000000-0010-0000-0E00-000006000000}" name="Enota mere količine" dataDxfId="225" totalsRowDxfId="203"/>
    <tableColumn id="7" xr3:uid="{00000000-0010-0000-0E00-000007000000}" name="Preračunana masa/volumen/kos na enoto kg" totalsRowFunction="sum" dataDxfId="224" totalsRowDxfId="202" dataCellStyle="Valuta">
      <calculatedColumnFormula>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calculatedColumnFormula>
    </tableColumn>
    <tableColumn id="8" xr3:uid="{00000000-0010-0000-0E00-000008000000}" name="Živila iz shem kakovosti (kg)" totalsRowFunction="sum" dataDxfId="223" totalsRowDxfId="201" dataCellStyle="Valuta">
      <calculatedColumnFormula>IF(Sklop13[[#This Row],[ZAHTEVANA SHEMA KAKOVOSTI]]&lt;&gt;"",Sklop13[[#This Row],[Preračunana masa/volumen/kos na enoto kg]],"")</calculatedColumnFormula>
    </tableColumn>
    <tableColumn id="9" xr3:uid="{00000000-0010-0000-0E00-000009000000}" name="Koda za naročanje" dataDxfId="222" totalsRowDxfId="200" dataCellStyle="Valuta"/>
    <tableColumn id="10" xr3:uid="{00000000-0010-0000-0E00-00000A000000}" name="BLAGOVNA ZNAMKA ali PROIZVAJALEC" dataDxfId="221" totalsRowDxfId="199" dataCellStyle="Valuta"/>
    <tableColumn id="11" xr3:uid="{00000000-0010-0000-0E00-00000B000000}" name=" NAZIV/IME (trgovsko) ponujenega živila  " dataDxfId="220" totalsRowDxfId="198" dataCellStyle="Valuta"/>
    <tableColumn id="12" xr3:uid="{00000000-0010-0000-0E00-00000C000000}" name="Dejanska masa/volumen ponujenega živila" dataDxfId="219" totalsRowDxfId="197" dataCellStyle="Valuta"/>
    <tableColumn id="13" xr3:uid="{00000000-0010-0000-0E00-00000D000000}" name="cena/enota brez DDV v EUR" dataDxfId="218" totalsRowDxfId="196"/>
    <tableColumn id="14" xr3:uid="{00000000-0010-0000-0E00-00000E000000}" name="Cena za dejansko maso/volumen ponujenega živila brez DDV " dataDxfId="217" totalsRowDxfId="195"/>
    <tableColumn id="15" xr3:uid="{00000000-0010-0000-0E00-00000F000000}" name="Stopnja DDV (%)" dataDxfId="216" totalsRowDxfId="194"/>
    <tableColumn id="16" xr3:uid="{00000000-0010-0000-0E00-000010000000}" name="Davek (EUR)" dataDxfId="215" totalsRowDxfId="193">
      <calculatedColumnFormula>+Sklop13[[#This Row],[cena/enota brez DDV v EUR]]*Sklop13[[#This Row],[Stopnja DDV (%)]]</calculatedColumnFormula>
    </tableColumn>
    <tableColumn id="17" xr3:uid="{00000000-0010-0000-0E00-000011000000}" name="Končna cena/enoto mere (EUR) z DDV" dataDxfId="214" totalsRowDxfId="192">
      <calculatedColumnFormula>+Sklop13[[#This Row],[cena/enota brez DDV v EUR]]+Sklop13[[#This Row],[Davek (EUR)]]</calculatedColumnFormula>
    </tableColumn>
    <tableColumn id="18" xr3:uid="{00000000-0010-0000-0E00-000012000000}" name="Vrednost za okvirno količino (EUR) brez DDV" totalsRowFunction="sum" dataDxfId="213" totalsRowDxfId="191">
      <calculatedColumnFormula>+Sklop13[[#This Row],[cena/enota brez DDV v EUR]]*Sklop13[[#This Row],[Okvirna količina]]</calculatedColumnFormula>
    </tableColumn>
    <tableColumn id="19" xr3:uid="{00000000-0010-0000-0E00-000013000000}" name="Vrednost za okvirno količino (EUR) z DDV" totalsRowFunction="sum" dataDxfId="212" totalsRowDxfId="190">
      <calculatedColumnFormula>+Sklop13[[#This Row],[Končna cena/enoto mere (EUR) z DDV]]*Sklop13[[#This Row],[Okvirna količina]]</calculatedColumnFormula>
    </tableColumn>
    <tableColumn id="20" xr3:uid="{00000000-0010-0000-0E00-000014000000}" name="Shema kakovosti_x000a_(nacionalne, evropske)_x000a_" totalsRowFunction="count" dataDxfId="211" totalsRowDxfId="189"/>
  </tableColumns>
  <tableStyleInfo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0F000000}" name="Sklop14" displayName="Sklop14" ref="A15:U52" totalsRowCount="1" headerRowDxfId="1027" dataDxfId="1025" headerRowBorderDxfId="1026" tableBorderDxfId="1024" totalsRowBorderDxfId="1023">
  <tableColumns count="21">
    <tableColumn id="1" xr3:uid="{00000000-0010-0000-0F00-000001000000}" name="Zap. št." totalsRowLabel="Vsota" dataDxfId="1022" totalsRowDxfId="642"/>
    <tableColumn id="2" xr3:uid="{00000000-0010-0000-0F00-000002000000}" name="Stolpec1" dataDxfId="1021" totalsRowDxfId="641"/>
    <tableColumn id="3" xr3:uid="{00000000-0010-0000-0F00-000003000000}" name="ZAHTEVANO PAKIRANJE                    Masa/volumen" dataDxfId="1020" totalsRowDxfId="640"/>
    <tableColumn id="4" xr3:uid="{00000000-0010-0000-0F00-000004000000}" name=" ZAHTEVANO PAKIRANJE       Enota" dataDxfId="1019" totalsRowDxfId="639"/>
    <tableColumn id="21" xr3:uid="{00000000-0010-0000-0F00-000015000000}" name="ZAHTEVANA SHEMA KAKOVOSTI" dataDxfId="1018" totalsRowDxfId="638"/>
    <tableColumn id="5" xr3:uid="{00000000-0010-0000-0F00-000005000000}" name="Okvirna količina" dataDxfId="1017" totalsRowDxfId="637" dataCellStyle="Valuta"/>
    <tableColumn id="6" xr3:uid="{00000000-0010-0000-0F00-000006000000}" name="Enota mere količine" dataDxfId="1016" totalsRowDxfId="636"/>
    <tableColumn id="7" xr3:uid="{00000000-0010-0000-0F00-000007000000}" name="Preračunana masa/volumen/kos na enoto kg" totalsRowFunction="sum" dataDxfId="1015" totalsRowDxfId="635" dataCellStyle="Valuta">
      <calculatedColumnFormula>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calculatedColumnFormula>
    </tableColumn>
    <tableColumn id="8" xr3:uid="{00000000-0010-0000-0F00-000008000000}" name="Živila iz shem kakovosti (kg)" totalsRowFunction="sum" dataDxfId="1014" totalsRowDxfId="634" dataCellStyle="Valuta">
      <calculatedColumnFormula>IF(Sklop14[[#This Row],[ZAHTEVANA SHEMA KAKOVOSTI]]&lt;&gt;"",Sklop14[[#This Row],[Preračunana masa/volumen/kos na enoto kg]],"")</calculatedColumnFormula>
    </tableColumn>
    <tableColumn id="9" xr3:uid="{00000000-0010-0000-0F00-000009000000}" name="Koda za naročanje" dataDxfId="1013" totalsRowDxfId="633" dataCellStyle="Valuta"/>
    <tableColumn id="10" xr3:uid="{00000000-0010-0000-0F00-00000A000000}" name="BLAGOVNA ZNAMKA ali PROIZVAJALEC" dataDxfId="1012" totalsRowDxfId="632" dataCellStyle="Valuta"/>
    <tableColumn id="11" xr3:uid="{00000000-0010-0000-0F00-00000B000000}" name=" NAZIV/IME (trgovsko) ponujenega živila  " dataDxfId="1011" totalsRowDxfId="631" dataCellStyle="Valuta"/>
    <tableColumn id="12" xr3:uid="{00000000-0010-0000-0F00-00000C000000}" name="Dejanska masa/volumen ponujenega živila" dataDxfId="1010" totalsRowDxfId="630" dataCellStyle="Valuta"/>
    <tableColumn id="13" xr3:uid="{00000000-0010-0000-0F00-00000D000000}" name="cena/enota brez DDV v EUR" dataDxfId="1009" totalsRowDxfId="629"/>
    <tableColumn id="14" xr3:uid="{00000000-0010-0000-0F00-00000E000000}" name="Cena za dejansko maso/volumen ponujenega živila brez DDV " dataDxfId="1008" totalsRowDxfId="628"/>
    <tableColumn id="15" xr3:uid="{00000000-0010-0000-0F00-00000F000000}" name="Stopnja DDV (%)" dataDxfId="1007" totalsRowDxfId="627"/>
    <tableColumn id="16" xr3:uid="{00000000-0010-0000-0F00-000010000000}" name="Davek (EUR)" dataDxfId="1006" totalsRowDxfId="626">
      <calculatedColumnFormula>+Sklop14[[#This Row],[cena/enota brez DDV v EUR]]*Sklop14[[#This Row],[Stopnja DDV (%)]]</calculatedColumnFormula>
    </tableColumn>
    <tableColumn id="17" xr3:uid="{00000000-0010-0000-0F00-000011000000}" name="Končna cena/enoto mere (EUR) z DDV" dataDxfId="1005" totalsRowDxfId="625">
      <calculatedColumnFormula>+Sklop14[[#This Row],[cena/enota brez DDV v EUR]]+Sklop14[[#This Row],[Davek (EUR)]]</calculatedColumnFormula>
    </tableColumn>
    <tableColumn id="18" xr3:uid="{00000000-0010-0000-0F00-000012000000}" name="Vrednost za okvirno količino (EUR) brez DDV" totalsRowFunction="sum" dataDxfId="1004" totalsRowDxfId="624">
      <calculatedColumnFormula>+Sklop14[[#This Row],[cena/enota brez DDV v EUR]]*Sklop14[[#This Row],[Okvirna količina]]</calculatedColumnFormula>
    </tableColumn>
    <tableColumn id="19" xr3:uid="{00000000-0010-0000-0F00-000013000000}" name="Vrednost za okvirno količino (EUR) z DDV" totalsRowFunction="sum" dataDxfId="1003" totalsRowDxfId="623">
      <calculatedColumnFormula>+Sklop14[[#This Row],[Končna cena/enoto mere (EUR) z DDV]]*Sklop14[[#This Row],[Okvirna količina]]</calculatedColumnFormula>
    </tableColumn>
    <tableColumn id="20" xr3:uid="{00000000-0010-0000-0F00-000014000000}" name="Shema kakovosti_x000a_(nacionalne, evropske)_x000a_" totalsRowFunction="count" dataDxfId="1002" totalsRowDxfId="622"/>
  </tableColumns>
  <tableStyleInfo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10000000}" name="Sklop15" displayName="Sklop15" ref="A15:V130" totalsRowCount="1" headerRowDxfId="1001" dataDxfId="999" headerRowBorderDxfId="1000" tableBorderDxfId="998" totalsRowBorderDxfId="997">
  <tableColumns count="22">
    <tableColumn id="1" xr3:uid="{00000000-0010-0000-1000-000001000000}" name="Zap. št." totalsRowLabel="Vsota" dataDxfId="186" totalsRowDxfId="167"/>
    <tableColumn id="2" xr3:uid="{00000000-0010-0000-1000-000002000000}" name="Tehnična specifikacija živila (stolpec 2, 2a, 2b, 2c)" dataDxfId="145" totalsRowDxfId="166"/>
    <tableColumn id="22" xr3:uid="{44F3ED97-6972-4E68-B58A-891FC6817992}" name="KAKOVOSTNE ZAHTEVE" dataDxfId="143" totalsRowDxfId="165"/>
    <tableColumn id="3" xr3:uid="{00000000-0010-0000-1000-000003000000}" name="ZAHTEVANO PAKIRANJE                    Masa/volumen" dataDxfId="144" totalsRowDxfId="164"/>
    <tableColumn id="4" xr3:uid="{00000000-0010-0000-1000-000004000000}" name=" ZAHTEVANO PAKIRANJE       Enota" dataDxfId="185" totalsRowDxfId="163"/>
    <tableColumn id="21" xr3:uid="{00000000-0010-0000-1000-000015000000}" name="ZAHTEVANA SHEMA KAKOVOSTI" dataDxfId="184" totalsRowDxfId="162"/>
    <tableColumn id="5" xr3:uid="{00000000-0010-0000-1000-000005000000}" name="Okvirna količina" dataDxfId="183" totalsRowDxfId="161" dataCellStyle="Valuta"/>
    <tableColumn id="6" xr3:uid="{00000000-0010-0000-1000-000006000000}" name="Enota mere količine" dataDxfId="182" totalsRowDxfId="160"/>
    <tableColumn id="7" xr3:uid="{00000000-0010-0000-1000-000007000000}" name="Preračunana masa/volumen/kos na enoto kg" totalsRowFunction="sum" dataDxfId="181" totalsRowDxfId="159" dataCellStyle="Valuta">
      <calculatedColumnFormula>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calculatedColumnFormula>
    </tableColumn>
    <tableColumn id="8" xr3:uid="{00000000-0010-0000-1000-000008000000}" name="Živila iz shem kakovosti (kg)" totalsRowFunction="sum" dataDxfId="180" totalsRowDxfId="158" dataCellStyle="Valuta">
      <calculatedColumnFormula>IF(Sklop15[[#This Row],[ZAHTEVANA SHEMA KAKOVOSTI]]&lt;&gt;"",Sklop15[[#This Row],[Preračunana masa/volumen/kos na enoto kg]],"")</calculatedColumnFormula>
    </tableColumn>
    <tableColumn id="9" xr3:uid="{00000000-0010-0000-1000-000009000000}" name="Koda za naročanje" dataDxfId="179" totalsRowDxfId="157" dataCellStyle="Valuta"/>
    <tableColumn id="10" xr3:uid="{00000000-0010-0000-1000-00000A000000}" name="BLAGOVNA ZNAMKA ali PROIZVAJALEC" dataDxfId="178" totalsRowDxfId="156" dataCellStyle="Valuta"/>
    <tableColumn id="11" xr3:uid="{00000000-0010-0000-1000-00000B000000}" name=" NAZIV/IME (trgovsko) ponujenega živila  " dataDxfId="177" totalsRowDxfId="155" dataCellStyle="Valuta"/>
    <tableColumn id="12" xr3:uid="{00000000-0010-0000-1000-00000C000000}" name="Dejanska masa/volumen ponujenega živila" dataDxfId="176" totalsRowDxfId="154" dataCellStyle="Valuta"/>
    <tableColumn id="13" xr3:uid="{00000000-0010-0000-1000-00000D000000}" name="cena/enota brez DDV v EUR" dataDxfId="175" totalsRowDxfId="153"/>
    <tableColumn id="14" xr3:uid="{00000000-0010-0000-1000-00000E000000}" name="Cena za dejansko maso/volumen ponujenega živila brez DDV " dataDxfId="174" totalsRowDxfId="152"/>
    <tableColumn id="15" xr3:uid="{00000000-0010-0000-1000-00000F000000}" name="Stopnja DDV (%)" dataDxfId="173" totalsRowDxfId="151"/>
    <tableColumn id="16" xr3:uid="{00000000-0010-0000-1000-000010000000}" name="Davek (EUR)" dataDxfId="172" totalsRowDxfId="150">
      <calculatedColumnFormula>+Sklop15[[#This Row],[cena/enota brez DDV v EUR]]*Sklop15[[#This Row],[Stopnja DDV (%)]]</calculatedColumnFormula>
    </tableColumn>
    <tableColumn id="17" xr3:uid="{00000000-0010-0000-1000-000011000000}" name="Končna cena/enoto mere (EUR) z DDV" dataDxfId="171" totalsRowDxfId="149">
      <calculatedColumnFormula>+Sklop15[[#This Row],[cena/enota brez DDV v EUR]]+Sklop15[[#This Row],[Davek (EUR)]]</calculatedColumnFormula>
    </tableColumn>
    <tableColumn id="18" xr3:uid="{00000000-0010-0000-1000-000012000000}" name="Vrednost za okvirno količino (EUR) brez DDV" totalsRowFunction="sum" dataDxfId="170" totalsRowDxfId="148">
      <calculatedColumnFormula>+Sklop15[[#This Row],[cena/enota brez DDV v EUR]]*Sklop15[[#This Row],[Okvirna količina]]</calculatedColumnFormula>
    </tableColumn>
    <tableColumn id="19" xr3:uid="{00000000-0010-0000-1000-000013000000}" name="Vrednost za okvirno količino (EUR) z DDV" totalsRowFunction="sum" dataDxfId="169" totalsRowDxfId="147">
      <calculatedColumnFormula>+Sklop15[[#This Row],[Končna cena/enoto mere (EUR) z DDV]]*Sklop15[[#This Row],[Okvirna količina]]</calculatedColumnFormula>
    </tableColumn>
    <tableColumn id="20" xr3:uid="{00000000-0010-0000-1000-000014000000}" name="Shema kakovosti_x000a_(nacionalne, evropske)_x000a_" dataDxfId="168" totalsRowDxfId="146"/>
  </tableColumns>
  <tableStyleInfo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11000000}" name="Sklop16" displayName="Sklop16" ref="A15:V46" totalsRowCount="1" headerRowDxfId="996" dataDxfId="994" headerRowBorderDxfId="995" tableBorderDxfId="993" totalsRowBorderDxfId="992">
  <tableColumns count="22">
    <tableColumn id="1" xr3:uid="{00000000-0010-0000-1100-000001000000}" name="Zap. št." totalsRowLabel="Vsota" dataDxfId="991" totalsRowDxfId="142"/>
    <tableColumn id="2" xr3:uid="{00000000-0010-0000-1100-000002000000}" name="Tehnična specifikacija živila (stolpec 2, 2a, 2b, 2c)" dataDxfId="120" totalsRowDxfId="141"/>
    <tableColumn id="22" xr3:uid="{FB2229C3-B9BB-4F70-8DC5-549C472CB5AD}" name="KAKOVOSTNE ZAHTEVE" dataDxfId="118" totalsRowDxfId="140"/>
    <tableColumn id="3" xr3:uid="{00000000-0010-0000-1100-000003000000}" name="ZAHTEVANO PAKIRANJE                    Masa/volumen" dataDxfId="119" totalsRowDxfId="139"/>
    <tableColumn id="4" xr3:uid="{00000000-0010-0000-1100-000004000000}" name=" ZAHTEVANO PAKIRANJE       Enota" dataDxfId="990" totalsRowDxfId="138"/>
    <tableColumn id="21" xr3:uid="{00000000-0010-0000-1100-000015000000}" name="ZAHTEVANA SHEMA KAKOVOSTI" dataDxfId="989" totalsRowDxfId="137"/>
    <tableColumn id="5" xr3:uid="{00000000-0010-0000-1100-000005000000}" name="Okvirna količina" dataDxfId="988" totalsRowDxfId="136" dataCellStyle="Valuta"/>
    <tableColumn id="6" xr3:uid="{00000000-0010-0000-1100-000006000000}" name="Enota mere količine" dataDxfId="987" totalsRowDxfId="135"/>
    <tableColumn id="7" xr3:uid="{00000000-0010-0000-1100-000007000000}" name="Preračunana masa/volumen/kos na enoto kg" totalsRowFunction="sum" dataDxfId="986" totalsRowDxfId="134" dataCellStyle="Valuta">
      <calculatedColumnFormula>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calculatedColumnFormula>
    </tableColumn>
    <tableColumn id="8" xr3:uid="{00000000-0010-0000-1100-000008000000}" name="Živila iz shem kakovosti (kg)" totalsRowFunction="sum" dataDxfId="985" totalsRowDxfId="133" dataCellStyle="Valuta">
      <calculatedColumnFormula>IF(Sklop16[[#This Row],[ZAHTEVANA SHEMA KAKOVOSTI]]&lt;&gt;"",Sklop1[[#This Row],[Preračunana masa/volumen/kos na enoto kg]],"")</calculatedColumnFormula>
    </tableColumn>
    <tableColumn id="9" xr3:uid="{00000000-0010-0000-1100-000009000000}" name="Koda za naročanje" dataDxfId="984" totalsRowDxfId="132" dataCellStyle="Valuta"/>
    <tableColumn id="10" xr3:uid="{00000000-0010-0000-1100-00000A000000}" name="BLAGOVNA ZNAMKA ali PROIZVAJALEC" dataDxfId="983" totalsRowDxfId="131" dataCellStyle="Valuta"/>
    <tableColumn id="11" xr3:uid="{00000000-0010-0000-1100-00000B000000}" name=" NAZIV/IME (trgovsko) ponujenega živila  " dataDxfId="982" totalsRowDxfId="130" dataCellStyle="Valuta"/>
    <tableColumn id="12" xr3:uid="{00000000-0010-0000-1100-00000C000000}" name="Dejanska masa/volumen ponujenega živila" dataDxfId="981" totalsRowDxfId="129" dataCellStyle="Valuta"/>
    <tableColumn id="13" xr3:uid="{00000000-0010-0000-1100-00000D000000}" name="cena/enota brez DDV v EUR" dataDxfId="980" totalsRowDxfId="128"/>
    <tableColumn id="14" xr3:uid="{00000000-0010-0000-1100-00000E000000}" name="Cena za dejansko maso/volumen ponujenega živila brez DDV " dataDxfId="979" totalsRowDxfId="127"/>
    <tableColumn id="15" xr3:uid="{00000000-0010-0000-1100-00000F000000}" name="Stopnja DDV (%)" dataDxfId="978" totalsRowDxfId="126"/>
    <tableColumn id="16" xr3:uid="{00000000-0010-0000-1100-000010000000}" name="Davek (EUR)" dataDxfId="977" totalsRowDxfId="125">
      <calculatedColumnFormula>+Sklop16[[#This Row],[cena/enota brez DDV v EUR]]*Sklop16[[#This Row],[Stopnja DDV (%)]]</calculatedColumnFormula>
    </tableColumn>
    <tableColumn id="17" xr3:uid="{00000000-0010-0000-1100-000011000000}" name="Končna cena/enoto mere (EUR) z DDV" dataDxfId="976" totalsRowDxfId="124">
      <calculatedColumnFormula>+Sklop16[[#This Row],[cena/enota brez DDV v EUR]]+Sklop16[[#This Row],[Davek (EUR)]]</calculatedColumnFormula>
    </tableColumn>
    <tableColumn id="18" xr3:uid="{00000000-0010-0000-1100-000012000000}" name="Vrednost za okvirno količino (EUR) brez DDV" totalsRowFunction="sum" dataDxfId="975" totalsRowDxfId="123">
      <calculatedColumnFormula>+Sklop16[[#This Row],[cena/enota brez DDV v EUR]]*Sklop16[[#This Row],[Okvirna količina]]</calculatedColumnFormula>
    </tableColumn>
    <tableColumn id="19" xr3:uid="{00000000-0010-0000-1100-000013000000}" name="Vrednost za okvirno količino (EUR) z DDV" totalsRowFunction="sum" dataDxfId="974" totalsRowDxfId="122">
      <calculatedColumnFormula>+Sklop16[[#This Row],[Končna cena/enoto mere (EUR) z DDV]]*Sklop16[[#This Row],[Okvirna količina]]</calculatedColumnFormula>
    </tableColumn>
    <tableColumn id="20" xr3:uid="{00000000-0010-0000-1100-000014000000}" name="Shema kakovosti_x000a_(nacionalne, evropske)_x000a_" totalsRowFunction="count" dataDxfId="973" totalsRowDxfId="121"/>
  </tableColumns>
  <tableStyleInfo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2000000}" name="Sklop17" displayName="Sklop17" ref="A15:V40" totalsRowCount="1" headerRowDxfId="972" dataDxfId="970" headerRowBorderDxfId="971" tableBorderDxfId="969" totalsRowBorderDxfId="968">
  <tableColumns count="22">
    <tableColumn id="1" xr3:uid="{00000000-0010-0000-1200-000001000000}" name="Zap. št." totalsRowLabel="Vsota" dataDxfId="967" totalsRowDxfId="115"/>
    <tableColumn id="2" xr3:uid="{00000000-0010-0000-1200-000002000000}" name="Tehnična specifikacija živila (stolpec 2, 2a, 2b, 2c)" dataDxfId="966" totalsRowDxfId="114"/>
    <tableColumn id="22" xr3:uid="{3F2FB887-618E-443A-90BC-2A0AF9032AA4}" name="KAKOVOSTNE ZAHTEVE" dataDxfId="116" totalsRowDxfId="113"/>
    <tableColumn id="3" xr3:uid="{00000000-0010-0000-1200-000003000000}" name="ZAHTEVANO PAKIRANJE                    Masa/volumen" dataDxfId="117" totalsRowDxfId="112"/>
    <tableColumn id="4" xr3:uid="{00000000-0010-0000-1200-000004000000}" name=" ZAHTEVANO PAKIRANJE       Enota" dataDxfId="965" totalsRowDxfId="111"/>
    <tableColumn id="21" xr3:uid="{00000000-0010-0000-1200-000015000000}" name="ZAHTEVANA SHEMA KAKOVOSTI" dataDxfId="964" totalsRowDxfId="110"/>
    <tableColumn id="5" xr3:uid="{00000000-0010-0000-1200-000005000000}" name="Okvirna količina" dataDxfId="963" totalsRowDxfId="109" dataCellStyle="Valuta"/>
    <tableColumn id="6" xr3:uid="{00000000-0010-0000-1200-000006000000}" name="Enota mere količine" dataDxfId="962" totalsRowDxfId="108"/>
    <tableColumn id="7" xr3:uid="{00000000-0010-0000-1200-000007000000}" name="Preračunana masa/volumen/kos na enoto kg" totalsRowFunction="sum" dataDxfId="961" totalsRowDxfId="107" dataCellStyle="Valuta">
      <calculatedColumnFormula>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calculatedColumnFormula>
    </tableColumn>
    <tableColumn id="8" xr3:uid="{00000000-0010-0000-1200-000008000000}" name="Živila iz shem kakovosti (kg)" totalsRowFunction="sum" dataDxfId="960" totalsRowDxfId="106" dataCellStyle="Valuta">
      <calculatedColumnFormula>IF(Sklop17[[#This Row],[ZAHTEVANA SHEMA KAKOVOSTI]]&lt;&gt;"",Sklop17[[#This Row],[Preračunana masa/volumen/kos na enoto kg]],"")</calculatedColumnFormula>
    </tableColumn>
    <tableColumn id="9" xr3:uid="{00000000-0010-0000-1200-000009000000}" name="Koda za naročanje" dataDxfId="959" totalsRowDxfId="105" dataCellStyle="Valuta"/>
    <tableColumn id="10" xr3:uid="{00000000-0010-0000-1200-00000A000000}" name="BLAGOVNA ZNAMKA ali PROIZVAJALEC" dataDxfId="958" totalsRowDxfId="104" dataCellStyle="Valuta"/>
    <tableColumn id="11" xr3:uid="{00000000-0010-0000-1200-00000B000000}" name=" NAZIV/IME (trgovsko) ponujenega živila  " dataDxfId="957" totalsRowDxfId="103" dataCellStyle="Valuta"/>
    <tableColumn id="12" xr3:uid="{00000000-0010-0000-1200-00000C000000}" name="Dejanska masa/volumen ponujenega živila" dataDxfId="956" totalsRowDxfId="102" dataCellStyle="Valuta"/>
    <tableColumn id="13" xr3:uid="{00000000-0010-0000-1200-00000D000000}" name="cena/enota brez DDV v EUR" dataDxfId="955" totalsRowDxfId="101"/>
    <tableColumn id="14" xr3:uid="{00000000-0010-0000-1200-00000E000000}" name="Cena za dejansko maso/volumen ponujenega živila brez DDV " dataDxfId="954" totalsRowDxfId="100"/>
    <tableColumn id="15" xr3:uid="{00000000-0010-0000-1200-00000F000000}" name="Stopnja DDV (%)" dataDxfId="953" totalsRowDxfId="99"/>
    <tableColumn id="16" xr3:uid="{00000000-0010-0000-1200-000010000000}" name="Davek (EUR)" dataDxfId="952" totalsRowDxfId="98">
      <calculatedColumnFormula>+Sklop17[[#This Row],[cena/enota brez DDV v EUR]]*Sklop17[[#This Row],[Stopnja DDV (%)]]</calculatedColumnFormula>
    </tableColumn>
    <tableColumn id="17" xr3:uid="{00000000-0010-0000-1200-000011000000}" name="Končna cena/enoto mere (EUR) z DDV" dataDxfId="951" totalsRowDxfId="97">
      <calculatedColumnFormula>+Sklop17[[#This Row],[cena/enota brez DDV v EUR]]+Sklop17[[#This Row],[Davek (EUR)]]</calculatedColumnFormula>
    </tableColumn>
    <tableColumn id="18" xr3:uid="{00000000-0010-0000-1200-000012000000}" name="Vrednost za okvirno količino (EUR) brez DDV" totalsRowFunction="sum" dataDxfId="950" totalsRowDxfId="96">
      <calculatedColumnFormula>+Sklop17[[#This Row],[cena/enota brez DDV v EUR]]*Sklop17[[#This Row],[Okvirna količina]]</calculatedColumnFormula>
    </tableColumn>
    <tableColumn id="19" xr3:uid="{00000000-0010-0000-1200-000013000000}" name="Vrednost za okvirno količino (EUR) z DDV" totalsRowFunction="sum" dataDxfId="949" totalsRowDxfId="95">
      <calculatedColumnFormula>+Sklop17[[#This Row],[Končna cena/enoto mere (EUR) z DDV]]*Sklop17[[#This Row],[Okvirna količina]]</calculatedColumnFormula>
    </tableColumn>
    <tableColumn id="20" xr3:uid="{00000000-0010-0000-1200-000014000000}" name="Shema kakovosti_x000a_(nacionalne, evropske)_x000a_" totalsRowFunction="count" dataDxfId="948" totalsRowDxfId="94"/>
  </tableColumns>
  <tableStyleInfo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13000000}" name="Sklop18" displayName="Sklop18" ref="A15:V39" totalsRowCount="1" headerRowDxfId="947" dataDxfId="945" headerRowBorderDxfId="946" tableBorderDxfId="944" totalsRowBorderDxfId="943">
  <tableColumns count="22">
    <tableColumn id="1" xr3:uid="{00000000-0010-0000-1300-000001000000}" name="Zap. št." totalsRowLabel="Vsota" dataDxfId="942" totalsRowDxfId="941"/>
    <tableColumn id="2" xr3:uid="{00000000-0010-0000-1300-000002000000}" name="Tehnična specifikacija živila (stolpec 2, 2a, 2b, 2c)" dataDxfId="940" totalsRowDxfId="939"/>
    <tableColumn id="22" xr3:uid="{D6F13110-446F-4E19-8963-0C28F09F55DB}" name="KAKOVOSTNE ZAHTEVE" dataDxfId="938" totalsRowDxfId="937"/>
    <tableColumn id="3" xr3:uid="{00000000-0010-0000-1300-000003000000}" name="ZAHTEVANO PAKIRANJE                    Masa/volumen" dataDxfId="936" totalsRowDxfId="935"/>
    <tableColumn id="4" xr3:uid="{00000000-0010-0000-1300-000004000000}" name=" ZAHTEVANO PAKIRANJE       Enota" dataDxfId="934" totalsRowDxfId="933"/>
    <tableColumn id="21" xr3:uid="{00000000-0010-0000-1300-000015000000}" name="ZAHTEVANA SHEMA KAKOVOSTI" dataDxfId="932" totalsRowDxfId="931"/>
    <tableColumn id="5" xr3:uid="{00000000-0010-0000-1300-000005000000}" name="Okvirna količina" dataDxfId="930" totalsRowDxfId="929" dataCellStyle="Valuta"/>
    <tableColumn id="6" xr3:uid="{00000000-0010-0000-1300-000006000000}" name="Enota mere količine" dataDxfId="928" totalsRowDxfId="927"/>
    <tableColumn id="7" xr3:uid="{00000000-0010-0000-1300-000007000000}" name="Preračunana masa/volumen/kos na enoto kg" totalsRowFunction="sum" dataDxfId="926" totalsRowDxfId="925" dataCellStyle="Valuta">
      <calculatedColumnFormula>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calculatedColumnFormula>
    </tableColumn>
    <tableColumn id="8" xr3:uid="{00000000-0010-0000-1300-000008000000}" name="Živila iz shem kakovosti (kg)" totalsRowFunction="sum" dataDxfId="924" totalsRowDxfId="923" dataCellStyle="Valuta">
      <calculatedColumnFormula>IF(Sklop18[[#This Row],[ZAHTEVANA SHEMA KAKOVOSTI]]&lt;&gt;"",Sklop18[[#This Row],[Preračunana masa/volumen/kos na enoto kg]],"")</calculatedColumnFormula>
    </tableColumn>
    <tableColumn id="9" xr3:uid="{00000000-0010-0000-1300-000009000000}" name="Koda za naročanje" dataDxfId="922" totalsRowDxfId="921" dataCellStyle="Valuta"/>
    <tableColumn id="10" xr3:uid="{00000000-0010-0000-1300-00000A000000}" name="BLAGOVNA ZNAMKA ali PROIZVAJALEC" dataDxfId="920" totalsRowDxfId="919" dataCellStyle="Valuta"/>
    <tableColumn id="11" xr3:uid="{00000000-0010-0000-1300-00000B000000}" name=" NAZIV/IME (trgovsko) ponujenega živila  " dataDxfId="918" totalsRowDxfId="917" dataCellStyle="Valuta"/>
    <tableColumn id="12" xr3:uid="{00000000-0010-0000-1300-00000C000000}" name="Dejanska masa/volumen ponujenega živila" dataDxfId="916" totalsRowDxfId="915" dataCellStyle="Valuta"/>
    <tableColumn id="13" xr3:uid="{00000000-0010-0000-1300-00000D000000}" name="cena/enota brez DDV v EUR" dataDxfId="914" totalsRowDxfId="913"/>
    <tableColumn id="14" xr3:uid="{00000000-0010-0000-1300-00000E000000}" name="Cena za dejansko maso/volumen ponujenega živila brez DDV " dataDxfId="912" totalsRowDxfId="911"/>
    <tableColumn id="15" xr3:uid="{00000000-0010-0000-1300-00000F000000}" name="Stopnja DDV (%)" dataDxfId="910" totalsRowDxfId="909"/>
    <tableColumn id="16" xr3:uid="{00000000-0010-0000-1300-000010000000}" name="Davek (EUR)" dataDxfId="908" totalsRowDxfId="907">
      <calculatedColumnFormula>+Sklop18[[#This Row],[cena/enota brez DDV v EUR]]*Sklop18[[#This Row],[Stopnja DDV (%)]]</calculatedColumnFormula>
    </tableColumn>
    <tableColumn id="17" xr3:uid="{00000000-0010-0000-1300-000011000000}" name="Končna cena/enoto mere (EUR) z DDV" dataDxfId="906" totalsRowDxfId="905">
      <calculatedColumnFormula>+Sklop18[[#This Row],[cena/enota brez DDV v EUR]]+Sklop18[[#This Row],[Davek (EUR)]]</calculatedColumnFormula>
    </tableColumn>
    <tableColumn id="18" xr3:uid="{00000000-0010-0000-1300-000012000000}" name="Vrednost za okvirno količino (EUR) brez DDV" totalsRowFunction="sum" dataDxfId="904" totalsRowDxfId="903">
      <calculatedColumnFormula>+Sklop18[[#This Row],[cena/enota brez DDV v EUR]]*Sklop18[[#This Row],[Okvirna količina]]</calculatedColumnFormula>
    </tableColumn>
    <tableColumn id="19" xr3:uid="{00000000-0010-0000-1300-000013000000}" name="Vrednost za okvirno količino (EUR) z DDV" totalsRowFunction="sum" dataDxfId="902" totalsRowDxfId="901">
      <calculatedColumnFormula>+Sklop18[[#This Row],[Končna cena/enoto mere (EUR) z DDV]]*Sklop18[[#This Row],[Okvirna količina]]</calculatedColumnFormula>
    </tableColumn>
    <tableColumn id="20" xr3:uid="{00000000-0010-0000-1300-000014000000}" name="Shema kakovosti_x000a_(nacionalne, evropske)_x000a_" totalsRowFunction="count" dataDxfId="900" totalsRowDxfId="899"/>
  </tableColumns>
  <tableStyleInfo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15000000}" name="Sklop19" displayName="Sklop19" ref="A15:V115" totalsRowCount="1" headerRowDxfId="898" dataDxfId="896" headerRowBorderDxfId="897" tableBorderDxfId="895" totalsRowBorderDxfId="894">
  <tableColumns count="22">
    <tableColumn id="1" xr3:uid="{00000000-0010-0000-1500-000001000000}" name="Zap. št." totalsRowLabel="Vsota" dataDxfId="621" totalsRowDxfId="599"/>
    <tableColumn id="2" xr3:uid="{00000000-0010-0000-1500-000002000000}" name="Tehnična specifikacija živila (stolpec 2, 2a, 2b, 2c)" dataDxfId="620" totalsRowDxfId="598"/>
    <tableColumn id="22" xr3:uid="{1F78F226-B54E-4E92-9066-39575C2339CA}" name="KAKOVOSTNE ZAHTEVE" dataDxfId="619" totalsRowDxfId="597"/>
    <tableColumn id="3" xr3:uid="{00000000-0010-0000-1500-000003000000}" name="ZAHTEVANO PAKIRANJE                    Masa/volumen" dataDxfId="618" totalsRowDxfId="596"/>
    <tableColumn id="4" xr3:uid="{00000000-0010-0000-1500-000004000000}" name=" ZAHTEVANO PAKIRANJE       Enota" dataDxfId="617" totalsRowDxfId="595"/>
    <tableColumn id="21" xr3:uid="{00000000-0010-0000-1500-000015000000}" name="ZAHTEVANA SHEMA KAKOVOSTI" dataDxfId="616" totalsRowDxfId="594"/>
    <tableColumn id="5" xr3:uid="{00000000-0010-0000-1500-000005000000}" name="Okvirna količina" dataDxfId="615" totalsRowDxfId="593" dataCellStyle="Valuta"/>
    <tableColumn id="6" xr3:uid="{00000000-0010-0000-1500-000006000000}" name="Enota mere količine" dataDxfId="614" totalsRowDxfId="592"/>
    <tableColumn id="7" xr3:uid="{00000000-0010-0000-1500-000007000000}" name="Preračunana masa/volumen/kos na enoto kg" totalsRowFunction="sum" dataDxfId="613" totalsRowDxfId="591" dataCellStyle="Valuta">
      <calculatedColumnFormula>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calculatedColumnFormula>
    </tableColumn>
    <tableColumn id="8" xr3:uid="{00000000-0010-0000-1500-000008000000}" name="Živila iz shem kakovosti (kg)" totalsRowFunction="sum" dataDxfId="612" totalsRowDxfId="590" dataCellStyle="Valuta">
      <calculatedColumnFormula>IF(Sklop19[[#This Row],[ZAHTEVANA SHEMA KAKOVOSTI]]&lt;&gt;"",Sklop19[[#This Row],[Preračunana masa/volumen/kos na enoto kg]],"")</calculatedColumnFormula>
    </tableColumn>
    <tableColumn id="9" xr3:uid="{00000000-0010-0000-1500-000009000000}" name="Koda za naročanje" dataDxfId="611" totalsRowDxfId="589" dataCellStyle="Valuta"/>
    <tableColumn id="10" xr3:uid="{00000000-0010-0000-1500-00000A000000}" name="BLAGOVNA ZNAMKA ali PROIZVAJALEC" dataDxfId="610" totalsRowDxfId="588" dataCellStyle="Valuta"/>
    <tableColumn id="11" xr3:uid="{00000000-0010-0000-1500-00000B000000}" name=" NAZIV/IME (trgovsko) ponujenega živila  " dataDxfId="609" totalsRowDxfId="587" dataCellStyle="Valuta"/>
    <tableColumn id="12" xr3:uid="{00000000-0010-0000-1500-00000C000000}" name="Dejanska masa/volumen ponujenega živila" dataDxfId="608" totalsRowDxfId="586" dataCellStyle="Valuta"/>
    <tableColumn id="13" xr3:uid="{00000000-0010-0000-1500-00000D000000}" name="cena/enota brez DDV v EUR" dataDxfId="607" totalsRowDxfId="585"/>
    <tableColumn id="14" xr3:uid="{00000000-0010-0000-1500-00000E000000}" name="Cena za dejansko maso/volumen ponujenega živila brez DDV " dataDxfId="606" totalsRowDxfId="584"/>
    <tableColumn id="15" xr3:uid="{00000000-0010-0000-1500-00000F000000}" name="Stopnja DDV (%)" dataDxfId="605" totalsRowDxfId="583"/>
    <tableColumn id="16" xr3:uid="{00000000-0010-0000-1500-000010000000}" name="Davek (EUR)" dataDxfId="604" totalsRowDxfId="582">
      <calculatedColumnFormula>+Sklop19[[#This Row],[cena/enota brez DDV v EUR]]*Sklop19[[#This Row],[Stopnja DDV (%)]]</calculatedColumnFormula>
    </tableColumn>
    <tableColumn id="17" xr3:uid="{00000000-0010-0000-1500-000011000000}" name="Končna cena/enoto mere (EUR) z DDV" dataDxfId="603" totalsRowDxfId="581">
      <calculatedColumnFormula>+Sklop19[[#This Row],[cena/enota brez DDV v EUR]]+Sklop19[[#This Row],[Davek (EUR)]]</calculatedColumnFormula>
    </tableColumn>
    <tableColumn id="18" xr3:uid="{00000000-0010-0000-1500-000012000000}" name="Vrednost za okvirno količino (EUR) brez DDV" totalsRowFunction="sum" dataDxfId="602" totalsRowDxfId="580">
      <calculatedColumnFormula>+Sklop19[[#This Row],[cena/enota brez DDV v EUR]]*Sklop19[[#This Row],[Okvirna količina]]</calculatedColumnFormula>
    </tableColumn>
    <tableColumn id="19" xr3:uid="{00000000-0010-0000-1500-000013000000}" name="Vrednost za okvirno količino (EUR) z DDV" totalsRowFunction="sum" dataDxfId="601" totalsRowDxfId="579">
      <calculatedColumnFormula>+Sklop19[[#This Row],[Končna cena/enoto mere (EUR) z DDV]]*Sklop19[[#This Row],[Okvirna količina]]</calculatedColumnFormula>
    </tableColumn>
    <tableColumn id="20" xr3:uid="{00000000-0010-0000-1500-000014000000}" name="Shema kakovosti_x000a_(nacionalne, evropske)_x000a_" totalsRowFunction="count" dataDxfId="600" totalsRowDxfId="578"/>
  </tableColumns>
  <tableStyleInfo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19121550-F163-433C-B799-04D264723965}" name="Sklop20" displayName="Sklop20" ref="A15:V75" totalsRowCount="1" headerRowDxfId="893" dataDxfId="891" headerRowBorderDxfId="892" tableBorderDxfId="890" totalsRowBorderDxfId="889">
  <tableColumns count="22">
    <tableColumn id="1" xr3:uid="{F1E7B6AE-66A4-4B1E-BCDF-8A2A7C7F5E1F}" name="Zap. št." totalsRowLabel="Vsota" dataDxfId="888" totalsRowDxfId="93"/>
    <tableColumn id="2" xr3:uid="{8ED877CD-FC6F-492B-B0C0-880FDD6F16F0}" name="Tehnična specifikacija živila (stolpec 2, 2a, 2b, 2c)" dataDxfId="887" totalsRowDxfId="92"/>
    <tableColumn id="22" xr3:uid="{58EEF7ED-C366-45A8-B1E3-0EE8C85724F7}" name="KAKOVOSTNE ZAHTEVE" dataDxfId="886" totalsRowDxfId="91"/>
    <tableColumn id="3" xr3:uid="{9947C89E-98A9-4FF5-8D5F-232D9A159926}" name="ZAHTEVANO PAKIRANJE                    Masa/volumen" dataDxfId="885" totalsRowDxfId="90"/>
    <tableColumn id="4" xr3:uid="{99F925CB-80F6-44B2-8736-446784DBA0DD}" name=" ZAHTEVANO PAKIRANJE       Enota" dataDxfId="884" totalsRowDxfId="89"/>
    <tableColumn id="21" xr3:uid="{D6D35E27-9732-41FA-BF3A-F9A7346B9086}" name="ZAHTEVANA SHEMA KAKOVOSTI" dataDxfId="883" totalsRowDxfId="88"/>
    <tableColumn id="5" xr3:uid="{9F8DD8ED-E550-45F4-AF71-DE4ED2B507F5}" name="Okvirna količina" dataDxfId="882" totalsRowDxfId="87" dataCellStyle="Valuta"/>
    <tableColumn id="6" xr3:uid="{3D392B11-5CD3-4CE6-86E6-39693BA597CC}" name="Enota mere količine" dataDxfId="881" totalsRowDxfId="86"/>
    <tableColumn id="7" xr3:uid="{FFB68EDC-2011-465D-A5DF-4F8E1D633E58}" name="Preračunana masa/volumen/kos na enoto kg" totalsRowFunction="sum" dataDxfId="880" totalsRowDxfId="85" dataCellStyle="Valuta">
      <calculatedColumnFormula>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calculatedColumnFormula>
    </tableColumn>
    <tableColumn id="8" xr3:uid="{C75AE9B4-AA49-4F26-B989-7D07A8276203}" name="Živila iz shem kakovosti (kg)" totalsRowFunction="sum" dataDxfId="879" totalsRowDxfId="84" dataCellStyle="Valuta">
      <calculatedColumnFormula>IF(Sklop20[[#This Row],[ZAHTEVANA SHEMA KAKOVOSTI]]&lt;&gt;"",Sklop20[[#This Row],[Preračunana masa/volumen/kos na enoto kg]],"")</calculatedColumnFormula>
    </tableColumn>
    <tableColumn id="9" xr3:uid="{AB1007B5-103B-44B6-AA8A-13C1A5A57C34}" name="Koda za naročanje" dataDxfId="878" totalsRowDxfId="83" dataCellStyle="Valuta"/>
    <tableColumn id="10" xr3:uid="{0C7D1A59-7549-4A36-9DDE-104F5FF8D89D}" name="BLAGOVNA ZNAMKA ali PROIZVAJALEC" dataDxfId="877" totalsRowDxfId="82" dataCellStyle="Valuta"/>
    <tableColumn id="11" xr3:uid="{D5123601-F713-48C9-97DB-389AD1631EEF}" name=" NAZIV/IME (trgovsko) ponujenega živila  " dataDxfId="876" totalsRowDxfId="81" dataCellStyle="Valuta"/>
    <tableColumn id="12" xr3:uid="{C73BB3D6-0979-4321-88E3-E8C5900281BD}" name="Dejanska masa/volumen ponujenega živila" dataDxfId="875" totalsRowDxfId="80" dataCellStyle="Valuta"/>
    <tableColumn id="13" xr3:uid="{F5DC9953-9077-43D9-835D-EF193B6AEF89}" name="cena/enota brez DDV v EUR" dataDxfId="874" totalsRowDxfId="79"/>
    <tableColumn id="14" xr3:uid="{F00F9E60-1EC8-41CC-971A-8CAB07F1743E}" name="Cena za dejansko maso/volumen ponujenega živila brez DDV " dataDxfId="873" totalsRowDxfId="78"/>
    <tableColumn id="15" xr3:uid="{8A01C423-2E3C-4194-9A88-4452239FE1F0}" name="Stopnja DDV (%)" dataDxfId="872" totalsRowDxfId="77"/>
    <tableColumn id="16" xr3:uid="{89494256-9478-4097-B8C8-44737979F12C}" name="Davek (EUR)" dataDxfId="871" totalsRowDxfId="76">
      <calculatedColumnFormula>+Sklop20[[#This Row],[cena/enota brez DDV v EUR]]*Sklop20[[#This Row],[Stopnja DDV (%)]]</calculatedColumnFormula>
    </tableColumn>
    <tableColumn id="17" xr3:uid="{B5367A36-A2E1-4661-915E-F8343FFEE7BA}" name="Končna cena/enoto mere (EUR) z DDV" dataDxfId="870" totalsRowDxfId="75">
      <calculatedColumnFormula>+Sklop20[[#This Row],[cena/enota brez DDV v EUR]]+Sklop20[[#This Row],[Davek (EUR)]]</calculatedColumnFormula>
    </tableColumn>
    <tableColumn id="18" xr3:uid="{A271197E-9DD3-4160-B48F-0B664B98D890}" name="Vrednost za okvirno količino (EUR) brez DDV" totalsRowFunction="sum" dataDxfId="869" totalsRowDxfId="74">
      <calculatedColumnFormula>+Sklop20[[#This Row],[cena/enota brez DDV v EUR]]*Sklop20[[#This Row],[Okvirna količina]]</calculatedColumnFormula>
    </tableColumn>
    <tableColumn id="19" xr3:uid="{C9E38C98-D444-4617-A76F-195634FD7F4B}" name="Vrednost za okvirno količino (EUR) z DDV" totalsRowFunction="sum" dataDxfId="868" totalsRowDxfId="73">
      <calculatedColumnFormula>+Sklop20[[#This Row],[Končna cena/enoto mere (EUR) z DDV]]*Sklop20[[#This Row],[Okvirna količina]]</calculatedColumnFormula>
    </tableColumn>
    <tableColumn id="20" xr3:uid="{142D03DE-1C71-41E1-9D30-A8101173DE79}" name="Shema kakovosti_x000a_(nacionalne, evropske)_x000a_" totalsRowFunction="count" dataDxfId="867" totalsRowDxfId="72"/>
  </tableColumns>
  <tableStyleInfo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16000000}" name="Sklop21" displayName="Sklop21" ref="A15:U21" totalsRowCount="1" headerRowDxfId="866" dataDxfId="864" headerRowBorderDxfId="865" tableBorderDxfId="863" totalsRowBorderDxfId="862">
  <tableColumns count="21">
    <tableColumn id="1" xr3:uid="{00000000-0010-0000-1600-000001000000}" name="Zap. št." totalsRowLabel="Vsota" dataDxfId="861" totalsRowDxfId="860"/>
    <tableColumn id="2" xr3:uid="{00000000-0010-0000-1600-000002000000}" name="Tehnična specifikacija živila (stolpec 2, 2a, 2b, 2c)" dataDxfId="859" totalsRowDxfId="858"/>
    <tableColumn id="3" xr3:uid="{00000000-0010-0000-1600-000003000000}" name="ZAHTEVANO PAKIRANJE                    Masa/volumen" dataDxfId="857" totalsRowDxfId="856"/>
    <tableColumn id="4" xr3:uid="{00000000-0010-0000-1600-000004000000}" name=" ZAHTEVANO PAKIRANJE       Enota" dataDxfId="855" totalsRowDxfId="854"/>
    <tableColumn id="21" xr3:uid="{00000000-0010-0000-1600-000015000000}" name="ZAHTEVANA SHEMA KAKOVOSTI" dataDxfId="853" totalsRowDxfId="852"/>
    <tableColumn id="5" xr3:uid="{00000000-0010-0000-1600-000005000000}" name="Okvirna količina" dataDxfId="851" totalsRowDxfId="850" dataCellStyle="Valuta"/>
    <tableColumn id="6" xr3:uid="{00000000-0010-0000-1600-000006000000}" name="Enota mere količine" dataDxfId="849" totalsRowDxfId="848"/>
    <tableColumn id="7" xr3:uid="{00000000-0010-0000-1600-000007000000}" name="Preračunana masa/volumen/kos na enoto kg" totalsRowFunction="sum" dataDxfId="847" totalsRowDxfId="846" dataCellStyle="Valuta">
      <calculatedColumnFormula>IFERROR(IF(Sklop21[[#This Row],[ ZAHTEVANO PAKIRANJE       Enota]]="g",Sklop21[[#This Row],[ZAHTEVANO PAKIRANJE                    Masa/volumen]]/1000*Sklop21[[#This Row],[Okvirna količina]],IF(Sklop21[[#This Row],[ ZAHTEVANO PAKIRANJE       Enota]]="l",Sklop21[[#This Row],[ZAHTEVANO PAKIRANJE                    Masa/volumen]]*Sklop21[[#This Row],[Okvirna količina]],IF(Sklop21[[#This Row],[ ZAHTEVANO PAKIRANJE       Enota]]="ml",Sklop21[[#This Row],[ZAHTEVANO PAKIRANJE                    Masa/volumen]]/1000*Sklop21[[#This Row],[Okvirna količina]],Sklop21[[#This Row],[ZAHTEVANO PAKIRANJE                    Masa/volumen]]*Sklop21[[#This Row],[Okvirna količina]]))),1*Sklop21[[#This Row],[Okvirna količina]])</calculatedColumnFormula>
    </tableColumn>
    <tableColumn id="8" xr3:uid="{00000000-0010-0000-1600-000008000000}" name="Živila iz shem kakovosti (kg)" totalsRowFunction="sum" dataDxfId="845" totalsRowDxfId="844" dataCellStyle="Valuta">
      <calculatedColumnFormula>IF(Sklop21[[#This Row],[ZAHTEVANA SHEMA KAKOVOSTI]]&lt;&gt;"",Sklop21[[#This Row],[Preračunana masa/volumen/kos na enoto kg]],"")</calculatedColumnFormula>
    </tableColumn>
    <tableColumn id="9" xr3:uid="{00000000-0010-0000-1600-000009000000}" name="Koda za naročanje" dataDxfId="843" totalsRowDxfId="842" dataCellStyle="Valuta"/>
    <tableColumn id="10" xr3:uid="{00000000-0010-0000-1600-00000A000000}" name="BLAGOVNA ZNAMKA ali PROIZVAJALEC" dataDxfId="841" totalsRowDxfId="840" dataCellStyle="Valuta"/>
    <tableColumn id="11" xr3:uid="{00000000-0010-0000-1600-00000B000000}" name=" NAZIV/IME (trgovsko) ponujenega živila  " dataDxfId="839" totalsRowDxfId="838" dataCellStyle="Valuta"/>
    <tableColumn id="12" xr3:uid="{00000000-0010-0000-1600-00000C000000}" name="Dejanska masa/volumen ponujenega živila" dataDxfId="837" totalsRowDxfId="836" dataCellStyle="Valuta"/>
    <tableColumn id="13" xr3:uid="{00000000-0010-0000-1600-00000D000000}" name="cena/enota brez DDV v EUR" dataDxfId="835" totalsRowDxfId="834"/>
    <tableColumn id="14" xr3:uid="{00000000-0010-0000-1600-00000E000000}" name="Cena za dejansko maso/volumen ponujenega živila brez DDV " dataDxfId="833" totalsRowDxfId="832"/>
    <tableColumn id="15" xr3:uid="{00000000-0010-0000-1600-00000F000000}" name="Stopnja DDV (%)" dataDxfId="831" totalsRowDxfId="830"/>
    <tableColumn id="16" xr3:uid="{00000000-0010-0000-1600-000010000000}" name="Davek (EUR)" dataDxfId="829" totalsRowDxfId="828">
      <calculatedColumnFormula>+Sklop21[[#This Row],[cena/enota brez DDV v EUR]]*Sklop21[[#This Row],[Stopnja DDV (%)]]</calculatedColumnFormula>
    </tableColumn>
    <tableColumn id="17" xr3:uid="{00000000-0010-0000-1600-000011000000}" name="Končna cena/enoto mere (EUR) z DDV" dataDxfId="827" totalsRowDxfId="826">
      <calculatedColumnFormula>+Sklop21[[#This Row],[cena/enota brez DDV v EUR]]+Sklop21[[#This Row],[Davek (EUR)]]</calculatedColumnFormula>
    </tableColumn>
    <tableColumn id="18" xr3:uid="{00000000-0010-0000-1600-000012000000}" name="Vrednost za okvirno količino (EUR) brez DDV" totalsRowFunction="sum" dataDxfId="825" totalsRowDxfId="824">
      <calculatedColumnFormula>+Sklop21[[#This Row],[cena/enota brez DDV v EUR]]*Sklop21[[#This Row],[Okvirna količina]]</calculatedColumnFormula>
    </tableColumn>
    <tableColumn id="19" xr3:uid="{00000000-0010-0000-1600-000013000000}" name="Vrednost za okvirno količino (EUR) z DDV" totalsRowFunction="sum" dataDxfId="823" totalsRowDxfId="822">
      <calculatedColumnFormula>+Sklop21[[#This Row],[Končna cena/enoto mere (EUR) z DDV]]*Sklop21[[#This Row],[Okvirna količina]]</calculatedColumnFormula>
    </tableColumn>
    <tableColumn id="20" xr3:uid="{00000000-0010-0000-1600-000014000000}" name="Shema kakovosti_x000a_(nacionalne, evropske)_x000a_" dataDxfId="821" totalsRowDxfId="820"/>
  </tableColumns>
  <tableStyleInfo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78208D16-3232-4C34-B087-82E0EDDEE060}" name="Sklop22" displayName="Sklop22" ref="A15:U20" totalsRowCount="1" headerRowDxfId="819" dataDxfId="817" headerRowBorderDxfId="818" tableBorderDxfId="816" totalsRowBorderDxfId="815">
  <tableColumns count="21">
    <tableColumn id="1" xr3:uid="{1CB71BE0-9DBA-4AA4-A312-A6AECCB73433}" name="Zap. št." totalsRowLabel="Vsota" dataDxfId="814" totalsRowDxfId="813"/>
    <tableColumn id="2" xr3:uid="{D514A23E-5C5D-494D-9EF7-D9C6BAB618E2}" name="Tehnična specifikacija živila (stolpec 2, 2a, 2b, 2c)" dataDxfId="812" totalsRowDxfId="811"/>
    <tableColumn id="3" xr3:uid="{56CA0732-1459-4833-8579-D4D7C2927D16}" name="ZAHTEVANO PAKIRANJE                    Masa/volumen" dataDxfId="810" totalsRowDxfId="809"/>
    <tableColumn id="4" xr3:uid="{422E1367-ADFE-42F1-91D2-2E5679BF6361}" name=" ZAHTEVANO PAKIRANJE       Enota" dataDxfId="808" totalsRowDxfId="807"/>
    <tableColumn id="21" xr3:uid="{9BBE5365-586D-4D98-BF7A-EE2830B8D3F4}" name="ZAHTEVANA SHEMA KAKOVOSTI" dataDxfId="806" totalsRowDxfId="805"/>
    <tableColumn id="5" xr3:uid="{33D04131-6379-4508-A3A5-85C912849452}" name="Okvirna količina" dataDxfId="804" totalsRowDxfId="803" dataCellStyle="Valuta"/>
    <tableColumn id="6" xr3:uid="{6E13AF25-4D1F-4DAD-B1D5-D26DA70B042F}" name="Enota mere količine" dataDxfId="802" totalsRowDxfId="801"/>
    <tableColumn id="7" xr3:uid="{B160FEDF-47E4-43C8-9463-C2FA41A38153}" name="Preračunana masa/volumen/kos na enoto kg" totalsRowFunction="sum" dataDxfId="800" totalsRowDxfId="799" dataCellStyle="Valuta">
      <calculatedColumnFormula>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calculatedColumnFormula>
    </tableColumn>
    <tableColumn id="8" xr3:uid="{981E5615-A21D-48E5-9A9E-F39F3B5F0013}" name="Živila iz shem kakovosti (kg)" totalsRowFunction="sum" dataDxfId="798" totalsRowDxfId="797" dataCellStyle="Valuta">
      <calculatedColumnFormula>IF(Sklop22[[#This Row],[ZAHTEVANA SHEMA KAKOVOSTI]]&lt;&gt;"",Sklop22[[#This Row],[Preračunana masa/volumen/kos na enoto kg]],"")</calculatedColumnFormula>
    </tableColumn>
    <tableColumn id="9" xr3:uid="{2F78AF65-2615-48A3-BF17-DCBDDE02488F}" name="Koda za naročanje" dataDxfId="796" totalsRowDxfId="795" dataCellStyle="Valuta"/>
    <tableColumn id="10" xr3:uid="{D8AEBCF1-0686-40DC-9488-B508352D892E}" name="BLAGOVNA ZNAMKA ali PROIZVAJALEC" dataDxfId="794" totalsRowDxfId="793" dataCellStyle="Valuta"/>
    <tableColumn id="11" xr3:uid="{92B61A8C-75BA-4436-8A1B-4F81B3E0DFC2}" name=" NAZIV/IME (trgovsko) ponujenega živila  " dataDxfId="792" totalsRowDxfId="791" dataCellStyle="Valuta"/>
    <tableColumn id="12" xr3:uid="{09EAB768-707D-4D9C-92C4-841B20AD9115}" name="Dejanska masa/volumen ponujenega živila" dataDxfId="790" totalsRowDxfId="789" dataCellStyle="Valuta"/>
    <tableColumn id="13" xr3:uid="{D0F4F2F3-C128-43C5-8AEF-A1F0A70AFF64}" name="cena/enota brez DDV v EUR" dataDxfId="788" totalsRowDxfId="787"/>
    <tableColumn id="14" xr3:uid="{68A80835-5703-4B6E-A858-0B0A8FCEBBE7}" name="Cena za dejansko maso/volumen ponujenega živila brez DDV " dataDxfId="786" totalsRowDxfId="785"/>
    <tableColumn id="15" xr3:uid="{CE270E3B-6D5F-43DF-822A-91FF1D5DDEE8}" name="Stopnja DDV (%)" dataDxfId="784" totalsRowDxfId="783"/>
    <tableColumn id="16" xr3:uid="{C0BCBC95-3902-4A72-8BFF-AA00CB33BF7B}" name="Davek (EUR)" dataDxfId="782" totalsRowDxfId="781">
      <calculatedColumnFormula>+Sklop22[[#This Row],[cena/enota brez DDV v EUR]]*Sklop22[[#This Row],[Stopnja DDV (%)]]</calculatedColumnFormula>
    </tableColumn>
    <tableColumn id="17" xr3:uid="{6E43A45C-DEA9-441D-ACC2-F134B32202C4}" name="Končna cena/enoto mere (EUR) z DDV" dataDxfId="780" totalsRowDxfId="779">
      <calculatedColumnFormula>+Sklop22[[#This Row],[cena/enota brez DDV v EUR]]+Sklop22[[#This Row],[Davek (EUR)]]</calculatedColumnFormula>
    </tableColumn>
    <tableColumn id="18" xr3:uid="{0EA492E1-7EF4-4D9B-892D-3DCDE1C4E9A3}" name="Vrednost za okvirno količino (EUR) brez DDV" totalsRowFunction="sum" dataDxfId="778" totalsRowDxfId="777">
      <calculatedColumnFormula>+Sklop22[[#This Row],[cena/enota brez DDV v EUR]]*Sklop22[[#This Row],[Okvirna količina]]</calculatedColumnFormula>
    </tableColumn>
    <tableColumn id="19" xr3:uid="{15E0EFBF-5B80-4D62-A151-F401020FF1E5}" name="Vrednost za okvirno količino (EUR) z DDV" totalsRowFunction="sum" dataDxfId="776" totalsRowDxfId="775">
      <calculatedColumnFormula>+Sklop22[[#This Row],[Končna cena/enoto mere (EUR) z DDV]]*Sklop22[[#This Row],[Okvirna količina]]</calculatedColumnFormula>
    </tableColumn>
    <tableColumn id="20" xr3:uid="{0E236FBD-B5B6-4248-8042-19890BEF3820}" name="Shema kakovosti_x000a_(nacionalne, evropske)_x000a_" dataDxfId="774" totalsRowDxfId="773"/>
  </tableColumns>
  <tableStyleInfo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432F3586-C1E8-4A41-992D-249BD2192B15}" name="Sklop23" displayName="Sklop23" ref="A15:U26" totalsRowCount="1" headerRowDxfId="772" dataDxfId="770" headerRowBorderDxfId="771" tableBorderDxfId="769" totalsRowBorderDxfId="768">
  <tableColumns count="21">
    <tableColumn id="1" xr3:uid="{34A97659-7310-4E79-A908-5C5F34113862}" name="Zap. št." totalsRowLabel="Vsota" dataDxfId="767" totalsRowDxfId="766"/>
    <tableColumn id="2" xr3:uid="{25519B6F-A410-4C8E-8682-75044286063B}" name="Tehnična specifikacija živila (stolpec 2, 2a, 2b, 2c)" dataDxfId="765" totalsRowDxfId="764"/>
    <tableColumn id="3" xr3:uid="{C611A656-1F24-4DFD-9209-5A6BAA8BF93A}" name="ZAHTEVANO PAKIRANJE                    Masa/volumen" dataDxfId="763" totalsRowDxfId="762"/>
    <tableColumn id="4" xr3:uid="{138D8751-E3B3-4568-ACDF-5AF7CC099FFB}" name=" ZAHTEVANO PAKIRANJE       Enota" dataDxfId="761" totalsRowDxfId="760"/>
    <tableColumn id="21" xr3:uid="{FB8F58F3-B3F0-4468-B252-04A72CFBA864}" name="ZAHTEVANA SHEMA KAKOVOSTI" dataDxfId="759" totalsRowDxfId="758"/>
    <tableColumn id="5" xr3:uid="{2A0589A4-8A23-41AD-9712-75C70120809A}" name="Okvirna količina" dataDxfId="757" totalsRowDxfId="756" dataCellStyle="Valuta"/>
    <tableColumn id="6" xr3:uid="{BD032D44-E8DC-4F94-8946-D3488C6C5E31}" name="Enota mere količine" dataDxfId="755" totalsRowDxfId="754"/>
    <tableColumn id="7" xr3:uid="{F98339B7-F9BD-4F99-AA34-71B5BA4BB025}" name="Preračunana masa/volumen/kos na enoto kg" totalsRowFunction="sum" dataDxfId="753" totalsRowDxfId="752" dataCellStyle="Valuta">
      <calculatedColumnFormula>IFERROR(IF(Sklop23[[#This Row],[ ZAHTEVANO PAKIRANJE       Enota]]="g",Sklop23[[#This Row],[ZAHTEVANO PAKIRANJE                    Masa/volumen]]/1000*Sklop23[[#This Row],[Okvirna količina]],IF(Sklop22[[#This Row],[ ZAHTEVANO PAKIRANJE       Enota]]="l",Sklop23[[#This Row],[ZAHTEVANO PAKIRANJE                    Masa/volumen]]*Sklop23[[#This Row],[Okvirna količina]],IF(Sklop23[[#This Row],[ ZAHTEVANO PAKIRANJE       Enota]]="ml",Sklop23[[#This Row],[ZAHTEVANO PAKIRANJE                    Masa/volumen]]/1000*Sklop23[[#This Row],[Okvirna količina]],Sklop23[[#This Row],[ZAHTEVANO PAKIRANJE                    Masa/volumen]]*Sklop23[[#This Row],[Okvirna količina]]))),1*Sklop23[[#This Row],[Okvirna količina]])</calculatedColumnFormula>
    </tableColumn>
    <tableColumn id="8" xr3:uid="{58F7045E-F50E-4013-817A-E53891F3D04E}" name="Živila iz shem kakovosti (kg)" totalsRowFunction="sum" dataDxfId="751" totalsRowDxfId="750" dataCellStyle="Valuta">
      <calculatedColumnFormula>IF(Sklop23[[#This Row],[ZAHTEVANA SHEMA KAKOVOSTI]]&lt;&gt;"",Sklop23[[#This Row],[Preračunana masa/volumen/kos na enoto kg]],"")</calculatedColumnFormula>
    </tableColumn>
    <tableColumn id="9" xr3:uid="{7F69E114-40DA-41A8-B28C-977DD308D708}" name="Koda za naročanje" dataDxfId="749" totalsRowDxfId="748" dataCellStyle="Valuta"/>
    <tableColumn id="10" xr3:uid="{8F6C7BC1-2E75-4C9E-9798-F6464CF61230}" name="BLAGOVNA ZNAMKA ali PROIZVAJALEC" dataDxfId="747" totalsRowDxfId="746" dataCellStyle="Valuta"/>
    <tableColumn id="11" xr3:uid="{2CDC7CCE-C37B-421F-8DE1-A357DF0585F7}" name=" NAZIV/IME (trgovsko) ponujenega živila  " dataDxfId="745" totalsRowDxfId="744" dataCellStyle="Valuta"/>
    <tableColumn id="12" xr3:uid="{F5BF477C-5FC0-4E18-B559-3120AED48E0A}" name="Dejanska masa/volumen ponujenega živila" dataDxfId="743" totalsRowDxfId="742" dataCellStyle="Valuta"/>
    <tableColumn id="13" xr3:uid="{99460B77-1E39-4793-A847-22E69969C351}" name="cena/enota brez DDV v EUR" dataDxfId="741" totalsRowDxfId="740"/>
    <tableColumn id="14" xr3:uid="{577B967B-B5E1-4254-8927-6B9D28CA8E28}" name="Cena za dejansko maso/volumen ponujenega živila brez DDV " dataDxfId="739" totalsRowDxfId="738"/>
    <tableColumn id="15" xr3:uid="{36E7734E-4519-47FF-8DA8-9A831236A973}" name="Stopnja DDV (%)" dataDxfId="737" totalsRowDxfId="736"/>
    <tableColumn id="16" xr3:uid="{0BA4C4F8-C68F-408F-BB77-53AA4999B872}" name="Davek (EUR)" dataDxfId="735" totalsRowDxfId="734">
      <calculatedColumnFormula>+Sklop23[[#This Row],[cena/enota brez DDV v EUR]]*Sklop23[[#This Row],[Stopnja DDV (%)]]</calculatedColumnFormula>
    </tableColumn>
    <tableColumn id="17" xr3:uid="{92003F64-9DD2-43A3-A3BF-CBA1B13FC1B2}" name="Končna cena/enoto mere (EUR) z DDV" dataDxfId="733" totalsRowDxfId="732">
      <calculatedColumnFormula>+Sklop23[[#This Row],[cena/enota brez DDV v EUR]]+Sklop23[[#This Row],[Davek (EUR)]]</calculatedColumnFormula>
    </tableColumn>
    <tableColumn id="18" xr3:uid="{CE36AC52-BA7A-46C8-A1DC-3EC16B8C97B6}" name="Vrednost za okvirno količino (EUR) brez DDV" totalsRowFunction="sum" dataDxfId="731" totalsRowDxfId="730">
      <calculatedColumnFormula>+Sklop23[[#This Row],[cena/enota brez DDV v EUR]]*Sklop23[[#This Row],[Okvirna količina]]</calculatedColumnFormula>
    </tableColumn>
    <tableColumn id="19" xr3:uid="{5EBC68BB-FD44-45C8-900F-8D90E519B178}" name="Vrednost za okvirno količino (EUR) z DDV" totalsRowFunction="sum" dataDxfId="729" totalsRowDxfId="728">
      <calculatedColumnFormula>+Sklop23[[#This Row],[Končna cena/enoto mere (EUR) z DDV]]*Sklop23[[#This Row],[Okvirna količina]]</calculatedColumnFormula>
    </tableColumn>
    <tableColumn id="20" xr3:uid="{7F587DB8-7A8D-4383-A9BD-8A32725E409B}" name="Shema kakovosti_x000a_(nacionalne, evropske)_x000a_" dataDxfId="727" totalsRowDxfId="726"/>
  </tableColumns>
  <tableStyleInfo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C6AB251-D6E7-48CF-B74F-090EF9A1E998}" name="Sklop24" displayName="Sklop24" ref="A15:V20" totalsRowCount="1" headerRowDxfId="725" dataDxfId="723" headerRowBorderDxfId="724" tableBorderDxfId="722" totalsRowBorderDxfId="721">
  <tableColumns count="22">
    <tableColumn id="1" xr3:uid="{D557F550-F679-4C42-AE48-F42D5A504B33}" name="Zap. št." totalsRowLabel="Vsota" dataDxfId="720" totalsRowDxfId="71"/>
    <tableColumn id="2" xr3:uid="{529914A9-9715-42F0-A770-4B98E511F2DB}" name="Tehnična specifikacija živila (stolpec 2, 2a, 2b, 2c)" dataDxfId="49" totalsRowDxfId="70"/>
    <tableColumn id="22" xr3:uid="{60BE7022-E385-441D-8B30-47938095D14C}" name="KAKOVOSTNE ZAHTEVE" dataDxfId="47" totalsRowDxfId="69"/>
    <tableColumn id="3" xr3:uid="{AAC3356A-4276-4A4C-A01B-5624B5CA1321}" name="ZAHTEVANO PAKIRANJE                    Masa/volumen" dataDxfId="48" totalsRowDxfId="68"/>
    <tableColumn id="4" xr3:uid="{0BAB8647-6D45-4F5B-A73B-DD5C17A94B31}" name=" ZAHTEVANO PAKIRANJE       Enota" dataDxfId="719" totalsRowDxfId="67"/>
    <tableColumn id="21" xr3:uid="{68DD2A05-65C2-4A4C-AF89-E3CCD8F79C4C}" name="ZAHTEVANA SHEMA KAKOVOSTI" dataDxfId="718" totalsRowDxfId="66"/>
    <tableColumn id="5" xr3:uid="{DC58AEEC-D9E8-4555-BE88-764183852336}" name="Okvirna količina" dataDxfId="717" totalsRowDxfId="65" dataCellStyle="Valuta"/>
    <tableColumn id="6" xr3:uid="{F9219851-4E70-4EC0-9D0F-9868945740D2}" name="Enota mere količine" dataDxfId="716" totalsRowDxfId="64"/>
    <tableColumn id="7" xr3:uid="{97311905-EFBA-43F8-9A83-F4F229A3FA7A}" name="Preračunana masa/volumen/kos na enoto kg" totalsRowFunction="sum" dataDxfId="715" totalsRowDxfId="63" dataCellStyle="Valuta">
      <calculatedColumnFormula>IFERROR(IF(Sklop24[[#This Row],[ ZAHTEVANO PAKIRANJE       Enota]]="g",Sklop24[[#This Row],[ZAHTEVANO PAKIRANJE                    Masa/volumen]]/1000*Sklop24[[#This Row],[Okvirna količina]],IF(Sklop24[[#This Row],[ ZAHTEVANO PAKIRANJE       Enota]]="l",Sklop24[[#This Row],[ZAHTEVANO PAKIRANJE                    Masa/volumen]]*Sklop24[[#This Row],[Okvirna količina]],IF(Sklop24[[#This Row],[ ZAHTEVANO PAKIRANJE       Enota]]="ml",Sklop24[[#This Row],[ZAHTEVANO PAKIRANJE                    Masa/volumen]]/1000*Sklop24[[#This Row],[Okvirna količina]],Sklop24[[#This Row],[ZAHTEVANO PAKIRANJE                    Masa/volumen]]*Sklop24[[#This Row],[Okvirna količina]]))),1*Sklop24[[#This Row],[Okvirna količina]])</calculatedColumnFormula>
    </tableColumn>
    <tableColumn id="8" xr3:uid="{34B9F79C-ACB8-4621-A5B2-AD1B7FB134D9}" name="Živila iz shem kakovosti (kg)" totalsRowFunction="sum" dataDxfId="714" totalsRowDxfId="62" dataCellStyle="Valuta">
      <calculatedColumnFormula>IF(Sklop24[[#This Row],[ZAHTEVANA SHEMA KAKOVOSTI]]&lt;&gt;"",Sklop24[[#This Row],[Preračunana masa/volumen/kos na enoto kg]],"")</calculatedColumnFormula>
    </tableColumn>
    <tableColumn id="9" xr3:uid="{EF2A2AE2-F06C-4A2A-A4D2-FC1C4DA3DE49}" name="Koda za naročanje" dataDxfId="713" totalsRowDxfId="61" dataCellStyle="Valuta"/>
    <tableColumn id="10" xr3:uid="{598CD1AE-9D9A-425F-A066-9150F33895A9}" name="BLAGOVNA ZNAMKA ali PROIZVAJALEC" dataDxfId="712" totalsRowDxfId="60" dataCellStyle="Valuta"/>
    <tableColumn id="11" xr3:uid="{BCAFB247-4317-4F0A-9B86-403A810985C9}" name=" NAZIV/IME (trgovsko) ponujenega živila  " dataDxfId="711" totalsRowDxfId="59" dataCellStyle="Valuta"/>
    <tableColumn id="12" xr3:uid="{2F2343FE-3E22-4286-BED1-9469DBFF02CF}" name="Dejanska masa/volumen ponujenega živila" dataDxfId="710" totalsRowDxfId="58" dataCellStyle="Valuta"/>
    <tableColumn id="13" xr3:uid="{1A21D655-63A0-41D1-9EF0-18930A6DD963}" name="cena/enota brez DDV v EUR" dataDxfId="709" totalsRowDxfId="57"/>
    <tableColumn id="14" xr3:uid="{449AC580-6C31-4E79-B8DF-38AD915F84BC}" name="Cena za dejansko maso/volumen ponujenega živila brez DDV " dataDxfId="708" totalsRowDxfId="56"/>
    <tableColumn id="15" xr3:uid="{4F23D03C-3F64-4DC1-A2A1-119BEA781A6C}" name="Stopnja DDV (%)" dataDxfId="707" totalsRowDxfId="55"/>
    <tableColumn id="16" xr3:uid="{C08943F4-5C69-4042-915C-12A87F675E17}" name="Davek (EUR)" dataDxfId="706" totalsRowDxfId="54">
      <calculatedColumnFormula>+Sklop24[[#This Row],[cena/enota brez DDV v EUR]]*Sklop24[[#This Row],[Stopnja DDV (%)]]</calculatedColumnFormula>
    </tableColumn>
    <tableColumn id="17" xr3:uid="{1EA09446-E6AD-4C5E-AB85-14B8AB807B0F}" name="Končna cena/enoto mere (EUR) z DDV" dataDxfId="705" totalsRowDxfId="53">
      <calculatedColumnFormula>+Sklop24[[#This Row],[cena/enota brez DDV v EUR]]+Sklop24[[#This Row],[Davek (EUR)]]</calculatedColumnFormula>
    </tableColumn>
    <tableColumn id="18" xr3:uid="{15707507-4E34-4B16-A141-BDD0D08B14C4}" name="Vrednost za okvirno količino (EUR) brez DDV" totalsRowFunction="sum" dataDxfId="704" totalsRowDxfId="52">
      <calculatedColumnFormula>+Sklop24[[#This Row],[cena/enota brez DDV v EUR]]*Sklop24[[#This Row],[Okvirna količina]]</calculatedColumnFormula>
    </tableColumn>
    <tableColumn id="19" xr3:uid="{CEA7F5DF-7472-4616-8682-28D3F87D8BEE}" name="Vrednost za okvirno količino (EUR) z DDV" totalsRowFunction="sum" dataDxfId="703" totalsRowDxfId="51">
      <calculatedColumnFormula>+Sklop24[[#This Row],[Končna cena/enoto mere (EUR) z DDV]]*Sklop24[[#This Row],[Okvirna količina]]</calculatedColumnFormula>
    </tableColumn>
    <tableColumn id="20" xr3:uid="{E91B38D3-4B5C-4949-9BEF-7ABCDC6E7A1A}" name="Shema kakovosti_x000a_(nacionalne, evropske)_x000a_" dataDxfId="702" totalsRowDxfId="50"/>
  </tableColumns>
  <tableStyleInfo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145CB2E5-131C-4219-8CB5-D004988920F4}" name="Sklop25" displayName="Sklop25" ref="A15:V19" totalsRowCount="1" headerRowDxfId="701" dataDxfId="699" headerRowBorderDxfId="700" tableBorderDxfId="698" totalsRowBorderDxfId="697">
  <tableColumns count="22">
    <tableColumn id="1" xr3:uid="{CEB7BD11-A31C-4491-9368-4149A8B50D89}" name="Zap. št." totalsRowLabel="Vsota" dataDxfId="577" totalsRowDxfId="558"/>
    <tableColumn id="2" xr3:uid="{DED677D1-FDB3-42DB-8BFB-0EBC501FD3E3}" name="Tehnična specifikacija živila (stolpec 2, 2a, 2b, 2c)" dataDxfId="46" totalsRowDxfId="557"/>
    <tableColumn id="22" xr3:uid="{3DDB016C-B61A-4C19-BD38-5482F09964AE}" name="KAKOVOSTNE ZAHTEVE" dataDxfId="44" totalsRowDxfId="556"/>
    <tableColumn id="3" xr3:uid="{F98EC1A3-F96C-4722-95CB-A6F73F14E478}" name="ZAHTEVANO PAKIRANJE                    Masa/volumen" dataDxfId="45" totalsRowDxfId="555"/>
    <tableColumn id="4" xr3:uid="{AAAD9C7C-5682-4C3F-BF4A-9A26AC5D16D8}" name=" ZAHTEVANO PAKIRANJE       Enota" dataDxfId="576" totalsRowDxfId="554"/>
    <tableColumn id="21" xr3:uid="{BF573E77-0832-4517-8D93-37907D560034}" name="ZAHTEVANA SHEMA KAKOVOSTI" dataDxfId="575" totalsRowDxfId="553"/>
    <tableColumn id="5" xr3:uid="{8FD6AD4E-395B-4004-9A56-67639B7EFF7B}" name="Okvirna količina" dataDxfId="574" totalsRowDxfId="552" dataCellStyle="Valuta"/>
    <tableColumn id="6" xr3:uid="{0581B252-2DC6-404A-BFC3-17D2E1C60DFB}" name="Enota mere količine" dataDxfId="573" totalsRowDxfId="551"/>
    <tableColumn id="7" xr3:uid="{39750C53-ED2A-49ED-9C64-F1A5FF045F73}" name="Preračunana masa/volumen/kos na enoto kg" totalsRowFunction="sum" dataDxfId="572" totalsRowDxfId="550" dataCellStyle="Valuta">
      <calculatedColumnFormula>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calculatedColumnFormula>
    </tableColumn>
    <tableColumn id="8" xr3:uid="{3566B9D2-7269-4E24-845E-03FEEE936DDF}" name="Živila iz shem kakovosti (kg)" totalsRowFunction="sum" dataDxfId="571" totalsRowDxfId="549" dataCellStyle="Valuta">
      <calculatedColumnFormula>IF(Sklop25[[#This Row],[ZAHTEVANA SHEMA KAKOVOSTI]]&lt;&gt;"",Sklop25[[#This Row],[Preračunana masa/volumen/kos na enoto kg]],"")</calculatedColumnFormula>
    </tableColumn>
    <tableColumn id="9" xr3:uid="{20AA70E9-8E3F-4D1D-85B6-7F2BCD5AF617}" name="Koda za naročanje" dataDxfId="570" totalsRowDxfId="548" dataCellStyle="Valuta"/>
    <tableColumn id="10" xr3:uid="{64774C14-7E18-4283-9D2C-9A88CC1AADB9}" name="BLAGOVNA ZNAMKA ali PROIZVAJALEC" dataDxfId="569" totalsRowDxfId="547" dataCellStyle="Valuta"/>
    <tableColumn id="11" xr3:uid="{479499AF-12ED-44FF-AE59-61A03F1300FE}" name=" NAZIV/IME (trgovsko) ponujenega živila  " dataDxfId="568" totalsRowDxfId="546" dataCellStyle="Valuta"/>
    <tableColumn id="12" xr3:uid="{0ED02512-8014-454E-9958-2E15A78A72FA}" name="Dejanska masa/volumen ponujenega živila" dataDxfId="567" totalsRowDxfId="545" dataCellStyle="Valuta"/>
    <tableColumn id="13" xr3:uid="{6B4E0880-DCB7-4DAD-9049-CF6BD3A3C869}" name="cena/enota brez DDV v EUR" dataDxfId="566" totalsRowDxfId="544"/>
    <tableColumn id="14" xr3:uid="{34214B3C-67F1-4E29-B446-4B5D84013A57}" name="Cena za dejansko maso/volumen ponujenega živila brez DDV " dataDxfId="565" totalsRowDxfId="543"/>
    <tableColumn id="15" xr3:uid="{AE2BCA02-4249-4CC6-B187-9AF25CB2045F}" name="Stopnja DDV (%)" dataDxfId="564" totalsRowDxfId="542"/>
    <tableColumn id="16" xr3:uid="{F68A6A56-13C7-46B1-AE56-B8BD1A22D618}" name="Davek (EUR)" dataDxfId="563" totalsRowDxfId="541">
      <calculatedColumnFormula>+Sklop25[[#This Row],[cena/enota brez DDV v EUR]]*Sklop25[[#This Row],[Stopnja DDV (%)]]</calculatedColumnFormula>
    </tableColumn>
    <tableColumn id="17" xr3:uid="{6C63979F-E58A-426F-A90A-96CFFBB28968}" name="Končna cena/enoto mere (EUR) z DDV" dataDxfId="562" totalsRowDxfId="540">
      <calculatedColumnFormula>+Sklop25[[#This Row],[cena/enota brez DDV v EUR]]+Sklop25[[#This Row],[Davek (EUR)]]</calculatedColumnFormula>
    </tableColumn>
    <tableColumn id="18" xr3:uid="{6DF9748B-D26E-4F18-8CFC-A4CFC15BEF8E}" name="Vrednost za okvirno količino (EUR) brez DDV" totalsRowFunction="sum" dataDxfId="561" totalsRowDxfId="539">
      <calculatedColumnFormula>+Sklop25[[#This Row],[cena/enota brez DDV v EUR]]*Sklop25[[#This Row],[Okvirna količina]]</calculatedColumnFormula>
    </tableColumn>
    <tableColumn id="19" xr3:uid="{EE6485CC-94D1-4B7B-B43A-F7CCDF8C02E9}" name="Vrednost za okvirno količino (EUR) z DDV" totalsRowFunction="sum" dataDxfId="560" totalsRowDxfId="538">
      <calculatedColumnFormula>+Sklop25[[#This Row],[Končna cena/enoto mere (EUR) z DDV]]*Sklop25[[#This Row],[Okvirna količina]]</calculatedColumnFormula>
    </tableColumn>
    <tableColumn id="20" xr3:uid="{6DB35D46-E9AC-4EDF-8174-56804CF4AA9A}" name="Shema kakovosti_x000a_(nacionalne, evropske)_x000a_" dataDxfId="559" totalsRowDxfId="537"/>
  </tableColumns>
  <tableStyleInfo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7F19AD73-D5FF-49F8-B487-8AFFB4A1AD11}" name="Sklop26" displayName="Sklop26" ref="A15:V22" totalsRowCount="1" headerRowDxfId="696" dataDxfId="694" headerRowBorderDxfId="695" tableBorderDxfId="693" totalsRowBorderDxfId="692">
  <tableColumns count="22">
    <tableColumn id="1" xr3:uid="{4A37DE13-80DF-4339-877A-D650DA005592}" name="Zap. št." totalsRowLabel="Vsota" dataDxfId="691" totalsRowDxfId="690"/>
    <tableColumn id="2" xr3:uid="{FFEFEE80-DB81-4CBB-B236-76CABE48989E}" name="Tehnična specifikacija živila (stolpec 2, 2a, 2b, 2c)" dataDxfId="689" totalsRowDxfId="688"/>
    <tableColumn id="23" xr3:uid="{61FBDE76-B87A-4A8E-A254-DC02B482B5C8}" name="Tehnična specifikacija živila (stolpec 2, 2a, 2b, 2c)2" dataDxfId="687" totalsRowDxfId="686"/>
    <tableColumn id="3" xr3:uid="{CDEEF4B8-2E18-4ADD-A84B-0DB12B006A9C}" name="ZAHTEVANO PAKIRANJE                    Masa/volumen" dataDxfId="685" totalsRowDxfId="684"/>
    <tableColumn id="4" xr3:uid="{CA7EF5BA-F568-4C5F-88B6-FFA6F9A64BBB}" name=" ZAHTEVANO PAKIRANJE       Enota" dataDxfId="683" totalsRowDxfId="682"/>
    <tableColumn id="21" xr3:uid="{FD7009C7-50BB-4991-A700-A84E52AA0D48}" name="ZAHTEVANA SHEMA KAKOVOSTI" dataDxfId="681" totalsRowDxfId="680"/>
    <tableColumn id="5" xr3:uid="{46AAAEC5-D92B-4A40-AA13-288BF5B0C246}" name="Okvirna količina" dataDxfId="679" totalsRowDxfId="678" dataCellStyle="Valuta"/>
    <tableColumn id="6" xr3:uid="{4D7D75D2-360A-4927-98DC-8016CD83B0BB}" name="Enota mere količine" dataDxfId="677" totalsRowDxfId="676"/>
    <tableColumn id="7" xr3:uid="{5BD01084-D11F-40FD-98F0-DA6EB5A3A898}" name="Preračunana masa/volumen/kos na enoto kg" totalsRowFunction="sum" dataDxfId="675" totalsRowDxfId="674" dataCellStyle="Valuta">
      <calculatedColumnFormula>IFERROR(IF(Sklop26[[#This Row],[ ZAHTEVANO PAKIRANJE       Enota]]="g",Sklop26[[#This Row],[ZAHTEVANO PAKIRANJE                    Masa/volumen]]/1000*Sklop26[[#This Row],[Okvirna količina]],IF(Sklop26[[#This Row],[ ZAHTEVANO PAKIRANJE       Enota]]="l",Sklop26[[#This Row],[ZAHTEVANO PAKIRANJE                    Masa/volumen]]*Sklop26[[#This Row],[Okvirna količina]],IF(Sklop26[[#This Row],[ ZAHTEVANO PAKIRANJE       Enota]]="ml",Sklop26[[#This Row],[ZAHTEVANO PAKIRANJE                    Masa/volumen]]/1000*Sklop26[[#This Row],[Okvirna količina]],Sklop26[[#This Row],[ZAHTEVANO PAKIRANJE                    Masa/volumen]]*Sklop26[[#This Row],[Okvirna količina]]))),1*Sklop26[[#This Row],[Okvirna količina]])</calculatedColumnFormula>
    </tableColumn>
    <tableColumn id="8" xr3:uid="{803EE175-031D-4FF1-A423-E0D47B4B3FA8}" name="Živila iz shem kakovosti (kg)" totalsRowFunction="sum" dataDxfId="673" totalsRowDxfId="672" dataCellStyle="Valuta">
      <calculatedColumnFormula>IF(Sklop26[[#This Row],[ZAHTEVANA SHEMA KAKOVOSTI]]&lt;&gt;"",Sklop26[[#This Row],[Preračunana masa/volumen/kos na enoto kg]],"")</calculatedColumnFormula>
    </tableColumn>
    <tableColumn id="9" xr3:uid="{47062EDC-13CE-419B-AD28-D7747EA2D8E2}" name="Koda za naročanje" dataDxfId="671" totalsRowDxfId="670" dataCellStyle="Valuta"/>
    <tableColumn id="10" xr3:uid="{C885CD8B-2E7A-4292-8187-FABEF221CDDC}" name="BLAGOVNA ZNAMKA ali PROIZVAJALEC" dataDxfId="669" totalsRowDxfId="668" dataCellStyle="Valuta"/>
    <tableColumn id="11" xr3:uid="{DD11F3E2-48A4-4630-B340-052191446BCD}" name=" NAZIV/IME (trgovsko) ponujenega živila  " dataDxfId="667" totalsRowDxfId="666" dataCellStyle="Valuta"/>
    <tableColumn id="12" xr3:uid="{7AE0DC52-152E-4199-91B1-063E35A502BA}" name="Dejanska masa/volumen ponujenega živila" dataDxfId="665" totalsRowDxfId="664" dataCellStyle="Valuta"/>
    <tableColumn id="13" xr3:uid="{CCDF6B83-46DC-44F3-9B90-85C10D3E4E91}" name="cena/enota brez DDV v EUR" dataDxfId="663" totalsRowDxfId="662"/>
    <tableColumn id="14" xr3:uid="{69B040D0-6E40-442C-BCD7-254AF103976F}" name="Cena za dejansko maso/volumen ponujenega živila brez DDV " dataDxfId="661" totalsRowDxfId="660"/>
    <tableColumn id="15" xr3:uid="{E7702CCA-D287-40B1-AB87-08702037B6C1}" name="Stopnja DDV (%)" dataDxfId="659" totalsRowDxfId="658"/>
    <tableColumn id="16" xr3:uid="{DD69CF32-2CED-4291-BFFF-E8FBDF30877F}" name="Davek (EUR)" dataDxfId="657" totalsRowDxfId="656">
      <calculatedColumnFormula>+Sklop26[[#This Row],[cena/enota brez DDV v EUR]]*Sklop26[[#This Row],[Stopnja DDV (%)]]</calculatedColumnFormula>
    </tableColumn>
    <tableColumn id="17" xr3:uid="{FC5F1E7D-CE8B-47FF-8298-AAE44C3DF5BC}" name="Končna cena/enoto mere (EUR) z DDV" dataDxfId="655" totalsRowDxfId="654">
      <calculatedColumnFormula>+Sklop26[[#This Row],[cena/enota brez DDV v EUR]]+Sklop26[[#This Row],[Davek (EUR)]]</calculatedColumnFormula>
    </tableColumn>
    <tableColumn id="18" xr3:uid="{1F37B051-1AA5-4FB2-85B4-D9FB0C233757}" name="Vrednost za okvirno količino (EUR) brez DDV" totalsRowFunction="sum" dataDxfId="653" totalsRowDxfId="652">
      <calculatedColumnFormula>+Sklop26[[#This Row],[cena/enota brez DDV v EUR]]*Sklop26[[#This Row],[Okvirna količina]]</calculatedColumnFormula>
    </tableColumn>
    <tableColumn id="19" xr3:uid="{30EACD95-E4DF-4A8B-9209-D5E8C596F76F}" name="Vrednost za okvirno količino (EUR) z DDV" totalsRowFunction="sum" dataDxfId="651" totalsRowDxfId="650">
      <calculatedColumnFormula>+Sklop26[[#This Row],[Končna cena/enoto mere (EUR) z DDV]]*Sklop26[[#This Row],[Okvirna količina]]</calculatedColumnFormula>
    </tableColumn>
    <tableColumn id="20" xr3:uid="{373675C0-8499-40DE-8D44-ED0689C19BAE}" name="Shema kakovosti_x000a_(nacionalne, evropske)_x000a_" dataDxfId="649" totalsRowDxfId="648"/>
  </tableColumns>
  <tableStyleInfo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DFFB8535-2A19-4B8A-8182-2C9BBB84C3AA}" name="Sklop27" displayName="Sklop27" ref="A15:V22" totalsRowCount="1" headerRowDxfId="647" dataDxfId="645" headerRowBorderDxfId="646" tableBorderDxfId="644" totalsRowBorderDxfId="643">
  <tableColumns count="22">
    <tableColumn id="1" xr3:uid="{D6864E52-9341-4690-9083-3C1FE9F87A71}" name="Zap. št." totalsRowLabel="Vsota" dataDxfId="43" totalsRowDxfId="24"/>
    <tableColumn id="2" xr3:uid="{966994E6-C20B-4BAC-A443-2B4D8D7FC910}" name="Tehnična specifikacija živila (stolpec 2, 2a, 2b, 2c)" dataDxfId="2" totalsRowDxfId="23"/>
    <tableColumn id="22" xr3:uid="{9A14EAA7-DDBD-4EA2-BB33-766F58B1E1A5}" name="KAKOVOSTNE ZAHTEVE" dataDxfId="0" totalsRowDxfId="22"/>
    <tableColumn id="3" xr3:uid="{45A8F11B-4F75-4B47-B9EB-E6F25E46C761}" name="ZAHTEVANO PAKIRANJE                    Masa/volumen" dataDxfId="1" totalsRowDxfId="21"/>
    <tableColumn id="4" xr3:uid="{27CECC2A-B1BE-44C4-9065-AFD267E620B0}" name=" ZAHTEVANO PAKIRANJE       Enota" dataDxfId="42" totalsRowDxfId="20"/>
    <tableColumn id="21" xr3:uid="{7F5F2C5F-24A9-413D-827F-0B1FE536C683}" name="ZAHTEVANA SHEMA KAKOVOSTI" dataDxfId="41" totalsRowDxfId="19"/>
    <tableColumn id="5" xr3:uid="{E17EE75D-627E-4196-B80E-BEC3C0607C1F}" name="Okvirna količina" dataDxfId="40" totalsRowDxfId="18" dataCellStyle="Valuta"/>
    <tableColumn id="6" xr3:uid="{6D0B3207-105A-49EF-BC27-D08393EEA3B3}" name="Enota mere količine" dataDxfId="39" totalsRowDxfId="17"/>
    <tableColumn id="7" xr3:uid="{0C2432AD-805C-4BC8-B0FD-5E3F7FFAA1C0}" name="Preračunana masa/volumen/kos na enoto kg" totalsRowFunction="sum" dataDxfId="38" totalsRowDxfId="16" dataCellStyle="Valuta">
      <calculatedColumnFormula>IFERROR(IF(Sklop27[[#This Row],[ ZAHTEVANO PAKIRANJE       Enota]]="g",Sklop27[[#This Row],[ZAHTEVANO PAKIRANJE                    Masa/volumen]]/1000*Sklop27[[#This Row],[Okvirna količina]],IF(Sklop27[[#This Row],[ ZAHTEVANO PAKIRANJE       Enota]]="l",Sklop27[[#This Row],[ZAHTEVANO PAKIRANJE                    Masa/volumen]]*Sklop27[[#This Row],[Okvirna količina]],IF(Sklop27[[#This Row],[ ZAHTEVANO PAKIRANJE       Enota]]="ml",Sklop27[[#This Row],[ZAHTEVANO PAKIRANJE                    Masa/volumen]]/1000*Sklop27[[#This Row],[Okvirna količina]],Sklop27[[#This Row],[ZAHTEVANO PAKIRANJE                    Masa/volumen]]*Sklop27[[#This Row],[Okvirna količina]]))),1*Sklop27[[#This Row],[Okvirna količina]])</calculatedColumnFormula>
    </tableColumn>
    <tableColumn id="8" xr3:uid="{AFAD0822-CCA6-44C4-AF61-34D87E6927B4}" name="Živila iz shem kakovosti (kg)" totalsRowFunction="sum" dataDxfId="37" totalsRowDxfId="15" dataCellStyle="Valuta">
      <calculatedColumnFormula>IF(Sklop27[[#This Row],[ZAHTEVANA SHEMA KAKOVOSTI]]&lt;&gt;"",Sklop27[[#This Row],[Preračunana masa/volumen/kos na enoto kg]],"")</calculatedColumnFormula>
    </tableColumn>
    <tableColumn id="9" xr3:uid="{894CCCA9-9710-43B2-B2A3-ACDED81F2937}" name="Koda za naročanje" dataDxfId="36" totalsRowDxfId="14" dataCellStyle="Valuta"/>
    <tableColumn id="10" xr3:uid="{C067E2B3-2495-4F37-90F6-8167F4C56AA4}" name="BLAGOVNA ZNAMKA ali PROIZVAJALEC" dataDxfId="35" totalsRowDxfId="13" dataCellStyle="Valuta"/>
    <tableColumn id="11" xr3:uid="{8A466503-C633-40AA-8A52-368E1BCB7093}" name=" NAZIV/IME (trgovsko) ponujenega živila  " dataDxfId="34" totalsRowDxfId="12" dataCellStyle="Valuta"/>
    <tableColumn id="12" xr3:uid="{7A9C7035-06B3-444D-BF9E-852447509FC0}" name="Dejanska masa/volumen ponujenega živila" dataDxfId="33" totalsRowDxfId="11" dataCellStyle="Valuta"/>
    <tableColumn id="13" xr3:uid="{4B08C6FC-1694-4EE2-98CA-A3DFF022B358}" name="cena/enota brez DDV v EUR" dataDxfId="32" totalsRowDxfId="10"/>
    <tableColumn id="14" xr3:uid="{875C27D7-0C59-45AD-83AF-CEB0FF563E49}" name="Cena za dejansko maso/volumen ponujenega živila brez DDV " dataDxfId="31" totalsRowDxfId="9"/>
    <tableColumn id="15" xr3:uid="{45E9A9BD-B057-4A3F-B3D8-01FF7D71A584}" name="Stopnja DDV (%)" dataDxfId="30" totalsRowDxfId="8"/>
    <tableColumn id="16" xr3:uid="{DAF5CDE7-FE6F-4C69-9755-25956A6D6D91}" name="Davek (EUR)" dataDxfId="29" totalsRowDxfId="7">
      <calculatedColumnFormula>+Sklop27[[#This Row],[cena/enota brez DDV v EUR]]*Sklop27[[#This Row],[Stopnja DDV (%)]]</calculatedColumnFormula>
    </tableColumn>
    <tableColumn id="17" xr3:uid="{DAFD3FDC-4B70-4C0A-8482-86CA91F84A6F}" name="Končna cena/enoto mere (EUR) z DDV" dataDxfId="28" totalsRowDxfId="6">
      <calculatedColumnFormula>+Sklop27[[#This Row],[cena/enota brez DDV v EUR]]+Sklop27[[#This Row],[Davek (EUR)]]</calculatedColumnFormula>
    </tableColumn>
    <tableColumn id="18" xr3:uid="{D062A471-E056-4AE8-A319-795617180CDA}" name="Vrednost za okvirno količino (EUR) brez DDV" totalsRowFunction="sum" dataDxfId="27" totalsRowDxfId="5">
      <calculatedColumnFormula>+Sklop27[[#This Row],[cena/enota brez DDV v EUR]]*Sklop27[[#This Row],[Okvirna količina]]</calculatedColumnFormula>
    </tableColumn>
    <tableColumn id="19" xr3:uid="{57B02457-1625-4EB3-9ED7-26BDFEB6F034}" name="Vrednost za okvirno količino (EUR) z DDV" totalsRowFunction="sum" dataDxfId="26" totalsRowDxfId="4">
      <calculatedColumnFormula>+Sklop27[[#This Row],[Končna cena/enoto mere (EUR) z DDV]]*Sklop27[[#This Row],[Okvirna količina]]</calculatedColumnFormula>
    </tableColumn>
    <tableColumn id="20" xr3:uid="{9D4824D1-A4B8-4F1A-95F1-25D4BC691614}" name="Shema kakovosti_x000a_(nacionalne, evropske)_x000a_" dataDxfId="25" totalsRowDxfId="3"/>
  </tableColumns>
  <tableStyleInfo showFirstColumn="0" showLastColumn="0" showRowStripes="1" showColumnStripes="0"/>
</table>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16"/>
  <sheetViews>
    <sheetView workbookViewId="0">
      <selection activeCell="B19" sqref="B19"/>
    </sheetView>
  </sheetViews>
  <sheetFormatPr defaultColWidth="9.140625" defaultRowHeight="15.75"/>
  <cols>
    <col min="1" max="1" width="54.140625" style="38" customWidth="1"/>
    <col min="2" max="2" width="71.28515625" style="38" customWidth="1"/>
    <col min="3" max="3" width="9.140625" style="38"/>
    <col min="4" max="4" width="11.7109375" style="38" customWidth="1"/>
    <col min="5" max="16384" width="9.140625" style="38"/>
  </cols>
  <sheetData>
    <row r="1" spans="1:2" s="35" customFormat="1" ht="28.5" customHeight="1">
      <c r="A1" s="33" t="s">
        <v>79</v>
      </c>
      <c r="B1" s="74" t="s">
        <v>275</v>
      </c>
    </row>
    <row r="2" spans="1:2" s="35" customFormat="1" ht="28.5" customHeight="1">
      <c r="A2" s="36"/>
      <c r="B2" s="37"/>
    </row>
    <row r="3" spans="1:2" s="35" customFormat="1" ht="28.5" customHeight="1">
      <c r="A3" s="30" t="s">
        <v>80</v>
      </c>
      <c r="B3" s="31"/>
    </row>
    <row r="4" spans="1:2" s="35" customFormat="1" ht="28.5" customHeight="1">
      <c r="A4" s="32"/>
      <c r="B4" s="32"/>
    </row>
    <row r="5" spans="1:2" s="35" customFormat="1" ht="28.5" customHeight="1">
      <c r="A5" s="34" t="s">
        <v>81</v>
      </c>
      <c r="B5" s="32"/>
    </row>
    <row r="6" spans="1:2" s="35" customFormat="1" ht="28.5" customHeight="1">
      <c r="A6" s="30" t="s">
        <v>82</v>
      </c>
      <c r="B6" s="31" t="s">
        <v>273</v>
      </c>
    </row>
    <row r="7" spans="1:2" s="35" customFormat="1" ht="28.5" customHeight="1">
      <c r="A7" s="30" t="s">
        <v>83</v>
      </c>
      <c r="B7" s="31" t="s">
        <v>274</v>
      </c>
    </row>
    <row r="8" spans="1:2" s="35" customFormat="1" ht="28.5" customHeight="1">
      <c r="A8" s="34"/>
      <c r="B8" s="32"/>
    </row>
    <row r="9" spans="1:2" s="35" customFormat="1" ht="28.5" customHeight="1">
      <c r="A9" s="34" t="s">
        <v>85</v>
      </c>
      <c r="B9" s="32"/>
    </row>
    <row r="10" spans="1:2" s="35" customFormat="1" ht="28.5" customHeight="1">
      <c r="A10" s="39" t="s">
        <v>82</v>
      </c>
      <c r="B10" s="61"/>
    </row>
    <row r="11" spans="1:2" s="35" customFormat="1" ht="28.5" customHeight="1">
      <c r="A11" s="39" t="s">
        <v>83</v>
      </c>
      <c r="B11" s="61"/>
    </row>
    <row r="12" spans="1:2" s="35" customFormat="1" ht="28.5" customHeight="1">
      <c r="A12" s="39" t="s">
        <v>84</v>
      </c>
      <c r="B12" s="61"/>
    </row>
    <row r="13" spans="1:2" s="35" customFormat="1" ht="28.5" customHeight="1">
      <c r="A13" s="40" t="s">
        <v>86</v>
      </c>
      <c r="B13" s="62"/>
    </row>
    <row r="16" spans="1:2" ht="33.75" customHeight="1"/>
  </sheetData>
  <pageMargins left="0.25" right="0.25" top="0.75" bottom="0.75" header="0.3" footer="0.3"/>
  <pageSetup paperSize="9" scale="80" fitToHeight="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31"/>
  <sheetViews>
    <sheetView zoomScale="80" zoomScaleNormal="80" workbookViewId="0">
      <selection activeCell="S25" sqref="S25"/>
    </sheetView>
  </sheetViews>
  <sheetFormatPr defaultRowHeight="15"/>
  <cols>
    <col min="1" max="1" width="7.5703125" style="5" customWidth="1"/>
    <col min="2" max="2" width="60.85546875" customWidth="1"/>
    <col min="3" max="3" width="65.140625" customWidth="1"/>
  </cols>
  <sheetData>
    <row r="1" spans="1:3" ht="21">
      <c r="A1" s="401" t="s">
        <v>92</v>
      </c>
      <c r="B1" s="401"/>
      <c r="C1" s="401"/>
    </row>
    <row r="2" spans="1:3" ht="33.75" customHeight="1">
      <c r="A2" s="402" t="s">
        <v>175</v>
      </c>
      <c r="B2" s="402"/>
      <c r="C2" s="402"/>
    </row>
    <row r="3" spans="1:3">
      <c r="A3" s="23"/>
      <c r="B3" s="21"/>
      <c r="C3" s="2"/>
    </row>
    <row r="4" spans="1:3" s="20" customFormat="1" ht="27" customHeight="1" thickBot="1">
      <c r="A4" s="94" t="s">
        <v>93</v>
      </c>
      <c r="B4" s="94" t="s">
        <v>94</v>
      </c>
      <c r="C4" s="95" t="s">
        <v>95</v>
      </c>
    </row>
    <row r="5" spans="1:3" s="20" customFormat="1" ht="17.25">
      <c r="A5" s="118">
        <v>1</v>
      </c>
      <c r="B5" s="41" t="s">
        <v>127</v>
      </c>
      <c r="C5" s="22" t="s">
        <v>128</v>
      </c>
    </row>
    <row r="6" spans="1:3" s="20" customFormat="1" ht="31.5">
      <c r="A6" s="118">
        <v>2</v>
      </c>
      <c r="B6" s="41" t="s">
        <v>107</v>
      </c>
      <c r="C6" s="22" t="s">
        <v>129</v>
      </c>
    </row>
    <row r="7" spans="1:3" s="20" customFormat="1" ht="63">
      <c r="A7" s="118" t="s">
        <v>108</v>
      </c>
      <c r="B7" s="119" t="s">
        <v>113</v>
      </c>
      <c r="C7" s="120" t="s">
        <v>173</v>
      </c>
    </row>
    <row r="8" spans="1:3" s="20" customFormat="1" ht="31.5">
      <c r="A8" s="118" t="s">
        <v>109</v>
      </c>
      <c r="B8" s="41" t="s">
        <v>164</v>
      </c>
      <c r="C8" s="22" t="s">
        <v>174</v>
      </c>
    </row>
    <row r="9" spans="1:3" s="20" customFormat="1" ht="94.5">
      <c r="A9" s="118" t="s">
        <v>170</v>
      </c>
      <c r="B9" s="41" t="s">
        <v>171</v>
      </c>
      <c r="C9" s="22" t="s">
        <v>178</v>
      </c>
    </row>
    <row r="10" spans="1:3" s="20" customFormat="1" ht="17.25">
      <c r="A10" s="118">
        <v>3</v>
      </c>
      <c r="B10" s="41" t="s">
        <v>96</v>
      </c>
      <c r="C10" s="22" t="s">
        <v>126</v>
      </c>
    </row>
    <row r="11" spans="1:3" s="20" customFormat="1" ht="17.25">
      <c r="A11" s="118">
        <v>4</v>
      </c>
      <c r="B11" s="41" t="s">
        <v>97</v>
      </c>
      <c r="C11" s="22" t="s">
        <v>98</v>
      </c>
    </row>
    <row r="12" spans="1:3" s="20" customFormat="1" ht="17.25" hidden="1">
      <c r="A12" s="121" t="s">
        <v>77</v>
      </c>
      <c r="B12" s="53" t="s">
        <v>133</v>
      </c>
      <c r="C12" s="22" t="s">
        <v>159</v>
      </c>
    </row>
    <row r="13" spans="1:3" s="20" customFormat="1" ht="31.5" hidden="1">
      <c r="A13" s="121" t="s">
        <v>124</v>
      </c>
      <c r="B13" s="53" t="s">
        <v>160</v>
      </c>
      <c r="C13" s="22" t="s">
        <v>161</v>
      </c>
    </row>
    <row r="14" spans="1:3" s="20" customFormat="1" ht="30">
      <c r="A14" s="122">
        <v>5</v>
      </c>
      <c r="B14" s="123" t="s">
        <v>104</v>
      </c>
      <c r="C14" s="124" t="s">
        <v>122</v>
      </c>
    </row>
    <row r="15" spans="1:3" s="20" customFormat="1" ht="30">
      <c r="A15" s="122">
        <v>6</v>
      </c>
      <c r="B15" s="123" t="s">
        <v>75</v>
      </c>
      <c r="C15" s="124" t="s">
        <v>116</v>
      </c>
    </row>
    <row r="16" spans="1:3" s="20" customFormat="1" ht="30">
      <c r="A16" s="122" t="s">
        <v>64</v>
      </c>
      <c r="B16" s="123" t="s">
        <v>76</v>
      </c>
      <c r="C16" s="124" t="s">
        <v>117</v>
      </c>
    </row>
    <row r="17" spans="1:3" s="20" customFormat="1" ht="60">
      <c r="A17" s="122" t="s">
        <v>165</v>
      </c>
      <c r="B17" s="123" t="s">
        <v>103</v>
      </c>
      <c r="C17" s="124" t="s">
        <v>131</v>
      </c>
    </row>
    <row r="18" spans="1:3" s="20" customFormat="1" ht="60">
      <c r="A18" s="122">
        <v>7</v>
      </c>
      <c r="B18" s="123" t="s">
        <v>99</v>
      </c>
      <c r="C18" s="124" t="s">
        <v>118</v>
      </c>
    </row>
    <row r="19" spans="1:3" s="20" customFormat="1" ht="34.5">
      <c r="A19" s="122" t="s">
        <v>166</v>
      </c>
      <c r="B19" s="123" t="s">
        <v>123</v>
      </c>
      <c r="C19" s="124" t="s">
        <v>119</v>
      </c>
    </row>
    <row r="20" spans="1:3" s="20" customFormat="1" ht="17.25">
      <c r="A20" s="122">
        <v>8</v>
      </c>
      <c r="B20" s="123" t="s">
        <v>100</v>
      </c>
      <c r="C20" s="124" t="s">
        <v>114</v>
      </c>
    </row>
    <row r="21" spans="1:3" s="20" customFormat="1" ht="17.25">
      <c r="A21" s="125" t="s">
        <v>167</v>
      </c>
      <c r="B21" s="126" t="s">
        <v>101</v>
      </c>
      <c r="C21" s="127" t="s">
        <v>102</v>
      </c>
    </row>
    <row r="22" spans="1:3" s="20" customFormat="1" ht="17.25">
      <c r="A22" s="125">
        <v>9</v>
      </c>
      <c r="B22" s="126" t="s">
        <v>115</v>
      </c>
      <c r="C22" s="127" t="s">
        <v>168</v>
      </c>
    </row>
    <row r="23" spans="1:3" s="20" customFormat="1" ht="30">
      <c r="A23" s="125">
        <v>10</v>
      </c>
      <c r="B23" s="126" t="s">
        <v>105</v>
      </c>
      <c r="C23" s="127" t="s">
        <v>169</v>
      </c>
    </row>
    <row r="24" spans="1:3" s="20" customFormat="1" ht="30">
      <c r="A24" s="125">
        <v>11</v>
      </c>
      <c r="B24" s="126" t="s">
        <v>106</v>
      </c>
      <c r="C24" s="127" t="s">
        <v>125</v>
      </c>
    </row>
    <row r="25" spans="1:3" s="20" customFormat="1" ht="105">
      <c r="A25" s="122">
        <v>12</v>
      </c>
      <c r="B25" s="123" t="s">
        <v>120</v>
      </c>
      <c r="C25" s="124" t="s">
        <v>179</v>
      </c>
    </row>
    <row r="26" spans="1:3">
      <c r="A26" s="128" t="s">
        <v>112</v>
      </c>
      <c r="B26" s="129" t="s">
        <v>180</v>
      </c>
      <c r="C26" s="129"/>
    </row>
    <row r="27" spans="1:3" ht="15" customHeight="1">
      <c r="A27" s="403" t="s">
        <v>181</v>
      </c>
      <c r="B27" s="403"/>
      <c r="C27" s="403"/>
    </row>
    <row r="28" spans="1:3">
      <c r="A28" s="404"/>
      <c r="B28" s="404"/>
      <c r="C28" s="404"/>
    </row>
    <row r="29" spans="1:3">
      <c r="A29" s="404"/>
      <c r="B29" s="404"/>
      <c r="C29" s="404"/>
    </row>
    <row r="30" spans="1:3">
      <c r="A30" s="404"/>
      <c r="B30" s="404"/>
      <c r="C30" s="404"/>
    </row>
    <row r="31" spans="1:3">
      <c r="A31" s="404"/>
      <c r="B31" s="404"/>
      <c r="C31" s="404"/>
    </row>
  </sheetData>
  <mergeCells count="3">
    <mergeCell ref="A1:C1"/>
    <mergeCell ref="A2:C2"/>
    <mergeCell ref="A27:C31"/>
  </mergeCells>
  <pageMargins left="0.25" right="0.25" top="0.75" bottom="0.75" header="0.3" footer="0.3"/>
  <pageSetup paperSize="9" scale="75" fitToHeight="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42"/>
  <sheetViews>
    <sheetView topLeftCell="A6" zoomScale="75" zoomScaleNormal="75" workbookViewId="0">
      <selection activeCell="L50" sqref="L50"/>
    </sheetView>
  </sheetViews>
  <sheetFormatPr defaultRowHeight="15"/>
  <cols>
    <col min="1" max="1" width="9.5703125" customWidth="1"/>
    <col min="2" max="2" width="61" customWidth="1"/>
    <col min="3" max="3" width="16" customWidth="1"/>
    <col min="4" max="4" width="13.42578125" customWidth="1"/>
    <col min="5" max="5" width="14" customWidth="1"/>
    <col min="6" max="6" width="12.7109375" customWidth="1"/>
  </cols>
  <sheetData>
    <row r="1" spans="1:6" ht="15" customHeight="1">
      <c r="B1" s="42" t="s">
        <v>81</v>
      </c>
      <c r="C1" s="43"/>
    </row>
    <row r="2" spans="1:6" ht="15" customHeight="1">
      <c r="B2" s="44" t="s">
        <v>82</v>
      </c>
      <c r="C2" s="97" t="s">
        <v>273</v>
      </c>
      <c r="D2" s="98"/>
      <c r="E2" s="98"/>
      <c r="F2" s="98"/>
    </row>
    <row r="3" spans="1:6" ht="15" customHeight="1">
      <c r="B3" s="44" t="s">
        <v>83</v>
      </c>
      <c r="C3" s="408" t="str">
        <f>+'prva stran'!B7</f>
        <v>Cesta na Kremenco 4, 6230 POSTOJNA</v>
      </c>
      <c r="D3" s="409"/>
      <c r="E3" s="409"/>
      <c r="F3" s="409"/>
    </row>
    <row r="4" spans="1:6" ht="15" customHeight="1">
      <c r="B4" s="1"/>
    </row>
    <row r="5" spans="1:6" ht="15" customHeight="1">
      <c r="B5" s="42" t="s">
        <v>85</v>
      </c>
      <c r="C5" s="43"/>
    </row>
    <row r="6" spans="1:6" ht="15" customHeight="1">
      <c r="B6" s="45" t="s">
        <v>82</v>
      </c>
      <c r="C6" s="63">
        <f>+'prva stran'!B10</f>
        <v>0</v>
      </c>
      <c r="D6" s="64"/>
      <c r="E6" s="64"/>
      <c r="F6" s="64"/>
    </row>
    <row r="7" spans="1:6" ht="15" customHeight="1">
      <c r="B7" s="45" t="s">
        <v>83</v>
      </c>
      <c r="C7" s="65">
        <f>+'prva stran'!B11</f>
        <v>0</v>
      </c>
      <c r="D7" s="66"/>
      <c r="E7" s="66"/>
      <c r="F7" s="66"/>
    </row>
    <row r="8" spans="1:6" ht="15" customHeight="1">
      <c r="B8" s="45" t="s">
        <v>84</v>
      </c>
      <c r="C8" s="65">
        <f>+'prva stran'!B12</f>
        <v>0</v>
      </c>
      <c r="D8" s="66"/>
      <c r="E8" s="66"/>
      <c r="F8" s="66"/>
    </row>
    <row r="9" spans="1:6" ht="15" customHeight="1">
      <c r="B9" s="46" t="s">
        <v>86</v>
      </c>
      <c r="C9" s="67">
        <f>+'prva stran'!B13</f>
        <v>0</v>
      </c>
      <c r="D9" s="66"/>
      <c r="E9" s="66"/>
      <c r="F9" s="66"/>
    </row>
    <row r="11" spans="1:6" ht="18.75">
      <c r="B11" s="405" t="s">
        <v>91</v>
      </c>
      <c r="C11" s="405"/>
      <c r="D11" s="405"/>
      <c r="E11" s="405"/>
      <c r="F11" s="405"/>
    </row>
    <row r="12" spans="1:6" s="20" customFormat="1" ht="18.75" customHeight="1"/>
    <row r="13" spans="1:6" ht="36.75" customHeight="1">
      <c r="A13" s="406" t="s">
        <v>183</v>
      </c>
      <c r="B13" s="406"/>
      <c r="C13" s="387" t="s">
        <v>87</v>
      </c>
      <c r="D13" s="387" t="s">
        <v>88</v>
      </c>
      <c r="E13" s="387" t="s">
        <v>89</v>
      </c>
      <c r="F13" s="387" t="s">
        <v>90</v>
      </c>
    </row>
    <row r="14" spans="1:6" s="225" customFormat="1" ht="23.25" customHeight="1">
      <c r="A14" s="388" t="s">
        <v>135</v>
      </c>
      <c r="B14" s="388" t="s">
        <v>873</v>
      </c>
      <c r="C14" s="389">
        <f>+Sklop1[[#Totals],[Vrednost za okvirno količino (EUR) brez DDV]]</f>
        <v>0</v>
      </c>
      <c r="D14" s="389">
        <f>+E14-C14</f>
        <v>0</v>
      </c>
      <c r="E14" s="389">
        <f>+Sklop1[[#Totals],[Vrednost za okvirno količino (EUR) z DDV]]</f>
        <v>0</v>
      </c>
      <c r="F14" s="390" t="str">
        <f>+Sklop1[[#Totals],[Shema kakovosti
(nacionalne, evropske)
]]</f>
        <v>0</v>
      </c>
    </row>
    <row r="15" spans="1:6" s="225" customFormat="1" ht="23.25" customHeight="1">
      <c r="A15" s="388" t="s">
        <v>136</v>
      </c>
      <c r="B15" s="391" t="s">
        <v>276</v>
      </c>
      <c r="C15" s="389">
        <f>+Sklop2[[#Totals],[Vrednost za okvirno količino (EUR) brez DDV]]</f>
        <v>0</v>
      </c>
      <c r="D15" s="389">
        <f t="shared" ref="D15:D40" si="0">+E15-C15</f>
        <v>0</v>
      </c>
      <c r="E15" s="389">
        <f>+Sklop2[[#Totals],[Vrednost za okvirno količino (EUR) z DDV]]</f>
        <v>0</v>
      </c>
      <c r="F15" s="390">
        <f>+Sklop2[[#Totals],[Shema kakovosti
(nacionalne, evropske)
]]</f>
        <v>0</v>
      </c>
    </row>
    <row r="16" spans="1:6" s="225" customFormat="1" ht="23.25" customHeight="1">
      <c r="A16" s="388" t="s">
        <v>137</v>
      </c>
      <c r="B16" s="388" t="s">
        <v>205</v>
      </c>
      <c r="C16" s="389">
        <f>+Sklop3[[#Totals],[Vrednost za okvirno količino (EUR) brez DDV]]</f>
        <v>0</v>
      </c>
      <c r="D16" s="389">
        <f t="shared" si="0"/>
        <v>0</v>
      </c>
      <c r="E16" s="389">
        <f>+Sklop3[[#Totals],[Vrednost za okvirno količino (EUR) z DDV]]</f>
        <v>0</v>
      </c>
      <c r="F16" s="390">
        <f>+Sklop3[[#Totals],[Shema kakovosti
(nacionalne, evropske)
]]</f>
        <v>0</v>
      </c>
    </row>
    <row r="17" spans="1:6" s="225" customFormat="1" ht="23.25" customHeight="1">
      <c r="A17" s="388" t="s">
        <v>138</v>
      </c>
      <c r="B17" s="388" t="s">
        <v>210</v>
      </c>
      <c r="C17" s="389">
        <f>+Sklop4[[#Totals],[Vrednost za okvirno količino (EUR) brez DDV]]</f>
        <v>0</v>
      </c>
      <c r="D17" s="389">
        <f t="shared" si="0"/>
        <v>0</v>
      </c>
      <c r="E17" s="389">
        <f>+Sklop4[[#Totals],[Vrednost za okvirno količino (EUR) z DDV]]</f>
        <v>0</v>
      </c>
      <c r="F17" s="390">
        <f>+Sklop4[[#Totals],[Shema kakovosti
(nacionalne, evropske)
]]</f>
        <v>0</v>
      </c>
    </row>
    <row r="18" spans="1:6" s="225" customFormat="1" ht="23.25" customHeight="1">
      <c r="A18" s="388" t="s">
        <v>139</v>
      </c>
      <c r="B18" s="353" t="s">
        <v>277</v>
      </c>
      <c r="C18" s="389">
        <f>+Sklop5[[#Totals],[Vrednost za okvirno količino (EUR) brez DDV]]</f>
        <v>0</v>
      </c>
      <c r="D18" s="389">
        <f t="shared" si="0"/>
        <v>0</v>
      </c>
      <c r="E18" s="389">
        <f>+Sklop5[[#Totals],[Vrednost za okvirno količino (EUR) z DDV]]</f>
        <v>0</v>
      </c>
      <c r="F18" s="390">
        <f>+Sklop5[[#Totals],[Shema kakovosti
(nacionalne, evropske)
]]</f>
        <v>0</v>
      </c>
    </row>
    <row r="19" spans="1:6" s="225" customFormat="1" ht="23.25" customHeight="1">
      <c r="A19" s="388" t="s">
        <v>140</v>
      </c>
      <c r="B19" s="353" t="s">
        <v>278</v>
      </c>
      <c r="C19" s="389">
        <f>+Sklop6[[#Totals],[Vrednost za okvirno količino (EUR) brez DDV]]</f>
        <v>0</v>
      </c>
      <c r="D19" s="389">
        <f t="shared" si="0"/>
        <v>0</v>
      </c>
      <c r="E19" s="389">
        <f>+Sklop6[[#Totals],[Vrednost za okvirno količino (EUR) z DDV]]</f>
        <v>0</v>
      </c>
      <c r="F19" s="390">
        <f>+Sklop6[[#Totals],[Shema kakovosti
(nacionalne, evropske)
]]</f>
        <v>0</v>
      </c>
    </row>
    <row r="20" spans="1:6" s="225" customFormat="1" ht="23.25" customHeight="1">
      <c r="A20" s="388" t="s">
        <v>141</v>
      </c>
      <c r="B20" s="353" t="s">
        <v>279</v>
      </c>
      <c r="C20" s="389">
        <f>+Sklop7[[#Totals],[Vrednost za okvirno količino (EUR) brez DDV]]</f>
        <v>0</v>
      </c>
      <c r="D20" s="389">
        <f t="shared" si="0"/>
        <v>0</v>
      </c>
      <c r="E20" s="389">
        <f>+Sklop7[[#Totals],[Vrednost za okvirno količino (EUR) z DDV]]</f>
        <v>0</v>
      </c>
      <c r="F20" s="390">
        <f>+Sklop7[[#Totals],[Shema kakovosti
(nacionalne, evropske)
]]</f>
        <v>0</v>
      </c>
    </row>
    <row r="21" spans="1:6" s="225" customFormat="1" ht="23.25" customHeight="1">
      <c r="A21" s="388" t="s">
        <v>142</v>
      </c>
      <c r="B21" s="353" t="s">
        <v>280</v>
      </c>
      <c r="C21" s="389">
        <f>+Sklop8[[#Totals],[Vrednost za okvirno količino (EUR) brez DDV]]</f>
        <v>0</v>
      </c>
      <c r="D21" s="389">
        <f t="shared" si="0"/>
        <v>0</v>
      </c>
      <c r="E21" s="389">
        <f>+Sklop8[[#Totals],[Vrednost za okvirno količino (EUR) z DDV]]</f>
        <v>0</v>
      </c>
      <c r="F21" s="390">
        <f>+Sklop8[[#Totals],[Shema kakovosti
(nacionalne, evropske)
]]</f>
        <v>0</v>
      </c>
    </row>
    <row r="22" spans="1:6" s="225" customFormat="1" ht="23.25" customHeight="1">
      <c r="A22" s="388" t="s">
        <v>143</v>
      </c>
      <c r="B22" s="353" t="s">
        <v>182</v>
      </c>
      <c r="C22" s="389">
        <f>+Sklop9[[#Totals],[Vrednost za okvirno količino (EUR) brez DDV]]</f>
        <v>0</v>
      </c>
      <c r="D22" s="389">
        <f t="shared" si="0"/>
        <v>0</v>
      </c>
      <c r="E22" s="389">
        <f>+Sklop9[[#Totals],[Vrednost za okvirno količino (EUR) z DDV]]</f>
        <v>0</v>
      </c>
      <c r="F22" s="390">
        <f>+Sklop9[[#Totals],[Shema kakovosti
(nacionalne, evropske)
]]</f>
        <v>0</v>
      </c>
    </row>
    <row r="23" spans="1:6" s="225" customFormat="1" ht="23.25" customHeight="1">
      <c r="A23" s="388" t="s">
        <v>144</v>
      </c>
      <c r="B23" s="388" t="s">
        <v>281</v>
      </c>
      <c r="C23" s="389">
        <f>+Sklop10[[#Totals],[Vrednost za okvirno količino (EUR) brez DDV]]</f>
        <v>0</v>
      </c>
      <c r="D23" s="389">
        <f>+E23-C23</f>
        <v>0</v>
      </c>
      <c r="E23" s="389">
        <f>+Sklop10[[#Totals],[Vrednost za okvirno količino (EUR) z DDV]]</f>
        <v>0</v>
      </c>
      <c r="F23" s="390">
        <f>+Sklop10[[#Totals],[Shema kakovosti
(nacionalne, evropske)
]]</f>
        <v>0</v>
      </c>
    </row>
    <row r="24" spans="1:6" s="225" customFormat="1" ht="23.25" customHeight="1">
      <c r="A24" s="388" t="s">
        <v>145</v>
      </c>
      <c r="B24" s="388" t="s">
        <v>282</v>
      </c>
      <c r="C24" s="389">
        <f>+Sklop11[[#Totals],[Vrednost za okvirno količino (EUR) brez DDV]]</f>
        <v>0</v>
      </c>
      <c r="D24" s="389">
        <f t="shared" si="0"/>
        <v>0</v>
      </c>
      <c r="E24" s="389">
        <f>+Sklop11[[#Totals],[Vrednost za okvirno količino (EUR) z DDV]]</f>
        <v>0</v>
      </c>
      <c r="F24" s="390">
        <f>+Sklop11[[#Totals],[Shema kakovosti
(nacionalne, evropske)
]]</f>
        <v>0</v>
      </c>
    </row>
    <row r="25" spans="1:6" s="225" customFormat="1" ht="23.25" customHeight="1">
      <c r="A25" s="388" t="s">
        <v>146</v>
      </c>
      <c r="B25" s="388" t="s">
        <v>283</v>
      </c>
      <c r="C25" s="389">
        <f>+Sklop12[[#Totals],[Vrednost za okvirno količino (EUR) brez DDV]]</f>
        <v>0</v>
      </c>
      <c r="D25" s="389">
        <f t="shared" si="0"/>
        <v>0</v>
      </c>
      <c r="E25" s="389">
        <f>+Sklop12[[#Totals],[Vrednost za okvirno količino (EUR) z DDV]]</f>
        <v>0</v>
      </c>
      <c r="F25" s="390">
        <f>+Sklop12[[#Totals],[Shema kakovosti
(nacionalne, evropske)
]]</f>
        <v>0</v>
      </c>
    </row>
    <row r="26" spans="1:6" s="225" customFormat="1" ht="23.25" customHeight="1">
      <c r="A26" s="388" t="s">
        <v>147</v>
      </c>
      <c r="B26" s="353" t="s">
        <v>284</v>
      </c>
      <c r="C26" s="389">
        <f>+Sklop13[[#Totals],[Vrednost za okvirno količino (EUR) brez DDV]]</f>
        <v>0</v>
      </c>
      <c r="D26" s="389">
        <f t="shared" si="0"/>
        <v>0</v>
      </c>
      <c r="E26" s="389">
        <f>+Sklop13[[#Totals],[Vrednost za okvirno količino (EUR) z DDV]]</f>
        <v>0</v>
      </c>
      <c r="F26" s="390">
        <f>+Sklop13[[#Totals],[Shema kakovosti
(nacionalne, evropske)
]]</f>
        <v>0</v>
      </c>
    </row>
    <row r="27" spans="1:6" s="225" customFormat="1" ht="21" customHeight="1">
      <c r="A27" s="388" t="s">
        <v>148</v>
      </c>
      <c r="B27" s="388" t="s">
        <v>285</v>
      </c>
      <c r="C27" s="389">
        <f>+Sklop14[[#Totals],[Vrednost za okvirno količino (EUR) brez DDV]]</f>
        <v>0</v>
      </c>
      <c r="D27" s="389">
        <f t="shared" si="0"/>
        <v>0</v>
      </c>
      <c r="E27" s="389">
        <f>+Sklop14[[#Totals],[Vrednost za okvirno količino (EUR) z DDV]]</f>
        <v>0</v>
      </c>
      <c r="F27" s="390">
        <f>+Sklop14[[#Totals],[Shema kakovosti
(nacionalne, evropske)
]]</f>
        <v>0</v>
      </c>
    </row>
    <row r="28" spans="1:6" s="225" customFormat="1" ht="21" customHeight="1">
      <c r="A28" s="388" t="s">
        <v>149</v>
      </c>
      <c r="B28" s="353" t="s">
        <v>286</v>
      </c>
      <c r="C28" s="389">
        <f>+Sklop15[[#Totals],[Vrednost za okvirno količino (EUR) brez DDV]]</f>
        <v>0</v>
      </c>
      <c r="D28" s="389">
        <f t="shared" si="0"/>
        <v>0</v>
      </c>
      <c r="E28" s="389">
        <f>+Sklop15[[#Totals],[Vrednost za okvirno količino (EUR) z DDV]]</f>
        <v>0</v>
      </c>
      <c r="F28" s="390">
        <f>+Sklop15[[#Totals],[Shema kakovosti
(nacionalne, evropske)
]]</f>
        <v>0</v>
      </c>
    </row>
    <row r="29" spans="1:6" s="225" customFormat="1" ht="21" customHeight="1">
      <c r="A29" s="388" t="s">
        <v>150</v>
      </c>
      <c r="B29" s="353" t="s">
        <v>287</v>
      </c>
      <c r="C29" s="389">
        <f>+Sklop16[[#Totals],[Vrednost za okvirno količino (EUR) brez DDV]]</f>
        <v>0</v>
      </c>
      <c r="D29" s="389">
        <f t="shared" si="0"/>
        <v>0</v>
      </c>
      <c r="E29" s="389">
        <f>+Sklop16[[#Totals],[Vrednost za okvirno količino (EUR) z DDV]]</f>
        <v>0</v>
      </c>
      <c r="F29" s="390">
        <f>+Sklop16[[#Totals],[Shema kakovosti
(nacionalne, evropske)
]]</f>
        <v>0</v>
      </c>
    </row>
    <row r="30" spans="1:6" s="225" customFormat="1" ht="21" customHeight="1">
      <c r="A30" s="388" t="s">
        <v>151</v>
      </c>
      <c r="B30" s="353" t="s">
        <v>288</v>
      </c>
      <c r="C30" s="389">
        <f>+Sklop17[[#Totals],[Vrednost za okvirno količino (EUR) brez DDV]]</f>
        <v>0</v>
      </c>
      <c r="D30" s="389">
        <f t="shared" si="0"/>
        <v>0</v>
      </c>
      <c r="E30" s="389">
        <f>+Sklop17[[#Totals],[Vrednost za okvirno količino (EUR) z DDV]]</f>
        <v>0</v>
      </c>
      <c r="F30" s="390">
        <f>+Sklop17[[#Totals],[Shema kakovosti
(nacionalne, evropske)
]]</f>
        <v>0</v>
      </c>
    </row>
    <row r="31" spans="1:6" s="225" customFormat="1" ht="21" customHeight="1">
      <c r="A31" s="388" t="s">
        <v>152</v>
      </c>
      <c r="B31" s="353" t="s">
        <v>289</v>
      </c>
      <c r="C31" s="389">
        <f>+Sklop18[[#Totals],[Vrednost za okvirno količino (EUR) brez DDV]]</f>
        <v>0</v>
      </c>
      <c r="D31" s="389">
        <f t="shared" si="0"/>
        <v>0</v>
      </c>
      <c r="E31" s="389">
        <f>+Sklop18[[#Totals],[Vrednost za okvirno količino (EUR) z DDV]]</f>
        <v>0</v>
      </c>
      <c r="F31" s="390">
        <f>+Sklop18[[#Totals],[Shema kakovosti
(nacionalne, evropske)
]]</f>
        <v>0</v>
      </c>
    </row>
    <row r="32" spans="1:6" s="225" customFormat="1" ht="21" customHeight="1">
      <c r="A32" s="388" t="s">
        <v>153</v>
      </c>
      <c r="B32" s="353" t="s">
        <v>290</v>
      </c>
      <c r="C32" s="389">
        <f>+Sklop19[[#Totals],[Vrednost za okvirno količino (EUR) brez DDV]]</f>
        <v>0</v>
      </c>
      <c r="D32" s="389">
        <f t="shared" si="0"/>
        <v>0</v>
      </c>
      <c r="E32" s="389">
        <f>+Sklop19[[#Totals],[Vrednost za okvirno količino (EUR) z DDV]]</f>
        <v>0</v>
      </c>
      <c r="F32" s="390">
        <f>+Sklop19[[#Totals],[Shema kakovosti
(nacionalne, evropske)
]]</f>
        <v>0</v>
      </c>
    </row>
    <row r="33" spans="1:7" s="225" customFormat="1" ht="21" customHeight="1">
      <c r="A33" s="388" t="s">
        <v>154</v>
      </c>
      <c r="B33" s="353" t="s">
        <v>291</v>
      </c>
      <c r="C33" s="389">
        <f>+Sklop20[[#Totals],[Vrednost za okvirno količino (EUR) brez DDV]]</f>
        <v>0</v>
      </c>
      <c r="D33" s="389">
        <f t="shared" si="0"/>
        <v>0</v>
      </c>
      <c r="E33" s="389">
        <f>+Sklop20[[#Totals],[Vrednost za okvirno količino (EUR) z DDV]]</f>
        <v>0</v>
      </c>
      <c r="F33" s="390">
        <f>+Sklop20[[#Totals],[Shema kakovosti
(nacionalne, evropske)
]]</f>
        <v>0</v>
      </c>
    </row>
    <row r="34" spans="1:7" s="225" customFormat="1" ht="21" customHeight="1">
      <c r="A34" s="392" t="s">
        <v>155</v>
      </c>
      <c r="B34" s="393" t="s">
        <v>867</v>
      </c>
      <c r="C34" s="394">
        <f>+Sklop21[[#Totals],[Vrednost za okvirno količino (EUR) brez DDV]]</f>
        <v>0</v>
      </c>
      <c r="D34" s="394">
        <f t="shared" si="0"/>
        <v>0</v>
      </c>
      <c r="E34" s="394">
        <f>+Sklop21[[#Totals],[Vrednost za okvirno količino (EUR) z DDV]]</f>
        <v>0</v>
      </c>
      <c r="F34" s="395">
        <f>+Sklop21[[#Totals],[Shema kakovosti
(nacionalne, evropske)
]]</f>
        <v>0</v>
      </c>
    </row>
    <row r="35" spans="1:7" s="225" customFormat="1" ht="21" customHeight="1">
      <c r="A35" s="392" t="s">
        <v>156</v>
      </c>
      <c r="B35" s="393" t="s">
        <v>292</v>
      </c>
      <c r="C35" s="394">
        <f>+Sklop22[[#Totals],[Vrednost za okvirno količino (EUR) brez DDV]]</f>
        <v>0</v>
      </c>
      <c r="D35" s="394">
        <f t="shared" si="0"/>
        <v>0</v>
      </c>
      <c r="E35" s="394">
        <f>+Sklop22[[#Totals],[Vrednost za okvirno količino (EUR) z DDV]]</f>
        <v>0</v>
      </c>
      <c r="F35" s="395">
        <f>+Sklop22[[#Totals],[Shema kakovosti
(nacionalne, evropske)
]]</f>
        <v>0</v>
      </c>
    </row>
    <row r="36" spans="1:7" s="225" customFormat="1" ht="21" customHeight="1">
      <c r="A36" s="392" t="s">
        <v>157</v>
      </c>
      <c r="B36" s="393" t="s">
        <v>293</v>
      </c>
      <c r="C36" s="394">
        <f>+Sklop23[[#Totals],[Vrednost za okvirno količino (EUR) brez DDV]]</f>
        <v>0</v>
      </c>
      <c r="D36" s="394">
        <f t="shared" si="0"/>
        <v>0</v>
      </c>
      <c r="E36" s="394">
        <f>+Sklop23[[#Totals],[Vrednost za okvirno količino (EUR) z DDV]]</f>
        <v>0</v>
      </c>
      <c r="F36" s="395">
        <f>+Sklop23[[#Totals],[Shema kakovosti
(nacionalne, evropske)
]]</f>
        <v>0</v>
      </c>
    </row>
    <row r="37" spans="1:7" s="225" customFormat="1" ht="21" customHeight="1">
      <c r="A37" s="392" t="s">
        <v>206</v>
      </c>
      <c r="B37" s="393" t="s">
        <v>869</v>
      </c>
      <c r="C37" s="394">
        <f>+Sklop24[[#Totals],[Vrednost za okvirno količino (EUR) brez DDV]]</f>
        <v>0</v>
      </c>
      <c r="D37" s="394">
        <f t="shared" si="0"/>
        <v>0</v>
      </c>
      <c r="E37" s="394">
        <f>+Sklop24[[#Totals],[Vrednost za okvirno količino (EUR) z DDV]]</f>
        <v>0</v>
      </c>
      <c r="F37" s="395">
        <f>+Sklop24[[#Totals],[Shema kakovosti
(nacionalne, evropske)
]]</f>
        <v>0</v>
      </c>
    </row>
    <row r="38" spans="1:7" s="225" customFormat="1" ht="21" customHeight="1">
      <c r="A38" s="392" t="s">
        <v>207</v>
      </c>
      <c r="B38" s="393" t="s">
        <v>868</v>
      </c>
      <c r="C38" s="394">
        <f>+Sklop25[[#Totals],[Vrednost za okvirno količino (EUR) brez DDV]]</f>
        <v>0</v>
      </c>
      <c r="D38" s="394">
        <f t="shared" si="0"/>
        <v>0</v>
      </c>
      <c r="E38" s="394">
        <f>+Sklop25[[#Totals],[Vrednost za okvirno količino (EUR) z DDV]]</f>
        <v>0</v>
      </c>
      <c r="F38" s="395">
        <f>+Sklop25[[#Totals],[Shema kakovosti
(nacionalne, evropske)
]]</f>
        <v>0</v>
      </c>
    </row>
    <row r="39" spans="1:7" s="225" customFormat="1" ht="21" customHeight="1">
      <c r="A39" s="392" t="s">
        <v>208</v>
      </c>
      <c r="B39" s="393" t="s">
        <v>870</v>
      </c>
      <c r="C39" s="394">
        <f>+Sklop26[[#Totals],[Vrednost za okvirno količino (EUR) brez DDV]]</f>
        <v>0</v>
      </c>
      <c r="D39" s="394">
        <f t="shared" si="0"/>
        <v>0</v>
      </c>
      <c r="E39" s="394">
        <f>+Sklop26[[#Totals],[Vrednost za okvirno količino (EUR) z DDV]]</f>
        <v>0</v>
      </c>
      <c r="F39" s="395">
        <f>+Sklop26[[#Totals],[Shema kakovosti
(nacionalne, evropske)
]]</f>
        <v>0</v>
      </c>
      <c r="G39" s="386"/>
    </row>
    <row r="40" spans="1:7" s="225" customFormat="1" ht="21" customHeight="1">
      <c r="A40" s="392" t="s">
        <v>209</v>
      </c>
      <c r="B40" s="393" t="s">
        <v>871</v>
      </c>
      <c r="C40" s="394">
        <f>+Sklop27[[#Totals],[Vrednost za okvirno količino (EUR) brez DDV]]</f>
        <v>0</v>
      </c>
      <c r="D40" s="394">
        <f t="shared" si="0"/>
        <v>0</v>
      </c>
      <c r="E40" s="394">
        <f>+Sklop27[[#Totals],[Vrednost za okvirno količino (EUR) z DDV]]</f>
        <v>0</v>
      </c>
      <c r="F40" s="395">
        <f>+Sklop27[[#Totals],[Shema kakovosti
(nacionalne, evropske)
]]</f>
        <v>0</v>
      </c>
    </row>
    <row r="41" spans="1:7" s="20" customFormat="1" ht="23.25" customHeight="1">
      <c r="A41" s="407" t="s">
        <v>121</v>
      </c>
      <c r="B41" s="407"/>
      <c r="C41" s="396">
        <f>SUM(C14:C40)</f>
        <v>0</v>
      </c>
      <c r="D41" s="396">
        <f>SUM(D14:D40)</f>
        <v>0</v>
      </c>
      <c r="E41" s="396">
        <f>SUM(E14:E40)</f>
        <v>0</v>
      </c>
      <c r="F41" s="396"/>
    </row>
    <row r="42" spans="1:7" ht="18.75" customHeight="1">
      <c r="G42" s="230"/>
    </row>
  </sheetData>
  <mergeCells count="4">
    <mergeCell ref="B11:F11"/>
    <mergeCell ref="A13:B13"/>
    <mergeCell ref="A41:B41"/>
    <mergeCell ref="C3:F3"/>
  </mergeCells>
  <phoneticPr fontId="31" type="noConversion"/>
  <pageMargins left="0.25" right="0.25" top="0.75" bottom="0.75" header="0.3" footer="0.3"/>
  <pageSetup paperSize="9" scale="61" fitToHeight="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W273"/>
  <sheetViews>
    <sheetView topLeftCell="A10" zoomScale="90" zoomScaleNormal="90" zoomScaleSheetLayoutView="100" workbookViewId="0">
      <selection activeCell="F50" sqref="F50"/>
    </sheetView>
  </sheetViews>
  <sheetFormatPr defaultColWidth="8.85546875" defaultRowHeight="12.75"/>
  <cols>
    <col min="1" max="1" width="3.5703125" style="11" customWidth="1"/>
    <col min="2" max="2" width="34.5703125" style="17" customWidth="1"/>
    <col min="3" max="3" width="14.42578125" style="17" customWidth="1"/>
    <col min="4" max="4" width="10.7109375" style="27" customWidth="1"/>
    <col min="5" max="5" width="8.85546875" style="27" customWidth="1"/>
    <col min="6" max="6" width="9.42578125" style="99" customWidth="1"/>
    <col min="7" max="7" width="7.42578125" style="102" customWidth="1"/>
    <col min="8" max="8" width="6" style="102" customWidth="1"/>
    <col min="9" max="9" width="9.5703125" style="18" hidden="1" customWidth="1"/>
    <col min="10" max="10" width="8.42578125" style="18" hidden="1" customWidth="1"/>
    <col min="11" max="11" width="8" style="18" customWidth="1"/>
    <col min="12" max="12" width="9.28515625" style="18" customWidth="1"/>
    <col min="13" max="13" width="9.28515625" style="11" customWidth="1"/>
    <col min="14" max="14" width="10.7109375" style="11" customWidth="1"/>
    <col min="15" max="15" width="9.28515625" style="11" customWidth="1"/>
    <col min="16" max="16" width="12.140625" style="11" customWidth="1"/>
    <col min="17" max="17" width="6.28515625" style="11" customWidth="1"/>
    <col min="18" max="18" width="9.140625" style="11" customWidth="1"/>
    <col min="19" max="21" width="11" style="11" customWidth="1"/>
    <col min="22" max="22" width="9.42578125" style="68" customWidth="1"/>
    <col min="23" max="23" width="8.85546875" style="11" customWidth="1"/>
    <col min="24" max="16384" width="8.85546875" style="11"/>
  </cols>
  <sheetData>
    <row r="1" spans="1:22" ht="15">
      <c r="B1" s="49" t="s">
        <v>81</v>
      </c>
      <c r="C1" s="49"/>
    </row>
    <row r="2" spans="1:22" ht="15">
      <c r="B2" s="50" t="s">
        <v>82</v>
      </c>
      <c r="C2" s="306"/>
      <c r="D2" s="411" t="str">
        <f>+'prva stran'!B6</f>
        <v>VRTEC POSTOJNA</v>
      </c>
      <c r="E2" s="412"/>
      <c r="F2" s="412"/>
      <c r="G2" s="412"/>
      <c r="H2" s="412"/>
      <c r="I2" s="412"/>
      <c r="J2" s="412"/>
      <c r="K2" s="412"/>
    </row>
    <row r="3" spans="1:22" ht="15">
      <c r="B3" s="50" t="s">
        <v>83</v>
      </c>
      <c r="C3" s="468"/>
      <c r="D3" s="413" t="str">
        <f>+'prva stran'!B7</f>
        <v>Cesta na Kremenco 4, 6230 POSTOJNA</v>
      </c>
      <c r="E3" s="414"/>
      <c r="F3" s="414"/>
      <c r="G3" s="414"/>
      <c r="H3" s="414"/>
      <c r="I3" s="414"/>
      <c r="J3" s="414"/>
      <c r="K3" s="414"/>
    </row>
    <row r="4" spans="1:22" ht="15">
      <c r="B4" s="69"/>
      <c r="C4" s="69"/>
    </row>
    <row r="5" spans="1:22" ht="15">
      <c r="B5" s="49" t="s">
        <v>85</v>
      </c>
      <c r="C5" s="49"/>
    </row>
    <row r="6" spans="1:22" ht="17.25" customHeight="1">
      <c r="B6" s="51" t="s">
        <v>82</v>
      </c>
      <c r="C6" s="308"/>
      <c r="D6" s="415">
        <f>+'prva stran'!B10</f>
        <v>0</v>
      </c>
      <c r="E6" s="416"/>
      <c r="F6" s="416"/>
      <c r="G6" s="416"/>
      <c r="H6" s="416"/>
      <c r="I6" s="416"/>
      <c r="J6" s="416"/>
      <c r="K6" s="416"/>
    </row>
    <row r="7" spans="1:22" ht="17.25" customHeight="1">
      <c r="B7" s="51" t="s">
        <v>83</v>
      </c>
      <c r="C7" s="469"/>
      <c r="D7" s="417">
        <f>+'prva stran'!B11</f>
        <v>0</v>
      </c>
      <c r="E7" s="418"/>
      <c r="F7" s="418"/>
      <c r="G7" s="418"/>
      <c r="H7" s="418"/>
      <c r="I7" s="418"/>
      <c r="J7" s="418"/>
      <c r="K7" s="418"/>
    </row>
    <row r="8" spans="1:22" ht="17.25" customHeight="1">
      <c r="B8" s="51" t="s">
        <v>84</v>
      </c>
      <c r="C8" s="469"/>
      <c r="D8" s="417">
        <f>+'prva stran'!B12</f>
        <v>0</v>
      </c>
      <c r="E8" s="418"/>
      <c r="F8" s="418"/>
      <c r="G8" s="418"/>
      <c r="H8" s="418"/>
      <c r="I8" s="418"/>
      <c r="J8" s="418"/>
      <c r="K8" s="418"/>
    </row>
    <row r="9" spans="1:22" s="12" customFormat="1" ht="17.25" customHeight="1">
      <c r="A9" s="9"/>
      <c r="B9" s="52" t="s">
        <v>86</v>
      </c>
      <c r="C9" s="470"/>
      <c r="D9" s="419">
        <f>+'prva stran'!B13</f>
        <v>0</v>
      </c>
      <c r="E9" s="418"/>
      <c r="F9" s="418"/>
      <c r="G9" s="418"/>
      <c r="H9" s="418"/>
      <c r="I9" s="418"/>
      <c r="J9" s="418"/>
      <c r="K9" s="418"/>
      <c r="L9" s="10"/>
      <c r="M9" s="10"/>
      <c r="N9" s="10"/>
      <c r="O9" s="10"/>
      <c r="P9" s="10"/>
      <c r="Q9" s="10"/>
      <c r="R9" s="10"/>
      <c r="S9" s="10"/>
      <c r="T9" s="10"/>
      <c r="U9" s="9"/>
      <c r="V9" s="7"/>
    </row>
    <row r="10" spans="1:22" s="12" customFormat="1" ht="15">
      <c r="B10" s="13"/>
      <c r="C10" s="13"/>
      <c r="D10" s="24"/>
      <c r="E10" s="24"/>
      <c r="F10" s="25"/>
      <c r="G10" s="103"/>
      <c r="H10" s="103"/>
      <c r="I10" s="14"/>
      <c r="J10" s="14"/>
      <c r="K10" s="14"/>
      <c r="L10" s="14"/>
      <c r="V10" s="7"/>
    </row>
    <row r="11" spans="1:22" s="12" customFormat="1" ht="15">
      <c r="B11" s="15" t="s">
        <v>78</v>
      </c>
      <c r="C11" s="15"/>
      <c r="D11" s="25"/>
      <c r="E11" s="25"/>
      <c r="F11" s="25"/>
      <c r="G11" s="103"/>
      <c r="H11" s="103"/>
      <c r="I11" s="14"/>
      <c r="J11" s="14"/>
      <c r="K11" s="14"/>
      <c r="L11" s="14"/>
      <c r="V11" s="7"/>
    </row>
    <row r="12" spans="1:22" s="12" customFormat="1" ht="21" customHeight="1">
      <c r="B12" s="78" t="str">
        <f>+'Ponudbeni pred_rekapitulacija'!A14</f>
        <v>1. sklop:</v>
      </c>
      <c r="C12" s="78"/>
      <c r="D12" s="78"/>
      <c r="E12" s="24"/>
      <c r="F12" s="25"/>
      <c r="G12" s="103"/>
      <c r="H12" s="103"/>
      <c r="I12" s="14"/>
      <c r="J12" s="14"/>
      <c r="K12" s="14"/>
      <c r="L12" s="14"/>
      <c r="V12" s="7"/>
    </row>
    <row r="13" spans="1:22" s="12" customFormat="1" ht="21" customHeight="1">
      <c r="B13" s="410" t="str">
        <f>+'Ponudbeni pred_rekapitulacija'!B14</f>
        <v>RDEČE MESO</v>
      </c>
      <c r="C13" s="410"/>
      <c r="D13" s="410"/>
      <c r="E13" s="410"/>
      <c r="F13" s="410"/>
      <c r="G13" s="410"/>
      <c r="H13" s="410"/>
      <c r="I13" s="410"/>
      <c r="J13" s="410"/>
      <c r="K13" s="410"/>
      <c r="L13" s="410"/>
      <c r="V13" s="7"/>
    </row>
    <row r="14" spans="1:22" s="73" customFormat="1" ht="12" customHeight="1">
      <c r="A14" s="47">
        <v>1</v>
      </c>
      <c r="B14" s="474">
        <v>2</v>
      </c>
      <c r="C14" s="475"/>
      <c r="D14" s="47" t="s">
        <v>108</v>
      </c>
      <c r="E14" s="47" t="s">
        <v>109</v>
      </c>
      <c r="F14" s="47" t="s">
        <v>170</v>
      </c>
      <c r="G14" s="47">
        <v>3</v>
      </c>
      <c r="H14" s="47">
        <v>4</v>
      </c>
      <c r="I14" s="70" t="s">
        <v>77</v>
      </c>
      <c r="J14" s="70" t="s">
        <v>124</v>
      </c>
      <c r="K14" s="71">
        <v>5</v>
      </c>
      <c r="L14" s="71">
        <v>6</v>
      </c>
      <c r="M14" s="71" t="s">
        <v>64</v>
      </c>
      <c r="N14" s="71" t="s">
        <v>165</v>
      </c>
      <c r="O14" s="71">
        <v>7</v>
      </c>
      <c r="P14" s="71" t="s">
        <v>166</v>
      </c>
      <c r="Q14" s="71">
        <v>8</v>
      </c>
      <c r="R14" s="72" t="s">
        <v>167</v>
      </c>
      <c r="S14" s="72">
        <v>9</v>
      </c>
      <c r="T14" s="72">
        <v>10</v>
      </c>
      <c r="U14" s="72">
        <v>11</v>
      </c>
      <c r="V14" s="71">
        <v>12</v>
      </c>
    </row>
    <row r="15" spans="1:22" s="60" customFormat="1" ht="56.25" customHeight="1">
      <c r="A15" s="56" t="s">
        <v>2</v>
      </c>
      <c r="B15" s="56" t="s">
        <v>172</v>
      </c>
      <c r="C15" s="484" t="s">
        <v>769</v>
      </c>
      <c r="D15" s="56" t="s">
        <v>162</v>
      </c>
      <c r="E15" s="56" t="s">
        <v>163</v>
      </c>
      <c r="F15" s="56" t="s">
        <v>171</v>
      </c>
      <c r="G15" s="56" t="s">
        <v>96</v>
      </c>
      <c r="H15" s="56" t="s">
        <v>97</v>
      </c>
      <c r="I15" s="57" t="s">
        <v>133</v>
      </c>
      <c r="J15" s="57" t="s">
        <v>158</v>
      </c>
      <c r="K15" s="58" t="s">
        <v>104</v>
      </c>
      <c r="L15" s="58" t="s">
        <v>75</v>
      </c>
      <c r="M15" s="58" t="s">
        <v>76</v>
      </c>
      <c r="N15" s="58" t="s">
        <v>103</v>
      </c>
      <c r="O15" s="58" t="s">
        <v>63</v>
      </c>
      <c r="P15" s="58" t="s">
        <v>123</v>
      </c>
      <c r="Q15" s="58" t="s">
        <v>100</v>
      </c>
      <c r="R15" s="59" t="s">
        <v>101</v>
      </c>
      <c r="S15" s="59" t="s">
        <v>115</v>
      </c>
      <c r="T15" s="59" t="s">
        <v>105</v>
      </c>
      <c r="U15" s="59" t="s">
        <v>106</v>
      </c>
      <c r="V15" s="58" t="s">
        <v>120</v>
      </c>
    </row>
    <row r="16" spans="1:22" s="55" customFormat="1" ht="12">
      <c r="A16" s="79" t="s">
        <v>1</v>
      </c>
      <c r="B16" s="76" t="s">
        <v>294</v>
      </c>
      <c r="C16" s="485" t="s">
        <v>586</v>
      </c>
      <c r="D16" s="133" t="s">
        <v>112</v>
      </c>
      <c r="E16" s="77" t="s">
        <v>0</v>
      </c>
      <c r="F16" s="100" t="s">
        <v>201</v>
      </c>
      <c r="G16" s="116">
        <v>2600</v>
      </c>
      <c r="H16" s="116" t="s">
        <v>0</v>
      </c>
      <c r="I16"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2600</v>
      </c>
      <c r="J16" s="80">
        <f>IF(Sklop1[[#This Row],[ZAHTEVANA SHEMA KAKOVOSTI]]&lt;&gt;"",Sklop1[[#This Row],[Preračunana masa/volumen/kos na enoto kg]],"")</f>
        <v>2600</v>
      </c>
      <c r="K16" s="87"/>
      <c r="L16" s="81"/>
      <c r="M16" s="81"/>
      <c r="N16" s="132" t="s">
        <v>112</v>
      </c>
      <c r="O16" s="146"/>
      <c r="P16" s="131" t="s">
        <v>112</v>
      </c>
      <c r="Q16" s="89"/>
      <c r="R16" s="83">
        <f>+Sklop1[[#This Row],[cena/enota brez DDV v EUR]]*Sklop1[[#This Row],[Stopnja DDV (%)]]</f>
        <v>0</v>
      </c>
      <c r="S16" s="83">
        <f>+Sklop1[[#This Row],[cena/enota brez DDV v EUR]]+Sklop1[[#This Row],[Davek (EUR)]]</f>
        <v>0</v>
      </c>
      <c r="T16" s="83">
        <f>+Sklop1[[#This Row],[cena/enota brez DDV v EUR]]*Sklop1[[#This Row],[Okvirna količina]]</f>
        <v>0</v>
      </c>
      <c r="U16" s="83">
        <f>+Sklop1[[#This Row],[Končna cena/enoto mere (EUR) z DDV]]*Sklop1[[#This Row],[Okvirna količina]]</f>
        <v>0</v>
      </c>
      <c r="V16" s="151"/>
    </row>
    <row r="17" spans="1:22" s="55" customFormat="1" ht="24">
      <c r="A17" s="79" t="s">
        <v>3</v>
      </c>
      <c r="B17" s="141" t="s">
        <v>295</v>
      </c>
      <c r="C17" s="486" t="s">
        <v>586</v>
      </c>
      <c r="D17" s="133" t="s">
        <v>112</v>
      </c>
      <c r="E17" s="77" t="s">
        <v>0</v>
      </c>
      <c r="F17" s="100" t="s">
        <v>201</v>
      </c>
      <c r="G17" s="116">
        <v>350</v>
      </c>
      <c r="H17" s="116" t="s">
        <v>0</v>
      </c>
      <c r="I17"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350</v>
      </c>
      <c r="J17" s="80">
        <f>IF(Sklop1[[#This Row],[ZAHTEVANA SHEMA KAKOVOSTI]]&lt;&gt;"",Sklop1[[#This Row],[Preračunana masa/volumen/kos na enoto kg]],"")</f>
        <v>350</v>
      </c>
      <c r="K17" s="88"/>
      <c r="L17" s="85"/>
      <c r="M17" s="85"/>
      <c r="N17" s="132" t="s">
        <v>112</v>
      </c>
      <c r="O17" s="148"/>
      <c r="P17" s="131" t="s">
        <v>112</v>
      </c>
      <c r="Q17" s="91"/>
      <c r="R17" s="86">
        <f>+Sklop1[[#This Row],[cena/enota brez DDV v EUR]]*Sklop1[[#This Row],[Stopnja DDV (%)]]</f>
        <v>0</v>
      </c>
      <c r="S17" s="86">
        <f>+Sklop1[[#This Row],[cena/enota brez DDV v EUR]]+Sklop1[[#This Row],[Davek (EUR)]]</f>
        <v>0</v>
      </c>
      <c r="T17" s="86">
        <f>+Sklop1[[#This Row],[cena/enota brez DDV v EUR]]*Sklop1[[#This Row],[Okvirna količina]]</f>
        <v>0</v>
      </c>
      <c r="U17" s="86">
        <f>+Sklop1[[#This Row],[Končna cena/enoto mere (EUR) z DDV]]*Sklop1[[#This Row],[Okvirna količina]]</f>
        <v>0</v>
      </c>
      <c r="V17" s="151"/>
    </row>
    <row r="18" spans="1:22" s="55" customFormat="1" ht="24">
      <c r="A18" s="79" t="s">
        <v>4</v>
      </c>
      <c r="B18" s="141" t="s">
        <v>296</v>
      </c>
      <c r="C18" s="486" t="s">
        <v>586</v>
      </c>
      <c r="D18" s="133" t="s">
        <v>112</v>
      </c>
      <c r="E18" s="77" t="s">
        <v>0</v>
      </c>
      <c r="F18" s="100" t="s">
        <v>201</v>
      </c>
      <c r="G18" s="213">
        <v>50</v>
      </c>
      <c r="H18" s="116" t="s">
        <v>0</v>
      </c>
      <c r="I18"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J18" s="80">
        <f>IF(Sklop1[[#This Row],[ZAHTEVANA SHEMA KAKOVOSTI]]&lt;&gt;"",Sklop1[[#This Row],[Preračunana masa/volumen/kos na enoto kg]],"")</f>
        <v>50</v>
      </c>
      <c r="K18" s="88"/>
      <c r="L18" s="85"/>
      <c r="M18" s="85"/>
      <c r="N18" s="132" t="s">
        <v>112</v>
      </c>
      <c r="O18" s="148"/>
      <c r="P18" s="131" t="s">
        <v>112</v>
      </c>
      <c r="Q18" s="91"/>
      <c r="R18" s="86">
        <f>+Sklop1[[#This Row],[cena/enota brez DDV v EUR]]*Sklop1[[#This Row],[Stopnja DDV (%)]]</f>
        <v>0</v>
      </c>
      <c r="S18" s="86">
        <f>+Sklop1[[#This Row],[cena/enota brez DDV v EUR]]+Sklop1[[#This Row],[Davek (EUR)]]</f>
        <v>0</v>
      </c>
      <c r="T18" s="86">
        <f>+Sklop1[[#This Row],[cena/enota brez DDV v EUR]]*Sklop1[[#This Row],[Okvirna količina]]</f>
        <v>0</v>
      </c>
      <c r="U18" s="86">
        <f>+Sklop1[[#This Row],[Končna cena/enoto mere (EUR) z DDV]]*Sklop1[[#This Row],[Okvirna količina]]</f>
        <v>0</v>
      </c>
      <c r="V18" s="151"/>
    </row>
    <row r="19" spans="1:22" s="55" customFormat="1" ht="24">
      <c r="A19" s="79" t="s">
        <v>5</v>
      </c>
      <c r="B19" s="141" t="s">
        <v>297</v>
      </c>
      <c r="C19" s="486" t="s">
        <v>586</v>
      </c>
      <c r="D19" s="133" t="s">
        <v>112</v>
      </c>
      <c r="E19" s="77" t="s">
        <v>0</v>
      </c>
      <c r="F19" s="100" t="s">
        <v>201</v>
      </c>
      <c r="G19" s="116">
        <v>50</v>
      </c>
      <c r="H19" s="116" t="s">
        <v>0</v>
      </c>
      <c r="I19"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J19" s="80">
        <f>IF(Sklop1[[#This Row],[ZAHTEVANA SHEMA KAKOVOSTI]]&lt;&gt;"",Sklop1[[#This Row],[Preračunana masa/volumen/kos na enoto kg]],"")</f>
        <v>50</v>
      </c>
      <c r="K19" s="88"/>
      <c r="L19" s="85"/>
      <c r="M19" s="85"/>
      <c r="N19" s="132" t="s">
        <v>112</v>
      </c>
      <c r="O19" s="148"/>
      <c r="P19" s="131" t="s">
        <v>112</v>
      </c>
      <c r="Q19" s="91"/>
      <c r="R19" s="86">
        <f>+Sklop1[[#This Row],[cena/enota brez DDV v EUR]]*Sklop1[[#This Row],[Stopnja DDV (%)]]</f>
        <v>0</v>
      </c>
      <c r="S19" s="86">
        <f>+Sklop1[[#This Row],[cena/enota brez DDV v EUR]]+Sklop1[[#This Row],[Davek (EUR)]]</f>
        <v>0</v>
      </c>
      <c r="T19" s="86">
        <f>+Sklop1[[#This Row],[cena/enota brez DDV v EUR]]*Sklop1[[#This Row],[Okvirna količina]]</f>
        <v>0</v>
      </c>
      <c r="U19" s="86">
        <f>+Sklop1[[#This Row],[Končna cena/enoto mere (EUR) z DDV]]*Sklop1[[#This Row],[Okvirna količina]]</f>
        <v>0</v>
      </c>
      <c r="V19" s="151"/>
    </row>
    <row r="20" spans="1:22" s="55" customFormat="1" ht="12">
      <c r="A20" s="79" t="s">
        <v>6</v>
      </c>
      <c r="B20" s="141" t="s">
        <v>298</v>
      </c>
      <c r="C20" s="486" t="s">
        <v>586</v>
      </c>
      <c r="D20" s="133" t="s">
        <v>112</v>
      </c>
      <c r="E20" s="77" t="s">
        <v>0</v>
      </c>
      <c r="F20" s="100" t="s">
        <v>201</v>
      </c>
      <c r="G20" s="116">
        <v>100</v>
      </c>
      <c r="H20" s="116" t="s">
        <v>0</v>
      </c>
      <c r="I20"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J20" s="80">
        <f>IF(Sklop1[[#This Row],[ZAHTEVANA SHEMA KAKOVOSTI]]&lt;&gt;"",Sklop1[[#This Row],[Preračunana masa/volumen/kos na enoto kg]],"")</f>
        <v>100</v>
      </c>
      <c r="K20" s="88"/>
      <c r="L20" s="85"/>
      <c r="M20" s="85"/>
      <c r="N20" s="132" t="s">
        <v>112</v>
      </c>
      <c r="O20" s="148"/>
      <c r="P20" s="131" t="s">
        <v>112</v>
      </c>
      <c r="Q20" s="91"/>
      <c r="R20" s="86">
        <f>+Sklop1[[#This Row],[cena/enota brez DDV v EUR]]*Sklop1[[#This Row],[Stopnja DDV (%)]]</f>
        <v>0</v>
      </c>
      <c r="S20" s="86">
        <f>+Sklop1[[#This Row],[cena/enota brez DDV v EUR]]+Sklop1[[#This Row],[Davek (EUR)]]</f>
        <v>0</v>
      </c>
      <c r="T20" s="86">
        <f>+Sklop1[[#This Row],[cena/enota brez DDV v EUR]]*Sklop1[[#This Row],[Okvirna količina]]</f>
        <v>0</v>
      </c>
      <c r="U20" s="86">
        <f>+Sklop1[[#This Row],[Končna cena/enoto mere (EUR) z DDV]]*Sklop1[[#This Row],[Okvirna količina]]</f>
        <v>0</v>
      </c>
      <c r="V20" s="151"/>
    </row>
    <row r="21" spans="1:22" s="55" customFormat="1" ht="12">
      <c r="A21" s="79" t="s">
        <v>7</v>
      </c>
      <c r="B21" s="141" t="s">
        <v>299</v>
      </c>
      <c r="C21" s="486" t="s">
        <v>586</v>
      </c>
      <c r="D21" s="133" t="s">
        <v>112</v>
      </c>
      <c r="E21" s="77" t="s">
        <v>0</v>
      </c>
      <c r="F21" s="100" t="s">
        <v>201</v>
      </c>
      <c r="G21" s="116">
        <v>100</v>
      </c>
      <c r="H21" s="116" t="s">
        <v>0</v>
      </c>
      <c r="I21"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J21" s="80">
        <f>IF(Sklop1[[#This Row],[ZAHTEVANA SHEMA KAKOVOSTI]]&lt;&gt;"",Sklop1[[#This Row],[Preračunana masa/volumen/kos na enoto kg]],"")</f>
        <v>100</v>
      </c>
      <c r="K21" s="88"/>
      <c r="L21" s="85"/>
      <c r="M21" s="85"/>
      <c r="N21" s="132" t="s">
        <v>112</v>
      </c>
      <c r="O21" s="148"/>
      <c r="P21" s="131" t="s">
        <v>112</v>
      </c>
      <c r="Q21" s="91"/>
      <c r="R21" s="86">
        <f>+Sklop1[[#This Row],[cena/enota brez DDV v EUR]]*Sklop1[[#This Row],[Stopnja DDV (%)]]</f>
        <v>0</v>
      </c>
      <c r="S21" s="86">
        <f>+Sklop1[[#This Row],[cena/enota brez DDV v EUR]]+Sklop1[[#This Row],[Davek (EUR)]]</f>
        <v>0</v>
      </c>
      <c r="T21" s="86">
        <f>+Sklop1[[#This Row],[cena/enota brez DDV v EUR]]*Sklop1[[#This Row],[Okvirna količina]]</f>
        <v>0</v>
      </c>
      <c r="U21" s="86">
        <f>+Sklop1[[#This Row],[Končna cena/enoto mere (EUR) z DDV]]*Sklop1[[#This Row],[Okvirna količina]]</f>
        <v>0</v>
      </c>
      <c r="V21" s="151"/>
    </row>
    <row r="22" spans="1:22" s="55" customFormat="1" ht="12">
      <c r="A22" s="79" t="s">
        <v>8</v>
      </c>
      <c r="B22" s="141" t="s">
        <v>300</v>
      </c>
      <c r="C22" s="486" t="s">
        <v>586</v>
      </c>
      <c r="D22" s="133" t="s">
        <v>112</v>
      </c>
      <c r="E22" s="77" t="s">
        <v>0</v>
      </c>
      <c r="F22" s="100" t="s">
        <v>201</v>
      </c>
      <c r="G22" s="116">
        <v>20</v>
      </c>
      <c r="H22" s="116" t="s">
        <v>0</v>
      </c>
      <c r="I22"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v>
      </c>
      <c r="J22" s="80">
        <f>IF(Sklop1[[#This Row],[ZAHTEVANA SHEMA KAKOVOSTI]]&lt;&gt;"",Sklop1[[#This Row],[Preračunana masa/volumen/kos na enoto kg]],"")</f>
        <v>20</v>
      </c>
      <c r="K22" s="88"/>
      <c r="L22" s="85"/>
      <c r="M22" s="85"/>
      <c r="N22" s="132" t="s">
        <v>112</v>
      </c>
      <c r="O22" s="148"/>
      <c r="P22" s="131" t="s">
        <v>112</v>
      </c>
      <c r="Q22" s="91"/>
      <c r="R22" s="86">
        <f>+Sklop1[[#This Row],[cena/enota brez DDV v EUR]]*Sklop1[[#This Row],[Stopnja DDV (%)]]</f>
        <v>0</v>
      </c>
      <c r="S22" s="86">
        <f>+Sklop1[[#This Row],[cena/enota brez DDV v EUR]]+Sklop1[[#This Row],[Davek (EUR)]]</f>
        <v>0</v>
      </c>
      <c r="T22" s="86">
        <f>+Sklop1[[#This Row],[cena/enota brez DDV v EUR]]*Sklop1[[#This Row],[Okvirna količina]]</f>
        <v>0</v>
      </c>
      <c r="U22" s="86">
        <f>+Sklop1[[#This Row],[Končna cena/enoto mere (EUR) z DDV]]*Sklop1[[#This Row],[Okvirna količina]]</f>
        <v>0</v>
      </c>
      <c r="V22" s="151"/>
    </row>
    <row r="23" spans="1:22" s="55" customFormat="1" ht="12">
      <c r="A23" s="79" t="s">
        <v>9</v>
      </c>
      <c r="B23" s="141" t="s">
        <v>301</v>
      </c>
      <c r="C23" s="486" t="s">
        <v>586</v>
      </c>
      <c r="D23" s="133" t="s">
        <v>112</v>
      </c>
      <c r="E23" s="77" t="s">
        <v>0</v>
      </c>
      <c r="F23" s="100" t="s">
        <v>201</v>
      </c>
      <c r="G23" s="213">
        <v>10</v>
      </c>
      <c r="H23" s="116" t="s">
        <v>0</v>
      </c>
      <c r="I23"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v>
      </c>
      <c r="J23" s="80">
        <f>IF(Sklop1[[#This Row],[ZAHTEVANA SHEMA KAKOVOSTI]]&lt;&gt;"",Sklop1[[#This Row],[Preračunana masa/volumen/kos na enoto kg]],"")</f>
        <v>10</v>
      </c>
      <c r="K23" s="88"/>
      <c r="L23" s="85"/>
      <c r="M23" s="85"/>
      <c r="N23" s="132" t="s">
        <v>112</v>
      </c>
      <c r="O23" s="148"/>
      <c r="P23" s="131" t="s">
        <v>112</v>
      </c>
      <c r="Q23" s="91"/>
      <c r="R23" s="86">
        <f>+Sklop1[[#This Row],[cena/enota brez DDV v EUR]]*Sklop1[[#This Row],[Stopnja DDV (%)]]</f>
        <v>0</v>
      </c>
      <c r="S23" s="86">
        <f>+Sklop1[[#This Row],[cena/enota brez DDV v EUR]]+Sklop1[[#This Row],[Davek (EUR)]]</f>
        <v>0</v>
      </c>
      <c r="T23" s="86">
        <f>+Sklop1[[#This Row],[cena/enota brez DDV v EUR]]*Sklop1[[#This Row],[Okvirna količina]]</f>
        <v>0</v>
      </c>
      <c r="U23" s="86">
        <f>+Sklop1[[#This Row],[Končna cena/enoto mere (EUR) z DDV]]*Sklop1[[#This Row],[Okvirna količina]]</f>
        <v>0</v>
      </c>
      <c r="V23" s="151"/>
    </row>
    <row r="24" spans="1:22" s="55" customFormat="1" ht="12">
      <c r="A24" s="79" t="s">
        <v>10</v>
      </c>
      <c r="B24" s="212" t="s">
        <v>302</v>
      </c>
      <c r="C24" s="486" t="s">
        <v>586</v>
      </c>
      <c r="D24" s="133" t="s">
        <v>112</v>
      </c>
      <c r="E24" s="77" t="s">
        <v>0</v>
      </c>
      <c r="F24" s="100" t="s">
        <v>201</v>
      </c>
      <c r="G24" s="213">
        <v>10</v>
      </c>
      <c r="H24" s="116" t="s">
        <v>0</v>
      </c>
      <c r="I24"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v>
      </c>
      <c r="J24" s="80">
        <f>IF(Sklop1[[#This Row],[ZAHTEVANA SHEMA KAKOVOSTI]]&lt;&gt;"",Sklop1[[#This Row],[Preračunana masa/volumen/kos na enoto kg]],"")</f>
        <v>10</v>
      </c>
      <c r="K24" s="88"/>
      <c r="L24" s="85"/>
      <c r="M24" s="85"/>
      <c r="N24" s="132" t="s">
        <v>112</v>
      </c>
      <c r="O24" s="148"/>
      <c r="P24" s="131" t="s">
        <v>112</v>
      </c>
      <c r="Q24" s="91"/>
      <c r="R24" s="86">
        <f>+Sklop1[[#This Row],[cena/enota brez DDV v EUR]]*Sklop1[[#This Row],[Stopnja DDV (%)]]</f>
        <v>0</v>
      </c>
      <c r="S24" s="86">
        <f>+Sklop1[[#This Row],[cena/enota brez DDV v EUR]]+Sklop1[[#This Row],[Davek (EUR)]]</f>
        <v>0</v>
      </c>
      <c r="T24" s="86">
        <f>+Sklop1[[#This Row],[cena/enota brez DDV v EUR]]*Sklop1[[#This Row],[Okvirna količina]]</f>
        <v>0</v>
      </c>
      <c r="U24" s="86">
        <f>+Sklop1[[#This Row],[Končna cena/enoto mere (EUR) z DDV]]*Sklop1[[#This Row],[Okvirna količina]]</f>
        <v>0</v>
      </c>
      <c r="V24" s="151"/>
    </row>
    <row r="25" spans="1:22" s="55" customFormat="1" ht="12">
      <c r="A25" s="79" t="s">
        <v>11</v>
      </c>
      <c r="B25" s="212" t="s">
        <v>303</v>
      </c>
      <c r="C25" s="486" t="s">
        <v>586</v>
      </c>
      <c r="D25" s="133" t="s">
        <v>112</v>
      </c>
      <c r="E25" s="77" t="s">
        <v>0</v>
      </c>
      <c r="F25" s="100" t="s">
        <v>201</v>
      </c>
      <c r="G25" s="213">
        <v>200</v>
      </c>
      <c r="H25" s="116" t="s">
        <v>0</v>
      </c>
      <c r="I25"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200</v>
      </c>
      <c r="J25" s="80">
        <f>IF(Sklop1[[#This Row],[ZAHTEVANA SHEMA KAKOVOSTI]]&lt;&gt;"",Sklop1[[#This Row],[Preračunana masa/volumen/kos na enoto kg]],"")</f>
        <v>200</v>
      </c>
      <c r="K25" s="88"/>
      <c r="L25" s="85"/>
      <c r="M25" s="85"/>
      <c r="N25" s="132" t="s">
        <v>112</v>
      </c>
      <c r="O25" s="148"/>
      <c r="P25" s="131" t="s">
        <v>112</v>
      </c>
      <c r="Q25" s="91"/>
      <c r="R25" s="86">
        <f>+Sklop1[[#This Row],[cena/enota brez DDV v EUR]]*Sklop1[[#This Row],[Stopnja DDV (%)]]</f>
        <v>0</v>
      </c>
      <c r="S25" s="86">
        <f>+Sklop1[[#This Row],[cena/enota brez DDV v EUR]]+Sklop1[[#This Row],[Davek (EUR)]]</f>
        <v>0</v>
      </c>
      <c r="T25" s="86">
        <f>+Sklop1[[#This Row],[cena/enota brez DDV v EUR]]*Sklop1[[#This Row],[Okvirna količina]]</f>
        <v>0</v>
      </c>
      <c r="U25" s="86">
        <f>+Sklop1[[#This Row],[Končna cena/enoto mere (EUR) z DDV]]*Sklop1[[#This Row],[Okvirna količina]]</f>
        <v>0</v>
      </c>
      <c r="V25" s="151"/>
    </row>
    <row r="26" spans="1:22" s="55" customFormat="1" ht="12">
      <c r="A26" s="79" t="s">
        <v>12</v>
      </c>
      <c r="B26" s="212" t="s">
        <v>304</v>
      </c>
      <c r="C26" s="486" t="s">
        <v>586</v>
      </c>
      <c r="D26" s="133" t="s">
        <v>112</v>
      </c>
      <c r="E26" s="77" t="s">
        <v>0</v>
      </c>
      <c r="F26" s="100" t="s">
        <v>201</v>
      </c>
      <c r="G26" s="213">
        <v>20</v>
      </c>
      <c r="H26" s="116" t="s">
        <v>0</v>
      </c>
      <c r="I26"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v>
      </c>
      <c r="J26" s="80">
        <f>IF(Sklop1[[#This Row],[ZAHTEVANA SHEMA KAKOVOSTI]]&lt;&gt;"",Sklop1[[#This Row],[Preračunana masa/volumen/kos na enoto kg]],"")</f>
        <v>20</v>
      </c>
      <c r="K26" s="88"/>
      <c r="L26" s="85"/>
      <c r="M26" s="85"/>
      <c r="N26" s="132" t="s">
        <v>112</v>
      </c>
      <c r="O26" s="148"/>
      <c r="P26" s="131" t="s">
        <v>112</v>
      </c>
      <c r="Q26" s="91"/>
      <c r="R26" s="86">
        <f>+Sklop1[[#This Row],[cena/enota brez DDV v EUR]]*Sklop1[[#This Row],[Stopnja DDV (%)]]</f>
        <v>0</v>
      </c>
      <c r="S26" s="86">
        <f>+Sklop1[[#This Row],[cena/enota brez DDV v EUR]]+Sklop1[[#This Row],[Davek (EUR)]]</f>
        <v>0</v>
      </c>
      <c r="T26" s="86">
        <f>+Sklop1[[#This Row],[cena/enota brez DDV v EUR]]*Sklop1[[#This Row],[Okvirna količina]]</f>
        <v>0</v>
      </c>
      <c r="U26" s="86">
        <f>+Sklop1[[#This Row],[Končna cena/enoto mere (EUR) z DDV]]*Sklop1[[#This Row],[Okvirna količina]]</f>
        <v>0</v>
      </c>
      <c r="V26" s="151"/>
    </row>
    <row r="27" spans="1:22" s="55" customFormat="1" ht="12">
      <c r="A27" s="79" t="s">
        <v>13</v>
      </c>
      <c r="B27" s="212" t="s">
        <v>305</v>
      </c>
      <c r="C27" s="486" t="s">
        <v>586</v>
      </c>
      <c r="D27" s="133" t="s">
        <v>112</v>
      </c>
      <c r="E27" s="77" t="s">
        <v>0</v>
      </c>
      <c r="F27" s="100" t="s">
        <v>201</v>
      </c>
      <c r="G27" s="213">
        <v>550</v>
      </c>
      <c r="H27" s="116" t="s">
        <v>0</v>
      </c>
      <c r="I27"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550</v>
      </c>
      <c r="J27" s="80">
        <f>IF(Sklop1[[#This Row],[ZAHTEVANA SHEMA KAKOVOSTI]]&lt;&gt;"",Sklop1[[#This Row],[Preračunana masa/volumen/kos na enoto kg]],"")</f>
        <v>550</v>
      </c>
      <c r="K27" s="88"/>
      <c r="L27" s="85"/>
      <c r="M27" s="85"/>
      <c r="N27" s="132" t="s">
        <v>112</v>
      </c>
      <c r="O27" s="148"/>
      <c r="P27" s="131" t="s">
        <v>112</v>
      </c>
      <c r="Q27" s="91"/>
      <c r="R27" s="86">
        <f>+Sklop1[[#This Row],[cena/enota brez DDV v EUR]]*Sklop1[[#This Row],[Stopnja DDV (%)]]</f>
        <v>0</v>
      </c>
      <c r="S27" s="86">
        <f>+Sklop1[[#This Row],[cena/enota brez DDV v EUR]]+Sklop1[[#This Row],[Davek (EUR)]]</f>
        <v>0</v>
      </c>
      <c r="T27" s="86">
        <f>+Sklop1[[#This Row],[cena/enota brez DDV v EUR]]*Sklop1[[#This Row],[Okvirna količina]]</f>
        <v>0</v>
      </c>
      <c r="U27" s="86">
        <f>+Sklop1[[#This Row],[Končna cena/enoto mere (EUR) z DDV]]*Sklop1[[#This Row],[Okvirna količina]]</f>
        <v>0</v>
      </c>
      <c r="V27" s="151"/>
    </row>
    <row r="28" spans="1:22" s="55" customFormat="1" ht="24">
      <c r="A28" s="79" t="s">
        <v>14</v>
      </c>
      <c r="B28" s="212" t="s">
        <v>306</v>
      </c>
      <c r="C28" s="486" t="s">
        <v>586</v>
      </c>
      <c r="D28" s="133" t="s">
        <v>112</v>
      </c>
      <c r="E28" s="77" t="s">
        <v>0</v>
      </c>
      <c r="F28" s="100" t="s">
        <v>201</v>
      </c>
      <c r="G28" s="213">
        <v>20</v>
      </c>
      <c r="H28" s="116" t="s">
        <v>0</v>
      </c>
      <c r="I28"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v>
      </c>
      <c r="J28" s="80">
        <f>IF(Sklop1[[#This Row],[ZAHTEVANA SHEMA KAKOVOSTI]]&lt;&gt;"",Sklop1[[#This Row],[Preračunana masa/volumen/kos na enoto kg]],"")</f>
        <v>20</v>
      </c>
      <c r="K28" s="88"/>
      <c r="L28" s="85"/>
      <c r="M28" s="85"/>
      <c r="N28" s="132" t="s">
        <v>112</v>
      </c>
      <c r="O28" s="148"/>
      <c r="P28" s="131" t="s">
        <v>112</v>
      </c>
      <c r="Q28" s="91"/>
      <c r="R28" s="86">
        <f>+Sklop1[[#This Row],[cena/enota brez DDV v EUR]]*Sklop1[[#This Row],[Stopnja DDV (%)]]</f>
        <v>0</v>
      </c>
      <c r="S28" s="86">
        <f>+Sklop1[[#This Row],[cena/enota brez DDV v EUR]]+Sklop1[[#This Row],[Davek (EUR)]]</f>
        <v>0</v>
      </c>
      <c r="T28" s="86">
        <f>+Sklop1[[#This Row],[cena/enota brez DDV v EUR]]*Sklop1[[#This Row],[Okvirna količina]]</f>
        <v>0</v>
      </c>
      <c r="U28" s="86">
        <f>+Sklop1[[#This Row],[Končna cena/enoto mere (EUR) z DDV]]*Sklop1[[#This Row],[Okvirna količina]]</f>
        <v>0</v>
      </c>
      <c r="V28" s="151"/>
    </row>
    <row r="29" spans="1:22" s="55" customFormat="1" ht="24">
      <c r="A29" s="79" t="s">
        <v>15</v>
      </c>
      <c r="B29" s="212" t="s">
        <v>307</v>
      </c>
      <c r="C29" s="486" t="s">
        <v>586</v>
      </c>
      <c r="D29" s="133" t="s">
        <v>112</v>
      </c>
      <c r="E29" s="77" t="s">
        <v>0</v>
      </c>
      <c r="F29" s="100" t="s">
        <v>201</v>
      </c>
      <c r="G29" s="213">
        <v>20</v>
      </c>
      <c r="H29" s="116" t="s">
        <v>0</v>
      </c>
      <c r="I29"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v>
      </c>
      <c r="J29" s="80">
        <f>IF(Sklop1[[#This Row],[ZAHTEVANA SHEMA KAKOVOSTI]]&lt;&gt;"",Sklop1[[#This Row],[Preračunana masa/volumen/kos na enoto kg]],"")</f>
        <v>20</v>
      </c>
      <c r="K29" s="88"/>
      <c r="L29" s="85"/>
      <c r="M29" s="85"/>
      <c r="N29" s="132" t="s">
        <v>112</v>
      </c>
      <c r="O29" s="148"/>
      <c r="P29" s="131" t="s">
        <v>112</v>
      </c>
      <c r="Q29" s="91"/>
      <c r="R29" s="86">
        <f>+Sklop1[[#This Row],[cena/enota brez DDV v EUR]]*Sklop1[[#This Row],[Stopnja DDV (%)]]</f>
        <v>0</v>
      </c>
      <c r="S29" s="86">
        <f>+Sklop1[[#This Row],[cena/enota brez DDV v EUR]]+Sklop1[[#This Row],[Davek (EUR)]]</f>
        <v>0</v>
      </c>
      <c r="T29" s="86">
        <f>+Sklop1[[#This Row],[cena/enota brez DDV v EUR]]*Sklop1[[#This Row],[Okvirna količina]]</f>
        <v>0</v>
      </c>
      <c r="U29" s="86">
        <f>+Sklop1[[#This Row],[Končna cena/enoto mere (EUR) z DDV]]*Sklop1[[#This Row],[Okvirna količina]]</f>
        <v>0</v>
      </c>
      <c r="V29" s="151"/>
    </row>
    <row r="30" spans="1:22" s="55" customFormat="1" ht="12">
      <c r="A30" s="79" t="s">
        <v>16</v>
      </c>
      <c r="B30" s="141" t="s">
        <v>308</v>
      </c>
      <c r="C30" s="486" t="s">
        <v>586</v>
      </c>
      <c r="D30" s="133" t="s">
        <v>112</v>
      </c>
      <c r="E30" s="77" t="s">
        <v>0</v>
      </c>
      <c r="F30" s="100" t="s">
        <v>201</v>
      </c>
      <c r="G30" s="213">
        <v>100</v>
      </c>
      <c r="H30" s="116" t="s">
        <v>0</v>
      </c>
      <c r="I30"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J30" s="80">
        <f>IF(Sklop1[[#This Row],[ZAHTEVANA SHEMA KAKOVOSTI]]&lt;&gt;"",Sklop1[[#This Row],[Preračunana masa/volumen/kos na enoto kg]],"")</f>
        <v>100</v>
      </c>
      <c r="K30" s="88"/>
      <c r="L30" s="85"/>
      <c r="M30" s="85"/>
      <c r="N30" s="132" t="s">
        <v>112</v>
      </c>
      <c r="O30" s="148"/>
      <c r="P30" s="131" t="s">
        <v>112</v>
      </c>
      <c r="Q30" s="91"/>
      <c r="R30" s="86">
        <f>+Sklop1[[#This Row],[cena/enota brez DDV v EUR]]*Sklop1[[#This Row],[Stopnja DDV (%)]]</f>
        <v>0</v>
      </c>
      <c r="S30" s="86">
        <f>+Sklop1[[#This Row],[cena/enota brez DDV v EUR]]+Sklop1[[#This Row],[Davek (EUR)]]</f>
        <v>0</v>
      </c>
      <c r="T30" s="86">
        <f>+Sklop1[[#This Row],[cena/enota brez DDV v EUR]]*Sklop1[[#This Row],[Okvirna količina]]</f>
        <v>0</v>
      </c>
      <c r="U30" s="86">
        <f>+Sklop1[[#This Row],[Končna cena/enoto mere (EUR) z DDV]]*Sklop1[[#This Row],[Okvirna količina]]</f>
        <v>0</v>
      </c>
      <c r="V30" s="151"/>
    </row>
    <row r="31" spans="1:22" s="55" customFormat="1" ht="12">
      <c r="A31" s="79" t="s">
        <v>17</v>
      </c>
      <c r="B31" s="141" t="s">
        <v>309</v>
      </c>
      <c r="C31" s="486" t="s">
        <v>586</v>
      </c>
      <c r="D31" s="133" t="s">
        <v>112</v>
      </c>
      <c r="E31" s="77" t="s">
        <v>0</v>
      </c>
      <c r="F31" s="100"/>
      <c r="G31" s="213">
        <v>20</v>
      </c>
      <c r="H31" s="116" t="s">
        <v>0</v>
      </c>
      <c r="I31"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v>
      </c>
      <c r="J31" s="80" t="str">
        <f>IF(Sklop1[[#This Row],[ZAHTEVANA SHEMA KAKOVOSTI]]&lt;&gt;"",Sklop1[[#This Row],[Preračunana masa/volumen/kos na enoto kg]],"")</f>
        <v/>
      </c>
      <c r="K31" s="88"/>
      <c r="L31" s="85"/>
      <c r="M31" s="85"/>
      <c r="N31" s="132" t="s">
        <v>112</v>
      </c>
      <c r="O31" s="148"/>
      <c r="P31" s="131" t="s">
        <v>112</v>
      </c>
      <c r="Q31" s="91"/>
      <c r="R31" s="86">
        <f>+Sklop1[[#This Row],[cena/enota brez DDV v EUR]]*Sklop1[[#This Row],[Stopnja DDV (%)]]</f>
        <v>0</v>
      </c>
      <c r="S31" s="86">
        <f>+Sklop1[[#This Row],[cena/enota brez DDV v EUR]]+Sklop1[[#This Row],[Davek (EUR)]]</f>
        <v>0</v>
      </c>
      <c r="T31" s="86">
        <f>+Sklop1[[#This Row],[cena/enota brez DDV v EUR]]*Sklop1[[#This Row],[Okvirna količina]]</f>
        <v>0</v>
      </c>
      <c r="U31" s="86">
        <f>+Sklop1[[#This Row],[Končna cena/enoto mere (EUR) z DDV]]*Sklop1[[#This Row],[Okvirna količina]]</f>
        <v>0</v>
      </c>
      <c r="V31" s="151"/>
    </row>
    <row r="32" spans="1:22" s="55" customFormat="1" ht="12">
      <c r="A32" s="79" t="s">
        <v>18</v>
      </c>
      <c r="B32" s="141" t="s">
        <v>310</v>
      </c>
      <c r="C32" s="486" t="s">
        <v>586</v>
      </c>
      <c r="D32" s="133" t="s">
        <v>112</v>
      </c>
      <c r="E32" s="77" t="s">
        <v>0</v>
      </c>
      <c r="F32" s="100"/>
      <c r="G32" s="213">
        <v>1500</v>
      </c>
      <c r="H32" s="116" t="s">
        <v>0</v>
      </c>
      <c r="I32"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1500</v>
      </c>
      <c r="J32" s="80" t="str">
        <f>IF(Sklop1[[#This Row],[ZAHTEVANA SHEMA KAKOVOSTI]]&lt;&gt;"",Sklop1[[#This Row],[Preračunana masa/volumen/kos na enoto kg]],"")</f>
        <v/>
      </c>
      <c r="K32" s="88"/>
      <c r="L32" s="85"/>
      <c r="M32" s="85"/>
      <c r="N32" s="132" t="s">
        <v>112</v>
      </c>
      <c r="O32" s="148"/>
      <c r="P32" s="131" t="s">
        <v>112</v>
      </c>
      <c r="Q32" s="91"/>
      <c r="R32" s="86">
        <f>+Sklop1[[#This Row],[cena/enota brez DDV v EUR]]*Sklop1[[#This Row],[Stopnja DDV (%)]]</f>
        <v>0</v>
      </c>
      <c r="S32" s="86">
        <f>+Sklop1[[#This Row],[cena/enota brez DDV v EUR]]+Sklop1[[#This Row],[Davek (EUR)]]</f>
        <v>0</v>
      </c>
      <c r="T32" s="86">
        <f>+Sklop1[[#This Row],[cena/enota brez DDV v EUR]]*Sklop1[[#This Row],[Okvirna količina]]</f>
        <v>0</v>
      </c>
      <c r="U32" s="86">
        <f>+Sklop1[[#This Row],[Končna cena/enoto mere (EUR) z DDV]]*Sklop1[[#This Row],[Okvirna količina]]</f>
        <v>0</v>
      </c>
      <c r="V32" s="151"/>
    </row>
    <row r="33" spans="1:22" s="55" customFormat="1" ht="24">
      <c r="A33" s="79" t="s">
        <v>19</v>
      </c>
      <c r="B33" s="141" t="s">
        <v>311</v>
      </c>
      <c r="C33" s="486" t="s">
        <v>586</v>
      </c>
      <c r="D33" s="133" t="s">
        <v>112</v>
      </c>
      <c r="E33" s="77" t="s">
        <v>0</v>
      </c>
      <c r="F33" s="100"/>
      <c r="G33" s="213">
        <v>500</v>
      </c>
      <c r="H33" s="116" t="s">
        <v>0</v>
      </c>
      <c r="I33"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500</v>
      </c>
      <c r="J33" s="80" t="str">
        <f>IF(Sklop1[[#This Row],[ZAHTEVANA SHEMA KAKOVOSTI]]&lt;&gt;"",Sklop1[[#This Row],[Preračunana masa/volumen/kos na enoto kg]],"")</f>
        <v/>
      </c>
      <c r="K33" s="88"/>
      <c r="L33" s="85"/>
      <c r="M33" s="85"/>
      <c r="N33" s="132" t="s">
        <v>112</v>
      </c>
      <c r="O33" s="148"/>
      <c r="P33" s="131" t="s">
        <v>112</v>
      </c>
      <c r="Q33" s="91"/>
      <c r="R33" s="86">
        <f>+Sklop1[[#This Row],[cena/enota brez DDV v EUR]]*Sklop1[[#This Row],[Stopnja DDV (%)]]</f>
        <v>0</v>
      </c>
      <c r="S33" s="86">
        <f>+Sklop1[[#This Row],[cena/enota brez DDV v EUR]]+Sklop1[[#This Row],[Davek (EUR)]]</f>
        <v>0</v>
      </c>
      <c r="T33" s="86">
        <f>+Sklop1[[#This Row],[cena/enota brez DDV v EUR]]*Sklop1[[#This Row],[Okvirna količina]]</f>
        <v>0</v>
      </c>
      <c r="U33" s="86">
        <f>+Sklop1[[#This Row],[Končna cena/enoto mere (EUR) z DDV]]*Sklop1[[#This Row],[Okvirna količina]]</f>
        <v>0</v>
      </c>
      <c r="V33" s="151"/>
    </row>
    <row r="34" spans="1:22" s="55" customFormat="1" ht="24">
      <c r="A34" s="79" t="s">
        <v>20</v>
      </c>
      <c r="B34" s="141" t="s">
        <v>312</v>
      </c>
      <c r="C34" s="486" t="s">
        <v>586</v>
      </c>
      <c r="D34" s="133" t="s">
        <v>112</v>
      </c>
      <c r="E34" s="77" t="s">
        <v>0</v>
      </c>
      <c r="F34" s="100"/>
      <c r="G34" s="213">
        <v>50</v>
      </c>
      <c r="H34" s="116" t="s">
        <v>0</v>
      </c>
      <c r="I34"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J34" s="80" t="str">
        <f>IF(Sklop1[[#This Row],[ZAHTEVANA SHEMA KAKOVOSTI]]&lt;&gt;"",Sklop1[[#This Row],[Preračunana masa/volumen/kos na enoto kg]],"")</f>
        <v/>
      </c>
      <c r="K34" s="88"/>
      <c r="L34" s="85"/>
      <c r="M34" s="85"/>
      <c r="N34" s="132" t="s">
        <v>112</v>
      </c>
      <c r="O34" s="148"/>
      <c r="P34" s="131" t="s">
        <v>112</v>
      </c>
      <c r="Q34" s="91"/>
      <c r="R34" s="86">
        <f>+Sklop1[[#This Row],[cena/enota brez DDV v EUR]]*Sklop1[[#This Row],[Stopnja DDV (%)]]</f>
        <v>0</v>
      </c>
      <c r="S34" s="86">
        <f>+Sklop1[[#This Row],[cena/enota brez DDV v EUR]]+Sklop1[[#This Row],[Davek (EUR)]]</f>
        <v>0</v>
      </c>
      <c r="T34" s="86">
        <f>+Sklop1[[#This Row],[cena/enota brez DDV v EUR]]*Sklop1[[#This Row],[Okvirna količina]]</f>
        <v>0</v>
      </c>
      <c r="U34" s="86">
        <f>+Sklop1[[#This Row],[Končna cena/enoto mere (EUR) z DDV]]*Sklop1[[#This Row],[Okvirna količina]]</f>
        <v>0</v>
      </c>
      <c r="V34" s="151"/>
    </row>
    <row r="35" spans="1:22" s="55" customFormat="1" ht="12">
      <c r="A35" s="79" t="s">
        <v>21</v>
      </c>
      <c r="B35" s="212" t="s">
        <v>313</v>
      </c>
      <c r="C35" s="486" t="s">
        <v>586</v>
      </c>
      <c r="D35" s="133" t="s">
        <v>112</v>
      </c>
      <c r="E35" s="77" t="s">
        <v>0</v>
      </c>
      <c r="F35" s="100"/>
      <c r="G35" s="213">
        <v>20</v>
      </c>
      <c r="H35" s="116" t="s">
        <v>0</v>
      </c>
      <c r="I35"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v>
      </c>
      <c r="J35" s="80" t="str">
        <f>IF(Sklop1[[#This Row],[ZAHTEVANA SHEMA KAKOVOSTI]]&lt;&gt;"",Sklop1[[#This Row],[Preračunana masa/volumen/kos na enoto kg]],"")</f>
        <v/>
      </c>
      <c r="K35" s="88"/>
      <c r="L35" s="85"/>
      <c r="M35" s="85"/>
      <c r="N35" s="132" t="s">
        <v>112</v>
      </c>
      <c r="O35" s="148"/>
      <c r="P35" s="131" t="s">
        <v>112</v>
      </c>
      <c r="Q35" s="91"/>
      <c r="R35" s="86">
        <f>+Sklop1[[#This Row],[cena/enota brez DDV v EUR]]*Sklop1[[#This Row],[Stopnja DDV (%)]]</f>
        <v>0</v>
      </c>
      <c r="S35" s="86">
        <f>+Sklop1[[#This Row],[cena/enota brez DDV v EUR]]+Sklop1[[#This Row],[Davek (EUR)]]</f>
        <v>0</v>
      </c>
      <c r="T35" s="86">
        <f>+Sklop1[[#This Row],[cena/enota brez DDV v EUR]]*Sklop1[[#This Row],[Okvirna količina]]</f>
        <v>0</v>
      </c>
      <c r="U35" s="86">
        <f>+Sklop1[[#This Row],[Končna cena/enoto mere (EUR) z DDV]]*Sklop1[[#This Row],[Okvirna količina]]</f>
        <v>0</v>
      </c>
      <c r="V35" s="151"/>
    </row>
    <row r="36" spans="1:22" s="55" customFormat="1" ht="48">
      <c r="A36" s="79" t="s">
        <v>22</v>
      </c>
      <c r="B36" s="212" t="s">
        <v>314</v>
      </c>
      <c r="C36" s="486" t="s">
        <v>1043</v>
      </c>
      <c r="D36" s="133" t="s">
        <v>112</v>
      </c>
      <c r="E36" s="77" t="s">
        <v>0</v>
      </c>
      <c r="F36" s="100"/>
      <c r="G36" s="213">
        <v>20</v>
      </c>
      <c r="H36" s="116" t="s">
        <v>0</v>
      </c>
      <c r="I36"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v>
      </c>
      <c r="J36" s="80" t="str">
        <f>IF(Sklop1[[#This Row],[ZAHTEVANA SHEMA KAKOVOSTI]]&lt;&gt;"",Sklop1[[#This Row],[Preračunana masa/volumen/kos na enoto kg]],"")</f>
        <v/>
      </c>
      <c r="K36" s="88"/>
      <c r="L36" s="85"/>
      <c r="M36" s="85"/>
      <c r="N36" s="132" t="s">
        <v>112</v>
      </c>
      <c r="O36" s="148"/>
      <c r="P36" s="131" t="s">
        <v>112</v>
      </c>
      <c r="Q36" s="91"/>
      <c r="R36" s="86">
        <f>+Sklop1[[#This Row],[cena/enota brez DDV v EUR]]*Sklop1[[#This Row],[Stopnja DDV (%)]]</f>
        <v>0</v>
      </c>
      <c r="S36" s="86">
        <f>+Sklop1[[#This Row],[cena/enota brez DDV v EUR]]+Sklop1[[#This Row],[Davek (EUR)]]</f>
        <v>0</v>
      </c>
      <c r="T36" s="86">
        <f>+Sklop1[[#This Row],[cena/enota brez DDV v EUR]]*Sklop1[[#This Row],[Okvirna količina]]</f>
        <v>0</v>
      </c>
      <c r="U36" s="86">
        <f>+Sklop1[[#This Row],[Končna cena/enoto mere (EUR) z DDV]]*Sklop1[[#This Row],[Okvirna količina]]</f>
        <v>0</v>
      </c>
      <c r="V36" s="151"/>
    </row>
    <row r="37" spans="1:22" s="55" customFormat="1" ht="36">
      <c r="A37" s="79" t="s">
        <v>23</v>
      </c>
      <c r="B37" s="212" t="s">
        <v>984</v>
      </c>
      <c r="C37" s="486" t="s">
        <v>1044</v>
      </c>
      <c r="D37" s="133" t="s">
        <v>112</v>
      </c>
      <c r="E37" s="77" t="s">
        <v>0</v>
      </c>
      <c r="F37" s="100" t="s">
        <v>201</v>
      </c>
      <c r="G37" s="213">
        <v>20</v>
      </c>
      <c r="H37" s="116" t="s">
        <v>0</v>
      </c>
      <c r="I37"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v>
      </c>
      <c r="J37" s="80">
        <f>IF(Sklop1[[#This Row],[ZAHTEVANA SHEMA KAKOVOSTI]]&lt;&gt;"",Sklop1[[#This Row],[Preračunana masa/volumen/kos na enoto kg]],"")</f>
        <v>20</v>
      </c>
      <c r="K37" s="88"/>
      <c r="L37" s="85"/>
      <c r="M37" s="85"/>
      <c r="N37" s="132" t="s">
        <v>112</v>
      </c>
      <c r="O37" s="148"/>
      <c r="P37" s="131" t="s">
        <v>112</v>
      </c>
      <c r="Q37" s="91"/>
      <c r="R37" s="86">
        <f>+Sklop1[[#This Row],[cena/enota brez DDV v EUR]]*Sklop1[[#This Row],[Stopnja DDV (%)]]</f>
        <v>0</v>
      </c>
      <c r="S37" s="86">
        <f>+Sklop1[[#This Row],[cena/enota brez DDV v EUR]]+Sklop1[[#This Row],[Davek (EUR)]]</f>
        <v>0</v>
      </c>
      <c r="T37" s="86">
        <f>+Sklop1[[#This Row],[cena/enota brez DDV v EUR]]*Sklop1[[#This Row],[Okvirna količina]]</f>
        <v>0</v>
      </c>
      <c r="U37" s="86">
        <f>+Sklop1[[#This Row],[Končna cena/enoto mere (EUR) z DDV]]*Sklop1[[#This Row],[Okvirna količina]]</f>
        <v>0</v>
      </c>
      <c r="V37" s="151"/>
    </row>
    <row r="38" spans="1:22" s="55" customFormat="1" ht="12">
      <c r="A38" s="79" t="s">
        <v>24</v>
      </c>
      <c r="B38" s="212" t="s">
        <v>315</v>
      </c>
      <c r="C38" s="486" t="s">
        <v>586</v>
      </c>
      <c r="D38" s="133" t="s">
        <v>112</v>
      </c>
      <c r="E38" s="77" t="s">
        <v>0</v>
      </c>
      <c r="F38" s="100"/>
      <c r="G38" s="213">
        <v>30</v>
      </c>
      <c r="H38" s="116" t="s">
        <v>0</v>
      </c>
      <c r="I38"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30</v>
      </c>
      <c r="J38" s="80" t="str">
        <f>IF(Sklop1[[#This Row],[ZAHTEVANA SHEMA KAKOVOSTI]]&lt;&gt;"",Sklop1[[#This Row],[Preračunana masa/volumen/kos na enoto kg]],"")</f>
        <v/>
      </c>
      <c r="K38" s="88"/>
      <c r="L38" s="85"/>
      <c r="M38" s="85"/>
      <c r="N38" s="132" t="s">
        <v>112</v>
      </c>
      <c r="O38" s="148"/>
      <c r="P38" s="131" t="s">
        <v>112</v>
      </c>
      <c r="Q38" s="91"/>
      <c r="R38" s="86">
        <f>+Sklop1[[#This Row],[cena/enota brez DDV v EUR]]*Sklop1[[#This Row],[Stopnja DDV (%)]]</f>
        <v>0</v>
      </c>
      <c r="S38" s="86">
        <f>+Sklop1[[#This Row],[cena/enota brez DDV v EUR]]+Sklop1[[#This Row],[Davek (EUR)]]</f>
        <v>0</v>
      </c>
      <c r="T38" s="86">
        <f>+Sklop1[[#This Row],[cena/enota brez DDV v EUR]]*Sklop1[[#This Row],[Okvirna količina]]</f>
        <v>0</v>
      </c>
      <c r="U38" s="86">
        <f>+Sklop1[[#This Row],[Končna cena/enoto mere (EUR) z DDV]]*Sklop1[[#This Row],[Okvirna količina]]</f>
        <v>0</v>
      </c>
      <c r="V38" s="151"/>
    </row>
    <row r="39" spans="1:22" s="55" customFormat="1" ht="12">
      <c r="A39" s="79" t="s">
        <v>25</v>
      </c>
      <c r="B39" s="212" t="s">
        <v>316</v>
      </c>
      <c r="C39" s="486" t="s">
        <v>586</v>
      </c>
      <c r="D39" s="133" t="s">
        <v>112</v>
      </c>
      <c r="E39" s="77" t="s">
        <v>0</v>
      </c>
      <c r="F39" s="100"/>
      <c r="G39" s="213">
        <v>50</v>
      </c>
      <c r="H39" s="116" t="s">
        <v>0</v>
      </c>
      <c r="I39"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J39" s="80" t="str">
        <f>IF(Sklop1[[#This Row],[ZAHTEVANA SHEMA KAKOVOSTI]]&lt;&gt;"",Sklop1[[#This Row],[Preračunana masa/volumen/kos na enoto kg]],"")</f>
        <v/>
      </c>
      <c r="K39" s="88"/>
      <c r="L39" s="85"/>
      <c r="M39" s="85"/>
      <c r="N39" s="132" t="s">
        <v>112</v>
      </c>
      <c r="O39" s="148"/>
      <c r="P39" s="131" t="s">
        <v>112</v>
      </c>
      <c r="Q39" s="91"/>
      <c r="R39" s="86">
        <f>+Sklop1[[#This Row],[cena/enota brez DDV v EUR]]*Sklop1[[#This Row],[Stopnja DDV (%)]]</f>
        <v>0</v>
      </c>
      <c r="S39" s="86">
        <f>+Sklop1[[#This Row],[cena/enota brez DDV v EUR]]+Sklop1[[#This Row],[Davek (EUR)]]</f>
        <v>0</v>
      </c>
      <c r="T39" s="86">
        <f>+Sklop1[[#This Row],[cena/enota brez DDV v EUR]]*Sklop1[[#This Row],[Okvirna količina]]</f>
        <v>0</v>
      </c>
      <c r="U39" s="86">
        <f>+Sklop1[[#This Row],[Končna cena/enoto mere (EUR) z DDV]]*Sklop1[[#This Row],[Okvirna količina]]</f>
        <v>0</v>
      </c>
      <c r="V39" s="151"/>
    </row>
    <row r="40" spans="1:22" s="55" customFormat="1" ht="12">
      <c r="A40" s="79" t="s">
        <v>26</v>
      </c>
      <c r="B40" s="212" t="s">
        <v>317</v>
      </c>
      <c r="C40" s="486" t="s">
        <v>586</v>
      </c>
      <c r="D40" s="133" t="s">
        <v>112</v>
      </c>
      <c r="E40" s="77" t="s">
        <v>0</v>
      </c>
      <c r="F40" s="100"/>
      <c r="G40" s="213">
        <v>50</v>
      </c>
      <c r="H40" s="116" t="s">
        <v>0</v>
      </c>
      <c r="I40"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J40" s="80" t="str">
        <f>IF(Sklop1[[#This Row],[ZAHTEVANA SHEMA KAKOVOSTI]]&lt;&gt;"",Sklop1[[#This Row],[Preračunana masa/volumen/kos na enoto kg]],"")</f>
        <v/>
      </c>
      <c r="K40" s="88"/>
      <c r="L40" s="85"/>
      <c r="M40" s="85"/>
      <c r="N40" s="132" t="s">
        <v>112</v>
      </c>
      <c r="O40" s="148"/>
      <c r="P40" s="131" t="s">
        <v>112</v>
      </c>
      <c r="Q40" s="91"/>
      <c r="R40" s="86">
        <f>+Sklop1[[#This Row],[cena/enota brez DDV v EUR]]*Sklop1[[#This Row],[Stopnja DDV (%)]]</f>
        <v>0</v>
      </c>
      <c r="S40" s="86">
        <f>+Sklop1[[#This Row],[cena/enota brez DDV v EUR]]+Sklop1[[#This Row],[Davek (EUR)]]</f>
        <v>0</v>
      </c>
      <c r="T40" s="86">
        <f>+Sklop1[[#This Row],[cena/enota brez DDV v EUR]]*Sklop1[[#This Row],[Okvirna količina]]</f>
        <v>0</v>
      </c>
      <c r="U40" s="86">
        <f>+Sklop1[[#This Row],[Končna cena/enoto mere (EUR) z DDV]]*Sklop1[[#This Row],[Okvirna količina]]</f>
        <v>0</v>
      </c>
      <c r="V40" s="151"/>
    </row>
    <row r="41" spans="1:22">
      <c r="A41" s="476" t="s">
        <v>134</v>
      </c>
      <c r="B41" s="473"/>
      <c r="C41" s="473"/>
      <c r="D41" s="477"/>
      <c r="E41" s="477"/>
      <c r="F41" s="478"/>
      <c r="G41" s="479"/>
      <c r="H41" s="439"/>
      <c r="I41" s="480">
        <f>SUBTOTAL(109,Sklop1[Preračunana masa/volumen/kos na enoto kg])</f>
        <v>6460</v>
      </c>
      <c r="J41" s="480">
        <f>SUBTOTAL(109,Sklop1[Živila iz shem kakovosti (kg)])</f>
        <v>4220</v>
      </c>
      <c r="K41" s="479"/>
      <c r="L41" s="441"/>
      <c r="M41" s="441"/>
      <c r="N41" s="442"/>
      <c r="O41" s="481"/>
      <c r="P41" s="481"/>
      <c r="Q41" s="481"/>
      <c r="R41" s="482"/>
      <c r="S41" s="479"/>
      <c r="T41" s="482">
        <f>SUBTOTAL(109,Sklop1[Vrednost za okvirno količino (EUR) brez DDV])</f>
        <v>0</v>
      </c>
      <c r="U41" s="482">
        <f>SUBTOTAL(109,Sklop1[Vrednost za okvirno količino (EUR) z DDV])</f>
        <v>0</v>
      </c>
      <c r="V41" s="483" t="s">
        <v>249</v>
      </c>
    </row>
    <row r="42" spans="1:22" s="257" customFormat="1">
      <c r="A42" s="245"/>
      <c r="B42" s="246"/>
      <c r="C42" s="246"/>
      <c r="D42" s="247"/>
      <c r="E42" s="247"/>
      <c r="F42" s="248"/>
      <c r="G42" s="249"/>
      <c r="H42" s="250"/>
      <c r="I42" s="251"/>
      <c r="J42" s="251"/>
      <c r="K42" s="249"/>
      <c r="L42" s="252"/>
      <c r="M42" s="252"/>
      <c r="N42" s="253"/>
      <c r="O42" s="254"/>
      <c r="P42" s="254"/>
      <c r="Q42" s="254"/>
      <c r="R42" s="255"/>
      <c r="S42" s="249"/>
      <c r="T42" s="255"/>
      <c r="U42" s="255"/>
      <c r="V42" s="256"/>
    </row>
    <row r="43" spans="1:22">
      <c r="A43" s="48" t="s">
        <v>130</v>
      </c>
      <c r="B43" s="16"/>
      <c r="C43" s="16"/>
      <c r="D43" s="28"/>
      <c r="E43" s="28"/>
      <c r="F43" s="101"/>
      <c r="R43" s="48"/>
      <c r="S43" s="48"/>
      <c r="T43" s="48"/>
      <c r="U43" s="48"/>
    </row>
    <row r="44" spans="1:22">
      <c r="A44" s="11" t="s">
        <v>132</v>
      </c>
      <c r="B44" s="16"/>
      <c r="C44" s="16"/>
      <c r="D44" s="28"/>
      <c r="E44" s="28"/>
      <c r="F44" s="101"/>
    </row>
    <row r="45" spans="1:22">
      <c r="A45" s="96" t="s">
        <v>184</v>
      </c>
      <c r="G45" s="68"/>
      <c r="H45" s="68"/>
      <c r="I45" s="29"/>
      <c r="J45" s="29"/>
      <c r="K45" s="29"/>
      <c r="L45" s="29"/>
      <c r="M45" s="54"/>
      <c r="N45" s="54"/>
      <c r="O45" s="29"/>
      <c r="P45" s="29"/>
      <c r="Q45" s="29"/>
      <c r="R45" s="29"/>
      <c r="S45" s="29"/>
    </row>
    <row r="46" spans="1:22">
      <c r="A46" s="110" t="s">
        <v>176</v>
      </c>
      <c r="B46" s="109"/>
      <c r="C46" s="109"/>
      <c r="D46" s="109"/>
      <c r="E46" s="109"/>
      <c r="F46" s="109"/>
      <c r="G46" s="109"/>
      <c r="H46" s="109"/>
      <c r="I46" s="109"/>
      <c r="J46" s="109"/>
      <c r="K46" s="109"/>
      <c r="L46" s="109"/>
      <c r="M46" s="109"/>
      <c r="N46" s="109"/>
      <c r="O46" s="109"/>
      <c r="P46" s="109"/>
      <c r="Q46" s="109"/>
      <c r="R46" s="109"/>
      <c r="S46" s="109"/>
      <c r="T46" s="109"/>
      <c r="U46" s="109"/>
      <c r="V46" s="109"/>
    </row>
    <row r="47" spans="1:22">
      <c r="A47" s="113" t="s">
        <v>177</v>
      </c>
      <c r="G47" s="68"/>
      <c r="H47" s="68"/>
      <c r="I47" s="29"/>
      <c r="J47" s="29"/>
      <c r="K47" s="29"/>
      <c r="L47" s="29"/>
      <c r="M47" s="54"/>
      <c r="N47" s="54"/>
      <c r="O47" s="29"/>
      <c r="P47" s="29"/>
      <c r="Q47" s="29"/>
      <c r="R47" s="29"/>
      <c r="S47" s="29"/>
    </row>
    <row r="48" spans="1:22">
      <c r="A48" s="19"/>
      <c r="B48" s="19"/>
      <c r="C48" s="397"/>
      <c r="D48" s="19"/>
      <c r="E48" s="19"/>
      <c r="F48" s="19"/>
      <c r="G48" s="19"/>
      <c r="H48" s="19"/>
      <c r="I48" s="19"/>
      <c r="J48" s="19"/>
      <c r="K48" s="19"/>
      <c r="L48" s="19"/>
      <c r="M48" s="19"/>
      <c r="O48" s="29"/>
      <c r="P48" s="29"/>
      <c r="Q48" s="29"/>
      <c r="R48" s="29"/>
      <c r="S48" s="29"/>
    </row>
    <row r="49" spans="1:23">
      <c r="A49" s="96" t="s">
        <v>65</v>
      </c>
      <c r="G49" s="68"/>
      <c r="H49" s="68" t="s">
        <v>66</v>
      </c>
      <c r="I49" s="29"/>
      <c r="J49" s="29"/>
      <c r="K49" s="29"/>
      <c r="L49" s="29"/>
      <c r="M49" s="54"/>
      <c r="N49" s="54"/>
      <c r="O49" s="29"/>
      <c r="P49" s="29"/>
      <c r="Q49" s="29"/>
      <c r="R49" s="29" t="s">
        <v>67</v>
      </c>
      <c r="S49" s="29"/>
    </row>
    <row r="50" spans="1:23" ht="15">
      <c r="A50" s="6"/>
      <c r="B50" s="4"/>
      <c r="C50" s="4"/>
      <c r="D50" s="26"/>
      <c r="E50" s="26"/>
      <c r="F50" s="25"/>
      <c r="G50" s="7"/>
      <c r="I50" s="8"/>
      <c r="J50" s="8"/>
      <c r="K50" s="8"/>
      <c r="L50" s="8"/>
      <c r="M50" s="20"/>
      <c r="N50" s="20"/>
      <c r="O50" s="8"/>
      <c r="P50" s="8"/>
      <c r="Q50" s="8"/>
      <c r="R50" s="8"/>
      <c r="S50" s="8"/>
      <c r="T50" s="3"/>
      <c r="U50" s="3"/>
      <c r="V50" s="7"/>
    </row>
    <row r="51" spans="1:23">
      <c r="B51" s="16"/>
      <c r="C51" s="16"/>
      <c r="D51" s="28"/>
      <c r="E51" s="28"/>
      <c r="F51" s="101"/>
    </row>
    <row r="52" spans="1:23">
      <c r="B52" s="16"/>
      <c r="C52" s="16"/>
      <c r="D52" s="28"/>
      <c r="E52" s="28"/>
      <c r="F52" s="101"/>
    </row>
    <row r="53" spans="1:23">
      <c r="B53" s="16"/>
      <c r="C53" s="16"/>
      <c r="D53" s="28"/>
      <c r="E53" s="28"/>
      <c r="F53" s="101"/>
    </row>
    <row r="54" spans="1:23" s="18" customFormat="1">
      <c r="A54" s="11"/>
      <c r="B54" s="16"/>
      <c r="C54" s="16"/>
      <c r="D54" s="28"/>
      <c r="E54" s="28"/>
      <c r="F54" s="101"/>
      <c r="G54" s="102"/>
      <c r="H54" s="102"/>
      <c r="M54" s="11"/>
      <c r="N54" s="11"/>
      <c r="O54" s="11"/>
      <c r="P54" s="11"/>
      <c r="Q54" s="11"/>
      <c r="R54" s="11"/>
      <c r="S54" s="11"/>
      <c r="T54" s="11"/>
      <c r="U54" s="11"/>
      <c r="V54" s="68"/>
      <c r="W54" s="11"/>
    </row>
    <row r="55" spans="1:23" s="18" customFormat="1">
      <c r="A55" s="11"/>
      <c r="B55" s="16"/>
      <c r="C55" s="16"/>
      <c r="D55" s="28"/>
      <c r="E55" s="28"/>
      <c r="F55" s="101"/>
      <c r="G55" s="102"/>
      <c r="H55" s="102"/>
      <c r="M55" s="11"/>
      <c r="N55" s="11"/>
      <c r="O55" s="11"/>
      <c r="P55" s="11"/>
      <c r="Q55" s="11"/>
      <c r="R55" s="11"/>
      <c r="S55" s="11"/>
      <c r="T55" s="11"/>
      <c r="U55" s="11"/>
      <c r="V55" s="68"/>
      <c r="W55" s="11"/>
    </row>
    <row r="56" spans="1:23" s="18" customFormat="1">
      <c r="A56" s="11"/>
      <c r="B56" s="16"/>
      <c r="C56" s="16"/>
      <c r="D56" s="28"/>
      <c r="E56" s="28"/>
      <c r="F56" s="101"/>
      <c r="G56" s="102"/>
      <c r="H56" s="102"/>
      <c r="M56" s="11"/>
      <c r="N56" s="11"/>
      <c r="O56" s="11"/>
      <c r="P56" s="11"/>
      <c r="Q56" s="11"/>
      <c r="R56" s="11"/>
      <c r="S56" s="11"/>
      <c r="T56" s="11"/>
      <c r="U56" s="11"/>
      <c r="V56" s="68"/>
      <c r="W56" s="11"/>
    </row>
    <row r="57" spans="1:23" s="18" customFormat="1">
      <c r="A57" s="11"/>
      <c r="B57" s="16"/>
      <c r="C57" s="16"/>
      <c r="D57" s="28"/>
      <c r="E57" s="28"/>
      <c r="F57" s="101"/>
      <c r="G57" s="102"/>
      <c r="H57" s="102"/>
      <c r="M57" s="11"/>
      <c r="N57" s="11"/>
      <c r="O57" s="11"/>
      <c r="P57" s="11"/>
      <c r="Q57" s="11"/>
      <c r="R57" s="11"/>
      <c r="S57" s="11"/>
      <c r="T57" s="11"/>
      <c r="U57" s="11"/>
      <c r="V57" s="68"/>
      <c r="W57" s="11"/>
    </row>
    <row r="58" spans="1:23" s="18" customFormat="1">
      <c r="A58" s="11"/>
      <c r="B58" s="16"/>
      <c r="C58" s="16"/>
      <c r="D58" s="28"/>
      <c r="E58" s="28"/>
      <c r="F58" s="101"/>
      <c r="G58" s="102"/>
      <c r="H58" s="102"/>
      <c r="M58" s="11"/>
      <c r="N58" s="11"/>
      <c r="O58" s="11"/>
      <c r="P58" s="11"/>
      <c r="Q58" s="11"/>
      <c r="R58" s="11"/>
      <c r="S58" s="11"/>
      <c r="T58" s="11"/>
      <c r="U58" s="11"/>
      <c r="V58" s="68"/>
      <c r="W58" s="11"/>
    </row>
    <row r="59" spans="1:23" s="18" customFormat="1">
      <c r="A59" s="11"/>
      <c r="B59" s="16"/>
      <c r="C59" s="16"/>
      <c r="D59" s="28"/>
      <c r="E59" s="28"/>
      <c r="F59" s="101"/>
      <c r="G59" s="102"/>
      <c r="H59" s="102"/>
      <c r="M59" s="11"/>
      <c r="N59" s="11"/>
      <c r="O59" s="11"/>
      <c r="P59" s="11"/>
      <c r="Q59" s="11"/>
      <c r="R59" s="11"/>
      <c r="S59" s="11"/>
      <c r="T59" s="11"/>
      <c r="U59" s="11"/>
      <c r="V59" s="68"/>
      <c r="W59" s="11"/>
    </row>
    <row r="60" spans="1:23" s="18" customFormat="1">
      <c r="A60" s="11"/>
      <c r="B60" s="16"/>
      <c r="C60" s="16"/>
      <c r="D60" s="28"/>
      <c r="E60" s="28"/>
      <c r="F60" s="101"/>
      <c r="G60" s="102"/>
      <c r="H60" s="102"/>
      <c r="M60" s="11"/>
      <c r="N60" s="11"/>
      <c r="O60" s="11"/>
      <c r="P60" s="11"/>
      <c r="Q60" s="11"/>
      <c r="R60" s="11"/>
      <c r="S60" s="11"/>
      <c r="T60" s="11"/>
      <c r="U60" s="11"/>
      <c r="V60" s="68"/>
      <c r="W60" s="11"/>
    </row>
    <row r="61" spans="1:23" s="18" customFormat="1">
      <c r="A61" s="11"/>
      <c r="B61" s="16"/>
      <c r="C61" s="16"/>
      <c r="D61" s="28"/>
      <c r="E61" s="28"/>
      <c r="F61" s="101"/>
      <c r="G61" s="102"/>
      <c r="H61" s="102"/>
      <c r="M61" s="11"/>
      <c r="N61" s="11"/>
      <c r="O61" s="11"/>
      <c r="P61" s="11"/>
      <c r="Q61" s="11"/>
      <c r="R61" s="11"/>
      <c r="S61" s="11"/>
      <c r="T61" s="11"/>
      <c r="U61" s="11"/>
      <c r="V61" s="68"/>
      <c r="W61" s="11"/>
    </row>
    <row r="62" spans="1:23" s="18" customFormat="1">
      <c r="A62" s="11"/>
      <c r="B62" s="16"/>
      <c r="C62" s="16"/>
      <c r="D62" s="28"/>
      <c r="E62" s="28"/>
      <c r="F62" s="101"/>
      <c r="G62" s="102"/>
      <c r="H62" s="102"/>
      <c r="M62" s="11"/>
      <c r="N62" s="11"/>
      <c r="O62" s="11"/>
      <c r="P62" s="11"/>
      <c r="Q62" s="11"/>
      <c r="R62" s="11"/>
      <c r="S62" s="11"/>
      <c r="T62" s="11"/>
      <c r="U62" s="11"/>
      <c r="V62" s="68"/>
      <c r="W62" s="11"/>
    </row>
    <row r="63" spans="1:23" s="18" customFormat="1">
      <c r="A63" s="11"/>
      <c r="B63" s="16"/>
      <c r="C63" s="16"/>
      <c r="D63" s="28"/>
      <c r="E63" s="28"/>
      <c r="F63" s="101"/>
      <c r="G63" s="102"/>
      <c r="H63" s="102"/>
      <c r="M63" s="11"/>
      <c r="N63" s="11"/>
      <c r="O63" s="11"/>
      <c r="P63" s="11"/>
      <c r="Q63" s="11"/>
      <c r="R63" s="11"/>
      <c r="S63" s="11"/>
      <c r="T63" s="11"/>
      <c r="U63" s="11"/>
      <c r="V63" s="68"/>
      <c r="W63" s="11"/>
    </row>
    <row r="64" spans="1:23" s="18" customFormat="1">
      <c r="A64" s="11"/>
      <c r="B64" s="16"/>
      <c r="C64" s="16"/>
      <c r="D64" s="28"/>
      <c r="E64" s="28"/>
      <c r="F64" s="101"/>
      <c r="G64" s="102"/>
      <c r="H64" s="102"/>
      <c r="M64" s="11"/>
      <c r="N64" s="11"/>
      <c r="O64" s="11"/>
      <c r="P64" s="11"/>
      <c r="Q64" s="11"/>
      <c r="R64" s="11"/>
      <c r="S64" s="11"/>
      <c r="T64" s="11"/>
      <c r="U64" s="11"/>
      <c r="V64" s="68"/>
      <c r="W64" s="11"/>
    </row>
    <row r="65" spans="1:23" s="18" customFormat="1">
      <c r="A65" s="11"/>
      <c r="B65" s="16"/>
      <c r="C65" s="16"/>
      <c r="D65" s="28"/>
      <c r="E65" s="28"/>
      <c r="F65" s="101"/>
      <c r="G65" s="102"/>
      <c r="H65" s="102"/>
      <c r="M65" s="11"/>
      <c r="N65" s="11"/>
      <c r="O65" s="11"/>
      <c r="P65" s="11"/>
      <c r="Q65" s="11"/>
      <c r="R65" s="11"/>
      <c r="S65" s="11"/>
      <c r="T65" s="11"/>
      <c r="U65" s="11"/>
      <c r="V65" s="68"/>
      <c r="W65" s="11"/>
    </row>
    <row r="66" spans="1:23" s="18" customFormat="1">
      <c r="A66" s="11"/>
      <c r="B66" s="16"/>
      <c r="C66" s="16"/>
      <c r="D66" s="28"/>
      <c r="E66" s="28"/>
      <c r="F66" s="101"/>
      <c r="G66" s="102"/>
      <c r="H66" s="102"/>
      <c r="M66" s="11"/>
      <c r="N66" s="11"/>
      <c r="O66" s="11"/>
      <c r="P66" s="11"/>
      <c r="Q66" s="11"/>
      <c r="R66" s="11"/>
      <c r="S66" s="11"/>
      <c r="T66" s="11"/>
      <c r="U66" s="11"/>
      <c r="V66" s="68"/>
      <c r="W66" s="11"/>
    </row>
    <row r="67" spans="1:23" s="18" customFormat="1">
      <c r="A67" s="11"/>
      <c r="B67" s="16"/>
      <c r="C67" s="16"/>
      <c r="D67" s="28"/>
      <c r="E67" s="28"/>
      <c r="F67" s="101"/>
      <c r="G67" s="102"/>
      <c r="H67" s="102"/>
      <c r="M67" s="11"/>
      <c r="N67" s="11"/>
      <c r="O67" s="11"/>
      <c r="P67" s="11"/>
      <c r="Q67" s="11"/>
      <c r="R67" s="11"/>
      <c r="S67" s="11"/>
      <c r="T67" s="11"/>
      <c r="U67" s="11"/>
      <c r="V67" s="68"/>
      <c r="W67" s="11"/>
    </row>
    <row r="68" spans="1:23" s="18" customFormat="1">
      <c r="A68" s="11"/>
      <c r="B68" s="16"/>
      <c r="C68" s="16"/>
      <c r="D68" s="28"/>
      <c r="E68" s="28"/>
      <c r="F68" s="101"/>
      <c r="G68" s="102"/>
      <c r="H68" s="102"/>
      <c r="M68" s="11"/>
      <c r="N68" s="11"/>
      <c r="O68" s="11"/>
      <c r="P68" s="11"/>
      <c r="Q68" s="11"/>
      <c r="R68" s="11"/>
      <c r="S68" s="11"/>
      <c r="T68" s="11"/>
      <c r="U68" s="11"/>
      <c r="V68" s="68"/>
      <c r="W68" s="11"/>
    </row>
    <row r="69" spans="1:23" s="18" customFormat="1">
      <c r="A69" s="11"/>
      <c r="B69" s="16"/>
      <c r="C69" s="16"/>
      <c r="D69" s="28"/>
      <c r="E69" s="28"/>
      <c r="F69" s="101"/>
      <c r="G69" s="102"/>
      <c r="H69" s="102"/>
      <c r="M69" s="11"/>
      <c r="N69" s="11"/>
      <c r="O69" s="11"/>
      <c r="P69" s="11"/>
      <c r="Q69" s="11"/>
      <c r="R69" s="11"/>
      <c r="S69" s="11"/>
      <c r="T69" s="11"/>
      <c r="U69" s="11"/>
      <c r="V69" s="68"/>
      <c r="W69" s="11"/>
    </row>
    <row r="70" spans="1:23" s="18" customFormat="1">
      <c r="A70" s="11"/>
      <c r="B70" s="16"/>
      <c r="C70" s="16"/>
      <c r="D70" s="28"/>
      <c r="E70" s="28"/>
      <c r="F70" s="101"/>
      <c r="G70" s="102"/>
      <c r="H70" s="102"/>
      <c r="M70" s="11"/>
      <c r="N70" s="11"/>
      <c r="O70" s="11"/>
      <c r="P70" s="11"/>
      <c r="Q70" s="11"/>
      <c r="R70" s="11"/>
      <c r="S70" s="11"/>
      <c r="T70" s="11"/>
      <c r="U70" s="11"/>
      <c r="V70" s="68"/>
      <c r="W70" s="11"/>
    </row>
    <row r="71" spans="1:23" s="18" customFormat="1">
      <c r="A71" s="11"/>
      <c r="B71" s="16"/>
      <c r="C71" s="16"/>
      <c r="D71" s="28"/>
      <c r="E71" s="28"/>
      <c r="F71" s="101"/>
      <c r="G71" s="102"/>
      <c r="H71" s="102"/>
      <c r="M71" s="11"/>
      <c r="N71" s="11"/>
      <c r="O71" s="11"/>
      <c r="P71" s="11"/>
      <c r="Q71" s="11"/>
      <c r="R71" s="11"/>
      <c r="S71" s="11"/>
      <c r="T71" s="11"/>
      <c r="U71" s="11"/>
      <c r="V71" s="68"/>
      <c r="W71" s="11"/>
    </row>
    <row r="72" spans="1:23" s="18" customFormat="1">
      <c r="A72" s="11"/>
      <c r="B72" s="16"/>
      <c r="C72" s="16"/>
      <c r="D72" s="28"/>
      <c r="E72" s="28"/>
      <c r="F72" s="101"/>
      <c r="G72" s="102"/>
      <c r="H72" s="102"/>
      <c r="M72" s="11"/>
      <c r="N72" s="11"/>
      <c r="O72" s="11"/>
      <c r="P72" s="11"/>
      <c r="Q72" s="11"/>
      <c r="R72" s="11"/>
      <c r="S72" s="11"/>
      <c r="T72" s="11"/>
      <c r="U72" s="11"/>
      <c r="V72" s="68"/>
      <c r="W72" s="11"/>
    </row>
    <row r="73" spans="1:23" s="18" customFormat="1">
      <c r="A73" s="11"/>
      <c r="B73" s="16"/>
      <c r="C73" s="16"/>
      <c r="D73" s="28"/>
      <c r="E73" s="28"/>
      <c r="F73" s="101"/>
      <c r="G73" s="102"/>
      <c r="H73" s="102"/>
      <c r="M73" s="11"/>
      <c r="N73" s="11"/>
      <c r="O73" s="11"/>
      <c r="P73" s="11"/>
      <c r="Q73" s="11"/>
      <c r="R73" s="11"/>
      <c r="S73" s="11"/>
      <c r="T73" s="11"/>
      <c r="U73" s="11"/>
      <c r="V73" s="68"/>
      <c r="W73" s="11"/>
    </row>
    <row r="74" spans="1:23" s="18" customFormat="1">
      <c r="A74" s="11"/>
      <c r="B74" s="16"/>
      <c r="C74" s="16"/>
      <c r="D74" s="28"/>
      <c r="E74" s="28"/>
      <c r="F74" s="101"/>
      <c r="G74" s="102"/>
      <c r="H74" s="102"/>
      <c r="M74" s="11"/>
      <c r="N74" s="11"/>
      <c r="O74" s="11"/>
      <c r="P74" s="11"/>
      <c r="Q74" s="11"/>
      <c r="R74" s="11"/>
      <c r="S74" s="11"/>
      <c r="T74" s="11"/>
      <c r="U74" s="11"/>
      <c r="V74" s="68"/>
      <c r="W74" s="11"/>
    </row>
    <row r="75" spans="1:23" s="18" customFormat="1">
      <c r="A75" s="11"/>
      <c r="B75" s="16"/>
      <c r="C75" s="16"/>
      <c r="D75" s="28"/>
      <c r="E75" s="28"/>
      <c r="F75" s="101"/>
      <c r="G75" s="102"/>
      <c r="H75" s="102"/>
      <c r="M75" s="11"/>
      <c r="N75" s="11"/>
      <c r="O75" s="11"/>
      <c r="P75" s="11"/>
      <c r="Q75" s="11"/>
      <c r="R75" s="11"/>
      <c r="S75" s="11"/>
      <c r="T75" s="11"/>
      <c r="U75" s="11"/>
      <c r="V75" s="68"/>
      <c r="W75" s="11"/>
    </row>
    <row r="76" spans="1:23" s="18" customFormat="1">
      <c r="A76" s="11"/>
      <c r="B76" s="16"/>
      <c r="C76" s="16"/>
      <c r="D76" s="28"/>
      <c r="E76" s="28"/>
      <c r="F76" s="101"/>
      <c r="G76" s="102"/>
      <c r="H76" s="102"/>
      <c r="M76" s="11"/>
      <c r="N76" s="11"/>
      <c r="O76" s="11"/>
      <c r="P76" s="11"/>
      <c r="Q76" s="11"/>
      <c r="R76" s="11"/>
      <c r="S76" s="11"/>
      <c r="T76" s="11"/>
      <c r="U76" s="11"/>
      <c r="V76" s="68"/>
      <c r="W76" s="11"/>
    </row>
    <row r="77" spans="1:23" s="18" customFormat="1">
      <c r="A77" s="11"/>
      <c r="B77" s="16"/>
      <c r="C77" s="16"/>
      <c r="D77" s="28"/>
      <c r="E77" s="28"/>
      <c r="F77" s="101"/>
      <c r="G77" s="102"/>
      <c r="H77" s="102"/>
      <c r="M77" s="11"/>
      <c r="N77" s="11"/>
      <c r="O77" s="11"/>
      <c r="P77" s="11"/>
      <c r="Q77" s="11"/>
      <c r="R77" s="11"/>
      <c r="S77" s="11"/>
      <c r="T77" s="11"/>
      <c r="U77" s="11"/>
      <c r="V77" s="68"/>
      <c r="W77" s="11"/>
    </row>
    <row r="78" spans="1:23" s="18" customFormat="1">
      <c r="A78" s="11"/>
      <c r="B78" s="16"/>
      <c r="C78" s="16"/>
      <c r="D78" s="28"/>
      <c r="E78" s="28"/>
      <c r="F78" s="101"/>
      <c r="G78" s="102"/>
      <c r="H78" s="102"/>
      <c r="M78" s="11"/>
      <c r="N78" s="11"/>
      <c r="O78" s="11"/>
      <c r="P78" s="11"/>
      <c r="Q78" s="11"/>
      <c r="R78" s="11"/>
      <c r="S78" s="11"/>
      <c r="T78" s="11"/>
      <c r="U78" s="11"/>
      <c r="V78" s="68"/>
      <c r="W78" s="11"/>
    </row>
    <row r="79" spans="1:23" s="18" customFormat="1">
      <c r="A79" s="11"/>
      <c r="B79" s="16"/>
      <c r="C79" s="16"/>
      <c r="D79" s="28"/>
      <c r="E79" s="28"/>
      <c r="F79" s="101"/>
      <c r="G79" s="102"/>
      <c r="H79" s="102"/>
      <c r="M79" s="11"/>
      <c r="N79" s="11"/>
      <c r="O79" s="11"/>
      <c r="P79" s="11"/>
      <c r="Q79" s="11"/>
      <c r="R79" s="11"/>
      <c r="S79" s="11"/>
      <c r="T79" s="11"/>
      <c r="U79" s="11"/>
      <c r="V79" s="68"/>
      <c r="W79" s="11"/>
    </row>
    <row r="80" spans="1:23" s="18" customFormat="1">
      <c r="A80" s="11"/>
      <c r="B80" s="16"/>
      <c r="C80" s="16"/>
      <c r="D80" s="28"/>
      <c r="E80" s="28"/>
      <c r="F80" s="101"/>
      <c r="G80" s="102"/>
      <c r="H80" s="102"/>
      <c r="M80" s="11"/>
      <c r="N80" s="11"/>
      <c r="O80" s="11"/>
      <c r="P80" s="11"/>
      <c r="Q80" s="11"/>
      <c r="R80" s="11"/>
      <c r="S80" s="11"/>
      <c r="T80" s="11"/>
      <c r="U80" s="11"/>
      <c r="V80" s="68"/>
      <c r="W80" s="11"/>
    </row>
    <row r="81" spans="1:23" s="18" customFormat="1">
      <c r="A81" s="11"/>
      <c r="B81" s="16"/>
      <c r="C81" s="16"/>
      <c r="D81" s="28"/>
      <c r="E81" s="28"/>
      <c r="F81" s="101"/>
      <c r="G81" s="102"/>
      <c r="H81" s="102"/>
      <c r="M81" s="11"/>
      <c r="N81" s="11"/>
      <c r="O81" s="11"/>
      <c r="P81" s="11"/>
      <c r="Q81" s="11"/>
      <c r="R81" s="11"/>
      <c r="S81" s="11"/>
      <c r="T81" s="11"/>
      <c r="U81" s="11"/>
      <c r="V81" s="68"/>
      <c r="W81" s="11"/>
    </row>
    <row r="82" spans="1:23" s="18" customFormat="1">
      <c r="A82" s="11"/>
      <c r="B82" s="16"/>
      <c r="C82" s="16"/>
      <c r="D82" s="28"/>
      <c r="E82" s="28"/>
      <c r="F82" s="101"/>
      <c r="G82" s="102"/>
      <c r="H82" s="102"/>
      <c r="M82" s="11"/>
      <c r="N82" s="11"/>
      <c r="O82" s="11"/>
      <c r="P82" s="11"/>
      <c r="Q82" s="11"/>
      <c r="R82" s="11"/>
      <c r="S82" s="11"/>
      <c r="T82" s="11"/>
      <c r="U82" s="11"/>
      <c r="V82" s="68"/>
      <c r="W82" s="11"/>
    </row>
    <row r="83" spans="1:23" s="18" customFormat="1">
      <c r="A83" s="11"/>
      <c r="B83" s="16"/>
      <c r="C83" s="16"/>
      <c r="D83" s="28"/>
      <c r="E83" s="28"/>
      <c r="F83" s="101"/>
      <c r="G83" s="102"/>
      <c r="H83" s="102"/>
      <c r="M83" s="11"/>
      <c r="N83" s="11"/>
      <c r="O83" s="11"/>
      <c r="P83" s="11"/>
      <c r="Q83" s="11"/>
      <c r="R83" s="11"/>
      <c r="S83" s="11"/>
      <c r="T83" s="11"/>
      <c r="U83" s="11"/>
      <c r="V83" s="68"/>
      <c r="W83" s="11"/>
    </row>
    <row r="84" spans="1:23" s="18" customFormat="1">
      <c r="A84" s="11"/>
      <c r="B84" s="16"/>
      <c r="C84" s="16"/>
      <c r="D84" s="28"/>
      <c r="E84" s="28"/>
      <c r="F84" s="101"/>
      <c r="G84" s="102"/>
      <c r="H84" s="102"/>
      <c r="M84" s="11"/>
      <c r="N84" s="11"/>
      <c r="O84" s="11"/>
      <c r="P84" s="11"/>
      <c r="Q84" s="11"/>
      <c r="R84" s="11"/>
      <c r="S84" s="11"/>
      <c r="T84" s="11"/>
      <c r="U84" s="11"/>
      <c r="V84" s="68"/>
      <c r="W84" s="11"/>
    </row>
    <row r="85" spans="1:23" s="18" customFormat="1">
      <c r="A85" s="11"/>
      <c r="B85" s="16"/>
      <c r="C85" s="16"/>
      <c r="D85" s="28"/>
      <c r="E85" s="28"/>
      <c r="F85" s="101"/>
      <c r="G85" s="102"/>
      <c r="H85" s="102"/>
      <c r="M85" s="11"/>
      <c r="N85" s="11"/>
      <c r="O85" s="11"/>
      <c r="P85" s="11"/>
      <c r="Q85" s="11"/>
      <c r="R85" s="11"/>
      <c r="S85" s="11"/>
      <c r="T85" s="11"/>
      <c r="U85" s="11"/>
      <c r="V85" s="68"/>
      <c r="W85" s="11"/>
    </row>
    <row r="86" spans="1:23" s="18" customFormat="1">
      <c r="A86" s="11"/>
      <c r="B86" s="16"/>
      <c r="C86" s="16"/>
      <c r="D86" s="28"/>
      <c r="E86" s="28"/>
      <c r="F86" s="101"/>
      <c r="G86" s="102"/>
      <c r="H86" s="102"/>
      <c r="M86" s="11"/>
      <c r="N86" s="11"/>
      <c r="O86" s="11"/>
      <c r="P86" s="11"/>
      <c r="Q86" s="11"/>
      <c r="R86" s="11"/>
      <c r="S86" s="11"/>
      <c r="T86" s="11"/>
      <c r="U86" s="11"/>
      <c r="V86" s="68"/>
      <c r="W86" s="11"/>
    </row>
    <row r="87" spans="1:23" s="18" customFormat="1">
      <c r="A87" s="11"/>
      <c r="B87" s="16"/>
      <c r="C87" s="16"/>
      <c r="D87" s="28"/>
      <c r="E87" s="28"/>
      <c r="F87" s="101"/>
      <c r="G87" s="102"/>
      <c r="H87" s="102"/>
      <c r="M87" s="11"/>
      <c r="N87" s="11"/>
      <c r="O87" s="11"/>
      <c r="P87" s="11"/>
      <c r="Q87" s="11"/>
      <c r="R87" s="11"/>
      <c r="S87" s="11"/>
      <c r="T87" s="11"/>
      <c r="U87" s="11"/>
      <c r="V87" s="68"/>
      <c r="W87" s="11"/>
    </row>
    <row r="88" spans="1:23" s="18" customFormat="1">
      <c r="A88" s="11"/>
      <c r="B88" s="16"/>
      <c r="C88" s="16"/>
      <c r="D88" s="28"/>
      <c r="E88" s="28"/>
      <c r="F88" s="101"/>
      <c r="G88" s="102"/>
      <c r="H88" s="102"/>
      <c r="M88" s="11"/>
      <c r="N88" s="11"/>
      <c r="O88" s="11"/>
      <c r="P88" s="11"/>
      <c r="Q88" s="11"/>
      <c r="R88" s="11"/>
      <c r="S88" s="11"/>
      <c r="T88" s="11"/>
      <c r="U88" s="11"/>
      <c r="V88" s="68"/>
      <c r="W88" s="11"/>
    </row>
    <row r="89" spans="1:23" s="18" customFormat="1">
      <c r="A89" s="11"/>
      <c r="B89" s="16"/>
      <c r="C89" s="16"/>
      <c r="D89" s="28"/>
      <c r="E89" s="28"/>
      <c r="F89" s="101"/>
      <c r="G89" s="102"/>
      <c r="H89" s="102"/>
      <c r="M89" s="11"/>
      <c r="N89" s="11"/>
      <c r="O89" s="11"/>
      <c r="P89" s="11"/>
      <c r="Q89" s="11"/>
      <c r="R89" s="11"/>
      <c r="S89" s="11"/>
      <c r="T89" s="11"/>
      <c r="U89" s="11"/>
      <c r="V89" s="68"/>
      <c r="W89" s="11"/>
    </row>
    <row r="90" spans="1:23" s="18" customFormat="1">
      <c r="A90" s="11"/>
      <c r="B90" s="16"/>
      <c r="C90" s="16"/>
      <c r="D90" s="28"/>
      <c r="E90" s="28"/>
      <c r="F90" s="101"/>
      <c r="G90" s="102"/>
      <c r="H90" s="102"/>
      <c r="M90" s="11"/>
      <c r="N90" s="11"/>
      <c r="O90" s="11"/>
      <c r="P90" s="11"/>
      <c r="Q90" s="11"/>
      <c r="R90" s="11"/>
      <c r="S90" s="11"/>
      <c r="T90" s="11"/>
      <c r="U90" s="11"/>
      <c r="V90" s="68"/>
      <c r="W90" s="11"/>
    </row>
    <row r="91" spans="1:23" s="18" customFormat="1">
      <c r="A91" s="11"/>
      <c r="B91" s="16"/>
      <c r="C91" s="16"/>
      <c r="D91" s="28"/>
      <c r="E91" s="28"/>
      <c r="F91" s="101"/>
      <c r="G91" s="102"/>
      <c r="H91" s="102"/>
      <c r="M91" s="11"/>
      <c r="N91" s="11"/>
      <c r="O91" s="11"/>
      <c r="P91" s="11"/>
      <c r="Q91" s="11"/>
      <c r="R91" s="11"/>
      <c r="S91" s="11"/>
      <c r="T91" s="11"/>
      <c r="U91" s="11"/>
      <c r="V91" s="68"/>
      <c r="W91" s="11"/>
    </row>
    <row r="92" spans="1:23" s="18" customFormat="1">
      <c r="A92" s="11"/>
      <c r="B92" s="16"/>
      <c r="C92" s="16"/>
      <c r="D92" s="28"/>
      <c r="E92" s="28"/>
      <c r="F92" s="101"/>
      <c r="G92" s="102"/>
      <c r="H92" s="102"/>
      <c r="M92" s="11"/>
      <c r="N92" s="11"/>
      <c r="O92" s="11"/>
      <c r="P92" s="11"/>
      <c r="Q92" s="11"/>
      <c r="R92" s="11"/>
      <c r="S92" s="11"/>
      <c r="T92" s="11"/>
      <c r="U92" s="11"/>
      <c r="V92" s="68"/>
      <c r="W92" s="11"/>
    </row>
    <row r="93" spans="1:23" s="18" customFormat="1">
      <c r="A93" s="11"/>
      <c r="B93" s="16"/>
      <c r="C93" s="16"/>
      <c r="D93" s="28"/>
      <c r="E93" s="28"/>
      <c r="F93" s="101"/>
      <c r="G93" s="102"/>
      <c r="H93" s="102"/>
      <c r="M93" s="11"/>
      <c r="N93" s="11"/>
      <c r="O93" s="11"/>
      <c r="P93" s="11"/>
      <c r="Q93" s="11"/>
      <c r="R93" s="11"/>
      <c r="S93" s="11"/>
      <c r="T93" s="11"/>
      <c r="U93" s="11"/>
      <c r="V93" s="68"/>
      <c r="W93" s="11"/>
    </row>
    <row r="94" spans="1:23" s="18" customFormat="1">
      <c r="A94" s="11"/>
      <c r="B94" s="16"/>
      <c r="C94" s="16"/>
      <c r="D94" s="28"/>
      <c r="E94" s="28"/>
      <c r="F94" s="101"/>
      <c r="G94" s="102"/>
      <c r="H94" s="102"/>
      <c r="M94" s="11"/>
      <c r="N94" s="11"/>
      <c r="O94" s="11"/>
      <c r="P94" s="11"/>
      <c r="Q94" s="11"/>
      <c r="R94" s="11"/>
      <c r="S94" s="11"/>
      <c r="T94" s="11"/>
      <c r="U94" s="11"/>
      <c r="V94" s="68"/>
      <c r="W94" s="11"/>
    </row>
    <row r="95" spans="1:23" s="18" customFormat="1">
      <c r="A95" s="11"/>
      <c r="B95" s="16"/>
      <c r="C95" s="16"/>
      <c r="D95" s="28"/>
      <c r="E95" s="28"/>
      <c r="F95" s="101"/>
      <c r="G95" s="102"/>
      <c r="H95" s="102"/>
      <c r="M95" s="11"/>
      <c r="N95" s="11"/>
      <c r="O95" s="11"/>
      <c r="P95" s="11"/>
      <c r="Q95" s="11"/>
      <c r="R95" s="11"/>
      <c r="S95" s="11"/>
      <c r="T95" s="11"/>
      <c r="U95" s="11"/>
      <c r="V95" s="68"/>
      <c r="W95" s="11"/>
    </row>
    <row r="96" spans="1:23" s="18" customFormat="1">
      <c r="A96" s="11"/>
      <c r="B96" s="16"/>
      <c r="C96" s="16"/>
      <c r="D96" s="28"/>
      <c r="E96" s="28"/>
      <c r="F96" s="101"/>
      <c r="G96" s="102"/>
      <c r="H96" s="102"/>
      <c r="M96" s="11"/>
      <c r="N96" s="11"/>
      <c r="O96" s="11"/>
      <c r="P96" s="11"/>
      <c r="Q96" s="11"/>
      <c r="R96" s="11"/>
      <c r="S96" s="11"/>
      <c r="T96" s="11"/>
      <c r="U96" s="11"/>
      <c r="V96" s="68"/>
      <c r="W96" s="11"/>
    </row>
    <row r="97" spans="1:23" s="18" customFormat="1">
      <c r="A97" s="11"/>
      <c r="B97" s="16"/>
      <c r="C97" s="16"/>
      <c r="D97" s="28"/>
      <c r="E97" s="28"/>
      <c r="F97" s="101"/>
      <c r="G97" s="102"/>
      <c r="H97" s="102"/>
      <c r="M97" s="11"/>
      <c r="N97" s="11"/>
      <c r="O97" s="11"/>
      <c r="P97" s="11"/>
      <c r="Q97" s="11"/>
      <c r="R97" s="11"/>
      <c r="S97" s="11"/>
      <c r="T97" s="11"/>
      <c r="U97" s="11"/>
      <c r="V97" s="68"/>
      <c r="W97" s="11"/>
    </row>
    <row r="98" spans="1:23" s="18" customFormat="1">
      <c r="A98" s="11"/>
      <c r="B98" s="16"/>
      <c r="C98" s="16"/>
      <c r="D98" s="28"/>
      <c r="E98" s="28"/>
      <c r="F98" s="101"/>
      <c r="G98" s="102"/>
      <c r="H98" s="102"/>
      <c r="M98" s="11"/>
      <c r="N98" s="11"/>
      <c r="O98" s="11"/>
      <c r="P98" s="11"/>
      <c r="Q98" s="11"/>
      <c r="R98" s="11"/>
      <c r="S98" s="11"/>
      <c r="T98" s="11"/>
      <c r="U98" s="11"/>
      <c r="V98" s="68"/>
      <c r="W98" s="11"/>
    </row>
    <row r="99" spans="1:23" s="18" customFormat="1">
      <c r="A99" s="11"/>
      <c r="B99" s="16"/>
      <c r="C99" s="16"/>
      <c r="D99" s="28"/>
      <c r="E99" s="28"/>
      <c r="F99" s="101"/>
      <c r="G99" s="102"/>
      <c r="H99" s="102"/>
      <c r="M99" s="11"/>
      <c r="N99" s="11"/>
      <c r="O99" s="11"/>
      <c r="P99" s="11"/>
      <c r="Q99" s="11"/>
      <c r="R99" s="11"/>
      <c r="S99" s="11"/>
      <c r="T99" s="11"/>
      <c r="U99" s="11"/>
      <c r="V99" s="68"/>
      <c r="W99" s="11"/>
    </row>
    <row r="100" spans="1:23" s="18" customFormat="1">
      <c r="A100" s="11"/>
      <c r="B100" s="16"/>
      <c r="C100" s="16"/>
      <c r="D100" s="28"/>
      <c r="E100" s="28"/>
      <c r="F100" s="101"/>
      <c r="G100" s="102"/>
      <c r="H100" s="102"/>
      <c r="M100" s="11"/>
      <c r="N100" s="11"/>
      <c r="O100" s="11"/>
      <c r="P100" s="11"/>
      <c r="Q100" s="11"/>
      <c r="R100" s="11"/>
      <c r="S100" s="11"/>
      <c r="T100" s="11"/>
      <c r="U100" s="11"/>
      <c r="V100" s="68"/>
      <c r="W100" s="11"/>
    </row>
    <row r="101" spans="1:23" s="18" customFormat="1">
      <c r="A101" s="11"/>
      <c r="B101" s="16"/>
      <c r="C101" s="16"/>
      <c r="D101" s="28"/>
      <c r="E101" s="28"/>
      <c r="F101" s="101"/>
      <c r="G101" s="102"/>
      <c r="H101" s="102"/>
      <c r="M101" s="11"/>
      <c r="N101" s="11"/>
      <c r="O101" s="11"/>
      <c r="P101" s="11"/>
      <c r="Q101" s="11"/>
      <c r="R101" s="11"/>
      <c r="S101" s="11"/>
      <c r="T101" s="11"/>
      <c r="U101" s="11"/>
      <c r="V101" s="68"/>
      <c r="W101" s="11"/>
    </row>
    <row r="102" spans="1:23" s="18" customFormat="1">
      <c r="A102" s="11"/>
      <c r="B102" s="16"/>
      <c r="C102" s="16"/>
      <c r="D102" s="28"/>
      <c r="E102" s="28"/>
      <c r="F102" s="101"/>
      <c r="G102" s="102"/>
      <c r="H102" s="102"/>
      <c r="M102" s="11"/>
      <c r="N102" s="11"/>
      <c r="O102" s="11"/>
      <c r="P102" s="11"/>
      <c r="Q102" s="11"/>
      <c r="R102" s="11"/>
      <c r="S102" s="11"/>
      <c r="T102" s="11"/>
      <c r="U102" s="11"/>
      <c r="V102" s="68"/>
      <c r="W102" s="11"/>
    </row>
    <row r="103" spans="1:23" s="18" customFormat="1">
      <c r="A103" s="11"/>
      <c r="B103" s="16"/>
      <c r="C103" s="16"/>
      <c r="D103" s="28"/>
      <c r="E103" s="28"/>
      <c r="F103" s="101"/>
      <c r="G103" s="102"/>
      <c r="H103" s="102"/>
      <c r="M103" s="11"/>
      <c r="N103" s="11"/>
      <c r="O103" s="11"/>
      <c r="P103" s="11"/>
      <c r="Q103" s="11"/>
      <c r="R103" s="11"/>
      <c r="S103" s="11"/>
      <c r="T103" s="11"/>
      <c r="U103" s="11"/>
      <c r="V103" s="68"/>
      <c r="W103" s="11"/>
    </row>
    <row r="104" spans="1:23" s="18" customFormat="1">
      <c r="A104" s="11"/>
      <c r="B104" s="16"/>
      <c r="C104" s="16"/>
      <c r="D104" s="28"/>
      <c r="E104" s="28"/>
      <c r="F104" s="101"/>
      <c r="G104" s="102"/>
      <c r="H104" s="102"/>
      <c r="M104" s="11"/>
      <c r="N104" s="11"/>
      <c r="O104" s="11"/>
      <c r="P104" s="11"/>
      <c r="Q104" s="11"/>
      <c r="R104" s="11"/>
      <c r="S104" s="11"/>
      <c r="T104" s="11"/>
      <c r="U104" s="11"/>
      <c r="V104" s="68"/>
      <c r="W104" s="11"/>
    </row>
    <row r="105" spans="1:23" s="18" customFormat="1">
      <c r="A105" s="11"/>
      <c r="B105" s="16"/>
      <c r="C105" s="16"/>
      <c r="D105" s="28"/>
      <c r="E105" s="28"/>
      <c r="F105" s="101"/>
      <c r="G105" s="102"/>
      <c r="H105" s="102"/>
      <c r="M105" s="11"/>
      <c r="N105" s="11"/>
      <c r="O105" s="11"/>
      <c r="P105" s="11"/>
      <c r="Q105" s="11"/>
      <c r="R105" s="11"/>
      <c r="S105" s="11"/>
      <c r="T105" s="11"/>
      <c r="U105" s="11"/>
      <c r="V105" s="68"/>
      <c r="W105" s="11"/>
    </row>
    <row r="106" spans="1:23" s="18" customFormat="1">
      <c r="A106" s="11"/>
      <c r="B106" s="16"/>
      <c r="C106" s="16"/>
      <c r="D106" s="28"/>
      <c r="E106" s="28"/>
      <c r="F106" s="101"/>
      <c r="G106" s="102"/>
      <c r="H106" s="102"/>
      <c r="M106" s="11"/>
      <c r="N106" s="11"/>
      <c r="O106" s="11"/>
      <c r="P106" s="11"/>
      <c r="Q106" s="11"/>
      <c r="R106" s="11"/>
      <c r="S106" s="11"/>
      <c r="T106" s="11"/>
      <c r="U106" s="11"/>
      <c r="V106" s="68"/>
      <c r="W106" s="11"/>
    </row>
    <row r="107" spans="1:23" s="18" customFormat="1">
      <c r="A107" s="11"/>
      <c r="B107" s="16"/>
      <c r="C107" s="16"/>
      <c r="D107" s="28"/>
      <c r="E107" s="28"/>
      <c r="F107" s="101"/>
      <c r="G107" s="102"/>
      <c r="H107" s="102"/>
      <c r="M107" s="11"/>
      <c r="N107" s="11"/>
      <c r="O107" s="11"/>
      <c r="P107" s="11"/>
      <c r="Q107" s="11"/>
      <c r="R107" s="11"/>
      <c r="S107" s="11"/>
      <c r="T107" s="11"/>
      <c r="U107" s="11"/>
      <c r="V107" s="68"/>
      <c r="W107" s="11"/>
    </row>
    <row r="108" spans="1:23" s="18" customFormat="1">
      <c r="A108" s="11"/>
      <c r="B108" s="16"/>
      <c r="C108" s="16"/>
      <c r="D108" s="28"/>
      <c r="E108" s="28"/>
      <c r="F108" s="101"/>
      <c r="G108" s="102"/>
      <c r="H108" s="102"/>
      <c r="M108" s="11"/>
      <c r="N108" s="11"/>
      <c r="O108" s="11"/>
      <c r="P108" s="11"/>
      <c r="Q108" s="11"/>
      <c r="R108" s="11"/>
      <c r="S108" s="11"/>
      <c r="T108" s="11"/>
      <c r="U108" s="11"/>
      <c r="V108" s="68"/>
      <c r="W108" s="11"/>
    </row>
    <row r="109" spans="1:23" s="18" customFormat="1">
      <c r="A109" s="11"/>
      <c r="B109" s="16"/>
      <c r="C109" s="16"/>
      <c r="D109" s="28"/>
      <c r="E109" s="28"/>
      <c r="F109" s="101"/>
      <c r="G109" s="102"/>
      <c r="H109" s="102"/>
      <c r="M109" s="11"/>
      <c r="N109" s="11"/>
      <c r="O109" s="11"/>
      <c r="P109" s="11"/>
      <c r="Q109" s="11"/>
      <c r="R109" s="11"/>
      <c r="S109" s="11"/>
      <c r="T109" s="11"/>
      <c r="U109" s="11"/>
      <c r="V109" s="68"/>
      <c r="W109" s="11"/>
    </row>
    <row r="110" spans="1:23" s="18" customFormat="1">
      <c r="A110" s="11"/>
      <c r="B110" s="16"/>
      <c r="C110" s="16"/>
      <c r="D110" s="28"/>
      <c r="E110" s="28"/>
      <c r="F110" s="101"/>
      <c r="G110" s="102"/>
      <c r="H110" s="102"/>
      <c r="M110" s="11"/>
      <c r="N110" s="11"/>
      <c r="O110" s="11"/>
      <c r="P110" s="11"/>
      <c r="Q110" s="11"/>
      <c r="R110" s="11"/>
      <c r="S110" s="11"/>
      <c r="T110" s="11"/>
      <c r="U110" s="11"/>
      <c r="V110" s="68"/>
      <c r="W110" s="11"/>
    </row>
    <row r="111" spans="1:23" s="18" customFormat="1">
      <c r="A111" s="11"/>
      <c r="B111" s="16"/>
      <c r="C111" s="16"/>
      <c r="D111" s="28"/>
      <c r="E111" s="28"/>
      <c r="F111" s="101"/>
      <c r="G111" s="102"/>
      <c r="H111" s="102"/>
      <c r="M111" s="11"/>
      <c r="N111" s="11"/>
      <c r="O111" s="11"/>
      <c r="P111" s="11"/>
      <c r="Q111" s="11"/>
      <c r="R111" s="11"/>
      <c r="S111" s="11"/>
      <c r="T111" s="11"/>
      <c r="U111" s="11"/>
      <c r="V111" s="68"/>
      <c r="W111" s="11"/>
    </row>
    <row r="112" spans="1:23" s="18" customFormat="1">
      <c r="A112" s="11"/>
      <c r="B112" s="16"/>
      <c r="C112" s="16"/>
      <c r="D112" s="28"/>
      <c r="E112" s="28"/>
      <c r="F112" s="101"/>
      <c r="G112" s="102"/>
      <c r="H112" s="102"/>
      <c r="M112" s="11"/>
      <c r="N112" s="11"/>
      <c r="O112" s="11"/>
      <c r="P112" s="11"/>
      <c r="Q112" s="11"/>
      <c r="R112" s="11"/>
      <c r="S112" s="11"/>
      <c r="T112" s="11"/>
      <c r="U112" s="11"/>
      <c r="V112" s="68"/>
      <c r="W112" s="11"/>
    </row>
    <row r="113" spans="1:23" s="18" customFormat="1">
      <c r="A113" s="11"/>
      <c r="B113" s="16"/>
      <c r="C113" s="16"/>
      <c r="D113" s="28"/>
      <c r="E113" s="28"/>
      <c r="F113" s="101"/>
      <c r="G113" s="102"/>
      <c r="H113" s="102"/>
      <c r="M113" s="11"/>
      <c r="N113" s="11"/>
      <c r="O113" s="11"/>
      <c r="P113" s="11"/>
      <c r="Q113" s="11"/>
      <c r="R113" s="11"/>
      <c r="S113" s="11"/>
      <c r="T113" s="11"/>
      <c r="U113" s="11"/>
      <c r="V113" s="68"/>
      <c r="W113" s="11"/>
    </row>
    <row r="114" spans="1:23" s="18" customFormat="1">
      <c r="A114" s="11"/>
      <c r="B114" s="16"/>
      <c r="C114" s="16"/>
      <c r="D114" s="28"/>
      <c r="E114" s="28"/>
      <c r="F114" s="101"/>
      <c r="G114" s="102"/>
      <c r="H114" s="102"/>
      <c r="M114" s="11"/>
      <c r="N114" s="11"/>
      <c r="O114" s="11"/>
      <c r="P114" s="11"/>
      <c r="Q114" s="11"/>
      <c r="R114" s="11"/>
      <c r="S114" s="11"/>
      <c r="T114" s="11"/>
      <c r="U114" s="11"/>
      <c r="V114" s="68"/>
      <c r="W114" s="11"/>
    </row>
    <row r="115" spans="1:23" s="18" customFormat="1">
      <c r="A115" s="11"/>
      <c r="B115" s="16"/>
      <c r="C115" s="16"/>
      <c r="D115" s="28"/>
      <c r="E115" s="28"/>
      <c r="F115" s="101"/>
      <c r="G115" s="102"/>
      <c r="H115" s="102"/>
      <c r="M115" s="11"/>
      <c r="N115" s="11"/>
      <c r="O115" s="11"/>
      <c r="P115" s="11"/>
      <c r="Q115" s="11"/>
      <c r="R115" s="11"/>
      <c r="S115" s="11"/>
      <c r="T115" s="11"/>
      <c r="U115" s="11"/>
      <c r="V115" s="68"/>
      <c r="W115" s="11"/>
    </row>
    <row r="116" spans="1:23" s="18" customFormat="1">
      <c r="A116" s="11"/>
      <c r="B116" s="16"/>
      <c r="C116" s="16"/>
      <c r="D116" s="28"/>
      <c r="E116" s="28"/>
      <c r="F116" s="101"/>
      <c r="G116" s="102"/>
      <c r="H116" s="102"/>
      <c r="M116" s="11"/>
      <c r="N116" s="11"/>
      <c r="O116" s="11"/>
      <c r="P116" s="11"/>
      <c r="Q116" s="11"/>
      <c r="R116" s="11"/>
      <c r="S116" s="11"/>
      <c r="T116" s="11"/>
      <c r="U116" s="11"/>
      <c r="V116" s="68"/>
      <c r="W116" s="11"/>
    </row>
    <row r="117" spans="1:23" s="18" customFormat="1">
      <c r="A117" s="11"/>
      <c r="B117" s="16"/>
      <c r="C117" s="16"/>
      <c r="D117" s="28"/>
      <c r="E117" s="28"/>
      <c r="F117" s="101"/>
      <c r="G117" s="102"/>
      <c r="H117" s="102"/>
      <c r="M117" s="11"/>
      <c r="N117" s="11"/>
      <c r="O117" s="11"/>
      <c r="P117" s="11"/>
      <c r="Q117" s="11"/>
      <c r="R117" s="11"/>
      <c r="S117" s="11"/>
      <c r="T117" s="11"/>
      <c r="U117" s="11"/>
      <c r="V117" s="68"/>
      <c r="W117" s="11"/>
    </row>
    <row r="118" spans="1:23" s="18" customFormat="1">
      <c r="A118" s="11"/>
      <c r="B118" s="16"/>
      <c r="C118" s="16"/>
      <c r="D118" s="28"/>
      <c r="E118" s="28"/>
      <c r="F118" s="101"/>
      <c r="G118" s="102"/>
      <c r="H118" s="102"/>
      <c r="M118" s="11"/>
      <c r="N118" s="11"/>
      <c r="O118" s="11"/>
      <c r="P118" s="11"/>
      <c r="Q118" s="11"/>
      <c r="R118" s="11"/>
      <c r="S118" s="11"/>
      <c r="T118" s="11"/>
      <c r="U118" s="11"/>
      <c r="V118" s="68"/>
      <c r="W118" s="11"/>
    </row>
    <row r="119" spans="1:23" s="18" customFormat="1">
      <c r="A119" s="11"/>
      <c r="B119" s="16"/>
      <c r="C119" s="16"/>
      <c r="D119" s="28"/>
      <c r="E119" s="28"/>
      <c r="F119" s="101"/>
      <c r="G119" s="102"/>
      <c r="H119" s="102"/>
      <c r="M119" s="11"/>
      <c r="N119" s="11"/>
      <c r="O119" s="11"/>
      <c r="P119" s="11"/>
      <c r="Q119" s="11"/>
      <c r="R119" s="11"/>
      <c r="S119" s="11"/>
      <c r="T119" s="11"/>
      <c r="U119" s="11"/>
      <c r="V119" s="68"/>
      <c r="W119" s="11"/>
    </row>
    <row r="120" spans="1:23" s="18" customFormat="1">
      <c r="A120" s="11"/>
      <c r="B120" s="16"/>
      <c r="C120" s="16"/>
      <c r="D120" s="28"/>
      <c r="E120" s="28"/>
      <c r="F120" s="101"/>
      <c r="G120" s="102"/>
      <c r="H120" s="102"/>
      <c r="M120" s="11"/>
      <c r="N120" s="11"/>
      <c r="O120" s="11"/>
      <c r="P120" s="11"/>
      <c r="Q120" s="11"/>
      <c r="R120" s="11"/>
      <c r="S120" s="11"/>
      <c r="T120" s="11"/>
      <c r="U120" s="11"/>
      <c r="V120" s="68"/>
      <c r="W120" s="11"/>
    </row>
    <row r="121" spans="1:23" s="18" customFormat="1">
      <c r="A121" s="11"/>
      <c r="B121" s="16"/>
      <c r="C121" s="16"/>
      <c r="D121" s="28"/>
      <c r="E121" s="28"/>
      <c r="F121" s="101"/>
      <c r="G121" s="102"/>
      <c r="H121" s="102"/>
      <c r="M121" s="11"/>
      <c r="N121" s="11"/>
      <c r="O121" s="11"/>
      <c r="P121" s="11"/>
      <c r="Q121" s="11"/>
      <c r="R121" s="11"/>
      <c r="S121" s="11"/>
      <c r="T121" s="11"/>
      <c r="U121" s="11"/>
      <c r="V121" s="68"/>
      <c r="W121" s="11"/>
    </row>
    <row r="122" spans="1:23" s="18" customFormat="1">
      <c r="A122" s="11"/>
      <c r="B122" s="16"/>
      <c r="C122" s="16"/>
      <c r="D122" s="28"/>
      <c r="E122" s="28"/>
      <c r="F122" s="101"/>
      <c r="G122" s="102"/>
      <c r="H122" s="102"/>
      <c r="M122" s="11"/>
      <c r="N122" s="11"/>
      <c r="O122" s="11"/>
      <c r="P122" s="11"/>
      <c r="Q122" s="11"/>
      <c r="R122" s="11"/>
      <c r="S122" s="11"/>
      <c r="T122" s="11"/>
      <c r="U122" s="11"/>
      <c r="V122" s="68"/>
      <c r="W122" s="11"/>
    </row>
    <row r="123" spans="1:23" s="18" customFormat="1">
      <c r="A123" s="11"/>
      <c r="B123" s="16"/>
      <c r="C123" s="16"/>
      <c r="D123" s="28"/>
      <c r="E123" s="28"/>
      <c r="F123" s="101"/>
      <c r="G123" s="102"/>
      <c r="H123" s="102"/>
      <c r="M123" s="11"/>
      <c r="N123" s="11"/>
      <c r="O123" s="11"/>
      <c r="P123" s="11"/>
      <c r="Q123" s="11"/>
      <c r="R123" s="11"/>
      <c r="S123" s="11"/>
      <c r="T123" s="11"/>
      <c r="U123" s="11"/>
      <c r="V123" s="68"/>
      <c r="W123" s="11"/>
    </row>
    <row r="124" spans="1:23" s="18" customFormat="1">
      <c r="A124" s="11"/>
      <c r="B124" s="16"/>
      <c r="C124" s="16"/>
      <c r="D124" s="28"/>
      <c r="E124" s="28"/>
      <c r="F124" s="101"/>
      <c r="G124" s="102"/>
      <c r="H124" s="102"/>
      <c r="M124" s="11"/>
      <c r="N124" s="11"/>
      <c r="O124" s="11"/>
      <c r="P124" s="11"/>
      <c r="Q124" s="11"/>
      <c r="R124" s="11"/>
      <c r="S124" s="11"/>
      <c r="T124" s="11"/>
      <c r="U124" s="11"/>
      <c r="V124" s="68"/>
      <c r="W124" s="11"/>
    </row>
    <row r="125" spans="1:23" s="18" customFormat="1">
      <c r="A125" s="11"/>
      <c r="B125" s="16"/>
      <c r="C125" s="16"/>
      <c r="D125" s="28"/>
      <c r="E125" s="28"/>
      <c r="F125" s="101"/>
      <c r="G125" s="102"/>
      <c r="H125" s="102"/>
      <c r="M125" s="11"/>
      <c r="N125" s="11"/>
      <c r="O125" s="11"/>
      <c r="P125" s="11"/>
      <c r="Q125" s="11"/>
      <c r="R125" s="11"/>
      <c r="S125" s="11"/>
      <c r="T125" s="11"/>
      <c r="U125" s="11"/>
      <c r="V125" s="68"/>
      <c r="W125" s="11"/>
    </row>
    <row r="126" spans="1:23" s="18" customFormat="1">
      <c r="A126" s="11"/>
      <c r="B126" s="16"/>
      <c r="C126" s="16"/>
      <c r="D126" s="28"/>
      <c r="E126" s="28"/>
      <c r="F126" s="101"/>
      <c r="G126" s="102"/>
      <c r="H126" s="102"/>
      <c r="M126" s="11"/>
      <c r="N126" s="11"/>
      <c r="O126" s="11"/>
      <c r="P126" s="11"/>
      <c r="Q126" s="11"/>
      <c r="R126" s="11"/>
      <c r="S126" s="11"/>
      <c r="T126" s="11"/>
      <c r="U126" s="11"/>
      <c r="V126" s="68"/>
      <c r="W126" s="11"/>
    </row>
    <row r="127" spans="1:23" s="18" customFormat="1">
      <c r="A127" s="11"/>
      <c r="B127" s="16"/>
      <c r="C127" s="16"/>
      <c r="D127" s="28"/>
      <c r="E127" s="28"/>
      <c r="F127" s="101"/>
      <c r="G127" s="102"/>
      <c r="H127" s="102"/>
      <c r="M127" s="11"/>
      <c r="N127" s="11"/>
      <c r="O127" s="11"/>
      <c r="P127" s="11"/>
      <c r="Q127" s="11"/>
      <c r="R127" s="11"/>
      <c r="S127" s="11"/>
      <c r="T127" s="11"/>
      <c r="U127" s="11"/>
      <c r="V127" s="68"/>
      <c r="W127" s="11"/>
    </row>
    <row r="128" spans="1:23" s="18" customFormat="1">
      <c r="A128" s="11"/>
      <c r="B128" s="16"/>
      <c r="C128" s="16"/>
      <c r="D128" s="28"/>
      <c r="E128" s="28"/>
      <c r="F128" s="101"/>
      <c r="G128" s="102"/>
      <c r="H128" s="102"/>
      <c r="M128" s="11"/>
      <c r="N128" s="11"/>
      <c r="O128" s="11"/>
      <c r="P128" s="11"/>
      <c r="Q128" s="11"/>
      <c r="R128" s="11"/>
      <c r="S128" s="11"/>
      <c r="T128" s="11"/>
      <c r="U128" s="11"/>
      <c r="V128" s="68"/>
      <c r="W128" s="11"/>
    </row>
    <row r="129" spans="1:23" s="18" customFormat="1">
      <c r="A129" s="11"/>
      <c r="B129" s="16"/>
      <c r="C129" s="16"/>
      <c r="D129" s="28"/>
      <c r="E129" s="28"/>
      <c r="F129" s="101"/>
      <c r="G129" s="102"/>
      <c r="H129" s="102"/>
      <c r="M129" s="11"/>
      <c r="N129" s="11"/>
      <c r="O129" s="11"/>
      <c r="P129" s="11"/>
      <c r="Q129" s="11"/>
      <c r="R129" s="11"/>
      <c r="S129" s="11"/>
      <c r="T129" s="11"/>
      <c r="U129" s="11"/>
      <c r="V129" s="68"/>
      <c r="W129" s="11"/>
    </row>
    <row r="130" spans="1:23" s="18" customFormat="1">
      <c r="A130" s="11"/>
      <c r="B130" s="16"/>
      <c r="C130" s="16"/>
      <c r="D130" s="28"/>
      <c r="E130" s="28"/>
      <c r="F130" s="101"/>
      <c r="G130" s="102"/>
      <c r="H130" s="102"/>
      <c r="M130" s="11"/>
      <c r="N130" s="11"/>
      <c r="O130" s="11"/>
      <c r="P130" s="11"/>
      <c r="Q130" s="11"/>
      <c r="R130" s="11"/>
      <c r="S130" s="11"/>
      <c r="T130" s="11"/>
      <c r="U130" s="11"/>
      <c r="V130" s="68"/>
      <c r="W130" s="11"/>
    </row>
    <row r="131" spans="1:23" s="18" customFormat="1">
      <c r="A131" s="11"/>
      <c r="B131" s="16"/>
      <c r="C131" s="16"/>
      <c r="D131" s="28"/>
      <c r="E131" s="28"/>
      <c r="F131" s="101"/>
      <c r="G131" s="102"/>
      <c r="H131" s="102"/>
      <c r="M131" s="11"/>
      <c r="N131" s="11"/>
      <c r="O131" s="11"/>
      <c r="P131" s="11"/>
      <c r="Q131" s="11"/>
      <c r="R131" s="11"/>
      <c r="S131" s="11"/>
      <c r="T131" s="11"/>
      <c r="U131" s="11"/>
      <c r="V131" s="68"/>
      <c r="W131" s="11"/>
    </row>
    <row r="132" spans="1:23" s="18" customFormat="1">
      <c r="A132" s="11"/>
      <c r="B132" s="16"/>
      <c r="C132" s="16"/>
      <c r="D132" s="28"/>
      <c r="E132" s="28"/>
      <c r="F132" s="101"/>
      <c r="G132" s="102"/>
      <c r="H132" s="102"/>
      <c r="M132" s="11"/>
      <c r="N132" s="11"/>
      <c r="O132" s="11"/>
      <c r="P132" s="11"/>
      <c r="Q132" s="11"/>
      <c r="R132" s="11"/>
      <c r="S132" s="11"/>
      <c r="T132" s="11"/>
      <c r="U132" s="11"/>
      <c r="V132" s="68"/>
      <c r="W132" s="11"/>
    </row>
    <row r="133" spans="1:23" s="18" customFormat="1">
      <c r="A133" s="11"/>
      <c r="B133" s="16"/>
      <c r="C133" s="16"/>
      <c r="D133" s="28"/>
      <c r="E133" s="28"/>
      <c r="F133" s="101"/>
      <c r="G133" s="102"/>
      <c r="H133" s="102"/>
      <c r="M133" s="11"/>
      <c r="N133" s="11"/>
      <c r="O133" s="11"/>
      <c r="P133" s="11"/>
      <c r="Q133" s="11"/>
      <c r="R133" s="11"/>
      <c r="S133" s="11"/>
      <c r="T133" s="11"/>
      <c r="U133" s="11"/>
      <c r="V133" s="68"/>
      <c r="W133" s="11"/>
    </row>
    <row r="134" spans="1:23" s="18" customFormat="1">
      <c r="A134" s="11"/>
      <c r="B134" s="16"/>
      <c r="C134" s="16"/>
      <c r="D134" s="28"/>
      <c r="E134" s="28"/>
      <c r="F134" s="101"/>
      <c r="G134" s="102"/>
      <c r="H134" s="102"/>
      <c r="M134" s="11"/>
      <c r="N134" s="11"/>
      <c r="O134" s="11"/>
      <c r="P134" s="11"/>
      <c r="Q134" s="11"/>
      <c r="R134" s="11"/>
      <c r="S134" s="11"/>
      <c r="T134" s="11"/>
      <c r="U134" s="11"/>
      <c r="V134" s="68"/>
      <c r="W134" s="11"/>
    </row>
    <row r="135" spans="1:23" s="18" customFormat="1">
      <c r="A135" s="11"/>
      <c r="B135" s="16"/>
      <c r="C135" s="16"/>
      <c r="D135" s="28"/>
      <c r="E135" s="28"/>
      <c r="F135" s="101"/>
      <c r="G135" s="102"/>
      <c r="H135" s="102"/>
      <c r="M135" s="11"/>
      <c r="N135" s="11"/>
      <c r="O135" s="11"/>
      <c r="P135" s="11"/>
      <c r="Q135" s="11"/>
      <c r="R135" s="11"/>
      <c r="S135" s="11"/>
      <c r="T135" s="11"/>
      <c r="U135" s="11"/>
      <c r="V135" s="68"/>
      <c r="W135" s="11"/>
    </row>
    <row r="136" spans="1:23" s="18" customFormat="1">
      <c r="A136" s="11"/>
      <c r="B136" s="16"/>
      <c r="C136" s="16"/>
      <c r="D136" s="28"/>
      <c r="E136" s="28"/>
      <c r="F136" s="101"/>
      <c r="G136" s="102"/>
      <c r="H136" s="102"/>
      <c r="M136" s="11"/>
      <c r="N136" s="11"/>
      <c r="O136" s="11"/>
      <c r="P136" s="11"/>
      <c r="Q136" s="11"/>
      <c r="R136" s="11"/>
      <c r="S136" s="11"/>
      <c r="T136" s="11"/>
      <c r="U136" s="11"/>
      <c r="V136" s="68"/>
      <c r="W136" s="11"/>
    </row>
    <row r="137" spans="1:23" s="18" customFormat="1">
      <c r="A137" s="11"/>
      <c r="B137" s="16"/>
      <c r="C137" s="16"/>
      <c r="D137" s="28"/>
      <c r="E137" s="28"/>
      <c r="F137" s="101"/>
      <c r="G137" s="102"/>
      <c r="H137" s="102"/>
      <c r="M137" s="11"/>
      <c r="N137" s="11"/>
      <c r="O137" s="11"/>
      <c r="P137" s="11"/>
      <c r="Q137" s="11"/>
      <c r="R137" s="11"/>
      <c r="S137" s="11"/>
      <c r="T137" s="11"/>
      <c r="U137" s="11"/>
      <c r="V137" s="68"/>
      <c r="W137" s="11"/>
    </row>
    <row r="138" spans="1:23" s="18" customFormat="1">
      <c r="A138" s="11"/>
      <c r="B138" s="16"/>
      <c r="C138" s="16"/>
      <c r="D138" s="28"/>
      <c r="E138" s="28"/>
      <c r="F138" s="101"/>
      <c r="G138" s="102"/>
      <c r="H138" s="102"/>
      <c r="M138" s="11"/>
      <c r="N138" s="11"/>
      <c r="O138" s="11"/>
      <c r="P138" s="11"/>
      <c r="Q138" s="11"/>
      <c r="R138" s="11"/>
      <c r="S138" s="11"/>
      <c r="T138" s="11"/>
      <c r="U138" s="11"/>
      <c r="V138" s="68"/>
      <c r="W138" s="11"/>
    </row>
    <row r="139" spans="1:23" s="18" customFormat="1">
      <c r="A139" s="11"/>
      <c r="B139" s="16"/>
      <c r="C139" s="16"/>
      <c r="D139" s="28"/>
      <c r="E139" s="28"/>
      <c r="F139" s="101"/>
      <c r="G139" s="102"/>
      <c r="H139" s="102"/>
      <c r="M139" s="11"/>
      <c r="N139" s="11"/>
      <c r="O139" s="11"/>
      <c r="P139" s="11"/>
      <c r="Q139" s="11"/>
      <c r="R139" s="11"/>
      <c r="S139" s="11"/>
      <c r="T139" s="11"/>
      <c r="U139" s="11"/>
      <c r="V139" s="68"/>
      <c r="W139" s="11"/>
    </row>
    <row r="140" spans="1:23" s="18" customFormat="1">
      <c r="A140" s="11"/>
      <c r="B140" s="16"/>
      <c r="C140" s="16"/>
      <c r="D140" s="28"/>
      <c r="E140" s="28"/>
      <c r="F140" s="101"/>
      <c r="G140" s="102"/>
      <c r="H140" s="102"/>
      <c r="M140" s="11"/>
      <c r="N140" s="11"/>
      <c r="O140" s="11"/>
      <c r="P140" s="11"/>
      <c r="Q140" s="11"/>
      <c r="R140" s="11"/>
      <c r="S140" s="11"/>
      <c r="T140" s="11"/>
      <c r="U140" s="11"/>
      <c r="V140" s="68"/>
      <c r="W140" s="11"/>
    </row>
    <row r="141" spans="1:23" s="18" customFormat="1">
      <c r="A141" s="11"/>
      <c r="B141" s="16"/>
      <c r="C141" s="16"/>
      <c r="D141" s="28"/>
      <c r="E141" s="28"/>
      <c r="F141" s="101"/>
      <c r="G141" s="102"/>
      <c r="H141" s="102"/>
      <c r="M141" s="11"/>
      <c r="N141" s="11"/>
      <c r="O141" s="11"/>
      <c r="P141" s="11"/>
      <c r="Q141" s="11"/>
      <c r="R141" s="11"/>
      <c r="S141" s="11"/>
      <c r="T141" s="11"/>
      <c r="U141" s="11"/>
      <c r="V141" s="68"/>
      <c r="W141" s="11"/>
    </row>
    <row r="142" spans="1:23" s="18" customFormat="1">
      <c r="A142" s="11"/>
      <c r="B142" s="16"/>
      <c r="C142" s="16"/>
      <c r="D142" s="28"/>
      <c r="E142" s="28"/>
      <c r="F142" s="101"/>
      <c r="G142" s="102"/>
      <c r="H142" s="102"/>
      <c r="M142" s="11"/>
      <c r="N142" s="11"/>
      <c r="O142" s="11"/>
      <c r="P142" s="11"/>
      <c r="Q142" s="11"/>
      <c r="R142" s="11"/>
      <c r="S142" s="11"/>
      <c r="T142" s="11"/>
      <c r="U142" s="11"/>
      <c r="V142" s="68"/>
      <c r="W142" s="11"/>
    </row>
    <row r="143" spans="1:23" s="18" customFormat="1">
      <c r="A143" s="11"/>
      <c r="B143" s="16"/>
      <c r="C143" s="16"/>
      <c r="D143" s="28"/>
      <c r="E143" s="28"/>
      <c r="F143" s="101"/>
      <c r="G143" s="102"/>
      <c r="H143" s="102"/>
      <c r="M143" s="11"/>
      <c r="N143" s="11"/>
      <c r="O143" s="11"/>
      <c r="P143" s="11"/>
      <c r="Q143" s="11"/>
      <c r="R143" s="11"/>
      <c r="S143" s="11"/>
      <c r="T143" s="11"/>
      <c r="U143" s="11"/>
      <c r="V143" s="68"/>
      <c r="W143" s="11"/>
    </row>
    <row r="144" spans="1:23" s="18" customFormat="1">
      <c r="A144" s="11"/>
      <c r="B144" s="16"/>
      <c r="C144" s="16"/>
      <c r="D144" s="28"/>
      <c r="E144" s="28"/>
      <c r="F144" s="101"/>
      <c r="G144" s="102"/>
      <c r="H144" s="102"/>
      <c r="M144" s="11"/>
      <c r="N144" s="11"/>
      <c r="O144" s="11"/>
      <c r="P144" s="11"/>
      <c r="Q144" s="11"/>
      <c r="R144" s="11"/>
      <c r="S144" s="11"/>
      <c r="T144" s="11"/>
      <c r="U144" s="11"/>
      <c r="V144" s="68"/>
      <c r="W144" s="11"/>
    </row>
    <row r="145" spans="1:23" s="18" customFormat="1">
      <c r="A145" s="11"/>
      <c r="B145" s="16"/>
      <c r="C145" s="16"/>
      <c r="D145" s="28"/>
      <c r="E145" s="28"/>
      <c r="F145" s="101"/>
      <c r="G145" s="102"/>
      <c r="H145" s="102"/>
      <c r="M145" s="11"/>
      <c r="N145" s="11"/>
      <c r="O145" s="11"/>
      <c r="P145" s="11"/>
      <c r="Q145" s="11"/>
      <c r="R145" s="11"/>
      <c r="S145" s="11"/>
      <c r="T145" s="11"/>
      <c r="U145" s="11"/>
      <c r="V145" s="68"/>
      <c r="W145" s="11"/>
    </row>
    <row r="146" spans="1:23" s="18" customFormat="1">
      <c r="A146" s="11"/>
      <c r="B146" s="16"/>
      <c r="C146" s="16"/>
      <c r="D146" s="28"/>
      <c r="E146" s="28"/>
      <c r="F146" s="101"/>
      <c r="G146" s="102"/>
      <c r="H146" s="102"/>
      <c r="M146" s="11"/>
      <c r="N146" s="11"/>
      <c r="O146" s="11"/>
      <c r="P146" s="11"/>
      <c r="Q146" s="11"/>
      <c r="R146" s="11"/>
      <c r="S146" s="11"/>
      <c r="T146" s="11"/>
      <c r="U146" s="11"/>
      <c r="V146" s="68"/>
      <c r="W146" s="11"/>
    </row>
    <row r="147" spans="1:23" s="18" customFormat="1">
      <c r="A147" s="11"/>
      <c r="B147" s="16"/>
      <c r="C147" s="16"/>
      <c r="D147" s="28"/>
      <c r="E147" s="28"/>
      <c r="F147" s="101"/>
      <c r="G147" s="102"/>
      <c r="H147" s="102"/>
      <c r="M147" s="11"/>
      <c r="N147" s="11"/>
      <c r="O147" s="11"/>
      <c r="P147" s="11"/>
      <c r="Q147" s="11"/>
      <c r="R147" s="11"/>
      <c r="S147" s="11"/>
      <c r="T147" s="11"/>
      <c r="U147" s="11"/>
      <c r="V147" s="68"/>
      <c r="W147" s="11"/>
    </row>
    <row r="148" spans="1:23" s="18" customFormat="1">
      <c r="A148" s="11"/>
      <c r="B148" s="16"/>
      <c r="C148" s="16"/>
      <c r="D148" s="28"/>
      <c r="E148" s="28"/>
      <c r="F148" s="101"/>
      <c r="G148" s="102"/>
      <c r="H148" s="102"/>
      <c r="M148" s="11"/>
      <c r="N148" s="11"/>
      <c r="O148" s="11"/>
      <c r="P148" s="11"/>
      <c r="Q148" s="11"/>
      <c r="R148" s="11"/>
      <c r="S148" s="11"/>
      <c r="T148" s="11"/>
      <c r="U148" s="11"/>
      <c r="V148" s="68"/>
      <c r="W148" s="11"/>
    </row>
    <row r="149" spans="1:23" s="18" customFormat="1">
      <c r="A149" s="11"/>
      <c r="B149" s="16"/>
      <c r="C149" s="16"/>
      <c r="D149" s="28"/>
      <c r="E149" s="28"/>
      <c r="F149" s="101"/>
      <c r="G149" s="102"/>
      <c r="H149" s="102"/>
      <c r="M149" s="11"/>
      <c r="N149" s="11"/>
      <c r="O149" s="11"/>
      <c r="P149" s="11"/>
      <c r="Q149" s="11"/>
      <c r="R149" s="11"/>
      <c r="S149" s="11"/>
      <c r="T149" s="11"/>
      <c r="U149" s="11"/>
      <c r="V149" s="68"/>
      <c r="W149" s="11"/>
    </row>
    <row r="150" spans="1:23" s="18" customFormat="1">
      <c r="A150" s="11"/>
      <c r="B150" s="16"/>
      <c r="C150" s="16"/>
      <c r="D150" s="28"/>
      <c r="E150" s="28"/>
      <c r="F150" s="101"/>
      <c r="G150" s="102"/>
      <c r="H150" s="102"/>
      <c r="M150" s="11"/>
      <c r="N150" s="11"/>
      <c r="O150" s="11"/>
      <c r="P150" s="11"/>
      <c r="Q150" s="11"/>
      <c r="R150" s="11"/>
      <c r="S150" s="11"/>
      <c r="T150" s="11"/>
      <c r="U150" s="11"/>
      <c r="V150" s="68"/>
      <c r="W150" s="11"/>
    </row>
    <row r="151" spans="1:23" s="18" customFormat="1">
      <c r="A151" s="11"/>
      <c r="B151" s="16"/>
      <c r="C151" s="16"/>
      <c r="D151" s="28"/>
      <c r="E151" s="28"/>
      <c r="F151" s="101"/>
      <c r="G151" s="102"/>
      <c r="H151" s="102"/>
      <c r="M151" s="11"/>
      <c r="N151" s="11"/>
      <c r="O151" s="11"/>
      <c r="P151" s="11"/>
      <c r="Q151" s="11"/>
      <c r="R151" s="11"/>
      <c r="S151" s="11"/>
      <c r="T151" s="11"/>
      <c r="U151" s="11"/>
      <c r="V151" s="68"/>
      <c r="W151" s="11"/>
    </row>
    <row r="152" spans="1:23" s="18" customFormat="1">
      <c r="A152" s="11"/>
      <c r="B152" s="16"/>
      <c r="C152" s="16"/>
      <c r="D152" s="28"/>
      <c r="E152" s="28"/>
      <c r="F152" s="101"/>
      <c r="G152" s="102"/>
      <c r="H152" s="102"/>
      <c r="M152" s="11"/>
      <c r="N152" s="11"/>
      <c r="O152" s="11"/>
      <c r="P152" s="11"/>
      <c r="Q152" s="11"/>
      <c r="R152" s="11"/>
      <c r="S152" s="11"/>
      <c r="T152" s="11"/>
      <c r="U152" s="11"/>
      <c r="V152" s="68"/>
      <c r="W152" s="11"/>
    </row>
    <row r="153" spans="1:23" s="18" customFormat="1">
      <c r="A153" s="11"/>
      <c r="B153" s="16"/>
      <c r="C153" s="16"/>
      <c r="D153" s="28"/>
      <c r="E153" s="28"/>
      <c r="F153" s="101"/>
      <c r="G153" s="102"/>
      <c r="H153" s="102"/>
      <c r="M153" s="11"/>
      <c r="N153" s="11"/>
      <c r="O153" s="11"/>
      <c r="P153" s="11"/>
      <c r="Q153" s="11"/>
      <c r="R153" s="11"/>
      <c r="S153" s="11"/>
      <c r="T153" s="11"/>
      <c r="U153" s="11"/>
      <c r="V153" s="68"/>
      <c r="W153" s="11"/>
    </row>
    <row r="154" spans="1:23" s="18" customFormat="1">
      <c r="A154" s="11"/>
      <c r="B154" s="16"/>
      <c r="C154" s="16"/>
      <c r="D154" s="28"/>
      <c r="E154" s="28"/>
      <c r="F154" s="101"/>
      <c r="G154" s="102"/>
      <c r="H154" s="102"/>
      <c r="M154" s="11"/>
      <c r="N154" s="11"/>
      <c r="O154" s="11"/>
      <c r="P154" s="11"/>
      <c r="Q154" s="11"/>
      <c r="R154" s="11"/>
      <c r="S154" s="11"/>
      <c r="T154" s="11"/>
      <c r="U154" s="11"/>
      <c r="V154" s="68"/>
      <c r="W154" s="11"/>
    </row>
    <row r="155" spans="1:23" s="18" customFormat="1">
      <c r="A155" s="11"/>
      <c r="B155" s="16"/>
      <c r="C155" s="16"/>
      <c r="D155" s="28"/>
      <c r="E155" s="28"/>
      <c r="F155" s="101"/>
      <c r="G155" s="102"/>
      <c r="H155" s="102"/>
      <c r="M155" s="11"/>
      <c r="N155" s="11"/>
      <c r="O155" s="11"/>
      <c r="P155" s="11"/>
      <c r="Q155" s="11"/>
      <c r="R155" s="11"/>
      <c r="S155" s="11"/>
      <c r="T155" s="11"/>
      <c r="U155" s="11"/>
      <c r="V155" s="68"/>
      <c r="W155" s="11"/>
    </row>
    <row r="156" spans="1:23" s="18" customFormat="1">
      <c r="A156" s="11"/>
      <c r="B156" s="16"/>
      <c r="C156" s="16"/>
      <c r="D156" s="28"/>
      <c r="E156" s="28"/>
      <c r="F156" s="101"/>
      <c r="G156" s="102"/>
      <c r="H156" s="102"/>
      <c r="M156" s="11"/>
      <c r="N156" s="11"/>
      <c r="O156" s="11"/>
      <c r="P156" s="11"/>
      <c r="Q156" s="11"/>
      <c r="R156" s="11"/>
      <c r="S156" s="11"/>
      <c r="T156" s="11"/>
      <c r="U156" s="11"/>
      <c r="V156" s="68"/>
      <c r="W156" s="11"/>
    </row>
    <row r="157" spans="1:23" s="18" customFormat="1">
      <c r="A157" s="11"/>
      <c r="B157" s="16"/>
      <c r="C157" s="16"/>
      <c r="D157" s="28"/>
      <c r="E157" s="28"/>
      <c r="F157" s="101"/>
      <c r="G157" s="102"/>
      <c r="H157" s="102"/>
      <c r="M157" s="11"/>
      <c r="N157" s="11"/>
      <c r="O157" s="11"/>
      <c r="P157" s="11"/>
      <c r="Q157" s="11"/>
      <c r="R157" s="11"/>
      <c r="S157" s="11"/>
      <c r="T157" s="11"/>
      <c r="U157" s="11"/>
      <c r="V157" s="68"/>
      <c r="W157" s="11"/>
    </row>
    <row r="158" spans="1:23" s="18" customFormat="1">
      <c r="A158" s="11"/>
      <c r="B158" s="16"/>
      <c r="C158" s="16"/>
      <c r="D158" s="28"/>
      <c r="E158" s="28"/>
      <c r="F158" s="101"/>
      <c r="G158" s="102"/>
      <c r="H158" s="102"/>
      <c r="M158" s="11"/>
      <c r="N158" s="11"/>
      <c r="O158" s="11"/>
      <c r="P158" s="11"/>
      <c r="Q158" s="11"/>
      <c r="R158" s="11"/>
      <c r="S158" s="11"/>
      <c r="T158" s="11"/>
      <c r="U158" s="11"/>
      <c r="V158" s="68"/>
      <c r="W158" s="11"/>
    </row>
    <row r="159" spans="1:23" s="18" customFormat="1">
      <c r="A159" s="11"/>
      <c r="B159" s="16"/>
      <c r="C159" s="16"/>
      <c r="D159" s="28"/>
      <c r="E159" s="28"/>
      <c r="F159" s="101"/>
      <c r="G159" s="102"/>
      <c r="H159" s="102"/>
      <c r="M159" s="11"/>
      <c r="N159" s="11"/>
      <c r="O159" s="11"/>
      <c r="P159" s="11"/>
      <c r="Q159" s="11"/>
      <c r="R159" s="11"/>
      <c r="S159" s="11"/>
      <c r="T159" s="11"/>
      <c r="U159" s="11"/>
      <c r="V159" s="68"/>
      <c r="W159" s="11"/>
    </row>
    <row r="160" spans="1:23" s="18" customFormat="1">
      <c r="A160" s="11"/>
      <c r="B160" s="16"/>
      <c r="C160" s="16"/>
      <c r="D160" s="28"/>
      <c r="E160" s="28"/>
      <c r="F160" s="101"/>
      <c r="G160" s="102"/>
      <c r="H160" s="102"/>
      <c r="M160" s="11"/>
      <c r="N160" s="11"/>
      <c r="O160" s="11"/>
      <c r="P160" s="11"/>
      <c r="Q160" s="11"/>
      <c r="R160" s="11"/>
      <c r="S160" s="11"/>
      <c r="T160" s="11"/>
      <c r="U160" s="11"/>
      <c r="V160" s="68"/>
      <c r="W160" s="11"/>
    </row>
    <row r="161" spans="1:23" s="18" customFormat="1">
      <c r="A161" s="11"/>
      <c r="B161" s="16"/>
      <c r="C161" s="16"/>
      <c r="D161" s="28"/>
      <c r="E161" s="28"/>
      <c r="F161" s="101"/>
      <c r="G161" s="102"/>
      <c r="H161" s="102"/>
      <c r="M161" s="11"/>
      <c r="N161" s="11"/>
      <c r="O161" s="11"/>
      <c r="P161" s="11"/>
      <c r="Q161" s="11"/>
      <c r="R161" s="11"/>
      <c r="S161" s="11"/>
      <c r="T161" s="11"/>
      <c r="U161" s="11"/>
      <c r="V161" s="68"/>
      <c r="W161" s="11"/>
    </row>
    <row r="162" spans="1:23" s="18" customFormat="1">
      <c r="A162" s="11"/>
      <c r="B162" s="16"/>
      <c r="C162" s="16"/>
      <c r="D162" s="28"/>
      <c r="E162" s="28"/>
      <c r="F162" s="101"/>
      <c r="G162" s="102"/>
      <c r="H162" s="102"/>
      <c r="M162" s="11"/>
      <c r="N162" s="11"/>
      <c r="O162" s="11"/>
      <c r="P162" s="11"/>
      <c r="Q162" s="11"/>
      <c r="R162" s="11"/>
      <c r="S162" s="11"/>
      <c r="T162" s="11"/>
      <c r="U162" s="11"/>
      <c r="V162" s="68"/>
      <c r="W162" s="11"/>
    </row>
    <row r="163" spans="1:23" s="18" customFormat="1">
      <c r="A163" s="11"/>
      <c r="B163" s="16"/>
      <c r="C163" s="16"/>
      <c r="D163" s="28"/>
      <c r="E163" s="28"/>
      <c r="F163" s="101"/>
      <c r="G163" s="102"/>
      <c r="H163" s="102"/>
      <c r="M163" s="11"/>
      <c r="N163" s="11"/>
      <c r="O163" s="11"/>
      <c r="P163" s="11"/>
      <c r="Q163" s="11"/>
      <c r="R163" s="11"/>
      <c r="S163" s="11"/>
      <c r="T163" s="11"/>
      <c r="U163" s="11"/>
      <c r="V163" s="68"/>
      <c r="W163" s="11"/>
    </row>
    <row r="164" spans="1:23" s="18" customFormat="1">
      <c r="A164" s="11"/>
      <c r="B164" s="16"/>
      <c r="C164" s="16"/>
      <c r="D164" s="28"/>
      <c r="E164" s="28"/>
      <c r="F164" s="101"/>
      <c r="G164" s="102"/>
      <c r="H164" s="102"/>
      <c r="M164" s="11"/>
      <c r="N164" s="11"/>
      <c r="O164" s="11"/>
      <c r="P164" s="11"/>
      <c r="Q164" s="11"/>
      <c r="R164" s="11"/>
      <c r="S164" s="11"/>
      <c r="T164" s="11"/>
      <c r="U164" s="11"/>
      <c r="V164" s="68"/>
      <c r="W164" s="11"/>
    </row>
    <row r="165" spans="1:23" s="18" customFormat="1">
      <c r="A165" s="11"/>
      <c r="B165" s="16"/>
      <c r="C165" s="16"/>
      <c r="D165" s="28"/>
      <c r="E165" s="28"/>
      <c r="F165" s="101"/>
      <c r="G165" s="102"/>
      <c r="H165" s="102"/>
      <c r="M165" s="11"/>
      <c r="N165" s="11"/>
      <c r="O165" s="11"/>
      <c r="P165" s="11"/>
      <c r="Q165" s="11"/>
      <c r="R165" s="11"/>
      <c r="S165" s="11"/>
      <c r="T165" s="11"/>
      <c r="U165" s="11"/>
      <c r="V165" s="68"/>
      <c r="W165" s="11"/>
    </row>
    <row r="166" spans="1:23" s="18" customFormat="1">
      <c r="A166" s="11"/>
      <c r="B166" s="16"/>
      <c r="C166" s="16"/>
      <c r="D166" s="28"/>
      <c r="E166" s="28"/>
      <c r="F166" s="101"/>
      <c r="G166" s="102"/>
      <c r="H166" s="102"/>
      <c r="M166" s="11"/>
      <c r="N166" s="11"/>
      <c r="O166" s="11"/>
      <c r="P166" s="11"/>
      <c r="Q166" s="11"/>
      <c r="R166" s="11"/>
      <c r="S166" s="11"/>
      <c r="T166" s="11"/>
      <c r="U166" s="11"/>
      <c r="V166" s="68"/>
      <c r="W166" s="11"/>
    </row>
    <row r="167" spans="1:23" s="18" customFormat="1">
      <c r="A167" s="11"/>
      <c r="B167" s="16"/>
      <c r="C167" s="16"/>
      <c r="D167" s="28"/>
      <c r="E167" s="28"/>
      <c r="F167" s="101"/>
      <c r="G167" s="102"/>
      <c r="H167" s="102"/>
      <c r="M167" s="11"/>
      <c r="N167" s="11"/>
      <c r="O167" s="11"/>
      <c r="P167" s="11"/>
      <c r="Q167" s="11"/>
      <c r="R167" s="11"/>
      <c r="S167" s="11"/>
      <c r="T167" s="11"/>
      <c r="U167" s="11"/>
      <c r="V167" s="68"/>
      <c r="W167" s="11"/>
    </row>
    <row r="168" spans="1:23" s="18" customFormat="1">
      <c r="A168" s="11"/>
      <c r="B168" s="16"/>
      <c r="C168" s="16"/>
      <c r="D168" s="28"/>
      <c r="E168" s="28"/>
      <c r="F168" s="101"/>
      <c r="G168" s="102"/>
      <c r="H168" s="102"/>
      <c r="M168" s="11"/>
      <c r="N168" s="11"/>
      <c r="O168" s="11"/>
      <c r="P168" s="11"/>
      <c r="Q168" s="11"/>
      <c r="R168" s="11"/>
      <c r="S168" s="11"/>
      <c r="T168" s="11"/>
      <c r="U168" s="11"/>
      <c r="V168" s="68"/>
      <c r="W168" s="11"/>
    </row>
    <row r="169" spans="1:23" s="18" customFormat="1">
      <c r="A169" s="11"/>
      <c r="B169" s="16"/>
      <c r="C169" s="16"/>
      <c r="D169" s="28"/>
      <c r="E169" s="28"/>
      <c r="F169" s="101"/>
      <c r="G169" s="102"/>
      <c r="H169" s="102"/>
      <c r="M169" s="11"/>
      <c r="N169" s="11"/>
      <c r="O169" s="11"/>
      <c r="P169" s="11"/>
      <c r="Q169" s="11"/>
      <c r="R169" s="11"/>
      <c r="S169" s="11"/>
      <c r="T169" s="11"/>
      <c r="U169" s="11"/>
      <c r="V169" s="68"/>
      <c r="W169" s="11"/>
    </row>
    <row r="170" spans="1:23" s="18" customFormat="1">
      <c r="A170" s="11"/>
      <c r="B170" s="16"/>
      <c r="C170" s="16"/>
      <c r="D170" s="28"/>
      <c r="E170" s="28"/>
      <c r="F170" s="101"/>
      <c r="G170" s="102"/>
      <c r="H170" s="102"/>
      <c r="M170" s="11"/>
      <c r="N170" s="11"/>
      <c r="O170" s="11"/>
      <c r="P170" s="11"/>
      <c r="Q170" s="11"/>
      <c r="R170" s="11"/>
      <c r="S170" s="11"/>
      <c r="T170" s="11"/>
      <c r="U170" s="11"/>
      <c r="V170" s="68"/>
      <c r="W170" s="11"/>
    </row>
    <row r="171" spans="1:23" s="18" customFormat="1">
      <c r="A171" s="11"/>
      <c r="B171" s="16"/>
      <c r="C171" s="16"/>
      <c r="D171" s="28"/>
      <c r="E171" s="28"/>
      <c r="F171" s="101"/>
      <c r="G171" s="102"/>
      <c r="H171" s="102"/>
      <c r="M171" s="11"/>
      <c r="N171" s="11"/>
      <c r="O171" s="11"/>
      <c r="P171" s="11"/>
      <c r="Q171" s="11"/>
      <c r="R171" s="11"/>
      <c r="S171" s="11"/>
      <c r="T171" s="11"/>
      <c r="U171" s="11"/>
      <c r="V171" s="68"/>
      <c r="W171" s="11"/>
    </row>
    <row r="172" spans="1:23" s="18" customFormat="1">
      <c r="A172" s="11"/>
      <c r="B172" s="16"/>
      <c r="C172" s="16"/>
      <c r="D172" s="28"/>
      <c r="E172" s="28"/>
      <c r="F172" s="101"/>
      <c r="G172" s="102"/>
      <c r="H172" s="102"/>
      <c r="M172" s="11"/>
      <c r="N172" s="11"/>
      <c r="O172" s="11"/>
      <c r="P172" s="11"/>
      <c r="Q172" s="11"/>
      <c r="R172" s="11"/>
      <c r="S172" s="11"/>
      <c r="T172" s="11"/>
      <c r="U172" s="11"/>
      <c r="V172" s="68"/>
      <c r="W172" s="11"/>
    </row>
    <row r="173" spans="1:23" s="18" customFormat="1">
      <c r="A173" s="11"/>
      <c r="B173" s="16"/>
      <c r="C173" s="16"/>
      <c r="D173" s="28"/>
      <c r="E173" s="28"/>
      <c r="F173" s="101"/>
      <c r="G173" s="102"/>
      <c r="H173" s="102"/>
      <c r="M173" s="11"/>
      <c r="N173" s="11"/>
      <c r="O173" s="11"/>
      <c r="P173" s="11"/>
      <c r="Q173" s="11"/>
      <c r="R173" s="11"/>
      <c r="S173" s="11"/>
      <c r="T173" s="11"/>
      <c r="U173" s="11"/>
      <c r="V173" s="68"/>
      <c r="W173" s="11"/>
    </row>
    <row r="174" spans="1:23" s="18" customFormat="1">
      <c r="A174" s="11"/>
      <c r="B174" s="16"/>
      <c r="C174" s="16"/>
      <c r="D174" s="28"/>
      <c r="E174" s="28"/>
      <c r="F174" s="101"/>
      <c r="G174" s="102"/>
      <c r="H174" s="102"/>
      <c r="M174" s="11"/>
      <c r="N174" s="11"/>
      <c r="O174" s="11"/>
      <c r="P174" s="11"/>
      <c r="Q174" s="11"/>
      <c r="R174" s="11"/>
      <c r="S174" s="11"/>
      <c r="T174" s="11"/>
      <c r="U174" s="11"/>
      <c r="V174" s="68"/>
      <c r="W174" s="11"/>
    </row>
    <row r="175" spans="1:23" s="18" customFormat="1">
      <c r="A175" s="11"/>
      <c r="B175" s="16"/>
      <c r="C175" s="16"/>
      <c r="D175" s="28"/>
      <c r="E175" s="28"/>
      <c r="F175" s="101"/>
      <c r="G175" s="102"/>
      <c r="H175" s="102"/>
      <c r="M175" s="11"/>
      <c r="N175" s="11"/>
      <c r="O175" s="11"/>
      <c r="P175" s="11"/>
      <c r="Q175" s="11"/>
      <c r="R175" s="11"/>
      <c r="S175" s="11"/>
      <c r="T175" s="11"/>
      <c r="U175" s="11"/>
      <c r="V175" s="68"/>
      <c r="W175" s="11"/>
    </row>
    <row r="176" spans="1:23" s="18" customFormat="1">
      <c r="A176" s="11"/>
      <c r="B176" s="16"/>
      <c r="C176" s="16"/>
      <c r="D176" s="28"/>
      <c r="E176" s="28"/>
      <c r="F176" s="101"/>
      <c r="G176" s="102"/>
      <c r="H176" s="102"/>
      <c r="M176" s="11"/>
      <c r="N176" s="11"/>
      <c r="O176" s="11"/>
      <c r="P176" s="11"/>
      <c r="Q176" s="11"/>
      <c r="R176" s="11"/>
      <c r="S176" s="11"/>
      <c r="T176" s="11"/>
      <c r="U176" s="11"/>
      <c r="V176" s="68"/>
      <c r="W176" s="11"/>
    </row>
    <row r="177" spans="1:23" s="18" customFormat="1">
      <c r="A177" s="11"/>
      <c r="B177" s="16"/>
      <c r="C177" s="16"/>
      <c r="D177" s="28"/>
      <c r="E177" s="28"/>
      <c r="F177" s="101"/>
      <c r="G177" s="102"/>
      <c r="H177" s="102"/>
      <c r="M177" s="11"/>
      <c r="N177" s="11"/>
      <c r="O177" s="11"/>
      <c r="P177" s="11"/>
      <c r="Q177" s="11"/>
      <c r="R177" s="11"/>
      <c r="S177" s="11"/>
      <c r="T177" s="11"/>
      <c r="U177" s="11"/>
      <c r="V177" s="68"/>
      <c r="W177" s="11"/>
    </row>
    <row r="178" spans="1:23" s="18" customFormat="1">
      <c r="A178" s="11"/>
      <c r="B178" s="16"/>
      <c r="C178" s="16"/>
      <c r="D178" s="28"/>
      <c r="E178" s="28"/>
      <c r="F178" s="101"/>
      <c r="G178" s="102"/>
      <c r="H178" s="102"/>
      <c r="M178" s="11"/>
      <c r="N178" s="11"/>
      <c r="O178" s="11"/>
      <c r="P178" s="11"/>
      <c r="Q178" s="11"/>
      <c r="R178" s="11"/>
      <c r="S178" s="11"/>
      <c r="T178" s="11"/>
      <c r="U178" s="11"/>
      <c r="V178" s="68"/>
      <c r="W178" s="11"/>
    </row>
    <row r="179" spans="1:23" s="18" customFormat="1">
      <c r="A179" s="11"/>
      <c r="B179" s="16"/>
      <c r="C179" s="16"/>
      <c r="D179" s="28"/>
      <c r="E179" s="28"/>
      <c r="F179" s="101"/>
      <c r="G179" s="102"/>
      <c r="H179" s="102"/>
      <c r="M179" s="11"/>
      <c r="N179" s="11"/>
      <c r="O179" s="11"/>
      <c r="P179" s="11"/>
      <c r="Q179" s="11"/>
      <c r="R179" s="11"/>
      <c r="S179" s="11"/>
      <c r="T179" s="11"/>
      <c r="U179" s="11"/>
      <c r="V179" s="68"/>
      <c r="W179" s="11"/>
    </row>
    <row r="180" spans="1:23" s="18" customFormat="1">
      <c r="A180" s="11"/>
      <c r="B180" s="16"/>
      <c r="C180" s="16"/>
      <c r="D180" s="28"/>
      <c r="E180" s="28"/>
      <c r="F180" s="101"/>
      <c r="G180" s="102"/>
      <c r="H180" s="102"/>
      <c r="M180" s="11"/>
      <c r="N180" s="11"/>
      <c r="O180" s="11"/>
      <c r="P180" s="11"/>
      <c r="Q180" s="11"/>
      <c r="R180" s="11"/>
      <c r="S180" s="11"/>
      <c r="T180" s="11"/>
      <c r="U180" s="11"/>
      <c r="V180" s="68"/>
      <c r="W180" s="11"/>
    </row>
    <row r="181" spans="1:23" s="18" customFormat="1">
      <c r="A181" s="11"/>
      <c r="B181" s="16"/>
      <c r="C181" s="16"/>
      <c r="D181" s="28"/>
      <c r="E181" s="28"/>
      <c r="F181" s="101"/>
      <c r="G181" s="102"/>
      <c r="H181" s="102"/>
      <c r="M181" s="11"/>
      <c r="N181" s="11"/>
      <c r="O181" s="11"/>
      <c r="P181" s="11"/>
      <c r="Q181" s="11"/>
      <c r="R181" s="11"/>
      <c r="S181" s="11"/>
      <c r="T181" s="11"/>
      <c r="U181" s="11"/>
      <c r="V181" s="68"/>
      <c r="W181" s="11"/>
    </row>
    <row r="182" spans="1:23" s="18" customFormat="1">
      <c r="A182" s="11"/>
      <c r="B182" s="16"/>
      <c r="C182" s="16"/>
      <c r="D182" s="28"/>
      <c r="E182" s="28"/>
      <c r="F182" s="101"/>
      <c r="G182" s="102"/>
      <c r="H182" s="102"/>
      <c r="M182" s="11"/>
      <c r="N182" s="11"/>
      <c r="O182" s="11"/>
      <c r="P182" s="11"/>
      <c r="Q182" s="11"/>
      <c r="R182" s="11"/>
      <c r="S182" s="11"/>
      <c r="T182" s="11"/>
      <c r="U182" s="11"/>
      <c r="V182" s="68"/>
      <c r="W182" s="11"/>
    </row>
    <row r="183" spans="1:23" s="18" customFormat="1">
      <c r="A183" s="11"/>
      <c r="B183" s="16"/>
      <c r="C183" s="16"/>
      <c r="D183" s="28"/>
      <c r="E183" s="28"/>
      <c r="F183" s="101"/>
      <c r="G183" s="102"/>
      <c r="H183" s="102"/>
      <c r="M183" s="11"/>
      <c r="N183" s="11"/>
      <c r="O183" s="11"/>
      <c r="P183" s="11"/>
      <c r="Q183" s="11"/>
      <c r="R183" s="11"/>
      <c r="S183" s="11"/>
      <c r="T183" s="11"/>
      <c r="U183" s="11"/>
      <c r="V183" s="68"/>
      <c r="W183" s="11"/>
    </row>
    <row r="184" spans="1:23" s="18" customFormat="1">
      <c r="A184" s="11"/>
      <c r="B184" s="16"/>
      <c r="C184" s="16"/>
      <c r="D184" s="28"/>
      <c r="E184" s="28"/>
      <c r="F184" s="101"/>
      <c r="G184" s="102"/>
      <c r="H184" s="102"/>
      <c r="M184" s="11"/>
      <c r="N184" s="11"/>
      <c r="O184" s="11"/>
      <c r="P184" s="11"/>
      <c r="Q184" s="11"/>
      <c r="R184" s="11"/>
      <c r="S184" s="11"/>
      <c r="T184" s="11"/>
      <c r="U184" s="11"/>
      <c r="V184" s="68"/>
      <c r="W184" s="11"/>
    </row>
    <row r="185" spans="1:23" s="18" customFormat="1">
      <c r="A185" s="11"/>
      <c r="B185" s="16"/>
      <c r="C185" s="16"/>
      <c r="D185" s="28"/>
      <c r="E185" s="28"/>
      <c r="F185" s="101"/>
      <c r="G185" s="102"/>
      <c r="H185" s="102"/>
      <c r="M185" s="11"/>
      <c r="N185" s="11"/>
      <c r="O185" s="11"/>
      <c r="P185" s="11"/>
      <c r="Q185" s="11"/>
      <c r="R185" s="11"/>
      <c r="S185" s="11"/>
      <c r="T185" s="11"/>
      <c r="U185" s="11"/>
      <c r="V185" s="68"/>
      <c r="W185" s="11"/>
    </row>
    <row r="186" spans="1:23" s="18" customFormat="1">
      <c r="A186" s="11"/>
      <c r="B186" s="16"/>
      <c r="C186" s="16"/>
      <c r="D186" s="28"/>
      <c r="E186" s="28"/>
      <c r="F186" s="101"/>
      <c r="G186" s="102"/>
      <c r="H186" s="102"/>
      <c r="M186" s="11"/>
      <c r="N186" s="11"/>
      <c r="O186" s="11"/>
      <c r="P186" s="11"/>
      <c r="Q186" s="11"/>
      <c r="R186" s="11"/>
      <c r="S186" s="11"/>
      <c r="T186" s="11"/>
      <c r="U186" s="11"/>
      <c r="V186" s="68"/>
      <c r="W186" s="11"/>
    </row>
    <row r="187" spans="1:23" s="18" customFormat="1">
      <c r="A187" s="11"/>
      <c r="B187" s="16"/>
      <c r="C187" s="16"/>
      <c r="D187" s="28"/>
      <c r="E187" s="28"/>
      <c r="F187" s="101"/>
      <c r="G187" s="102"/>
      <c r="H187" s="102"/>
      <c r="M187" s="11"/>
      <c r="N187" s="11"/>
      <c r="O187" s="11"/>
      <c r="P187" s="11"/>
      <c r="Q187" s="11"/>
      <c r="R187" s="11"/>
      <c r="S187" s="11"/>
      <c r="T187" s="11"/>
      <c r="U187" s="11"/>
      <c r="V187" s="68"/>
      <c r="W187" s="11"/>
    </row>
    <row r="188" spans="1:23" s="18" customFormat="1">
      <c r="A188" s="11"/>
      <c r="B188" s="16"/>
      <c r="C188" s="16"/>
      <c r="D188" s="28"/>
      <c r="E188" s="28"/>
      <c r="F188" s="101"/>
      <c r="G188" s="102"/>
      <c r="H188" s="102"/>
      <c r="M188" s="11"/>
      <c r="N188" s="11"/>
      <c r="O188" s="11"/>
      <c r="P188" s="11"/>
      <c r="Q188" s="11"/>
      <c r="R188" s="11"/>
      <c r="S188" s="11"/>
      <c r="T188" s="11"/>
      <c r="U188" s="11"/>
      <c r="V188" s="68"/>
      <c r="W188" s="11"/>
    </row>
    <row r="189" spans="1:23" s="18" customFormat="1">
      <c r="A189" s="11"/>
      <c r="B189" s="16"/>
      <c r="C189" s="16"/>
      <c r="D189" s="28"/>
      <c r="E189" s="28"/>
      <c r="F189" s="101"/>
      <c r="G189" s="102"/>
      <c r="H189" s="102"/>
      <c r="M189" s="11"/>
      <c r="N189" s="11"/>
      <c r="O189" s="11"/>
      <c r="P189" s="11"/>
      <c r="Q189" s="11"/>
      <c r="R189" s="11"/>
      <c r="S189" s="11"/>
      <c r="T189" s="11"/>
      <c r="U189" s="11"/>
      <c r="V189" s="68"/>
      <c r="W189" s="11"/>
    </row>
    <row r="190" spans="1:23" s="18" customFormat="1">
      <c r="A190" s="11"/>
      <c r="B190" s="16"/>
      <c r="C190" s="16"/>
      <c r="D190" s="28"/>
      <c r="E190" s="28"/>
      <c r="F190" s="101"/>
      <c r="G190" s="102"/>
      <c r="H190" s="102"/>
      <c r="M190" s="11"/>
      <c r="N190" s="11"/>
      <c r="O190" s="11"/>
      <c r="P190" s="11"/>
      <c r="Q190" s="11"/>
      <c r="R190" s="11"/>
      <c r="S190" s="11"/>
      <c r="T190" s="11"/>
      <c r="U190" s="11"/>
      <c r="V190" s="68"/>
      <c r="W190" s="11"/>
    </row>
    <row r="191" spans="1:23" s="18" customFormat="1">
      <c r="A191" s="11"/>
      <c r="B191" s="16"/>
      <c r="C191" s="16"/>
      <c r="D191" s="28"/>
      <c r="E191" s="28"/>
      <c r="F191" s="101"/>
      <c r="G191" s="102"/>
      <c r="H191" s="102"/>
      <c r="M191" s="11"/>
      <c r="N191" s="11"/>
      <c r="O191" s="11"/>
      <c r="P191" s="11"/>
      <c r="Q191" s="11"/>
      <c r="R191" s="11"/>
      <c r="S191" s="11"/>
      <c r="T191" s="11"/>
      <c r="U191" s="11"/>
      <c r="V191" s="68"/>
      <c r="W191" s="11"/>
    </row>
    <row r="192" spans="1:23" s="18" customFormat="1">
      <c r="A192" s="11"/>
      <c r="B192" s="16"/>
      <c r="C192" s="16"/>
      <c r="D192" s="28"/>
      <c r="E192" s="28"/>
      <c r="F192" s="101"/>
      <c r="G192" s="102"/>
      <c r="H192" s="102"/>
      <c r="M192" s="11"/>
      <c r="N192" s="11"/>
      <c r="O192" s="11"/>
      <c r="P192" s="11"/>
      <c r="Q192" s="11"/>
      <c r="R192" s="11"/>
      <c r="S192" s="11"/>
      <c r="T192" s="11"/>
      <c r="U192" s="11"/>
      <c r="V192" s="68"/>
      <c r="W192" s="11"/>
    </row>
    <row r="193" spans="1:23" s="18" customFormat="1">
      <c r="A193" s="11"/>
      <c r="B193" s="16"/>
      <c r="C193" s="16"/>
      <c r="D193" s="28"/>
      <c r="E193" s="28"/>
      <c r="F193" s="101"/>
      <c r="G193" s="102"/>
      <c r="H193" s="102"/>
      <c r="M193" s="11"/>
      <c r="N193" s="11"/>
      <c r="O193" s="11"/>
      <c r="P193" s="11"/>
      <c r="Q193" s="11"/>
      <c r="R193" s="11"/>
      <c r="S193" s="11"/>
      <c r="T193" s="11"/>
      <c r="U193" s="11"/>
      <c r="V193" s="68"/>
      <c r="W193" s="11"/>
    </row>
    <row r="194" spans="1:23" s="18" customFormat="1">
      <c r="A194" s="11"/>
      <c r="B194" s="16"/>
      <c r="C194" s="16"/>
      <c r="D194" s="28"/>
      <c r="E194" s="28"/>
      <c r="F194" s="101"/>
      <c r="G194" s="102"/>
      <c r="H194" s="102"/>
      <c r="M194" s="11"/>
      <c r="N194" s="11"/>
      <c r="O194" s="11"/>
      <c r="P194" s="11"/>
      <c r="Q194" s="11"/>
      <c r="R194" s="11"/>
      <c r="S194" s="11"/>
      <c r="T194" s="11"/>
      <c r="U194" s="11"/>
      <c r="V194" s="68"/>
      <c r="W194" s="11"/>
    </row>
    <row r="195" spans="1:23" s="18" customFormat="1">
      <c r="A195" s="11"/>
      <c r="B195" s="16"/>
      <c r="C195" s="16"/>
      <c r="D195" s="28"/>
      <c r="E195" s="28"/>
      <c r="F195" s="101"/>
      <c r="G195" s="102"/>
      <c r="H195" s="102"/>
      <c r="M195" s="11"/>
      <c r="N195" s="11"/>
      <c r="O195" s="11"/>
      <c r="P195" s="11"/>
      <c r="Q195" s="11"/>
      <c r="R195" s="11"/>
      <c r="S195" s="11"/>
      <c r="T195" s="11"/>
      <c r="U195" s="11"/>
      <c r="V195" s="68"/>
      <c r="W195" s="11"/>
    </row>
    <row r="196" spans="1:23" s="18" customFormat="1">
      <c r="A196" s="11"/>
      <c r="B196" s="16"/>
      <c r="C196" s="16"/>
      <c r="D196" s="28"/>
      <c r="E196" s="28"/>
      <c r="F196" s="101"/>
      <c r="G196" s="102"/>
      <c r="H196" s="102"/>
      <c r="M196" s="11"/>
      <c r="N196" s="11"/>
      <c r="O196" s="11"/>
      <c r="P196" s="11"/>
      <c r="Q196" s="11"/>
      <c r="R196" s="11"/>
      <c r="S196" s="11"/>
      <c r="T196" s="11"/>
      <c r="U196" s="11"/>
      <c r="V196" s="68"/>
      <c r="W196" s="11"/>
    </row>
    <row r="197" spans="1:23" s="18" customFormat="1">
      <c r="A197" s="11"/>
      <c r="B197" s="16"/>
      <c r="C197" s="16"/>
      <c r="D197" s="28"/>
      <c r="E197" s="28"/>
      <c r="F197" s="101"/>
      <c r="G197" s="102"/>
      <c r="H197" s="102"/>
      <c r="M197" s="11"/>
      <c r="N197" s="11"/>
      <c r="O197" s="11"/>
      <c r="P197" s="11"/>
      <c r="Q197" s="11"/>
      <c r="R197" s="11"/>
      <c r="S197" s="11"/>
      <c r="T197" s="11"/>
      <c r="U197" s="11"/>
      <c r="V197" s="68"/>
      <c r="W197" s="11"/>
    </row>
    <row r="198" spans="1:23" s="18" customFormat="1">
      <c r="A198" s="11"/>
      <c r="B198" s="16"/>
      <c r="C198" s="16"/>
      <c r="D198" s="28"/>
      <c r="E198" s="28"/>
      <c r="F198" s="101"/>
      <c r="G198" s="102"/>
      <c r="H198" s="102"/>
      <c r="M198" s="11"/>
      <c r="N198" s="11"/>
      <c r="O198" s="11"/>
      <c r="P198" s="11"/>
      <c r="Q198" s="11"/>
      <c r="R198" s="11"/>
      <c r="S198" s="11"/>
      <c r="T198" s="11"/>
      <c r="U198" s="11"/>
      <c r="V198" s="68"/>
      <c r="W198" s="11"/>
    </row>
    <row r="199" spans="1:23" s="18" customFormat="1">
      <c r="A199" s="11"/>
      <c r="B199" s="16"/>
      <c r="C199" s="16"/>
      <c r="D199" s="28"/>
      <c r="E199" s="28"/>
      <c r="F199" s="101"/>
      <c r="G199" s="102"/>
      <c r="H199" s="102"/>
      <c r="M199" s="11"/>
      <c r="N199" s="11"/>
      <c r="O199" s="11"/>
      <c r="P199" s="11"/>
      <c r="Q199" s="11"/>
      <c r="R199" s="11"/>
      <c r="S199" s="11"/>
      <c r="T199" s="11"/>
      <c r="U199" s="11"/>
      <c r="V199" s="68"/>
      <c r="W199" s="11"/>
    </row>
    <row r="200" spans="1:23" s="18" customFormat="1">
      <c r="A200" s="11"/>
      <c r="B200" s="16"/>
      <c r="C200" s="16"/>
      <c r="D200" s="28"/>
      <c r="E200" s="28"/>
      <c r="F200" s="101"/>
      <c r="G200" s="102"/>
      <c r="H200" s="102"/>
      <c r="M200" s="11"/>
      <c r="N200" s="11"/>
      <c r="O200" s="11"/>
      <c r="P200" s="11"/>
      <c r="Q200" s="11"/>
      <c r="R200" s="11"/>
      <c r="S200" s="11"/>
      <c r="T200" s="11"/>
      <c r="U200" s="11"/>
      <c r="V200" s="68"/>
      <c r="W200" s="11"/>
    </row>
    <row r="201" spans="1:23" s="18" customFormat="1">
      <c r="A201" s="11"/>
      <c r="B201" s="16"/>
      <c r="C201" s="16"/>
      <c r="D201" s="28"/>
      <c r="E201" s="28"/>
      <c r="F201" s="101"/>
      <c r="G201" s="102"/>
      <c r="H201" s="102"/>
      <c r="M201" s="11"/>
      <c r="N201" s="11"/>
      <c r="O201" s="11"/>
      <c r="P201" s="11"/>
      <c r="Q201" s="11"/>
      <c r="R201" s="11"/>
      <c r="S201" s="11"/>
      <c r="T201" s="11"/>
      <c r="U201" s="11"/>
      <c r="V201" s="68"/>
      <c r="W201" s="11"/>
    </row>
    <row r="202" spans="1:23" s="18" customFormat="1">
      <c r="A202" s="11"/>
      <c r="B202" s="16"/>
      <c r="C202" s="16"/>
      <c r="D202" s="28"/>
      <c r="E202" s="28"/>
      <c r="F202" s="101"/>
      <c r="G202" s="102"/>
      <c r="H202" s="102"/>
      <c r="M202" s="11"/>
      <c r="N202" s="11"/>
      <c r="O202" s="11"/>
      <c r="P202" s="11"/>
      <c r="Q202" s="11"/>
      <c r="R202" s="11"/>
      <c r="S202" s="11"/>
      <c r="T202" s="11"/>
      <c r="U202" s="11"/>
      <c r="V202" s="68"/>
      <c r="W202" s="11"/>
    </row>
    <row r="203" spans="1:23" s="18" customFormat="1">
      <c r="A203" s="11"/>
      <c r="B203" s="16"/>
      <c r="C203" s="16"/>
      <c r="D203" s="28"/>
      <c r="E203" s="28"/>
      <c r="F203" s="101"/>
      <c r="G203" s="102"/>
      <c r="H203" s="102"/>
      <c r="M203" s="11"/>
      <c r="N203" s="11"/>
      <c r="O203" s="11"/>
      <c r="P203" s="11"/>
      <c r="Q203" s="11"/>
      <c r="R203" s="11"/>
      <c r="S203" s="11"/>
      <c r="T203" s="11"/>
      <c r="U203" s="11"/>
      <c r="V203" s="68"/>
      <c r="W203" s="11"/>
    </row>
    <row r="204" spans="1:23" s="18" customFormat="1">
      <c r="A204" s="11"/>
      <c r="B204" s="16"/>
      <c r="C204" s="16"/>
      <c r="D204" s="28"/>
      <c r="E204" s="28"/>
      <c r="F204" s="101"/>
      <c r="G204" s="102"/>
      <c r="H204" s="102"/>
      <c r="M204" s="11"/>
      <c r="N204" s="11"/>
      <c r="O204" s="11"/>
      <c r="P204" s="11"/>
      <c r="Q204" s="11"/>
      <c r="R204" s="11"/>
      <c r="S204" s="11"/>
      <c r="T204" s="11"/>
      <c r="U204" s="11"/>
      <c r="V204" s="68"/>
      <c r="W204" s="11"/>
    </row>
    <row r="205" spans="1:23" s="18" customFormat="1">
      <c r="A205" s="11"/>
      <c r="B205" s="16"/>
      <c r="C205" s="16"/>
      <c r="D205" s="28"/>
      <c r="E205" s="28"/>
      <c r="F205" s="101"/>
      <c r="G205" s="102"/>
      <c r="H205" s="102"/>
      <c r="M205" s="11"/>
      <c r="N205" s="11"/>
      <c r="O205" s="11"/>
      <c r="P205" s="11"/>
      <c r="Q205" s="11"/>
      <c r="R205" s="11"/>
      <c r="S205" s="11"/>
      <c r="T205" s="11"/>
      <c r="U205" s="11"/>
      <c r="V205" s="68"/>
      <c r="W205" s="11"/>
    </row>
    <row r="206" spans="1:23" s="18" customFormat="1">
      <c r="A206" s="11"/>
      <c r="B206" s="16"/>
      <c r="C206" s="16"/>
      <c r="D206" s="28"/>
      <c r="E206" s="28"/>
      <c r="F206" s="101"/>
      <c r="G206" s="102"/>
      <c r="H206" s="102"/>
      <c r="M206" s="11"/>
      <c r="N206" s="11"/>
      <c r="O206" s="11"/>
      <c r="P206" s="11"/>
      <c r="Q206" s="11"/>
      <c r="R206" s="11"/>
      <c r="S206" s="11"/>
      <c r="T206" s="11"/>
      <c r="U206" s="11"/>
      <c r="V206" s="68"/>
      <c r="W206" s="11"/>
    </row>
    <row r="207" spans="1:23" s="18" customFormat="1">
      <c r="A207" s="11"/>
      <c r="B207" s="16"/>
      <c r="C207" s="16"/>
      <c r="D207" s="28"/>
      <c r="E207" s="28"/>
      <c r="F207" s="101"/>
      <c r="G207" s="102"/>
      <c r="H207" s="102"/>
      <c r="M207" s="11"/>
      <c r="N207" s="11"/>
      <c r="O207" s="11"/>
      <c r="P207" s="11"/>
      <c r="Q207" s="11"/>
      <c r="R207" s="11"/>
      <c r="S207" s="11"/>
      <c r="T207" s="11"/>
      <c r="U207" s="11"/>
      <c r="V207" s="68"/>
      <c r="W207" s="11"/>
    </row>
    <row r="208" spans="1:23" s="18" customFormat="1">
      <c r="A208" s="11"/>
      <c r="B208" s="16"/>
      <c r="C208" s="16"/>
      <c r="D208" s="28"/>
      <c r="E208" s="28"/>
      <c r="F208" s="101"/>
      <c r="G208" s="102"/>
      <c r="H208" s="102"/>
      <c r="M208" s="11"/>
      <c r="N208" s="11"/>
      <c r="O208" s="11"/>
      <c r="P208" s="11"/>
      <c r="Q208" s="11"/>
      <c r="R208" s="11"/>
      <c r="S208" s="11"/>
      <c r="T208" s="11"/>
      <c r="U208" s="11"/>
      <c r="V208" s="68"/>
      <c r="W208" s="11"/>
    </row>
    <row r="209" spans="1:23" s="18" customFormat="1">
      <c r="A209" s="11"/>
      <c r="B209" s="16"/>
      <c r="C209" s="16"/>
      <c r="D209" s="28"/>
      <c r="E209" s="28"/>
      <c r="F209" s="101"/>
      <c r="G209" s="102"/>
      <c r="H209" s="102"/>
      <c r="M209" s="11"/>
      <c r="N209" s="11"/>
      <c r="O209" s="11"/>
      <c r="P209" s="11"/>
      <c r="Q209" s="11"/>
      <c r="R209" s="11"/>
      <c r="S209" s="11"/>
      <c r="T209" s="11"/>
      <c r="U209" s="11"/>
      <c r="V209" s="68"/>
      <c r="W209" s="11"/>
    </row>
    <row r="210" spans="1:23" s="18" customFormat="1">
      <c r="A210" s="11"/>
      <c r="B210" s="16"/>
      <c r="C210" s="16"/>
      <c r="D210" s="28"/>
      <c r="E210" s="28"/>
      <c r="F210" s="101"/>
      <c r="G210" s="102"/>
      <c r="H210" s="102"/>
      <c r="M210" s="11"/>
      <c r="N210" s="11"/>
      <c r="O210" s="11"/>
      <c r="P210" s="11"/>
      <c r="Q210" s="11"/>
      <c r="R210" s="11"/>
      <c r="S210" s="11"/>
      <c r="T210" s="11"/>
      <c r="U210" s="11"/>
      <c r="V210" s="68"/>
      <c r="W210" s="11"/>
    </row>
    <row r="211" spans="1:23" s="18" customFormat="1">
      <c r="A211" s="11"/>
      <c r="B211" s="16"/>
      <c r="C211" s="16"/>
      <c r="D211" s="28"/>
      <c r="E211" s="28"/>
      <c r="F211" s="101"/>
      <c r="G211" s="102"/>
      <c r="H211" s="102"/>
      <c r="M211" s="11"/>
      <c r="N211" s="11"/>
      <c r="O211" s="11"/>
      <c r="P211" s="11"/>
      <c r="Q211" s="11"/>
      <c r="R211" s="11"/>
      <c r="S211" s="11"/>
      <c r="T211" s="11"/>
      <c r="U211" s="11"/>
      <c r="V211" s="68"/>
      <c r="W211" s="11"/>
    </row>
    <row r="212" spans="1:23" s="18" customFormat="1">
      <c r="A212" s="11"/>
      <c r="B212" s="16"/>
      <c r="C212" s="16"/>
      <c r="D212" s="28"/>
      <c r="E212" s="28"/>
      <c r="F212" s="101"/>
      <c r="G212" s="102"/>
      <c r="H212" s="102"/>
      <c r="M212" s="11"/>
      <c r="N212" s="11"/>
      <c r="O212" s="11"/>
      <c r="P212" s="11"/>
      <c r="Q212" s="11"/>
      <c r="R212" s="11"/>
      <c r="S212" s="11"/>
      <c r="T212" s="11"/>
      <c r="U212" s="11"/>
      <c r="V212" s="68"/>
      <c r="W212" s="11"/>
    </row>
    <row r="213" spans="1:23" s="18" customFormat="1">
      <c r="A213" s="11"/>
      <c r="B213" s="16"/>
      <c r="C213" s="16"/>
      <c r="D213" s="28"/>
      <c r="E213" s="28"/>
      <c r="F213" s="101"/>
      <c r="G213" s="102"/>
      <c r="H213" s="102"/>
      <c r="M213" s="11"/>
      <c r="N213" s="11"/>
      <c r="O213" s="11"/>
      <c r="P213" s="11"/>
      <c r="Q213" s="11"/>
      <c r="R213" s="11"/>
      <c r="S213" s="11"/>
      <c r="T213" s="11"/>
      <c r="U213" s="11"/>
      <c r="V213" s="68"/>
      <c r="W213" s="11"/>
    </row>
    <row r="214" spans="1:23" s="18" customFormat="1">
      <c r="A214" s="11"/>
      <c r="B214" s="16"/>
      <c r="C214" s="16"/>
      <c r="D214" s="28"/>
      <c r="E214" s="28"/>
      <c r="F214" s="101"/>
      <c r="G214" s="102"/>
      <c r="H214" s="102"/>
      <c r="M214" s="11"/>
      <c r="N214" s="11"/>
      <c r="O214" s="11"/>
      <c r="P214" s="11"/>
      <c r="Q214" s="11"/>
      <c r="R214" s="11"/>
      <c r="S214" s="11"/>
      <c r="T214" s="11"/>
      <c r="U214" s="11"/>
      <c r="V214" s="68"/>
      <c r="W214" s="11"/>
    </row>
    <row r="215" spans="1:23" s="18" customFormat="1">
      <c r="A215" s="11"/>
      <c r="B215" s="16"/>
      <c r="C215" s="16"/>
      <c r="D215" s="28"/>
      <c r="E215" s="28"/>
      <c r="F215" s="101"/>
      <c r="G215" s="102"/>
      <c r="H215" s="102"/>
      <c r="M215" s="11"/>
      <c r="N215" s="11"/>
      <c r="O215" s="11"/>
      <c r="P215" s="11"/>
      <c r="Q215" s="11"/>
      <c r="R215" s="11"/>
      <c r="S215" s="11"/>
      <c r="T215" s="11"/>
      <c r="U215" s="11"/>
      <c r="V215" s="68"/>
      <c r="W215" s="11"/>
    </row>
    <row r="216" spans="1:23" s="18" customFormat="1">
      <c r="A216" s="11"/>
      <c r="B216" s="16"/>
      <c r="C216" s="16"/>
      <c r="D216" s="28"/>
      <c r="E216" s="28"/>
      <c r="F216" s="101"/>
      <c r="G216" s="102"/>
      <c r="H216" s="102"/>
      <c r="M216" s="11"/>
      <c r="N216" s="11"/>
      <c r="O216" s="11"/>
      <c r="P216" s="11"/>
      <c r="Q216" s="11"/>
      <c r="R216" s="11"/>
      <c r="S216" s="11"/>
      <c r="T216" s="11"/>
      <c r="U216" s="11"/>
      <c r="V216" s="68"/>
      <c r="W216" s="11"/>
    </row>
    <row r="217" spans="1:23" s="18" customFormat="1">
      <c r="A217" s="11"/>
      <c r="B217" s="16"/>
      <c r="C217" s="16"/>
      <c r="D217" s="28"/>
      <c r="E217" s="28"/>
      <c r="F217" s="101"/>
      <c r="G217" s="102"/>
      <c r="H217" s="102"/>
      <c r="M217" s="11"/>
      <c r="N217" s="11"/>
      <c r="O217" s="11"/>
      <c r="P217" s="11"/>
      <c r="Q217" s="11"/>
      <c r="R217" s="11"/>
      <c r="S217" s="11"/>
      <c r="T217" s="11"/>
      <c r="U217" s="11"/>
      <c r="V217" s="68"/>
      <c r="W217" s="11"/>
    </row>
    <row r="218" spans="1:23" s="18" customFormat="1">
      <c r="A218" s="11"/>
      <c r="B218" s="16"/>
      <c r="C218" s="16"/>
      <c r="D218" s="28"/>
      <c r="E218" s="28"/>
      <c r="F218" s="101"/>
      <c r="G218" s="102"/>
      <c r="H218" s="102"/>
      <c r="M218" s="11"/>
      <c r="N218" s="11"/>
      <c r="O218" s="11"/>
      <c r="P218" s="11"/>
      <c r="Q218" s="11"/>
      <c r="R218" s="11"/>
      <c r="S218" s="11"/>
      <c r="T218" s="11"/>
      <c r="U218" s="11"/>
      <c r="V218" s="68"/>
      <c r="W218" s="11"/>
    </row>
    <row r="219" spans="1:23" s="18" customFormat="1">
      <c r="A219" s="11"/>
      <c r="B219" s="16"/>
      <c r="C219" s="16"/>
      <c r="D219" s="28"/>
      <c r="E219" s="28"/>
      <c r="F219" s="101"/>
      <c r="G219" s="102"/>
      <c r="H219" s="102"/>
      <c r="M219" s="11"/>
      <c r="N219" s="11"/>
      <c r="O219" s="11"/>
      <c r="P219" s="11"/>
      <c r="Q219" s="11"/>
      <c r="R219" s="11"/>
      <c r="S219" s="11"/>
      <c r="T219" s="11"/>
      <c r="U219" s="11"/>
      <c r="V219" s="68"/>
      <c r="W219" s="11"/>
    </row>
    <row r="220" spans="1:23" s="18" customFormat="1">
      <c r="A220" s="11"/>
      <c r="B220" s="16"/>
      <c r="C220" s="16"/>
      <c r="D220" s="28"/>
      <c r="E220" s="28"/>
      <c r="F220" s="101"/>
      <c r="G220" s="102"/>
      <c r="H220" s="102"/>
      <c r="M220" s="11"/>
      <c r="N220" s="11"/>
      <c r="O220" s="11"/>
      <c r="P220" s="11"/>
      <c r="Q220" s="11"/>
      <c r="R220" s="11"/>
      <c r="S220" s="11"/>
      <c r="T220" s="11"/>
      <c r="U220" s="11"/>
      <c r="V220" s="68"/>
      <c r="W220" s="11"/>
    </row>
    <row r="221" spans="1:23" s="18" customFormat="1">
      <c r="A221" s="11"/>
      <c r="B221" s="16"/>
      <c r="C221" s="16"/>
      <c r="D221" s="28"/>
      <c r="E221" s="28"/>
      <c r="F221" s="101"/>
      <c r="G221" s="102"/>
      <c r="H221" s="102"/>
      <c r="M221" s="11"/>
      <c r="N221" s="11"/>
      <c r="O221" s="11"/>
      <c r="P221" s="11"/>
      <c r="Q221" s="11"/>
      <c r="R221" s="11"/>
      <c r="S221" s="11"/>
      <c r="T221" s="11"/>
      <c r="U221" s="11"/>
      <c r="V221" s="68"/>
      <c r="W221" s="11"/>
    </row>
    <row r="222" spans="1:23" s="18" customFormat="1">
      <c r="A222" s="11"/>
      <c r="B222" s="16"/>
      <c r="C222" s="16"/>
      <c r="D222" s="28"/>
      <c r="E222" s="28"/>
      <c r="F222" s="101"/>
      <c r="G222" s="102"/>
      <c r="H222" s="102"/>
      <c r="M222" s="11"/>
      <c r="N222" s="11"/>
      <c r="O222" s="11"/>
      <c r="P222" s="11"/>
      <c r="Q222" s="11"/>
      <c r="R222" s="11"/>
      <c r="S222" s="11"/>
      <c r="T222" s="11"/>
      <c r="U222" s="11"/>
      <c r="V222" s="68"/>
      <c r="W222" s="11"/>
    </row>
    <row r="223" spans="1:23" s="18" customFormat="1">
      <c r="A223" s="11"/>
      <c r="B223" s="16"/>
      <c r="C223" s="16"/>
      <c r="D223" s="28"/>
      <c r="E223" s="28"/>
      <c r="F223" s="101"/>
      <c r="G223" s="102"/>
      <c r="H223" s="102"/>
      <c r="M223" s="11"/>
      <c r="N223" s="11"/>
      <c r="O223" s="11"/>
      <c r="P223" s="11"/>
      <c r="Q223" s="11"/>
      <c r="R223" s="11"/>
      <c r="S223" s="11"/>
      <c r="T223" s="11"/>
      <c r="U223" s="11"/>
      <c r="V223" s="68"/>
      <c r="W223" s="11"/>
    </row>
    <row r="224" spans="1:23" s="18" customFormat="1">
      <c r="A224" s="11"/>
      <c r="B224" s="16"/>
      <c r="C224" s="16"/>
      <c r="D224" s="28"/>
      <c r="E224" s="28"/>
      <c r="F224" s="101"/>
      <c r="G224" s="102"/>
      <c r="H224" s="102"/>
      <c r="M224" s="11"/>
      <c r="N224" s="11"/>
      <c r="O224" s="11"/>
      <c r="P224" s="11"/>
      <c r="Q224" s="11"/>
      <c r="R224" s="11"/>
      <c r="S224" s="11"/>
      <c r="T224" s="11"/>
      <c r="U224" s="11"/>
      <c r="V224" s="68"/>
      <c r="W224" s="11"/>
    </row>
    <row r="225" spans="1:23" s="18" customFormat="1">
      <c r="A225" s="11"/>
      <c r="B225" s="16"/>
      <c r="C225" s="16"/>
      <c r="D225" s="28"/>
      <c r="E225" s="28"/>
      <c r="F225" s="101"/>
      <c r="G225" s="102"/>
      <c r="H225" s="102"/>
      <c r="M225" s="11"/>
      <c r="N225" s="11"/>
      <c r="O225" s="11"/>
      <c r="P225" s="11"/>
      <c r="Q225" s="11"/>
      <c r="R225" s="11"/>
      <c r="S225" s="11"/>
      <c r="T225" s="11"/>
      <c r="U225" s="11"/>
      <c r="V225" s="68"/>
      <c r="W225" s="11"/>
    </row>
    <row r="226" spans="1:23" s="18" customFormat="1">
      <c r="A226" s="11"/>
      <c r="B226" s="16"/>
      <c r="C226" s="16"/>
      <c r="D226" s="28"/>
      <c r="E226" s="28"/>
      <c r="F226" s="101"/>
      <c r="G226" s="102"/>
      <c r="H226" s="102"/>
      <c r="M226" s="11"/>
      <c r="N226" s="11"/>
      <c r="O226" s="11"/>
      <c r="P226" s="11"/>
      <c r="Q226" s="11"/>
      <c r="R226" s="11"/>
      <c r="S226" s="11"/>
      <c r="T226" s="11"/>
      <c r="U226" s="11"/>
      <c r="V226" s="68"/>
      <c r="W226" s="11"/>
    </row>
    <row r="227" spans="1:23" s="18" customFormat="1">
      <c r="A227" s="11"/>
      <c r="B227" s="16"/>
      <c r="C227" s="16"/>
      <c r="D227" s="28"/>
      <c r="E227" s="28"/>
      <c r="F227" s="101"/>
      <c r="G227" s="102"/>
      <c r="H227" s="102"/>
      <c r="M227" s="11"/>
      <c r="N227" s="11"/>
      <c r="O227" s="11"/>
      <c r="P227" s="11"/>
      <c r="Q227" s="11"/>
      <c r="R227" s="11"/>
      <c r="S227" s="11"/>
      <c r="T227" s="11"/>
      <c r="U227" s="11"/>
      <c r="V227" s="68"/>
      <c r="W227" s="11"/>
    </row>
    <row r="228" spans="1:23" s="18" customFormat="1">
      <c r="A228" s="11"/>
      <c r="B228" s="16"/>
      <c r="C228" s="16"/>
      <c r="D228" s="28"/>
      <c r="E228" s="28"/>
      <c r="F228" s="101"/>
      <c r="G228" s="102"/>
      <c r="H228" s="102"/>
      <c r="M228" s="11"/>
      <c r="N228" s="11"/>
      <c r="O228" s="11"/>
      <c r="P228" s="11"/>
      <c r="Q228" s="11"/>
      <c r="R228" s="11"/>
      <c r="S228" s="11"/>
      <c r="T228" s="11"/>
      <c r="U228" s="11"/>
      <c r="V228" s="68"/>
      <c r="W228" s="11"/>
    </row>
    <row r="229" spans="1:23" s="18" customFormat="1">
      <c r="A229" s="11"/>
      <c r="B229" s="16"/>
      <c r="C229" s="16"/>
      <c r="D229" s="28"/>
      <c r="E229" s="28"/>
      <c r="F229" s="101"/>
      <c r="G229" s="102"/>
      <c r="H229" s="102"/>
      <c r="M229" s="11"/>
      <c r="N229" s="11"/>
      <c r="O229" s="11"/>
      <c r="P229" s="11"/>
      <c r="Q229" s="11"/>
      <c r="R229" s="11"/>
      <c r="S229" s="11"/>
      <c r="T229" s="11"/>
      <c r="U229" s="11"/>
      <c r="V229" s="68"/>
      <c r="W229" s="11"/>
    </row>
    <row r="230" spans="1:23" s="18" customFormat="1">
      <c r="A230" s="11"/>
      <c r="B230" s="16"/>
      <c r="C230" s="16"/>
      <c r="D230" s="28"/>
      <c r="E230" s="28"/>
      <c r="F230" s="101"/>
      <c r="G230" s="102"/>
      <c r="H230" s="102"/>
      <c r="M230" s="11"/>
      <c r="N230" s="11"/>
      <c r="O230" s="11"/>
      <c r="P230" s="11"/>
      <c r="Q230" s="11"/>
      <c r="R230" s="11"/>
      <c r="S230" s="11"/>
      <c r="T230" s="11"/>
      <c r="U230" s="11"/>
      <c r="V230" s="68"/>
      <c r="W230" s="11"/>
    </row>
    <row r="231" spans="1:23" s="18" customFormat="1">
      <c r="A231" s="11"/>
      <c r="B231" s="16"/>
      <c r="C231" s="16"/>
      <c r="D231" s="28"/>
      <c r="E231" s="28"/>
      <c r="F231" s="101"/>
      <c r="G231" s="102"/>
      <c r="H231" s="102"/>
      <c r="M231" s="11"/>
      <c r="N231" s="11"/>
      <c r="O231" s="11"/>
      <c r="P231" s="11"/>
      <c r="Q231" s="11"/>
      <c r="R231" s="11"/>
      <c r="S231" s="11"/>
      <c r="T231" s="11"/>
      <c r="U231" s="11"/>
      <c r="V231" s="68"/>
      <c r="W231" s="11"/>
    </row>
    <row r="232" spans="1:23" s="18" customFormat="1">
      <c r="A232" s="11"/>
      <c r="B232" s="16"/>
      <c r="C232" s="16"/>
      <c r="D232" s="28"/>
      <c r="E232" s="28"/>
      <c r="F232" s="101"/>
      <c r="G232" s="102"/>
      <c r="H232" s="102"/>
      <c r="M232" s="11"/>
      <c r="N232" s="11"/>
      <c r="O232" s="11"/>
      <c r="P232" s="11"/>
      <c r="Q232" s="11"/>
      <c r="R232" s="11"/>
      <c r="S232" s="11"/>
      <c r="T232" s="11"/>
      <c r="U232" s="11"/>
      <c r="V232" s="68"/>
      <c r="W232" s="11"/>
    </row>
    <row r="233" spans="1:23" s="18" customFormat="1">
      <c r="A233" s="11"/>
      <c r="B233" s="16"/>
      <c r="C233" s="16"/>
      <c r="D233" s="28"/>
      <c r="E233" s="28"/>
      <c r="F233" s="101"/>
      <c r="G233" s="102"/>
      <c r="H233" s="102"/>
      <c r="M233" s="11"/>
      <c r="N233" s="11"/>
      <c r="O233" s="11"/>
      <c r="P233" s="11"/>
      <c r="Q233" s="11"/>
      <c r="R233" s="11"/>
      <c r="S233" s="11"/>
      <c r="T233" s="11"/>
      <c r="U233" s="11"/>
      <c r="V233" s="68"/>
      <c r="W233" s="11"/>
    </row>
    <row r="234" spans="1:23" s="18" customFormat="1">
      <c r="A234" s="11"/>
      <c r="B234" s="16"/>
      <c r="C234" s="16"/>
      <c r="D234" s="28"/>
      <c r="E234" s="28"/>
      <c r="F234" s="101"/>
      <c r="G234" s="102"/>
      <c r="H234" s="102"/>
      <c r="M234" s="11"/>
      <c r="N234" s="11"/>
      <c r="O234" s="11"/>
      <c r="P234" s="11"/>
      <c r="Q234" s="11"/>
      <c r="R234" s="11"/>
      <c r="S234" s="11"/>
      <c r="T234" s="11"/>
      <c r="U234" s="11"/>
      <c r="V234" s="68"/>
      <c r="W234" s="11"/>
    </row>
    <row r="235" spans="1:23" s="18" customFormat="1">
      <c r="A235" s="11"/>
      <c r="B235" s="16"/>
      <c r="C235" s="16"/>
      <c r="D235" s="28"/>
      <c r="E235" s="28"/>
      <c r="F235" s="101"/>
      <c r="G235" s="102"/>
      <c r="H235" s="102"/>
      <c r="M235" s="11"/>
      <c r="N235" s="11"/>
      <c r="O235" s="11"/>
      <c r="P235" s="11"/>
      <c r="Q235" s="11"/>
      <c r="R235" s="11"/>
      <c r="S235" s="11"/>
      <c r="T235" s="11"/>
      <c r="U235" s="11"/>
      <c r="V235" s="68"/>
      <c r="W235" s="11"/>
    </row>
    <row r="236" spans="1:23" s="18" customFormat="1">
      <c r="A236" s="11"/>
      <c r="B236" s="16"/>
      <c r="C236" s="16"/>
      <c r="D236" s="28"/>
      <c r="E236" s="28"/>
      <c r="F236" s="101"/>
      <c r="G236" s="102"/>
      <c r="H236" s="102"/>
      <c r="M236" s="11"/>
      <c r="N236" s="11"/>
      <c r="O236" s="11"/>
      <c r="P236" s="11"/>
      <c r="Q236" s="11"/>
      <c r="R236" s="11"/>
      <c r="S236" s="11"/>
      <c r="T236" s="11"/>
      <c r="U236" s="11"/>
      <c r="V236" s="68"/>
      <c r="W236" s="11"/>
    </row>
    <row r="237" spans="1:23" s="18" customFormat="1">
      <c r="A237" s="11"/>
      <c r="B237" s="16"/>
      <c r="C237" s="16"/>
      <c r="D237" s="28"/>
      <c r="E237" s="28"/>
      <c r="F237" s="101"/>
      <c r="G237" s="102"/>
      <c r="H237" s="102"/>
      <c r="M237" s="11"/>
      <c r="N237" s="11"/>
      <c r="O237" s="11"/>
      <c r="P237" s="11"/>
      <c r="Q237" s="11"/>
      <c r="R237" s="11"/>
      <c r="S237" s="11"/>
      <c r="T237" s="11"/>
      <c r="U237" s="11"/>
      <c r="V237" s="68"/>
      <c r="W237" s="11"/>
    </row>
    <row r="238" spans="1:23" s="18" customFormat="1">
      <c r="A238" s="11"/>
      <c r="B238" s="16"/>
      <c r="C238" s="16"/>
      <c r="D238" s="28"/>
      <c r="E238" s="28"/>
      <c r="F238" s="101"/>
      <c r="G238" s="102"/>
      <c r="H238" s="102"/>
      <c r="M238" s="11"/>
      <c r="N238" s="11"/>
      <c r="O238" s="11"/>
      <c r="P238" s="11"/>
      <c r="Q238" s="11"/>
      <c r="R238" s="11"/>
      <c r="S238" s="11"/>
      <c r="T238" s="11"/>
      <c r="U238" s="11"/>
      <c r="V238" s="68"/>
      <c r="W238" s="11"/>
    </row>
    <row r="239" spans="1:23" s="18" customFormat="1">
      <c r="A239" s="11"/>
      <c r="B239" s="16"/>
      <c r="C239" s="16"/>
      <c r="D239" s="28"/>
      <c r="E239" s="28"/>
      <c r="F239" s="101"/>
      <c r="G239" s="102"/>
      <c r="H239" s="102"/>
      <c r="M239" s="11"/>
      <c r="N239" s="11"/>
      <c r="O239" s="11"/>
      <c r="P239" s="11"/>
      <c r="Q239" s="11"/>
      <c r="R239" s="11"/>
      <c r="S239" s="11"/>
      <c r="T239" s="11"/>
      <c r="U239" s="11"/>
      <c r="V239" s="68"/>
      <c r="W239" s="11"/>
    </row>
    <row r="240" spans="1:23" s="18" customFormat="1">
      <c r="A240" s="11"/>
      <c r="B240" s="16"/>
      <c r="C240" s="16"/>
      <c r="D240" s="28"/>
      <c r="E240" s="28"/>
      <c r="F240" s="101"/>
      <c r="G240" s="102"/>
      <c r="H240" s="102"/>
      <c r="M240" s="11"/>
      <c r="N240" s="11"/>
      <c r="O240" s="11"/>
      <c r="P240" s="11"/>
      <c r="Q240" s="11"/>
      <c r="R240" s="11"/>
      <c r="S240" s="11"/>
      <c r="T240" s="11"/>
      <c r="U240" s="11"/>
      <c r="V240" s="68"/>
      <c r="W240" s="11"/>
    </row>
    <row r="241" spans="1:23" s="18" customFormat="1">
      <c r="A241" s="11"/>
      <c r="B241" s="16"/>
      <c r="C241" s="16"/>
      <c r="D241" s="28"/>
      <c r="E241" s="28"/>
      <c r="F241" s="101"/>
      <c r="G241" s="102"/>
      <c r="H241" s="102"/>
      <c r="M241" s="11"/>
      <c r="N241" s="11"/>
      <c r="O241" s="11"/>
      <c r="P241" s="11"/>
      <c r="Q241" s="11"/>
      <c r="R241" s="11"/>
      <c r="S241" s="11"/>
      <c r="T241" s="11"/>
      <c r="U241" s="11"/>
      <c r="V241" s="68"/>
      <c r="W241" s="11"/>
    </row>
    <row r="242" spans="1:23" s="18" customFormat="1">
      <c r="A242" s="11"/>
      <c r="B242" s="16"/>
      <c r="C242" s="16"/>
      <c r="D242" s="28"/>
      <c r="E242" s="28"/>
      <c r="F242" s="101"/>
      <c r="G242" s="102"/>
      <c r="H242" s="102"/>
      <c r="M242" s="11"/>
      <c r="N242" s="11"/>
      <c r="O242" s="11"/>
      <c r="P242" s="11"/>
      <c r="Q242" s="11"/>
      <c r="R242" s="11"/>
      <c r="S242" s="11"/>
      <c r="T242" s="11"/>
      <c r="U242" s="11"/>
      <c r="V242" s="68"/>
      <c r="W242" s="11"/>
    </row>
    <row r="243" spans="1:23" s="18" customFormat="1">
      <c r="A243" s="11"/>
      <c r="B243" s="16"/>
      <c r="C243" s="16"/>
      <c r="D243" s="28"/>
      <c r="E243" s="28"/>
      <c r="F243" s="101"/>
      <c r="G243" s="102"/>
      <c r="H243" s="102"/>
      <c r="M243" s="11"/>
      <c r="N243" s="11"/>
      <c r="O243" s="11"/>
      <c r="P243" s="11"/>
      <c r="Q243" s="11"/>
      <c r="R243" s="11"/>
      <c r="S243" s="11"/>
      <c r="T243" s="11"/>
      <c r="U243" s="11"/>
      <c r="V243" s="68"/>
      <c r="W243" s="11"/>
    </row>
    <row r="244" spans="1:23" s="18" customFormat="1">
      <c r="A244" s="11"/>
      <c r="B244" s="16"/>
      <c r="C244" s="16"/>
      <c r="D244" s="28"/>
      <c r="E244" s="28"/>
      <c r="F244" s="101"/>
      <c r="G244" s="102"/>
      <c r="H244" s="102"/>
      <c r="M244" s="11"/>
      <c r="N244" s="11"/>
      <c r="O244" s="11"/>
      <c r="P244" s="11"/>
      <c r="Q244" s="11"/>
      <c r="R244" s="11"/>
      <c r="S244" s="11"/>
      <c r="T244" s="11"/>
      <c r="U244" s="11"/>
      <c r="V244" s="68"/>
      <c r="W244" s="11"/>
    </row>
    <row r="245" spans="1:23" s="18" customFormat="1">
      <c r="A245" s="11"/>
      <c r="B245" s="16"/>
      <c r="C245" s="16"/>
      <c r="D245" s="28"/>
      <c r="E245" s="28"/>
      <c r="F245" s="101"/>
      <c r="G245" s="102"/>
      <c r="H245" s="102"/>
      <c r="M245" s="11"/>
      <c r="N245" s="11"/>
      <c r="O245" s="11"/>
      <c r="P245" s="11"/>
      <c r="Q245" s="11"/>
      <c r="R245" s="11"/>
      <c r="S245" s="11"/>
      <c r="T245" s="11"/>
      <c r="U245" s="11"/>
      <c r="V245" s="68"/>
      <c r="W245" s="11"/>
    </row>
    <row r="246" spans="1:23" s="18" customFormat="1">
      <c r="A246" s="11"/>
      <c r="B246" s="16"/>
      <c r="C246" s="16"/>
      <c r="D246" s="28"/>
      <c r="E246" s="28"/>
      <c r="F246" s="101"/>
      <c r="G246" s="102"/>
      <c r="H246" s="102"/>
      <c r="M246" s="11"/>
      <c r="N246" s="11"/>
      <c r="O246" s="11"/>
      <c r="P246" s="11"/>
      <c r="Q246" s="11"/>
      <c r="R246" s="11"/>
      <c r="S246" s="11"/>
      <c r="T246" s="11"/>
      <c r="U246" s="11"/>
      <c r="V246" s="68"/>
      <c r="W246" s="11"/>
    </row>
    <row r="247" spans="1:23" s="18" customFormat="1">
      <c r="A247" s="11"/>
      <c r="B247" s="16"/>
      <c r="C247" s="16"/>
      <c r="D247" s="28"/>
      <c r="E247" s="28"/>
      <c r="F247" s="101"/>
      <c r="G247" s="102"/>
      <c r="H247" s="102"/>
      <c r="M247" s="11"/>
      <c r="N247" s="11"/>
      <c r="O247" s="11"/>
      <c r="P247" s="11"/>
      <c r="Q247" s="11"/>
      <c r="R247" s="11"/>
      <c r="S247" s="11"/>
      <c r="T247" s="11"/>
      <c r="U247" s="11"/>
      <c r="V247" s="68"/>
      <c r="W247" s="11"/>
    </row>
    <row r="248" spans="1:23" s="18" customFormat="1">
      <c r="A248" s="11"/>
      <c r="B248" s="16"/>
      <c r="C248" s="16"/>
      <c r="D248" s="28"/>
      <c r="E248" s="28"/>
      <c r="F248" s="101"/>
      <c r="G248" s="102"/>
      <c r="H248" s="102"/>
      <c r="M248" s="11"/>
      <c r="N248" s="11"/>
      <c r="O248" s="11"/>
      <c r="P248" s="11"/>
      <c r="Q248" s="11"/>
      <c r="R248" s="11"/>
      <c r="S248" s="11"/>
      <c r="T248" s="11"/>
      <c r="U248" s="11"/>
      <c r="V248" s="68"/>
      <c r="W248" s="11"/>
    </row>
    <row r="249" spans="1:23" s="18" customFormat="1">
      <c r="A249" s="11"/>
      <c r="B249" s="16"/>
      <c r="C249" s="16"/>
      <c r="D249" s="28"/>
      <c r="E249" s="28"/>
      <c r="F249" s="101"/>
      <c r="G249" s="102"/>
      <c r="H249" s="102"/>
      <c r="M249" s="11"/>
      <c r="N249" s="11"/>
      <c r="O249" s="11"/>
      <c r="P249" s="11"/>
      <c r="Q249" s="11"/>
      <c r="R249" s="11"/>
      <c r="S249" s="11"/>
      <c r="T249" s="11"/>
      <c r="U249" s="11"/>
      <c r="V249" s="68"/>
      <c r="W249" s="11"/>
    </row>
    <row r="250" spans="1:23" s="18" customFormat="1">
      <c r="A250" s="11"/>
      <c r="B250" s="16"/>
      <c r="C250" s="16"/>
      <c r="D250" s="28"/>
      <c r="E250" s="28"/>
      <c r="F250" s="101"/>
      <c r="G250" s="102"/>
      <c r="H250" s="102"/>
      <c r="M250" s="11"/>
      <c r="N250" s="11"/>
      <c r="O250" s="11"/>
      <c r="P250" s="11"/>
      <c r="Q250" s="11"/>
      <c r="R250" s="11"/>
      <c r="S250" s="11"/>
      <c r="T250" s="11"/>
      <c r="U250" s="11"/>
      <c r="V250" s="68"/>
      <c r="W250" s="11"/>
    </row>
    <row r="251" spans="1:23" s="18" customFormat="1">
      <c r="A251" s="11"/>
      <c r="B251" s="16"/>
      <c r="C251" s="16"/>
      <c r="D251" s="28"/>
      <c r="E251" s="28"/>
      <c r="F251" s="101"/>
      <c r="G251" s="102"/>
      <c r="H251" s="102"/>
      <c r="M251" s="11"/>
      <c r="N251" s="11"/>
      <c r="O251" s="11"/>
      <c r="P251" s="11"/>
      <c r="Q251" s="11"/>
      <c r="R251" s="11"/>
      <c r="S251" s="11"/>
      <c r="T251" s="11"/>
      <c r="U251" s="11"/>
      <c r="V251" s="68"/>
      <c r="W251" s="11"/>
    </row>
    <row r="252" spans="1:23" s="18" customFormat="1">
      <c r="A252" s="11"/>
      <c r="B252" s="16"/>
      <c r="C252" s="16"/>
      <c r="D252" s="28"/>
      <c r="E252" s="28"/>
      <c r="F252" s="101"/>
      <c r="G252" s="102"/>
      <c r="H252" s="102"/>
      <c r="M252" s="11"/>
      <c r="N252" s="11"/>
      <c r="O252" s="11"/>
      <c r="P252" s="11"/>
      <c r="Q252" s="11"/>
      <c r="R252" s="11"/>
      <c r="S252" s="11"/>
      <c r="T252" s="11"/>
      <c r="U252" s="11"/>
      <c r="V252" s="68"/>
      <c r="W252" s="11"/>
    </row>
    <row r="253" spans="1:23" s="18" customFormat="1">
      <c r="A253" s="11"/>
      <c r="B253" s="16"/>
      <c r="C253" s="16"/>
      <c r="D253" s="28"/>
      <c r="E253" s="28"/>
      <c r="F253" s="101"/>
      <c r="G253" s="102"/>
      <c r="H253" s="102"/>
      <c r="M253" s="11"/>
      <c r="N253" s="11"/>
      <c r="O253" s="11"/>
      <c r="P253" s="11"/>
      <c r="Q253" s="11"/>
      <c r="R253" s="11"/>
      <c r="S253" s="11"/>
      <c r="T253" s="11"/>
      <c r="U253" s="11"/>
      <c r="V253" s="68"/>
      <c r="W253" s="11"/>
    </row>
    <row r="254" spans="1:23" s="18" customFormat="1">
      <c r="A254" s="11"/>
      <c r="B254" s="16"/>
      <c r="C254" s="16"/>
      <c r="D254" s="28"/>
      <c r="E254" s="28"/>
      <c r="F254" s="101"/>
      <c r="G254" s="102"/>
      <c r="H254" s="102"/>
      <c r="M254" s="11"/>
      <c r="N254" s="11"/>
      <c r="O254" s="11"/>
      <c r="P254" s="11"/>
      <c r="Q254" s="11"/>
      <c r="R254" s="11"/>
      <c r="S254" s="11"/>
      <c r="T254" s="11"/>
      <c r="U254" s="11"/>
      <c r="V254" s="68"/>
      <c r="W254" s="11"/>
    </row>
    <row r="255" spans="1:23" s="18" customFormat="1">
      <c r="A255" s="11"/>
      <c r="B255" s="16"/>
      <c r="C255" s="16"/>
      <c r="D255" s="28"/>
      <c r="E255" s="28"/>
      <c r="F255" s="101"/>
      <c r="G255" s="102"/>
      <c r="H255" s="102"/>
      <c r="M255" s="11"/>
      <c r="N255" s="11"/>
      <c r="O255" s="11"/>
      <c r="P255" s="11"/>
      <c r="Q255" s="11"/>
      <c r="R255" s="11"/>
      <c r="S255" s="11"/>
      <c r="T255" s="11"/>
      <c r="U255" s="11"/>
      <c r="V255" s="68"/>
      <c r="W255" s="11"/>
    </row>
    <row r="256" spans="1:23" s="18" customFormat="1">
      <c r="A256" s="11"/>
      <c r="B256" s="16"/>
      <c r="C256" s="16"/>
      <c r="D256" s="28"/>
      <c r="E256" s="28"/>
      <c r="F256" s="101"/>
      <c r="G256" s="102"/>
      <c r="H256" s="102"/>
      <c r="M256" s="11"/>
      <c r="N256" s="11"/>
      <c r="O256" s="11"/>
      <c r="P256" s="11"/>
      <c r="Q256" s="11"/>
      <c r="R256" s="11"/>
      <c r="S256" s="11"/>
      <c r="T256" s="11"/>
      <c r="U256" s="11"/>
      <c r="V256" s="68"/>
      <c r="W256" s="11"/>
    </row>
    <row r="257" spans="1:23" s="18" customFormat="1">
      <c r="A257" s="11"/>
      <c r="B257" s="16"/>
      <c r="C257" s="16"/>
      <c r="D257" s="28"/>
      <c r="E257" s="28"/>
      <c r="F257" s="101"/>
      <c r="G257" s="102"/>
      <c r="H257" s="102"/>
      <c r="M257" s="11"/>
      <c r="N257" s="11"/>
      <c r="O257" s="11"/>
      <c r="P257" s="11"/>
      <c r="Q257" s="11"/>
      <c r="R257" s="11"/>
      <c r="S257" s="11"/>
      <c r="T257" s="11"/>
      <c r="U257" s="11"/>
      <c r="V257" s="68"/>
      <c r="W257" s="11"/>
    </row>
    <row r="258" spans="1:23" s="18" customFormat="1">
      <c r="A258" s="11"/>
      <c r="B258" s="16"/>
      <c r="C258" s="16"/>
      <c r="D258" s="28"/>
      <c r="E258" s="28"/>
      <c r="F258" s="101"/>
      <c r="G258" s="102"/>
      <c r="H258" s="102"/>
      <c r="M258" s="11"/>
      <c r="N258" s="11"/>
      <c r="O258" s="11"/>
      <c r="P258" s="11"/>
      <c r="Q258" s="11"/>
      <c r="R258" s="11"/>
      <c r="S258" s="11"/>
      <c r="T258" s="11"/>
      <c r="U258" s="11"/>
      <c r="V258" s="68"/>
      <c r="W258" s="11"/>
    </row>
    <row r="259" spans="1:23" s="18" customFormat="1">
      <c r="A259" s="11"/>
      <c r="B259" s="16"/>
      <c r="C259" s="16"/>
      <c r="D259" s="28"/>
      <c r="E259" s="28"/>
      <c r="F259" s="101"/>
      <c r="G259" s="102"/>
      <c r="H259" s="102"/>
      <c r="M259" s="11"/>
      <c r="N259" s="11"/>
      <c r="O259" s="11"/>
      <c r="P259" s="11"/>
      <c r="Q259" s="11"/>
      <c r="R259" s="11"/>
      <c r="S259" s="11"/>
      <c r="T259" s="11"/>
      <c r="U259" s="11"/>
      <c r="V259" s="68"/>
      <c r="W259" s="11"/>
    </row>
    <row r="260" spans="1:23" s="18" customFormat="1">
      <c r="A260" s="11"/>
      <c r="B260" s="16"/>
      <c r="C260" s="16"/>
      <c r="D260" s="28"/>
      <c r="E260" s="28"/>
      <c r="F260" s="101"/>
      <c r="G260" s="102"/>
      <c r="H260" s="102"/>
      <c r="M260" s="11"/>
      <c r="N260" s="11"/>
      <c r="O260" s="11"/>
      <c r="P260" s="11"/>
      <c r="Q260" s="11"/>
      <c r="R260" s="11"/>
      <c r="S260" s="11"/>
      <c r="T260" s="11"/>
      <c r="U260" s="11"/>
      <c r="V260" s="68"/>
      <c r="W260" s="11"/>
    </row>
    <row r="261" spans="1:23" s="18" customFormat="1">
      <c r="A261" s="11"/>
      <c r="B261" s="16"/>
      <c r="C261" s="16"/>
      <c r="D261" s="28"/>
      <c r="E261" s="28"/>
      <c r="F261" s="101"/>
      <c r="G261" s="102"/>
      <c r="H261" s="102"/>
      <c r="M261" s="11"/>
      <c r="N261" s="11"/>
      <c r="O261" s="11"/>
      <c r="P261" s="11"/>
      <c r="Q261" s="11"/>
      <c r="R261" s="11"/>
      <c r="S261" s="11"/>
      <c r="T261" s="11"/>
      <c r="U261" s="11"/>
      <c r="V261" s="68"/>
      <c r="W261" s="11"/>
    </row>
    <row r="262" spans="1:23" s="18" customFormat="1">
      <c r="A262" s="11"/>
      <c r="B262" s="16"/>
      <c r="C262" s="16"/>
      <c r="D262" s="28"/>
      <c r="E262" s="28"/>
      <c r="F262" s="101"/>
      <c r="G262" s="102"/>
      <c r="H262" s="102"/>
      <c r="M262" s="11"/>
      <c r="N262" s="11"/>
      <c r="O262" s="11"/>
      <c r="P262" s="11"/>
      <c r="Q262" s="11"/>
      <c r="R262" s="11"/>
      <c r="S262" s="11"/>
      <c r="T262" s="11"/>
      <c r="U262" s="11"/>
      <c r="V262" s="68"/>
      <c r="W262" s="11"/>
    </row>
    <row r="263" spans="1:23">
      <c r="B263" s="16"/>
      <c r="C263" s="16"/>
      <c r="D263" s="28"/>
      <c r="E263" s="28"/>
      <c r="F263" s="101"/>
    </row>
    <row r="264" spans="1:23">
      <c r="B264" s="16"/>
      <c r="C264" s="16"/>
      <c r="D264" s="28"/>
      <c r="E264" s="28"/>
      <c r="F264" s="101"/>
    </row>
    <row r="265" spans="1:23">
      <c r="B265" s="16"/>
      <c r="C265" s="16"/>
      <c r="D265" s="28"/>
      <c r="E265" s="28"/>
      <c r="F265" s="101"/>
    </row>
    <row r="266" spans="1:23">
      <c r="B266" s="16"/>
      <c r="C266" s="16"/>
      <c r="D266" s="28"/>
      <c r="E266" s="28"/>
      <c r="F266" s="101"/>
    </row>
    <row r="267" spans="1:23">
      <c r="B267" s="16"/>
      <c r="C267" s="16"/>
      <c r="D267" s="28"/>
      <c r="E267" s="28"/>
      <c r="F267" s="101"/>
    </row>
    <row r="268" spans="1:23">
      <c r="B268" s="16"/>
      <c r="C268" s="16"/>
      <c r="D268" s="28"/>
      <c r="E268" s="28"/>
      <c r="F268" s="101"/>
    </row>
    <row r="269" spans="1:23">
      <c r="B269" s="16"/>
      <c r="C269" s="16"/>
      <c r="D269" s="28"/>
      <c r="E269" s="28"/>
      <c r="F269" s="101"/>
    </row>
    <row r="270" spans="1:23">
      <c r="B270" s="16"/>
      <c r="C270" s="16"/>
      <c r="D270" s="28"/>
      <c r="E270" s="28"/>
      <c r="F270" s="101"/>
    </row>
    <row r="271" spans="1:23">
      <c r="B271" s="16"/>
      <c r="C271" s="16"/>
      <c r="D271" s="28"/>
      <c r="E271" s="28"/>
      <c r="F271" s="101"/>
    </row>
    <row r="272" spans="1:23">
      <c r="B272" s="16"/>
      <c r="C272" s="16"/>
      <c r="D272" s="28"/>
      <c r="E272" s="28"/>
      <c r="F272" s="101"/>
    </row>
    <row r="273" spans="2:6">
      <c r="B273" s="16"/>
      <c r="C273" s="16"/>
      <c r="D273" s="28"/>
      <c r="E273" s="28"/>
      <c r="F273" s="101"/>
    </row>
  </sheetData>
  <sheetProtection insertRows="0" deleteRows="0"/>
  <protectedRanges>
    <protectedRange sqref="K1:Q1048576 V1:V1048576" name="Obseg1"/>
  </protectedRanges>
  <mergeCells count="8">
    <mergeCell ref="B14:C14"/>
    <mergeCell ref="B13:L13"/>
    <mergeCell ref="D2:K2"/>
    <mergeCell ref="D3:K3"/>
    <mergeCell ref="D6:K6"/>
    <mergeCell ref="D7:K7"/>
    <mergeCell ref="D8:K8"/>
    <mergeCell ref="D9:K9"/>
  </mergeCells>
  <phoneticPr fontId="31" type="noConversion"/>
  <conditionalFormatting sqref="B18:C18">
    <cfRule type="colorScale" priority="5">
      <colorScale>
        <cfvo type="min"/>
        <cfvo type="max"/>
        <color rgb="FFFCFCFF"/>
        <color rgb="FFF8696B"/>
      </colorScale>
    </cfRule>
  </conditionalFormatting>
  <conditionalFormatting sqref="B24:C24">
    <cfRule type="colorScale" priority="3">
      <colorScale>
        <cfvo type="min"/>
        <cfvo type="max"/>
        <color rgb="FFFCFCFF"/>
        <color rgb="FFF8696B"/>
      </colorScale>
    </cfRule>
  </conditionalFormatting>
  <conditionalFormatting sqref="B19:C19 B31:C31 B37:C37 B22:C23 B25:C28">
    <cfRule type="colorScale" priority="6506">
      <colorScale>
        <cfvo type="min"/>
        <cfvo type="max"/>
        <color rgb="FFFCFCFF"/>
        <color rgb="FFF8696B"/>
      </colorScale>
    </cfRule>
  </conditionalFormatting>
  <pageMargins left="0.25" right="0.25" top="0.75" bottom="0.75" header="0.3" footer="0.3"/>
  <pageSetup paperSize="9" scale="67" fitToHeight="0" orientation="landscape" r:id="rId1"/>
  <rowBreaks count="1" manualBreakCount="1">
    <brk id="135" max="11" man="1"/>
  </rowBreaks>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V257"/>
  <sheetViews>
    <sheetView topLeftCell="A7" zoomScale="80" zoomScaleNormal="80" zoomScaleSheetLayoutView="100" workbookViewId="0">
      <selection activeCell="L30" sqref="L30"/>
    </sheetView>
  </sheetViews>
  <sheetFormatPr defaultColWidth="8.85546875" defaultRowHeight="12.75"/>
  <cols>
    <col min="1" max="1" width="3.5703125" style="11" customWidth="1"/>
    <col min="2" max="2" width="40.7109375" style="17" customWidth="1"/>
    <col min="3" max="3" width="10.7109375" style="27" customWidth="1"/>
    <col min="4" max="4" width="8.85546875" style="27" customWidth="1"/>
    <col min="5" max="5" width="9.42578125" style="99" customWidth="1"/>
    <col min="6" max="6" width="7.42578125" style="102" customWidth="1"/>
    <col min="7" max="7" width="6" style="102" customWidth="1"/>
    <col min="8" max="8" width="9.5703125" style="18" hidden="1" customWidth="1"/>
    <col min="9" max="9" width="7.42578125" style="18" hidden="1" customWidth="1"/>
    <col min="10" max="10" width="8" style="18" customWidth="1"/>
    <col min="11" max="11" width="9.28515625" style="18" customWidth="1"/>
    <col min="12" max="12" width="9.28515625" style="1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81</v>
      </c>
    </row>
    <row r="2" spans="1:21" ht="15">
      <c r="B2" s="50" t="s">
        <v>82</v>
      </c>
      <c r="C2" s="411" t="str">
        <f>+'prva stran'!B6</f>
        <v>VRTEC POSTOJNA</v>
      </c>
      <c r="D2" s="412"/>
      <c r="E2" s="412"/>
      <c r="F2" s="412"/>
      <c r="G2" s="412"/>
      <c r="H2" s="412"/>
      <c r="I2" s="412"/>
      <c r="J2" s="412"/>
    </row>
    <row r="3" spans="1:21" ht="15">
      <c r="B3" s="50" t="s">
        <v>83</v>
      </c>
      <c r="C3" s="413" t="str">
        <f>+'prva stran'!B7</f>
        <v>Cesta na Kremenco 4, 6230 POSTOJNA</v>
      </c>
      <c r="D3" s="414"/>
      <c r="E3" s="414"/>
      <c r="F3" s="414"/>
      <c r="G3" s="414"/>
      <c r="H3" s="414"/>
      <c r="I3" s="414"/>
      <c r="J3" s="414"/>
    </row>
    <row r="4" spans="1:21" ht="15">
      <c r="B4" s="69"/>
    </row>
    <row r="5" spans="1:21" ht="15">
      <c r="B5" s="49" t="s">
        <v>85</v>
      </c>
    </row>
    <row r="6" spans="1:21" s="3" customFormat="1" ht="17.25" customHeight="1">
      <c r="B6" s="51" t="s">
        <v>82</v>
      </c>
      <c r="C6" s="415">
        <f>+'prva stran'!B10</f>
        <v>0</v>
      </c>
      <c r="D6" s="416"/>
      <c r="E6" s="416"/>
      <c r="F6" s="416"/>
      <c r="G6" s="416"/>
      <c r="H6" s="416"/>
      <c r="I6" s="416"/>
      <c r="J6" s="416"/>
      <c r="K6" s="105"/>
      <c r="U6" s="7"/>
    </row>
    <row r="7" spans="1:21" s="3" customFormat="1" ht="17.25" customHeight="1">
      <c r="B7" s="51" t="s">
        <v>83</v>
      </c>
      <c r="C7" s="417">
        <f>+'prva stran'!B11</f>
        <v>0</v>
      </c>
      <c r="D7" s="418"/>
      <c r="E7" s="418"/>
      <c r="F7" s="418"/>
      <c r="G7" s="418"/>
      <c r="H7" s="418"/>
      <c r="I7" s="418"/>
      <c r="J7" s="418"/>
      <c r="K7" s="105"/>
      <c r="U7" s="7"/>
    </row>
    <row r="8" spans="1:21" s="3" customFormat="1" ht="17.25" customHeight="1">
      <c r="B8" s="51" t="s">
        <v>84</v>
      </c>
      <c r="C8" s="417">
        <f>+'prva stran'!B12</f>
        <v>0</v>
      </c>
      <c r="D8" s="418"/>
      <c r="E8" s="418"/>
      <c r="F8" s="418"/>
      <c r="G8" s="418"/>
      <c r="H8" s="418"/>
      <c r="I8" s="418"/>
      <c r="J8" s="418"/>
      <c r="K8" s="105"/>
      <c r="U8" s="7"/>
    </row>
    <row r="9" spans="1:21" s="3" customFormat="1" ht="17.25" customHeight="1">
      <c r="A9" s="9"/>
      <c r="B9" s="52" t="s">
        <v>86</v>
      </c>
      <c r="C9" s="419">
        <f>+'prva stran'!B13</f>
        <v>0</v>
      </c>
      <c r="D9" s="418"/>
      <c r="E9" s="418"/>
      <c r="F9" s="418"/>
      <c r="G9" s="418"/>
      <c r="H9" s="418"/>
      <c r="I9" s="418"/>
      <c r="J9" s="418"/>
      <c r="K9" s="10"/>
      <c r="L9" s="10"/>
      <c r="M9" s="10"/>
      <c r="N9" s="10"/>
      <c r="O9" s="10"/>
      <c r="P9" s="10"/>
      <c r="Q9" s="10"/>
      <c r="R9" s="10"/>
      <c r="S9" s="10"/>
      <c r="T9" s="9"/>
      <c r="U9" s="7"/>
    </row>
    <row r="10" spans="1:21" s="12" customFormat="1" ht="15">
      <c r="B10" s="13"/>
      <c r="C10" s="24"/>
      <c r="D10" s="24"/>
      <c r="E10" s="25"/>
      <c r="F10" s="103"/>
      <c r="G10" s="103"/>
      <c r="H10" s="14"/>
      <c r="I10" s="14"/>
      <c r="J10" s="14"/>
      <c r="K10" s="14"/>
      <c r="U10" s="7"/>
    </row>
    <row r="11" spans="1:21" s="12" customFormat="1" ht="15">
      <c r="B11" s="15" t="s">
        <v>78</v>
      </c>
      <c r="C11" s="25"/>
      <c r="D11" s="25"/>
      <c r="E11" s="25"/>
      <c r="F11" s="103"/>
      <c r="G11" s="103"/>
      <c r="H11" s="14"/>
      <c r="I11" s="14"/>
      <c r="J11" s="14"/>
      <c r="K11" s="14"/>
      <c r="U11" s="7"/>
    </row>
    <row r="12" spans="1:21" s="12" customFormat="1" ht="21" customHeight="1">
      <c r="B12" s="78" t="str">
        <f>+'Ponudbeni pred_rekapitulacija'!A15</f>
        <v>2. sklop:</v>
      </c>
      <c r="C12" s="78"/>
      <c r="D12" s="24"/>
      <c r="E12" s="25"/>
      <c r="F12" s="103"/>
      <c r="G12" s="103"/>
      <c r="H12" s="14"/>
      <c r="I12" s="14"/>
      <c r="J12" s="14"/>
      <c r="K12" s="14"/>
      <c r="U12" s="7"/>
    </row>
    <row r="13" spans="1:21" s="12" customFormat="1" ht="21" customHeight="1">
      <c r="B13" s="410" t="str">
        <f>+'Ponudbeni pred_rekapitulacija'!B15</f>
        <v>MESNI IZDELKI</v>
      </c>
      <c r="C13" s="410"/>
      <c r="D13" s="410"/>
      <c r="E13" s="410"/>
      <c r="F13" s="410"/>
      <c r="G13" s="410"/>
      <c r="H13" s="410"/>
      <c r="I13" s="410"/>
      <c r="J13" s="410"/>
      <c r="K13" s="410"/>
      <c r="U13" s="7"/>
    </row>
    <row r="14" spans="1:21" s="73" customFormat="1" ht="12" customHeight="1">
      <c r="A14" s="47">
        <v>1</v>
      </c>
      <c r="B14" s="47">
        <v>2</v>
      </c>
      <c r="C14" s="47" t="s">
        <v>108</v>
      </c>
      <c r="D14" s="47" t="s">
        <v>109</v>
      </c>
      <c r="E14" s="47" t="s">
        <v>170</v>
      </c>
      <c r="F14" s="47">
        <v>3</v>
      </c>
      <c r="G14" s="47">
        <v>4</v>
      </c>
      <c r="H14" s="70" t="s">
        <v>77</v>
      </c>
      <c r="I14" s="70" t="s">
        <v>124</v>
      </c>
      <c r="J14" s="71">
        <v>5</v>
      </c>
      <c r="K14" s="71">
        <v>6</v>
      </c>
      <c r="L14" s="71" t="s">
        <v>64</v>
      </c>
      <c r="M14" s="71" t="s">
        <v>165</v>
      </c>
      <c r="N14" s="71">
        <v>7</v>
      </c>
      <c r="O14" s="71" t="s">
        <v>166</v>
      </c>
      <c r="P14" s="71">
        <v>8</v>
      </c>
      <c r="Q14" s="72" t="s">
        <v>167</v>
      </c>
      <c r="R14" s="72">
        <v>9</v>
      </c>
      <c r="S14" s="72">
        <v>10</v>
      </c>
      <c r="T14" s="72">
        <v>11</v>
      </c>
      <c r="U14" s="71">
        <v>12</v>
      </c>
    </row>
    <row r="15" spans="1:21" s="60" customFormat="1" ht="56.25" customHeight="1">
      <c r="A15" s="56" t="s">
        <v>2</v>
      </c>
      <c r="B15" s="56" t="s">
        <v>172</v>
      </c>
      <c r="C15" s="56" t="s">
        <v>162</v>
      </c>
      <c r="D15" s="56" t="s">
        <v>163</v>
      </c>
      <c r="E15" s="56" t="s">
        <v>171</v>
      </c>
      <c r="F15" s="56" t="s">
        <v>96</v>
      </c>
      <c r="G15" s="56" t="s">
        <v>97</v>
      </c>
      <c r="H15" s="57" t="s">
        <v>133</v>
      </c>
      <c r="I15" s="57" t="s">
        <v>158</v>
      </c>
      <c r="J15" s="58" t="s">
        <v>104</v>
      </c>
      <c r="K15" s="58" t="s">
        <v>75</v>
      </c>
      <c r="L15" s="58" t="s">
        <v>76</v>
      </c>
      <c r="M15" s="58" t="s">
        <v>103</v>
      </c>
      <c r="N15" s="58" t="s">
        <v>63</v>
      </c>
      <c r="O15" s="58" t="s">
        <v>123</v>
      </c>
      <c r="P15" s="58" t="s">
        <v>100</v>
      </c>
      <c r="Q15" s="59" t="s">
        <v>101</v>
      </c>
      <c r="R15" s="59" t="s">
        <v>115</v>
      </c>
      <c r="S15" s="59" t="s">
        <v>105</v>
      </c>
      <c r="T15" s="59" t="s">
        <v>106</v>
      </c>
      <c r="U15" s="58" t="s">
        <v>120</v>
      </c>
    </row>
    <row r="16" spans="1:21" s="55" customFormat="1" ht="48">
      <c r="A16" s="79" t="s">
        <v>1</v>
      </c>
      <c r="B16" s="76" t="s">
        <v>649</v>
      </c>
      <c r="C16" s="152" t="s">
        <v>112</v>
      </c>
      <c r="D16" s="77" t="s">
        <v>0</v>
      </c>
      <c r="E16" s="107"/>
      <c r="F16" s="188">
        <v>10</v>
      </c>
      <c r="G16" s="232" t="s">
        <v>0</v>
      </c>
      <c r="H16" s="80">
        <f>IFERROR(IF(Sklop2[[#This Row],[ ZAHTEVANO PAKIRANJE       Enota]]="g",Sklop2[[#This Row],[ZAHTEVANO PAKIRANJE                    Masa/volumen]]/1000*Sklop2[[#This Row],[Okvirna količina]],IF(Sklop1[[#This Row],[ ZAHTEVANO PAKIRANJE       Enota]]="l",Sklop2[[#This Row],[ZAHTEVANO PAKIRANJE                    Masa/volumen]]*Sklop2[[#This Row],[Okvirna količina]],IF(Sklop2[[#This Row],[ ZAHTEVANO PAKIRANJE       Enota]]="ml",Sklop2[[#This Row],[ZAHTEVANO PAKIRANJE                    Masa/volumen]]/1000*Sklop2[[#This Row],[Okvirna količina]],Sklop1[[#This Row],[ZAHTEVANO PAKIRANJE                    Masa/volumen]]*Sklop2[[#This Row],[Okvirna količina]]))),1*Sklop2[[#This Row],[Okvirna količina]])</f>
        <v>10</v>
      </c>
      <c r="I16" s="80" t="str">
        <f>IF(Sklop2[[#This Row],[ZAHTEVANA SHEMA KAKOVOSTI]]&lt;&gt;"",Sklop2[[#This Row],[Preračunana masa/volumen/kos na enoto kg]],"")</f>
        <v/>
      </c>
      <c r="J16" s="87"/>
      <c r="K16" s="81"/>
      <c r="L16" s="81"/>
      <c r="M16" s="132" t="s">
        <v>112</v>
      </c>
      <c r="N16" s="146"/>
      <c r="O16" s="132" t="s">
        <v>112</v>
      </c>
      <c r="P16" s="147"/>
      <c r="Q16" s="83">
        <f>+Sklop2[[#This Row],[cena/enota brez DDV v EUR]]*Sklop2[[#This Row],[Stopnja DDV (%)]]</f>
        <v>0</v>
      </c>
      <c r="R16" s="83">
        <f>+Sklop2[[#This Row],[cena/enota brez DDV v EUR]]+Sklop2[[#This Row],[Davek (EUR)]]</f>
        <v>0</v>
      </c>
      <c r="S16" s="83">
        <f>+Sklop2[[#This Row],[cena/enota brez DDV v EUR]]*Sklop2[[#This Row],[Okvirna količina]]</f>
        <v>0</v>
      </c>
      <c r="T16" s="83">
        <f>+Sklop2[[#This Row],[Končna cena/enoto mere (EUR) z DDV]]*Sklop2[[#This Row],[Okvirna količina]]</f>
        <v>0</v>
      </c>
      <c r="U16" s="151"/>
    </row>
    <row r="17" spans="1:21" s="55" customFormat="1" ht="48">
      <c r="A17" s="79" t="s">
        <v>3</v>
      </c>
      <c r="B17" s="240" t="s">
        <v>650</v>
      </c>
      <c r="C17" s="152" t="s">
        <v>112</v>
      </c>
      <c r="D17" s="77" t="s">
        <v>0</v>
      </c>
      <c r="E17" s="241"/>
      <c r="F17" s="188">
        <v>50</v>
      </c>
      <c r="G17" s="232" t="s">
        <v>0</v>
      </c>
      <c r="H17" s="80">
        <f>IFERROR(IF(Sklop2[[#This Row],[ ZAHTEVANO PAKIRANJE       Enota]]="g",Sklop2[[#This Row],[ZAHTEVANO PAKIRANJE                    Masa/volumen]]/1000*Sklop2[[#This Row],[Okvirna količina]],IF(Sklop1[[#This Row],[ ZAHTEVANO PAKIRANJE       Enota]]="l",Sklop2[[#This Row],[ZAHTEVANO PAKIRANJE                    Masa/volumen]]*Sklop2[[#This Row],[Okvirna količina]],IF(Sklop2[[#This Row],[ ZAHTEVANO PAKIRANJE       Enota]]="ml",Sklop2[[#This Row],[ZAHTEVANO PAKIRANJE                    Masa/volumen]]/1000*Sklop2[[#This Row],[Okvirna količina]],Sklop1[[#This Row],[ZAHTEVANO PAKIRANJE                    Masa/volumen]]*Sklop2[[#This Row],[Okvirna količina]]))),1*Sklop2[[#This Row],[Okvirna količina]])</f>
        <v>50</v>
      </c>
      <c r="I17" s="80" t="str">
        <f>IF(Sklop2[[#This Row],[ZAHTEVANA SHEMA KAKOVOSTI]]&lt;&gt;"",Sklop2[[#This Row],[Preračunana masa/volumen/kos na enoto kg]],"")</f>
        <v/>
      </c>
      <c r="J17" s="88"/>
      <c r="K17" s="85"/>
      <c r="L17" s="85"/>
      <c r="M17" s="132" t="s">
        <v>112</v>
      </c>
      <c r="N17" s="148"/>
      <c r="O17" s="132" t="s">
        <v>112</v>
      </c>
      <c r="P17" s="149"/>
      <c r="Q17" s="86">
        <f>+Sklop2[[#This Row],[cena/enota brez DDV v EUR]]*Sklop2[[#This Row],[Stopnja DDV (%)]]</f>
        <v>0</v>
      </c>
      <c r="R17" s="86">
        <f>+Sklop2[[#This Row],[cena/enota brez DDV v EUR]]+Sklop2[[#This Row],[Davek (EUR)]]</f>
        <v>0</v>
      </c>
      <c r="S17" s="86">
        <f>+Sklop2[[#This Row],[cena/enota brez DDV v EUR]]*Sklop2[[#This Row],[Okvirna količina]]</f>
        <v>0</v>
      </c>
      <c r="T17" s="86">
        <f>+Sklop2[[#This Row],[Končna cena/enoto mere (EUR) z DDV]]*Sklop2[[#This Row],[Okvirna količina]]</f>
        <v>0</v>
      </c>
      <c r="U17" s="151"/>
    </row>
    <row r="18" spans="1:21" s="55" customFormat="1" ht="48">
      <c r="A18" s="79" t="s">
        <v>4</v>
      </c>
      <c r="B18" s="141" t="s">
        <v>651</v>
      </c>
      <c r="C18" s="152" t="s">
        <v>112</v>
      </c>
      <c r="D18" s="77" t="s">
        <v>0</v>
      </c>
      <c r="E18" s="241"/>
      <c r="F18" s="188">
        <v>190</v>
      </c>
      <c r="G18" s="232" t="s">
        <v>0</v>
      </c>
      <c r="H18" s="80">
        <f>IFERROR(IF(Sklop2[[#This Row],[ ZAHTEVANO PAKIRANJE       Enota]]="g",Sklop2[[#This Row],[ZAHTEVANO PAKIRANJE                    Masa/volumen]]/1000*Sklop2[[#This Row],[Okvirna količina]],IF(Sklop1[[#This Row],[ ZAHTEVANO PAKIRANJE       Enota]]="l",Sklop2[[#This Row],[ZAHTEVANO PAKIRANJE                    Masa/volumen]]*Sklop2[[#This Row],[Okvirna količina]],IF(Sklop2[[#This Row],[ ZAHTEVANO PAKIRANJE       Enota]]="ml",Sklop2[[#This Row],[ZAHTEVANO PAKIRANJE                    Masa/volumen]]/1000*Sklop2[[#This Row],[Okvirna količina]],Sklop1[[#This Row],[ZAHTEVANO PAKIRANJE                    Masa/volumen]]*Sklop2[[#This Row],[Okvirna količina]]))),1*Sklop2[[#This Row],[Okvirna količina]])</f>
        <v>190</v>
      </c>
      <c r="I18" s="80" t="str">
        <f>IF(Sklop2[[#This Row],[ZAHTEVANA SHEMA KAKOVOSTI]]&lt;&gt;"",Sklop2[[#This Row],[Preračunana masa/volumen/kos na enoto kg]],"")</f>
        <v/>
      </c>
      <c r="J18" s="88"/>
      <c r="K18" s="85"/>
      <c r="L18" s="85"/>
      <c r="M18" s="132" t="s">
        <v>112</v>
      </c>
      <c r="N18" s="148"/>
      <c r="O18" s="132" t="s">
        <v>112</v>
      </c>
      <c r="P18" s="149"/>
      <c r="Q18" s="86">
        <f>+Sklop2[[#This Row],[cena/enota brez DDV v EUR]]*Sklop2[[#This Row],[Stopnja DDV (%)]]</f>
        <v>0</v>
      </c>
      <c r="R18" s="86">
        <f>+Sklop2[[#This Row],[cena/enota brez DDV v EUR]]+Sklop2[[#This Row],[Davek (EUR)]]</f>
        <v>0</v>
      </c>
      <c r="S18" s="86">
        <f>+Sklop2[[#This Row],[cena/enota brez DDV v EUR]]*Sklop2[[#This Row],[Okvirna količina]]</f>
        <v>0</v>
      </c>
      <c r="T18" s="86">
        <f>+Sklop2[[#This Row],[Končna cena/enoto mere (EUR) z DDV]]*Sklop2[[#This Row],[Okvirna količina]]</f>
        <v>0</v>
      </c>
      <c r="U18" s="151"/>
    </row>
    <row r="19" spans="1:21" s="55" customFormat="1" ht="12">
      <c r="A19" s="79" t="s">
        <v>5</v>
      </c>
      <c r="B19" s="141" t="s">
        <v>1045</v>
      </c>
      <c r="C19" s="152" t="s">
        <v>112</v>
      </c>
      <c r="D19" s="77" t="s">
        <v>0</v>
      </c>
      <c r="E19" s="241"/>
      <c r="F19" s="188">
        <v>10</v>
      </c>
      <c r="G19" s="232" t="s">
        <v>0</v>
      </c>
      <c r="H19" s="80">
        <f>IFERROR(IF(Sklop2[[#This Row],[ ZAHTEVANO PAKIRANJE       Enota]]="g",Sklop2[[#This Row],[ZAHTEVANO PAKIRANJE                    Masa/volumen]]/1000*Sklop2[[#This Row],[Okvirna količina]],IF(Sklop1[[#This Row],[ ZAHTEVANO PAKIRANJE       Enota]]="l",Sklop2[[#This Row],[ZAHTEVANO PAKIRANJE                    Masa/volumen]]*Sklop2[[#This Row],[Okvirna količina]],IF(Sklop2[[#This Row],[ ZAHTEVANO PAKIRANJE       Enota]]="ml",Sklop2[[#This Row],[ZAHTEVANO PAKIRANJE                    Masa/volumen]]/1000*Sklop2[[#This Row],[Okvirna količina]],Sklop1[[#This Row],[ZAHTEVANO PAKIRANJE                    Masa/volumen]]*Sklop2[[#This Row],[Okvirna količina]]))),1*Sklop2[[#This Row],[Okvirna količina]])</f>
        <v>10</v>
      </c>
      <c r="I19" s="80" t="str">
        <f>IF(Sklop2[[#This Row],[ZAHTEVANA SHEMA KAKOVOSTI]]&lt;&gt;"",Sklop2[[#This Row],[Preračunana masa/volumen/kos na enoto kg]],"")</f>
        <v/>
      </c>
      <c r="J19" s="88"/>
      <c r="K19" s="85"/>
      <c r="L19" s="85"/>
      <c r="M19" s="132" t="s">
        <v>112</v>
      </c>
      <c r="N19" s="148"/>
      <c r="O19" s="132" t="s">
        <v>112</v>
      </c>
      <c r="P19" s="149"/>
      <c r="Q19" s="86">
        <f>+Sklop2[[#This Row],[cena/enota brez DDV v EUR]]*Sklop2[[#This Row],[Stopnja DDV (%)]]</f>
        <v>0</v>
      </c>
      <c r="R19" s="86">
        <f>+Sklop2[[#This Row],[cena/enota brez DDV v EUR]]+Sklop2[[#This Row],[Davek (EUR)]]</f>
        <v>0</v>
      </c>
      <c r="S19" s="86">
        <f>+Sklop2[[#This Row],[cena/enota brez DDV v EUR]]*Sklop2[[#This Row],[Okvirna količina]]</f>
        <v>0</v>
      </c>
      <c r="T19" s="86">
        <f>+Sklop2[[#This Row],[Končna cena/enoto mere (EUR) z DDV]]*Sklop2[[#This Row],[Okvirna količina]]</f>
        <v>0</v>
      </c>
      <c r="U19" s="151"/>
    </row>
    <row r="20" spans="1:21" s="55" customFormat="1" ht="60">
      <c r="A20" s="79" t="s">
        <v>6</v>
      </c>
      <c r="B20" s="191" t="s">
        <v>652</v>
      </c>
      <c r="C20" s="152" t="s">
        <v>112</v>
      </c>
      <c r="D20" s="77" t="s">
        <v>0</v>
      </c>
      <c r="E20" s="233"/>
      <c r="F20" s="234">
        <v>10</v>
      </c>
      <c r="G20" s="242" t="s">
        <v>0</v>
      </c>
      <c r="H20" s="80">
        <f>IFERROR(IF(Sklop2[[#This Row],[ ZAHTEVANO PAKIRANJE       Enota]]="g",Sklop2[[#This Row],[ZAHTEVANO PAKIRANJE                    Masa/volumen]]/1000*Sklop2[[#This Row],[Okvirna količina]],IF(Sklop1[[#This Row],[ ZAHTEVANO PAKIRANJE       Enota]]="l",Sklop2[[#This Row],[ZAHTEVANO PAKIRANJE                    Masa/volumen]]*Sklop2[[#This Row],[Okvirna količina]],IF(Sklop2[[#This Row],[ ZAHTEVANO PAKIRANJE       Enota]]="ml",Sklop2[[#This Row],[ZAHTEVANO PAKIRANJE                    Masa/volumen]]/1000*Sklop2[[#This Row],[Okvirna količina]],Sklop1[[#This Row],[ZAHTEVANO PAKIRANJE                    Masa/volumen]]*Sklop2[[#This Row],[Okvirna količina]]))),1*Sklop2[[#This Row],[Okvirna količina]])</f>
        <v>10</v>
      </c>
      <c r="I20" s="80" t="str">
        <f>IF(Sklop2[[#This Row],[ZAHTEVANA SHEMA KAKOVOSTI]]&lt;&gt;"",Sklop2[[#This Row],[Preračunana masa/volumen/kos na enoto kg]],"")</f>
        <v/>
      </c>
      <c r="J20" s="235"/>
      <c r="K20" s="236"/>
      <c r="L20" s="236"/>
      <c r="M20" s="132" t="s">
        <v>112</v>
      </c>
      <c r="N20" s="237"/>
      <c r="O20" s="132" t="s">
        <v>112</v>
      </c>
      <c r="P20" s="238"/>
      <c r="Q20" s="239">
        <f>+Sklop2[[#This Row],[cena/enota brez DDV v EUR]]*Sklop2[[#This Row],[Stopnja DDV (%)]]</f>
        <v>0</v>
      </c>
      <c r="R20" s="239">
        <f>+Sklop2[[#This Row],[cena/enota brez DDV v EUR]]+Sklop2[[#This Row],[Davek (EUR)]]</f>
        <v>0</v>
      </c>
      <c r="S20" s="239">
        <f>+Sklop2[[#This Row],[cena/enota brez DDV v EUR]]*Sklop2[[#This Row],[Okvirna količina]]</f>
        <v>0</v>
      </c>
      <c r="T20" s="239">
        <f>+Sklop2[[#This Row],[Končna cena/enoto mere (EUR) z DDV]]*Sklop2[[#This Row],[Okvirna količina]]</f>
        <v>0</v>
      </c>
      <c r="U20" s="363"/>
    </row>
    <row r="21" spans="1:21" s="55" customFormat="1" ht="60">
      <c r="A21" s="79" t="s">
        <v>7</v>
      </c>
      <c r="B21" s="191" t="s">
        <v>653</v>
      </c>
      <c r="C21" s="152" t="s">
        <v>112</v>
      </c>
      <c r="D21" s="77" t="s">
        <v>0</v>
      </c>
      <c r="E21" s="233"/>
      <c r="F21" s="234">
        <v>10</v>
      </c>
      <c r="G21" s="242" t="s">
        <v>0</v>
      </c>
      <c r="H21" s="80">
        <f>IFERROR(IF(Sklop2[[#This Row],[ ZAHTEVANO PAKIRANJE       Enota]]="g",Sklop2[[#This Row],[ZAHTEVANO PAKIRANJE                    Masa/volumen]]/1000*Sklop2[[#This Row],[Okvirna količina]],IF(Sklop1[[#This Row],[ ZAHTEVANO PAKIRANJE       Enota]]="l",Sklop2[[#This Row],[ZAHTEVANO PAKIRANJE                    Masa/volumen]]*Sklop2[[#This Row],[Okvirna količina]],IF(Sklop2[[#This Row],[ ZAHTEVANO PAKIRANJE       Enota]]="ml",Sklop2[[#This Row],[ZAHTEVANO PAKIRANJE                    Masa/volumen]]/1000*Sklop2[[#This Row],[Okvirna količina]],Sklop1[[#This Row],[ZAHTEVANO PAKIRANJE                    Masa/volumen]]*Sklop2[[#This Row],[Okvirna količina]]))),1*Sklop2[[#This Row],[Okvirna količina]])</f>
        <v>10</v>
      </c>
      <c r="I21" s="80" t="str">
        <f>IF(Sklop2[[#This Row],[ZAHTEVANA SHEMA KAKOVOSTI]]&lt;&gt;"",Sklop2[[#This Row],[Preračunana masa/volumen/kos na enoto kg]],"")</f>
        <v/>
      </c>
      <c r="J21" s="235"/>
      <c r="K21" s="236"/>
      <c r="L21" s="236"/>
      <c r="M21" s="132" t="s">
        <v>112</v>
      </c>
      <c r="N21" s="237"/>
      <c r="O21" s="132" t="s">
        <v>112</v>
      </c>
      <c r="P21" s="238"/>
      <c r="Q21" s="239">
        <f>+Sklop2[[#This Row],[cena/enota brez DDV v EUR]]*Sklop2[[#This Row],[Stopnja DDV (%)]]</f>
        <v>0</v>
      </c>
      <c r="R21" s="239">
        <f>+Sklop2[[#This Row],[cena/enota brez DDV v EUR]]+Sklop2[[#This Row],[Davek (EUR)]]</f>
        <v>0</v>
      </c>
      <c r="S21" s="239">
        <f>+Sklop2[[#This Row],[cena/enota brez DDV v EUR]]*Sklop2[[#This Row],[Okvirna količina]]</f>
        <v>0</v>
      </c>
      <c r="T21" s="239">
        <f>+Sklop2[[#This Row],[Končna cena/enoto mere (EUR) z DDV]]*Sklop2[[#This Row],[Okvirna količina]]</f>
        <v>0</v>
      </c>
      <c r="U21" s="363"/>
    </row>
    <row r="22" spans="1:21" s="55" customFormat="1" ht="96">
      <c r="A22" s="79" t="s">
        <v>8</v>
      </c>
      <c r="B22" s="191" t="s">
        <v>654</v>
      </c>
      <c r="C22" s="152" t="s">
        <v>112</v>
      </c>
      <c r="D22" s="77" t="s">
        <v>0</v>
      </c>
      <c r="E22" s="233"/>
      <c r="F22" s="234">
        <v>200</v>
      </c>
      <c r="G22" s="242" t="s">
        <v>0</v>
      </c>
      <c r="H22" s="80">
        <f>IFERROR(IF(Sklop2[[#This Row],[ ZAHTEVANO PAKIRANJE       Enota]]="g",Sklop2[[#This Row],[ZAHTEVANO PAKIRANJE                    Masa/volumen]]/1000*Sklop2[[#This Row],[Okvirna količina]],IF(Sklop1[[#This Row],[ ZAHTEVANO PAKIRANJE       Enota]]="l",Sklop2[[#This Row],[ZAHTEVANO PAKIRANJE                    Masa/volumen]]*Sklop2[[#This Row],[Okvirna količina]],IF(Sklop2[[#This Row],[ ZAHTEVANO PAKIRANJE       Enota]]="ml",Sklop2[[#This Row],[ZAHTEVANO PAKIRANJE                    Masa/volumen]]/1000*Sklop2[[#This Row],[Okvirna količina]],Sklop1[[#This Row],[ZAHTEVANO PAKIRANJE                    Masa/volumen]]*Sklop2[[#This Row],[Okvirna količina]]))),1*Sklop2[[#This Row],[Okvirna količina]])</f>
        <v>200</v>
      </c>
      <c r="I22" s="80" t="str">
        <f>IF(Sklop2[[#This Row],[ZAHTEVANA SHEMA KAKOVOSTI]]&lt;&gt;"",Sklop2[[#This Row],[Preračunana masa/volumen/kos na enoto kg]],"")</f>
        <v/>
      </c>
      <c r="J22" s="235"/>
      <c r="K22" s="236"/>
      <c r="L22" s="236"/>
      <c r="M22" s="132" t="s">
        <v>112</v>
      </c>
      <c r="N22" s="237"/>
      <c r="O22" s="132" t="s">
        <v>112</v>
      </c>
      <c r="P22" s="238"/>
      <c r="Q22" s="239">
        <f>+Sklop2[[#This Row],[cena/enota brez DDV v EUR]]*Sklop2[[#This Row],[Stopnja DDV (%)]]</f>
        <v>0</v>
      </c>
      <c r="R22" s="239">
        <f>+Sklop2[[#This Row],[cena/enota brez DDV v EUR]]+Sklop2[[#This Row],[Davek (EUR)]]</f>
        <v>0</v>
      </c>
      <c r="S22" s="239">
        <f>+Sklop2[[#This Row],[cena/enota brez DDV v EUR]]*Sklop2[[#This Row],[Okvirna količina]]</f>
        <v>0</v>
      </c>
      <c r="T22" s="239">
        <f>+Sklop2[[#This Row],[Končna cena/enoto mere (EUR) z DDV]]*Sklop2[[#This Row],[Okvirna količina]]</f>
        <v>0</v>
      </c>
      <c r="U22" s="363"/>
    </row>
    <row r="23" spans="1:21" s="55" customFormat="1" ht="96">
      <c r="A23" s="79" t="s">
        <v>9</v>
      </c>
      <c r="B23" s="143" t="s">
        <v>967</v>
      </c>
      <c r="C23" s="152" t="s">
        <v>112</v>
      </c>
      <c r="D23" s="77" t="s">
        <v>0</v>
      </c>
      <c r="E23" s="241" t="s">
        <v>656</v>
      </c>
      <c r="F23" s="188">
        <v>20</v>
      </c>
      <c r="G23" s="232" t="s">
        <v>0</v>
      </c>
      <c r="H23" s="80">
        <f>IFERROR(IF(Sklop2[[#This Row],[ ZAHTEVANO PAKIRANJE       Enota]]="g",Sklop2[[#This Row],[ZAHTEVANO PAKIRANJE                    Masa/volumen]]/1000*Sklop2[[#This Row],[Okvirna količina]],IF(Sklop1[[#This Row],[ ZAHTEVANO PAKIRANJE       Enota]]="l",Sklop2[[#This Row],[ZAHTEVANO PAKIRANJE                    Masa/volumen]]*Sklop2[[#This Row],[Okvirna količina]],IF(Sklop2[[#This Row],[ ZAHTEVANO PAKIRANJE       Enota]]="ml",Sklop2[[#This Row],[ZAHTEVANO PAKIRANJE                    Masa/volumen]]/1000*Sklop2[[#This Row],[Okvirna količina]],Sklop1[[#This Row],[ZAHTEVANO PAKIRANJE                    Masa/volumen]]*Sklop2[[#This Row],[Okvirna količina]]))),1*Sklop2[[#This Row],[Okvirna količina]])</f>
        <v>20</v>
      </c>
      <c r="I23" s="80">
        <f>IF(Sklop2[[#This Row],[ZAHTEVANA SHEMA KAKOVOSTI]]&lt;&gt;"",Sklop2[[#This Row],[Preračunana masa/volumen/kos na enoto kg]],"")</f>
        <v>20</v>
      </c>
      <c r="J23" s="88"/>
      <c r="K23" s="85"/>
      <c r="L23" s="85"/>
      <c r="M23" s="132" t="s">
        <v>112</v>
      </c>
      <c r="N23" s="148"/>
      <c r="O23" s="132" t="s">
        <v>112</v>
      </c>
      <c r="P23" s="149"/>
      <c r="Q23" s="86">
        <f>+Sklop2[[#This Row],[cena/enota brez DDV v EUR]]*Sklop2[[#This Row],[Stopnja DDV (%)]]</f>
        <v>0</v>
      </c>
      <c r="R23" s="86">
        <f>+Sklop2[[#This Row],[cena/enota brez DDV v EUR]]+Sklop2[[#This Row],[Davek (EUR)]]</f>
        <v>0</v>
      </c>
      <c r="S23" s="86">
        <f>+Sklop2[[#This Row],[cena/enota brez DDV v EUR]]*Sklop2[[#This Row],[Okvirna količina]]</f>
        <v>0</v>
      </c>
      <c r="T23" s="86">
        <f>+Sklop2[[#This Row],[Končna cena/enoto mere (EUR) z DDV]]*Sklop2[[#This Row],[Okvirna količina]]</f>
        <v>0</v>
      </c>
      <c r="U23" s="151"/>
    </row>
    <row r="24" spans="1:21" s="55" customFormat="1" ht="96">
      <c r="A24" s="79" t="s">
        <v>10</v>
      </c>
      <c r="B24" s="143" t="s">
        <v>655</v>
      </c>
      <c r="C24" s="152" t="s">
        <v>112</v>
      </c>
      <c r="D24" s="77" t="s">
        <v>0</v>
      </c>
      <c r="E24" s="241"/>
      <c r="F24" s="188">
        <v>10</v>
      </c>
      <c r="G24" s="232" t="s">
        <v>0</v>
      </c>
      <c r="H24" s="80">
        <f>IFERROR(IF(Sklop2[[#This Row],[ ZAHTEVANO PAKIRANJE       Enota]]="g",Sklop2[[#This Row],[ZAHTEVANO PAKIRANJE                    Masa/volumen]]/1000*Sklop2[[#This Row],[Okvirna količina]],IF(Sklop1[[#This Row],[ ZAHTEVANO PAKIRANJE       Enota]]="l",Sklop2[[#This Row],[ZAHTEVANO PAKIRANJE                    Masa/volumen]]*Sklop2[[#This Row],[Okvirna količina]],IF(Sklop2[[#This Row],[ ZAHTEVANO PAKIRANJE       Enota]]="ml",Sklop2[[#This Row],[ZAHTEVANO PAKIRANJE                    Masa/volumen]]/1000*Sklop2[[#This Row],[Okvirna količina]],Sklop1[[#This Row],[ZAHTEVANO PAKIRANJE                    Masa/volumen]]*Sklop2[[#This Row],[Okvirna količina]]))),1*Sklop2[[#This Row],[Okvirna količina]])</f>
        <v>10</v>
      </c>
      <c r="I24" s="80" t="str">
        <f>IF(Sklop2[[#This Row],[ZAHTEVANA SHEMA KAKOVOSTI]]&lt;&gt;"",Sklop2[[#This Row],[Preračunana masa/volumen/kos na enoto kg]],"")</f>
        <v/>
      </c>
      <c r="J24" s="88"/>
      <c r="K24" s="85"/>
      <c r="L24" s="85"/>
      <c r="M24" s="132" t="s">
        <v>112</v>
      </c>
      <c r="N24" s="148"/>
      <c r="O24" s="132" t="s">
        <v>112</v>
      </c>
      <c r="P24" s="149"/>
      <c r="Q24" s="86">
        <f>+Sklop2[[#This Row],[cena/enota brez DDV v EUR]]*Sklop2[[#This Row],[Stopnja DDV (%)]]</f>
        <v>0</v>
      </c>
      <c r="R24" s="86">
        <f>+Sklop2[[#This Row],[cena/enota brez DDV v EUR]]+Sklop2[[#This Row],[Davek (EUR)]]</f>
        <v>0</v>
      </c>
      <c r="S24" s="86">
        <f>+Sklop2[[#This Row],[cena/enota brez DDV v EUR]]*Sklop2[[#This Row],[Okvirna količina]]</f>
        <v>0</v>
      </c>
      <c r="T24" s="86">
        <f>+Sklop2[[#This Row],[Končna cena/enoto mere (EUR) z DDV]]*Sklop2[[#This Row],[Okvirna količina]]</f>
        <v>0</v>
      </c>
      <c r="U24" s="151"/>
    </row>
    <row r="25" spans="1:21" s="55" customFormat="1" ht="44.25" customHeight="1">
      <c r="A25" s="79" t="s">
        <v>11</v>
      </c>
      <c r="B25" s="143" t="s">
        <v>968</v>
      </c>
      <c r="C25" s="152" t="s">
        <v>112</v>
      </c>
      <c r="D25" s="77" t="s">
        <v>0</v>
      </c>
      <c r="E25" s="241" t="s">
        <v>656</v>
      </c>
      <c r="F25" s="188">
        <v>10</v>
      </c>
      <c r="G25" s="232" t="s">
        <v>0</v>
      </c>
      <c r="H25" s="80">
        <f>IFERROR(IF(Sklop2[[#This Row],[ ZAHTEVANO PAKIRANJE       Enota]]="g",Sklop2[[#This Row],[ZAHTEVANO PAKIRANJE                    Masa/volumen]]/1000*Sklop2[[#This Row],[Okvirna količina]],IF(Sklop1[[#This Row],[ ZAHTEVANO PAKIRANJE       Enota]]="l",Sklop2[[#This Row],[ZAHTEVANO PAKIRANJE                    Masa/volumen]]*Sklop2[[#This Row],[Okvirna količina]],IF(Sklop2[[#This Row],[ ZAHTEVANO PAKIRANJE       Enota]]="ml",Sklop2[[#This Row],[ZAHTEVANO PAKIRANJE                    Masa/volumen]]/1000*Sklop2[[#This Row],[Okvirna količina]],Sklop1[[#This Row],[ZAHTEVANO PAKIRANJE                    Masa/volumen]]*Sklop2[[#This Row],[Okvirna količina]]))),1*Sklop2[[#This Row],[Okvirna količina]])</f>
        <v>10</v>
      </c>
      <c r="I25" s="80">
        <f>IF(Sklop2[[#This Row],[ZAHTEVANA SHEMA KAKOVOSTI]]&lt;&gt;"",Sklop2[[#This Row],[Preračunana masa/volumen/kos na enoto kg]],"")</f>
        <v>10</v>
      </c>
      <c r="J25" s="88"/>
      <c r="K25" s="85"/>
      <c r="L25" s="85"/>
      <c r="M25" s="132" t="s">
        <v>112</v>
      </c>
      <c r="N25" s="148"/>
      <c r="O25" s="132" t="s">
        <v>112</v>
      </c>
      <c r="P25" s="149"/>
      <c r="Q25" s="86">
        <f>+Sklop2[[#This Row],[cena/enota brez DDV v EUR]]*Sklop2[[#This Row],[Stopnja DDV (%)]]</f>
        <v>0</v>
      </c>
      <c r="R25" s="86">
        <f>+Sklop2[[#This Row],[cena/enota brez DDV v EUR]]+Sklop2[[#This Row],[Davek (EUR)]]</f>
        <v>0</v>
      </c>
      <c r="S25" s="86">
        <f>+Sklop2[[#This Row],[cena/enota brez DDV v EUR]]*Sklop2[[#This Row],[Okvirna količina]]</f>
        <v>0</v>
      </c>
      <c r="T25" s="86">
        <f>+Sklop2[[#This Row],[Končna cena/enoto mere (EUR) z DDV]]*Sklop2[[#This Row],[Okvirna količina]]</f>
        <v>0</v>
      </c>
      <c r="U25" s="151"/>
    </row>
    <row r="26" spans="1:21" ht="27" customHeight="1">
      <c r="A26" s="377" t="s">
        <v>134</v>
      </c>
      <c r="B26" s="378"/>
      <c r="C26" s="379"/>
      <c r="D26" s="379"/>
      <c r="E26" s="380"/>
      <c r="F26" s="381"/>
      <c r="G26" s="370"/>
      <c r="H26" s="382">
        <f>SUBTOTAL(109,Sklop2[Preračunana masa/volumen/kos na enoto kg])</f>
        <v>520</v>
      </c>
      <c r="I26" s="382">
        <f>SUBTOTAL(109,Sklop2[Živila iz shem kakovosti (kg)])</f>
        <v>30</v>
      </c>
      <c r="J26" s="381"/>
      <c r="K26" s="372"/>
      <c r="L26" s="372"/>
      <c r="M26" s="373"/>
      <c r="N26" s="383"/>
      <c r="O26" s="383"/>
      <c r="P26" s="383"/>
      <c r="Q26" s="384"/>
      <c r="R26" s="381"/>
      <c r="S26" s="384">
        <f>SUBTOTAL(109,Sklop2[Vrednost za okvirno količino (EUR) brez DDV])</f>
        <v>0</v>
      </c>
      <c r="T26" s="384">
        <f>SUBTOTAL(109,Sklop2[Vrednost za okvirno količino (EUR) z DDV])</f>
        <v>0</v>
      </c>
      <c r="U26" s="385">
        <f>SUBTOTAL(103,Sklop2[Shema kakovosti
(nacionalne, evropske)
])</f>
        <v>0</v>
      </c>
    </row>
    <row r="27" spans="1:21" ht="15">
      <c r="A27" s="6"/>
      <c r="B27" s="4"/>
      <c r="C27" s="26"/>
      <c r="D27" s="26"/>
      <c r="E27" s="25"/>
      <c r="F27" s="7"/>
      <c r="H27" s="8"/>
      <c r="I27" s="8"/>
      <c r="J27" s="8"/>
      <c r="K27" s="8"/>
      <c r="L27" s="20"/>
      <c r="M27" s="20"/>
      <c r="N27" s="8"/>
      <c r="O27" s="8"/>
      <c r="P27" s="8"/>
      <c r="Q27" s="8"/>
      <c r="R27" s="8"/>
      <c r="S27" s="3"/>
      <c r="T27" s="3"/>
      <c r="U27" s="7"/>
    </row>
    <row r="28" spans="1:21">
      <c r="A28" s="48" t="s">
        <v>130</v>
      </c>
      <c r="B28" s="16"/>
      <c r="C28" s="28"/>
      <c r="D28" s="28"/>
      <c r="E28" s="101"/>
      <c r="Q28" s="48"/>
      <c r="R28" s="48"/>
      <c r="S28" s="48"/>
      <c r="T28" s="48"/>
    </row>
    <row r="29" spans="1:21">
      <c r="A29" s="11" t="s">
        <v>132</v>
      </c>
      <c r="B29" s="16"/>
      <c r="C29" s="28"/>
      <c r="D29" s="28"/>
      <c r="E29" s="101"/>
    </row>
    <row r="30" spans="1:21">
      <c r="A30" s="110" t="s">
        <v>176</v>
      </c>
      <c r="B30" s="109"/>
      <c r="C30" s="109"/>
      <c r="D30" s="109"/>
      <c r="E30" s="109"/>
      <c r="F30" s="109"/>
      <c r="G30" s="109"/>
      <c r="H30" s="109"/>
      <c r="I30" s="109"/>
      <c r="J30" s="109"/>
      <c r="K30" s="109"/>
      <c r="L30" s="109"/>
      <c r="M30" s="109"/>
      <c r="N30" s="109"/>
      <c r="O30" s="109"/>
      <c r="P30" s="109"/>
      <c r="Q30" s="109"/>
      <c r="R30" s="109"/>
      <c r="S30" s="109"/>
      <c r="T30" s="109"/>
      <c r="U30" s="109"/>
    </row>
    <row r="31" spans="1:21">
      <c r="A31" s="113" t="s">
        <v>177</v>
      </c>
      <c r="F31" s="68"/>
      <c r="G31" s="68"/>
      <c r="H31" s="29"/>
      <c r="I31" s="29"/>
      <c r="J31" s="29"/>
      <c r="K31" s="29"/>
      <c r="L31" s="54"/>
      <c r="M31" s="54"/>
      <c r="N31" s="29"/>
      <c r="O31" s="29"/>
      <c r="P31" s="29"/>
      <c r="Q31" s="29"/>
      <c r="R31" s="29"/>
    </row>
    <row r="32" spans="1:21">
      <c r="N32" s="29"/>
      <c r="O32" s="29"/>
      <c r="P32" s="29"/>
      <c r="Q32" s="29"/>
      <c r="R32" s="29"/>
    </row>
    <row r="33" spans="1:21">
      <c r="A33" s="96" t="s">
        <v>65</v>
      </c>
      <c r="F33" s="68"/>
      <c r="G33" s="68" t="s">
        <v>66</v>
      </c>
      <c r="H33" s="29"/>
      <c r="I33" s="29"/>
      <c r="J33" s="29"/>
      <c r="K33" s="29"/>
      <c r="L33" s="54"/>
      <c r="M33" s="54"/>
      <c r="N33" s="29"/>
      <c r="O33" s="29"/>
      <c r="P33" s="29"/>
      <c r="Q33" s="29" t="s">
        <v>67</v>
      </c>
      <c r="R33" s="29"/>
    </row>
    <row r="34" spans="1:21" ht="15">
      <c r="A34" s="6"/>
      <c r="B34" s="4"/>
      <c r="C34" s="26"/>
      <c r="D34" s="26"/>
      <c r="E34" s="25"/>
      <c r="F34" s="7"/>
      <c r="H34" s="8"/>
      <c r="I34" s="8"/>
      <c r="J34" s="8"/>
      <c r="K34" s="8"/>
      <c r="L34" s="20"/>
      <c r="M34" s="20"/>
      <c r="N34" s="8"/>
      <c r="O34" s="8"/>
      <c r="P34" s="8"/>
      <c r="Q34" s="8"/>
      <c r="R34" s="8"/>
      <c r="S34" s="3"/>
      <c r="T34" s="3"/>
      <c r="U34" s="7"/>
    </row>
    <row r="35" spans="1:21">
      <c r="B35" s="16"/>
      <c r="C35" s="28"/>
      <c r="D35" s="28"/>
      <c r="E35" s="101"/>
    </row>
    <row r="36" spans="1:21">
      <c r="B36" s="16"/>
      <c r="C36" s="28"/>
      <c r="D36" s="28"/>
      <c r="E36" s="101"/>
    </row>
    <row r="37" spans="1:21">
      <c r="B37" s="16"/>
      <c r="C37" s="28"/>
      <c r="D37" s="28"/>
      <c r="E37" s="101"/>
    </row>
    <row r="38" spans="1:21">
      <c r="B38" s="16"/>
      <c r="C38" s="28"/>
      <c r="D38" s="28"/>
      <c r="E38" s="101"/>
    </row>
    <row r="39" spans="1:21">
      <c r="B39" s="16"/>
      <c r="C39" s="28"/>
      <c r="D39" s="28"/>
      <c r="E39" s="101"/>
    </row>
    <row r="40" spans="1:21">
      <c r="B40" s="16"/>
      <c r="C40" s="28"/>
      <c r="D40" s="28"/>
      <c r="E40" s="101"/>
    </row>
    <row r="41" spans="1:21">
      <c r="B41" s="16"/>
      <c r="C41" s="28"/>
      <c r="D41" s="28"/>
      <c r="E41" s="101"/>
    </row>
    <row r="42" spans="1:21">
      <c r="B42" s="16"/>
      <c r="C42" s="28"/>
      <c r="D42" s="28"/>
      <c r="E42" s="101"/>
    </row>
    <row r="43" spans="1:21">
      <c r="B43" s="16"/>
      <c r="C43" s="28"/>
      <c r="D43" s="28"/>
      <c r="E43" s="101"/>
    </row>
    <row r="44" spans="1:21">
      <c r="B44" s="16"/>
      <c r="C44" s="28"/>
      <c r="D44" s="28"/>
      <c r="E44" s="101"/>
    </row>
    <row r="45" spans="1:21">
      <c r="B45" s="16"/>
      <c r="C45" s="28"/>
      <c r="D45" s="28"/>
      <c r="E45" s="101"/>
    </row>
    <row r="46" spans="1:21">
      <c r="B46" s="16"/>
      <c r="C46" s="28"/>
      <c r="D46" s="28"/>
      <c r="E46" s="101"/>
    </row>
    <row r="47" spans="1:21">
      <c r="B47" s="16"/>
      <c r="C47" s="28"/>
      <c r="D47" s="28"/>
      <c r="E47" s="101"/>
    </row>
    <row r="48" spans="1:21">
      <c r="B48" s="16"/>
      <c r="C48" s="28"/>
      <c r="D48" s="28"/>
      <c r="E48" s="101"/>
    </row>
    <row r="49" spans="1:22" s="18" customFormat="1">
      <c r="A49" s="11"/>
      <c r="B49" s="16"/>
      <c r="C49" s="28"/>
      <c r="D49" s="28"/>
      <c r="E49" s="101"/>
      <c r="F49" s="102"/>
      <c r="G49" s="102"/>
      <c r="L49" s="11"/>
      <c r="M49" s="11"/>
      <c r="N49" s="11"/>
      <c r="O49" s="11"/>
      <c r="P49" s="11"/>
      <c r="Q49" s="11"/>
      <c r="R49" s="11"/>
      <c r="S49" s="11"/>
      <c r="T49" s="11"/>
      <c r="U49" s="68"/>
      <c r="V49" s="11"/>
    </row>
    <row r="50" spans="1:22" s="18" customFormat="1">
      <c r="A50" s="11"/>
      <c r="B50" s="16"/>
      <c r="C50" s="28"/>
      <c r="D50" s="28"/>
      <c r="E50" s="101"/>
      <c r="F50" s="102"/>
      <c r="G50" s="102"/>
      <c r="L50" s="11"/>
      <c r="M50" s="11"/>
      <c r="N50" s="11"/>
      <c r="O50" s="11"/>
      <c r="P50" s="11"/>
      <c r="Q50" s="11"/>
      <c r="R50" s="11"/>
      <c r="S50" s="11"/>
      <c r="T50" s="11"/>
      <c r="U50" s="68"/>
      <c r="V50" s="11"/>
    </row>
    <row r="51" spans="1:22" s="18" customFormat="1">
      <c r="A51" s="11"/>
      <c r="B51" s="16"/>
      <c r="C51" s="28"/>
      <c r="D51" s="28"/>
      <c r="E51" s="101"/>
      <c r="F51" s="102"/>
      <c r="G51" s="102"/>
      <c r="L51" s="11"/>
      <c r="M51" s="11"/>
      <c r="N51" s="11"/>
      <c r="O51" s="11"/>
      <c r="P51" s="11"/>
      <c r="Q51" s="11"/>
      <c r="R51" s="11"/>
      <c r="S51" s="11"/>
      <c r="T51" s="11"/>
      <c r="U51" s="68"/>
      <c r="V51" s="11"/>
    </row>
    <row r="52" spans="1:22" s="18" customFormat="1">
      <c r="A52" s="11"/>
      <c r="B52" s="16"/>
      <c r="C52" s="28"/>
      <c r="D52" s="28"/>
      <c r="E52" s="101"/>
      <c r="F52" s="102"/>
      <c r="G52" s="102"/>
      <c r="L52" s="11"/>
      <c r="M52" s="11"/>
      <c r="N52" s="11"/>
      <c r="O52" s="11"/>
      <c r="P52" s="11"/>
      <c r="Q52" s="11"/>
      <c r="R52" s="11"/>
      <c r="S52" s="11"/>
      <c r="T52" s="11"/>
      <c r="U52" s="68"/>
      <c r="V52" s="11"/>
    </row>
    <row r="53" spans="1:22" s="18" customFormat="1">
      <c r="A53" s="11"/>
      <c r="B53" s="16"/>
      <c r="C53" s="28"/>
      <c r="D53" s="28"/>
      <c r="E53" s="101"/>
      <c r="F53" s="102"/>
      <c r="G53" s="102"/>
      <c r="L53" s="11"/>
      <c r="M53" s="11"/>
      <c r="N53" s="11"/>
      <c r="O53" s="11"/>
      <c r="P53" s="11"/>
      <c r="Q53" s="11"/>
      <c r="R53" s="11"/>
      <c r="S53" s="11"/>
      <c r="T53" s="11"/>
      <c r="U53" s="68"/>
      <c r="V53" s="11"/>
    </row>
    <row r="54" spans="1:22" s="18" customFormat="1">
      <c r="A54" s="11"/>
      <c r="B54" s="16"/>
      <c r="C54" s="28"/>
      <c r="D54" s="28"/>
      <c r="E54" s="101"/>
      <c r="F54" s="102"/>
      <c r="G54" s="102"/>
      <c r="L54" s="11"/>
      <c r="M54" s="11"/>
      <c r="N54" s="11"/>
      <c r="O54" s="11"/>
      <c r="P54" s="11"/>
      <c r="Q54" s="11"/>
      <c r="R54" s="11"/>
      <c r="S54" s="11"/>
      <c r="T54" s="11"/>
      <c r="U54" s="68"/>
      <c r="V54" s="11"/>
    </row>
    <row r="55" spans="1:22" s="18" customFormat="1">
      <c r="A55" s="11"/>
      <c r="B55" s="16"/>
      <c r="C55" s="28"/>
      <c r="D55" s="28"/>
      <c r="E55" s="101"/>
      <c r="F55" s="102"/>
      <c r="G55" s="102"/>
      <c r="L55" s="11"/>
      <c r="M55" s="11"/>
      <c r="N55" s="11"/>
      <c r="O55" s="11"/>
      <c r="P55" s="11"/>
      <c r="Q55" s="11"/>
      <c r="R55" s="11"/>
      <c r="S55" s="11"/>
      <c r="T55" s="11"/>
      <c r="U55" s="68"/>
      <c r="V55" s="11"/>
    </row>
    <row r="56" spans="1:22" s="18" customFormat="1">
      <c r="A56" s="11"/>
      <c r="B56" s="16"/>
      <c r="C56" s="28"/>
      <c r="D56" s="28"/>
      <c r="E56" s="101"/>
      <c r="F56" s="102"/>
      <c r="G56" s="102"/>
      <c r="L56" s="11"/>
      <c r="M56" s="11"/>
      <c r="N56" s="11"/>
      <c r="O56" s="11"/>
      <c r="P56" s="11"/>
      <c r="Q56" s="11"/>
      <c r="R56" s="11"/>
      <c r="S56" s="11"/>
      <c r="T56" s="11"/>
      <c r="U56" s="68"/>
      <c r="V56" s="11"/>
    </row>
    <row r="57" spans="1:22" s="18" customFormat="1">
      <c r="A57" s="11"/>
      <c r="B57" s="16"/>
      <c r="C57" s="28"/>
      <c r="D57" s="28"/>
      <c r="E57" s="101"/>
      <c r="F57" s="102"/>
      <c r="G57" s="102"/>
      <c r="L57" s="11"/>
      <c r="M57" s="11"/>
      <c r="N57" s="11"/>
      <c r="O57" s="11"/>
      <c r="P57" s="11"/>
      <c r="Q57" s="11"/>
      <c r="R57" s="11"/>
      <c r="S57" s="11"/>
      <c r="T57" s="11"/>
      <c r="U57" s="68"/>
      <c r="V57" s="11"/>
    </row>
    <row r="58" spans="1:22" s="18" customFormat="1">
      <c r="A58" s="11"/>
      <c r="B58" s="16"/>
      <c r="C58" s="28"/>
      <c r="D58" s="28"/>
      <c r="E58" s="101"/>
      <c r="F58" s="102"/>
      <c r="G58" s="102"/>
      <c r="L58" s="11"/>
      <c r="M58" s="11"/>
      <c r="N58" s="11"/>
      <c r="O58" s="11"/>
      <c r="P58" s="11"/>
      <c r="Q58" s="11"/>
      <c r="R58" s="11"/>
      <c r="S58" s="11"/>
      <c r="T58" s="11"/>
      <c r="U58" s="68"/>
      <c r="V58" s="11"/>
    </row>
    <row r="59" spans="1:22" s="18" customFormat="1">
      <c r="A59" s="11"/>
      <c r="B59" s="16"/>
      <c r="C59" s="28"/>
      <c r="D59" s="28"/>
      <c r="E59" s="101"/>
      <c r="F59" s="102"/>
      <c r="G59" s="102"/>
      <c r="L59" s="11"/>
      <c r="M59" s="11"/>
      <c r="N59" s="11"/>
      <c r="O59" s="11"/>
      <c r="P59" s="11"/>
      <c r="Q59" s="11"/>
      <c r="R59" s="11"/>
      <c r="S59" s="11"/>
      <c r="T59" s="11"/>
      <c r="U59" s="68"/>
      <c r="V59" s="11"/>
    </row>
    <row r="60" spans="1:22" s="18" customFormat="1">
      <c r="A60" s="11"/>
      <c r="B60" s="16"/>
      <c r="C60" s="28"/>
      <c r="D60" s="28"/>
      <c r="E60" s="101"/>
      <c r="F60" s="102"/>
      <c r="G60" s="102"/>
      <c r="L60" s="11"/>
      <c r="M60" s="11"/>
      <c r="N60" s="11"/>
      <c r="O60" s="11"/>
      <c r="P60" s="11"/>
      <c r="Q60" s="11"/>
      <c r="R60" s="11"/>
      <c r="S60" s="11"/>
      <c r="T60" s="11"/>
      <c r="U60" s="68"/>
      <c r="V60" s="11"/>
    </row>
    <row r="61" spans="1:22" s="18" customFormat="1">
      <c r="A61" s="11"/>
      <c r="B61" s="16"/>
      <c r="C61" s="28"/>
      <c r="D61" s="28"/>
      <c r="E61" s="101"/>
      <c r="F61" s="102"/>
      <c r="G61" s="102"/>
      <c r="L61" s="11"/>
      <c r="M61" s="11"/>
      <c r="N61" s="11"/>
      <c r="O61" s="11"/>
      <c r="P61" s="11"/>
      <c r="Q61" s="11"/>
      <c r="R61" s="11"/>
      <c r="S61" s="11"/>
      <c r="T61" s="11"/>
      <c r="U61" s="68"/>
      <c r="V61" s="11"/>
    </row>
    <row r="62" spans="1:22" s="18" customFormat="1">
      <c r="A62" s="11"/>
      <c r="B62" s="16"/>
      <c r="C62" s="28"/>
      <c r="D62" s="28"/>
      <c r="E62" s="101"/>
      <c r="F62" s="102"/>
      <c r="G62" s="102"/>
      <c r="L62" s="11"/>
      <c r="M62" s="11"/>
      <c r="N62" s="11"/>
      <c r="O62" s="11"/>
      <c r="P62" s="11"/>
      <c r="Q62" s="11"/>
      <c r="R62" s="11"/>
      <c r="S62" s="11"/>
      <c r="T62" s="11"/>
      <c r="U62" s="68"/>
      <c r="V62" s="11"/>
    </row>
    <row r="63" spans="1:22" s="18" customFormat="1">
      <c r="A63" s="11"/>
      <c r="B63" s="16"/>
      <c r="C63" s="28"/>
      <c r="D63" s="28"/>
      <c r="E63" s="101"/>
      <c r="F63" s="102"/>
      <c r="G63" s="102"/>
      <c r="L63" s="11"/>
      <c r="M63" s="11"/>
      <c r="N63" s="11"/>
      <c r="O63" s="11"/>
      <c r="P63" s="11"/>
      <c r="Q63" s="11"/>
      <c r="R63" s="11"/>
      <c r="S63" s="11"/>
      <c r="T63" s="11"/>
      <c r="U63" s="68"/>
      <c r="V63" s="11"/>
    </row>
    <row r="64" spans="1:22" s="18" customFormat="1">
      <c r="A64" s="11"/>
      <c r="B64" s="16"/>
      <c r="C64" s="28"/>
      <c r="D64" s="28"/>
      <c r="E64" s="101"/>
      <c r="F64" s="102"/>
      <c r="G64" s="102"/>
      <c r="L64" s="11"/>
      <c r="M64" s="11"/>
      <c r="N64" s="11"/>
      <c r="O64" s="11"/>
      <c r="P64" s="11"/>
      <c r="Q64" s="11"/>
      <c r="R64" s="11"/>
      <c r="S64" s="11"/>
      <c r="T64" s="11"/>
      <c r="U64" s="68"/>
      <c r="V64" s="11"/>
    </row>
    <row r="65" spans="1:22" s="18" customFormat="1">
      <c r="A65" s="11"/>
      <c r="B65" s="16"/>
      <c r="C65" s="28"/>
      <c r="D65" s="28"/>
      <c r="E65" s="101"/>
      <c r="F65" s="102"/>
      <c r="G65" s="102"/>
      <c r="L65" s="11"/>
      <c r="M65" s="11"/>
      <c r="N65" s="11"/>
      <c r="O65" s="11"/>
      <c r="P65" s="11"/>
      <c r="Q65" s="11"/>
      <c r="R65" s="11"/>
      <c r="S65" s="11"/>
      <c r="T65" s="11"/>
      <c r="U65" s="68"/>
      <c r="V65" s="11"/>
    </row>
    <row r="66" spans="1:22" s="18" customFormat="1">
      <c r="A66" s="11"/>
      <c r="B66" s="16"/>
      <c r="C66" s="28"/>
      <c r="D66" s="28"/>
      <c r="E66" s="101"/>
      <c r="F66" s="102"/>
      <c r="G66" s="102"/>
      <c r="L66" s="11"/>
      <c r="M66" s="11"/>
      <c r="N66" s="11"/>
      <c r="O66" s="11"/>
      <c r="P66" s="11"/>
      <c r="Q66" s="11"/>
      <c r="R66" s="11"/>
      <c r="S66" s="11"/>
      <c r="T66" s="11"/>
      <c r="U66" s="68"/>
      <c r="V66" s="11"/>
    </row>
    <row r="67" spans="1:22" s="18" customFormat="1">
      <c r="A67" s="11"/>
      <c r="B67" s="16"/>
      <c r="C67" s="28"/>
      <c r="D67" s="28"/>
      <c r="E67" s="101"/>
      <c r="F67" s="102"/>
      <c r="G67" s="102"/>
      <c r="L67" s="11"/>
      <c r="M67" s="11"/>
      <c r="N67" s="11"/>
      <c r="O67" s="11"/>
      <c r="P67" s="11"/>
      <c r="Q67" s="11"/>
      <c r="R67" s="11"/>
      <c r="S67" s="11"/>
      <c r="T67" s="11"/>
      <c r="U67" s="68"/>
      <c r="V67" s="11"/>
    </row>
    <row r="68" spans="1:22" s="18" customFormat="1">
      <c r="A68" s="11"/>
      <c r="B68" s="16"/>
      <c r="C68" s="28"/>
      <c r="D68" s="28"/>
      <c r="E68" s="101"/>
      <c r="F68" s="102"/>
      <c r="G68" s="102"/>
      <c r="L68" s="11"/>
      <c r="M68" s="11"/>
      <c r="N68" s="11"/>
      <c r="O68" s="11"/>
      <c r="P68" s="11"/>
      <c r="Q68" s="11"/>
      <c r="R68" s="11"/>
      <c r="S68" s="11"/>
      <c r="T68" s="11"/>
      <c r="U68" s="68"/>
      <c r="V68" s="11"/>
    </row>
    <row r="69" spans="1:22" s="18" customFormat="1">
      <c r="A69" s="11"/>
      <c r="B69" s="16"/>
      <c r="C69" s="28"/>
      <c r="D69" s="28"/>
      <c r="E69" s="101"/>
      <c r="F69" s="102"/>
      <c r="G69" s="102"/>
      <c r="L69" s="11"/>
      <c r="M69" s="11"/>
      <c r="N69" s="11"/>
      <c r="O69" s="11"/>
      <c r="P69" s="11"/>
      <c r="Q69" s="11"/>
      <c r="R69" s="11"/>
      <c r="S69" s="11"/>
      <c r="T69" s="11"/>
      <c r="U69" s="68"/>
      <c r="V69" s="11"/>
    </row>
    <row r="70" spans="1:22" s="18" customFormat="1">
      <c r="A70" s="11"/>
      <c r="B70" s="16"/>
      <c r="C70" s="28"/>
      <c r="D70" s="28"/>
      <c r="E70" s="101"/>
      <c r="F70" s="102"/>
      <c r="G70" s="102"/>
      <c r="L70" s="11"/>
      <c r="M70" s="11"/>
      <c r="N70" s="11"/>
      <c r="O70" s="11"/>
      <c r="P70" s="11"/>
      <c r="Q70" s="11"/>
      <c r="R70" s="11"/>
      <c r="S70" s="11"/>
      <c r="T70" s="11"/>
      <c r="U70" s="68"/>
      <c r="V70" s="11"/>
    </row>
    <row r="71" spans="1:22" s="18" customFormat="1">
      <c r="A71" s="11"/>
      <c r="B71" s="16"/>
      <c r="C71" s="28"/>
      <c r="D71" s="28"/>
      <c r="E71" s="101"/>
      <c r="F71" s="102"/>
      <c r="G71" s="102"/>
      <c r="L71" s="11"/>
      <c r="M71" s="11"/>
      <c r="N71" s="11"/>
      <c r="O71" s="11"/>
      <c r="P71" s="11"/>
      <c r="Q71" s="11"/>
      <c r="R71" s="11"/>
      <c r="S71" s="11"/>
      <c r="T71" s="11"/>
      <c r="U71" s="68"/>
      <c r="V71" s="11"/>
    </row>
    <row r="72" spans="1:22" s="18" customFormat="1">
      <c r="A72" s="11"/>
      <c r="B72" s="16"/>
      <c r="C72" s="28"/>
      <c r="D72" s="28"/>
      <c r="E72" s="101"/>
      <c r="F72" s="102"/>
      <c r="G72" s="102"/>
      <c r="L72" s="11"/>
      <c r="M72" s="11"/>
      <c r="N72" s="11"/>
      <c r="O72" s="11"/>
      <c r="P72" s="11"/>
      <c r="Q72" s="11"/>
      <c r="R72" s="11"/>
      <c r="S72" s="11"/>
      <c r="T72" s="11"/>
      <c r="U72" s="68"/>
      <c r="V72" s="11"/>
    </row>
    <row r="73" spans="1:22" s="18" customFormat="1">
      <c r="A73" s="11"/>
      <c r="B73" s="16"/>
      <c r="C73" s="28"/>
      <c r="D73" s="28"/>
      <c r="E73" s="101"/>
      <c r="F73" s="102"/>
      <c r="G73" s="102"/>
      <c r="L73" s="11"/>
      <c r="M73" s="11"/>
      <c r="N73" s="11"/>
      <c r="O73" s="11"/>
      <c r="P73" s="11"/>
      <c r="Q73" s="11"/>
      <c r="R73" s="11"/>
      <c r="S73" s="11"/>
      <c r="T73" s="11"/>
      <c r="U73" s="68"/>
      <c r="V73" s="11"/>
    </row>
    <row r="74" spans="1:22" s="18" customFormat="1">
      <c r="A74" s="11"/>
      <c r="B74" s="16"/>
      <c r="C74" s="28"/>
      <c r="D74" s="28"/>
      <c r="E74" s="101"/>
      <c r="F74" s="102"/>
      <c r="G74" s="102"/>
      <c r="L74" s="11"/>
      <c r="M74" s="11"/>
      <c r="N74" s="11"/>
      <c r="O74" s="11"/>
      <c r="P74" s="11"/>
      <c r="Q74" s="11"/>
      <c r="R74" s="11"/>
      <c r="S74" s="11"/>
      <c r="T74" s="11"/>
      <c r="U74" s="68"/>
      <c r="V74" s="11"/>
    </row>
    <row r="75" spans="1:22" s="18" customFormat="1">
      <c r="A75" s="11"/>
      <c r="B75" s="16"/>
      <c r="C75" s="28"/>
      <c r="D75" s="28"/>
      <c r="E75" s="101"/>
      <c r="F75" s="102"/>
      <c r="G75" s="102"/>
      <c r="L75" s="11"/>
      <c r="M75" s="11"/>
      <c r="N75" s="11"/>
      <c r="O75" s="11"/>
      <c r="P75" s="11"/>
      <c r="Q75" s="11"/>
      <c r="R75" s="11"/>
      <c r="S75" s="11"/>
      <c r="T75" s="11"/>
      <c r="U75" s="68"/>
      <c r="V75" s="11"/>
    </row>
    <row r="76" spans="1:22" s="18" customFormat="1">
      <c r="A76" s="11"/>
      <c r="B76" s="16"/>
      <c r="C76" s="28"/>
      <c r="D76" s="28"/>
      <c r="E76" s="101"/>
      <c r="F76" s="102"/>
      <c r="G76" s="102"/>
      <c r="L76" s="11"/>
      <c r="M76" s="11"/>
      <c r="N76" s="11"/>
      <c r="O76" s="11"/>
      <c r="P76" s="11"/>
      <c r="Q76" s="11"/>
      <c r="R76" s="11"/>
      <c r="S76" s="11"/>
      <c r="T76" s="11"/>
      <c r="U76" s="68"/>
      <c r="V76" s="11"/>
    </row>
    <row r="77" spans="1:22" s="18" customFormat="1">
      <c r="A77" s="11"/>
      <c r="B77" s="16"/>
      <c r="C77" s="28"/>
      <c r="D77" s="28"/>
      <c r="E77" s="101"/>
      <c r="F77" s="102"/>
      <c r="G77" s="102"/>
      <c r="L77" s="11"/>
      <c r="M77" s="11"/>
      <c r="N77" s="11"/>
      <c r="O77" s="11"/>
      <c r="P77" s="11"/>
      <c r="Q77" s="11"/>
      <c r="R77" s="11"/>
      <c r="S77" s="11"/>
      <c r="T77" s="11"/>
      <c r="U77" s="68"/>
      <c r="V77" s="11"/>
    </row>
    <row r="78" spans="1:22" s="18" customFormat="1">
      <c r="A78" s="11"/>
      <c r="B78" s="16"/>
      <c r="C78" s="28"/>
      <c r="D78" s="28"/>
      <c r="E78" s="101"/>
      <c r="F78" s="102"/>
      <c r="G78" s="102"/>
      <c r="L78" s="11"/>
      <c r="M78" s="11"/>
      <c r="N78" s="11"/>
      <c r="O78" s="11"/>
      <c r="P78" s="11"/>
      <c r="Q78" s="11"/>
      <c r="R78" s="11"/>
      <c r="S78" s="11"/>
      <c r="T78" s="11"/>
      <c r="U78" s="68"/>
      <c r="V78" s="11"/>
    </row>
    <row r="79" spans="1:22" s="18" customFormat="1">
      <c r="A79" s="11"/>
      <c r="B79" s="16"/>
      <c r="C79" s="28"/>
      <c r="D79" s="28"/>
      <c r="E79" s="101"/>
      <c r="F79" s="102"/>
      <c r="G79" s="102"/>
      <c r="L79" s="11"/>
      <c r="M79" s="11"/>
      <c r="N79" s="11"/>
      <c r="O79" s="11"/>
      <c r="P79" s="11"/>
      <c r="Q79" s="11"/>
      <c r="R79" s="11"/>
      <c r="S79" s="11"/>
      <c r="T79" s="11"/>
      <c r="U79" s="68"/>
      <c r="V79" s="11"/>
    </row>
    <row r="80" spans="1:22" s="18" customFormat="1">
      <c r="A80" s="11"/>
      <c r="B80" s="16"/>
      <c r="C80" s="28"/>
      <c r="D80" s="28"/>
      <c r="E80" s="101"/>
      <c r="F80" s="102"/>
      <c r="G80" s="102"/>
      <c r="L80" s="11"/>
      <c r="M80" s="11"/>
      <c r="N80" s="11"/>
      <c r="O80" s="11"/>
      <c r="P80" s="11"/>
      <c r="Q80" s="11"/>
      <c r="R80" s="11"/>
      <c r="S80" s="11"/>
      <c r="T80" s="11"/>
      <c r="U80" s="68"/>
      <c r="V80" s="11"/>
    </row>
    <row r="81" spans="1:22" s="18" customFormat="1">
      <c r="A81" s="11"/>
      <c r="B81" s="16"/>
      <c r="C81" s="28"/>
      <c r="D81" s="28"/>
      <c r="E81" s="101"/>
      <c r="F81" s="102"/>
      <c r="G81" s="102"/>
      <c r="L81" s="11"/>
      <c r="M81" s="11"/>
      <c r="N81" s="11"/>
      <c r="O81" s="11"/>
      <c r="P81" s="11"/>
      <c r="Q81" s="11"/>
      <c r="R81" s="11"/>
      <c r="S81" s="11"/>
      <c r="T81" s="11"/>
      <c r="U81" s="68"/>
      <c r="V81" s="11"/>
    </row>
    <row r="82" spans="1:22" s="18" customFormat="1">
      <c r="A82" s="11"/>
      <c r="B82" s="16"/>
      <c r="C82" s="28"/>
      <c r="D82" s="28"/>
      <c r="E82" s="101"/>
      <c r="F82" s="102"/>
      <c r="G82" s="102"/>
      <c r="L82" s="11"/>
      <c r="M82" s="11"/>
      <c r="N82" s="11"/>
      <c r="O82" s="11"/>
      <c r="P82" s="11"/>
      <c r="Q82" s="11"/>
      <c r="R82" s="11"/>
      <c r="S82" s="11"/>
      <c r="T82" s="11"/>
      <c r="U82" s="68"/>
      <c r="V82" s="11"/>
    </row>
    <row r="83" spans="1:22" s="18" customFormat="1">
      <c r="A83" s="11"/>
      <c r="B83" s="16"/>
      <c r="C83" s="28"/>
      <c r="D83" s="28"/>
      <c r="E83" s="101"/>
      <c r="F83" s="102"/>
      <c r="G83" s="102"/>
      <c r="L83" s="11"/>
      <c r="M83" s="11"/>
      <c r="N83" s="11"/>
      <c r="O83" s="11"/>
      <c r="P83" s="11"/>
      <c r="Q83" s="11"/>
      <c r="R83" s="11"/>
      <c r="S83" s="11"/>
      <c r="T83" s="11"/>
      <c r="U83" s="68"/>
      <c r="V83" s="11"/>
    </row>
    <row r="84" spans="1:22" s="18" customFormat="1">
      <c r="A84" s="11"/>
      <c r="B84" s="16"/>
      <c r="C84" s="28"/>
      <c r="D84" s="28"/>
      <c r="E84" s="101"/>
      <c r="F84" s="102"/>
      <c r="G84" s="102"/>
      <c r="L84" s="11"/>
      <c r="M84" s="11"/>
      <c r="N84" s="11"/>
      <c r="O84" s="11"/>
      <c r="P84" s="11"/>
      <c r="Q84" s="11"/>
      <c r="R84" s="11"/>
      <c r="S84" s="11"/>
      <c r="T84" s="11"/>
      <c r="U84" s="68"/>
      <c r="V84" s="11"/>
    </row>
    <row r="85" spans="1:22" s="18" customFormat="1">
      <c r="A85" s="11"/>
      <c r="B85" s="16"/>
      <c r="C85" s="28"/>
      <c r="D85" s="28"/>
      <c r="E85" s="101"/>
      <c r="F85" s="102"/>
      <c r="G85" s="102"/>
      <c r="L85" s="11"/>
      <c r="M85" s="11"/>
      <c r="N85" s="11"/>
      <c r="O85" s="11"/>
      <c r="P85" s="11"/>
      <c r="Q85" s="11"/>
      <c r="R85" s="11"/>
      <c r="S85" s="11"/>
      <c r="T85" s="11"/>
      <c r="U85" s="68"/>
      <c r="V85" s="11"/>
    </row>
    <row r="86" spans="1:22" s="18" customFormat="1">
      <c r="A86" s="11"/>
      <c r="B86" s="16"/>
      <c r="C86" s="28"/>
      <c r="D86" s="28"/>
      <c r="E86" s="101"/>
      <c r="F86" s="102"/>
      <c r="G86" s="102"/>
      <c r="L86" s="11"/>
      <c r="M86" s="11"/>
      <c r="N86" s="11"/>
      <c r="O86" s="11"/>
      <c r="P86" s="11"/>
      <c r="Q86" s="11"/>
      <c r="R86" s="11"/>
      <c r="S86" s="11"/>
      <c r="T86" s="11"/>
      <c r="U86" s="68"/>
      <c r="V86" s="11"/>
    </row>
    <row r="87" spans="1:22" s="18" customFormat="1">
      <c r="A87" s="11"/>
      <c r="B87" s="16"/>
      <c r="C87" s="28"/>
      <c r="D87" s="28"/>
      <c r="E87" s="101"/>
      <c r="F87" s="102"/>
      <c r="G87" s="102"/>
      <c r="L87" s="11"/>
      <c r="M87" s="11"/>
      <c r="N87" s="11"/>
      <c r="O87" s="11"/>
      <c r="P87" s="11"/>
      <c r="Q87" s="11"/>
      <c r="R87" s="11"/>
      <c r="S87" s="11"/>
      <c r="T87" s="11"/>
      <c r="U87" s="68"/>
      <c r="V87" s="11"/>
    </row>
    <row r="88" spans="1:22" s="18" customFormat="1">
      <c r="A88" s="11"/>
      <c r="B88" s="16"/>
      <c r="C88" s="28"/>
      <c r="D88" s="28"/>
      <c r="E88" s="101"/>
      <c r="F88" s="102"/>
      <c r="G88" s="102"/>
      <c r="L88" s="11"/>
      <c r="M88" s="11"/>
      <c r="N88" s="11"/>
      <c r="O88" s="11"/>
      <c r="P88" s="11"/>
      <c r="Q88" s="11"/>
      <c r="R88" s="11"/>
      <c r="S88" s="11"/>
      <c r="T88" s="11"/>
      <c r="U88" s="68"/>
      <c r="V88" s="11"/>
    </row>
    <row r="89" spans="1:22" s="18" customFormat="1">
      <c r="A89" s="11"/>
      <c r="B89" s="16"/>
      <c r="C89" s="28"/>
      <c r="D89" s="28"/>
      <c r="E89" s="101"/>
      <c r="F89" s="102"/>
      <c r="G89" s="102"/>
      <c r="L89" s="11"/>
      <c r="M89" s="11"/>
      <c r="N89" s="11"/>
      <c r="O89" s="11"/>
      <c r="P89" s="11"/>
      <c r="Q89" s="11"/>
      <c r="R89" s="11"/>
      <c r="S89" s="11"/>
      <c r="T89" s="11"/>
      <c r="U89" s="68"/>
      <c r="V89" s="11"/>
    </row>
    <row r="90" spans="1:22" s="18" customFormat="1">
      <c r="A90" s="11"/>
      <c r="B90" s="16"/>
      <c r="C90" s="28"/>
      <c r="D90" s="28"/>
      <c r="E90" s="101"/>
      <c r="F90" s="102"/>
      <c r="G90" s="102"/>
      <c r="L90" s="11"/>
      <c r="M90" s="11"/>
      <c r="N90" s="11"/>
      <c r="O90" s="11"/>
      <c r="P90" s="11"/>
      <c r="Q90" s="11"/>
      <c r="R90" s="11"/>
      <c r="S90" s="11"/>
      <c r="T90" s="11"/>
      <c r="U90" s="68"/>
      <c r="V90" s="11"/>
    </row>
    <row r="91" spans="1:22" s="18" customFormat="1">
      <c r="A91" s="11"/>
      <c r="B91" s="16"/>
      <c r="C91" s="28"/>
      <c r="D91" s="28"/>
      <c r="E91" s="101"/>
      <c r="F91" s="102"/>
      <c r="G91" s="102"/>
      <c r="L91" s="11"/>
      <c r="M91" s="11"/>
      <c r="N91" s="11"/>
      <c r="O91" s="11"/>
      <c r="P91" s="11"/>
      <c r="Q91" s="11"/>
      <c r="R91" s="11"/>
      <c r="S91" s="11"/>
      <c r="T91" s="11"/>
      <c r="U91" s="68"/>
      <c r="V91" s="11"/>
    </row>
    <row r="92" spans="1:22" s="18" customFormat="1">
      <c r="A92" s="11"/>
      <c r="B92" s="16"/>
      <c r="C92" s="28"/>
      <c r="D92" s="28"/>
      <c r="E92" s="101"/>
      <c r="F92" s="102"/>
      <c r="G92" s="102"/>
      <c r="L92" s="11"/>
      <c r="M92" s="11"/>
      <c r="N92" s="11"/>
      <c r="O92" s="11"/>
      <c r="P92" s="11"/>
      <c r="Q92" s="11"/>
      <c r="R92" s="11"/>
      <c r="S92" s="11"/>
      <c r="T92" s="11"/>
      <c r="U92" s="68"/>
      <c r="V92" s="11"/>
    </row>
    <row r="93" spans="1:22" s="18" customFormat="1">
      <c r="A93" s="11"/>
      <c r="B93" s="16"/>
      <c r="C93" s="28"/>
      <c r="D93" s="28"/>
      <c r="E93" s="101"/>
      <c r="F93" s="102"/>
      <c r="G93" s="102"/>
      <c r="L93" s="11"/>
      <c r="M93" s="11"/>
      <c r="N93" s="11"/>
      <c r="O93" s="11"/>
      <c r="P93" s="11"/>
      <c r="Q93" s="11"/>
      <c r="R93" s="11"/>
      <c r="S93" s="11"/>
      <c r="T93" s="11"/>
      <c r="U93" s="68"/>
      <c r="V93" s="11"/>
    </row>
    <row r="94" spans="1:22" s="18" customFormat="1">
      <c r="A94" s="11"/>
      <c r="B94" s="16"/>
      <c r="C94" s="28"/>
      <c r="D94" s="28"/>
      <c r="E94" s="101"/>
      <c r="F94" s="102"/>
      <c r="G94" s="102"/>
      <c r="L94" s="11"/>
      <c r="M94" s="11"/>
      <c r="N94" s="11"/>
      <c r="O94" s="11"/>
      <c r="P94" s="11"/>
      <c r="Q94" s="11"/>
      <c r="R94" s="11"/>
      <c r="S94" s="11"/>
      <c r="T94" s="11"/>
      <c r="U94" s="68"/>
      <c r="V94" s="11"/>
    </row>
    <row r="95" spans="1:22" s="18" customFormat="1">
      <c r="A95" s="11"/>
      <c r="B95" s="16"/>
      <c r="C95" s="28"/>
      <c r="D95" s="28"/>
      <c r="E95" s="101"/>
      <c r="F95" s="102"/>
      <c r="G95" s="102"/>
      <c r="L95" s="11"/>
      <c r="M95" s="11"/>
      <c r="N95" s="11"/>
      <c r="O95" s="11"/>
      <c r="P95" s="11"/>
      <c r="Q95" s="11"/>
      <c r="R95" s="11"/>
      <c r="S95" s="11"/>
      <c r="T95" s="11"/>
      <c r="U95" s="68"/>
      <c r="V95" s="11"/>
    </row>
    <row r="96" spans="1:22" s="18" customFormat="1">
      <c r="A96" s="11"/>
      <c r="B96" s="16"/>
      <c r="C96" s="28"/>
      <c r="D96" s="28"/>
      <c r="E96" s="101"/>
      <c r="F96" s="102"/>
      <c r="G96" s="102"/>
      <c r="L96" s="11"/>
      <c r="M96" s="11"/>
      <c r="N96" s="11"/>
      <c r="O96" s="11"/>
      <c r="P96" s="11"/>
      <c r="Q96" s="11"/>
      <c r="R96" s="11"/>
      <c r="S96" s="11"/>
      <c r="T96" s="11"/>
      <c r="U96" s="68"/>
      <c r="V96" s="11"/>
    </row>
    <row r="97" spans="1:22" s="18" customFormat="1">
      <c r="A97" s="11"/>
      <c r="B97" s="16"/>
      <c r="C97" s="28"/>
      <c r="D97" s="28"/>
      <c r="E97" s="101"/>
      <c r="F97" s="102"/>
      <c r="G97" s="102"/>
      <c r="L97" s="11"/>
      <c r="M97" s="11"/>
      <c r="N97" s="11"/>
      <c r="O97" s="11"/>
      <c r="P97" s="11"/>
      <c r="Q97" s="11"/>
      <c r="R97" s="11"/>
      <c r="S97" s="11"/>
      <c r="T97" s="11"/>
      <c r="U97" s="68"/>
      <c r="V97" s="11"/>
    </row>
    <row r="98" spans="1:22" s="18" customFormat="1">
      <c r="A98" s="11"/>
      <c r="B98" s="16"/>
      <c r="C98" s="28"/>
      <c r="D98" s="28"/>
      <c r="E98" s="101"/>
      <c r="F98" s="102"/>
      <c r="G98" s="102"/>
      <c r="L98" s="11"/>
      <c r="M98" s="11"/>
      <c r="N98" s="11"/>
      <c r="O98" s="11"/>
      <c r="P98" s="11"/>
      <c r="Q98" s="11"/>
      <c r="R98" s="11"/>
      <c r="S98" s="11"/>
      <c r="T98" s="11"/>
      <c r="U98" s="68"/>
      <c r="V98" s="11"/>
    </row>
    <row r="99" spans="1:22" s="18" customFormat="1">
      <c r="A99" s="11"/>
      <c r="B99" s="16"/>
      <c r="C99" s="28"/>
      <c r="D99" s="28"/>
      <c r="E99" s="101"/>
      <c r="F99" s="102"/>
      <c r="G99" s="102"/>
      <c r="L99" s="11"/>
      <c r="M99" s="11"/>
      <c r="N99" s="11"/>
      <c r="O99" s="11"/>
      <c r="P99" s="11"/>
      <c r="Q99" s="11"/>
      <c r="R99" s="11"/>
      <c r="S99" s="11"/>
      <c r="T99" s="11"/>
      <c r="U99" s="68"/>
      <c r="V99" s="11"/>
    </row>
    <row r="100" spans="1:22" s="18" customFormat="1">
      <c r="A100" s="11"/>
      <c r="B100" s="16"/>
      <c r="C100" s="28"/>
      <c r="D100" s="28"/>
      <c r="E100" s="101"/>
      <c r="F100" s="102"/>
      <c r="G100" s="102"/>
      <c r="L100" s="11"/>
      <c r="M100" s="11"/>
      <c r="N100" s="11"/>
      <c r="O100" s="11"/>
      <c r="P100" s="11"/>
      <c r="Q100" s="11"/>
      <c r="R100" s="11"/>
      <c r="S100" s="11"/>
      <c r="T100" s="11"/>
      <c r="U100" s="68"/>
      <c r="V100" s="11"/>
    </row>
    <row r="101" spans="1:22" s="18" customFormat="1">
      <c r="A101" s="11"/>
      <c r="B101" s="16"/>
      <c r="C101" s="28"/>
      <c r="D101" s="28"/>
      <c r="E101" s="101"/>
      <c r="F101" s="102"/>
      <c r="G101" s="102"/>
      <c r="L101" s="11"/>
      <c r="M101" s="11"/>
      <c r="N101" s="11"/>
      <c r="O101" s="11"/>
      <c r="P101" s="11"/>
      <c r="Q101" s="11"/>
      <c r="R101" s="11"/>
      <c r="S101" s="11"/>
      <c r="T101" s="11"/>
      <c r="U101" s="68"/>
      <c r="V101" s="11"/>
    </row>
    <row r="102" spans="1:22" s="18" customFormat="1">
      <c r="A102" s="11"/>
      <c r="B102" s="16"/>
      <c r="C102" s="28"/>
      <c r="D102" s="28"/>
      <c r="E102" s="101"/>
      <c r="F102" s="102"/>
      <c r="G102" s="102"/>
      <c r="L102" s="11"/>
      <c r="M102" s="11"/>
      <c r="N102" s="11"/>
      <c r="O102" s="11"/>
      <c r="P102" s="11"/>
      <c r="Q102" s="11"/>
      <c r="R102" s="11"/>
      <c r="S102" s="11"/>
      <c r="T102" s="11"/>
      <c r="U102" s="68"/>
      <c r="V102" s="11"/>
    </row>
    <row r="103" spans="1:22" s="18" customFormat="1">
      <c r="A103" s="11"/>
      <c r="B103" s="16"/>
      <c r="C103" s="28"/>
      <c r="D103" s="28"/>
      <c r="E103" s="101"/>
      <c r="F103" s="102"/>
      <c r="G103" s="102"/>
      <c r="L103" s="11"/>
      <c r="M103" s="11"/>
      <c r="N103" s="11"/>
      <c r="O103" s="11"/>
      <c r="P103" s="11"/>
      <c r="Q103" s="11"/>
      <c r="R103" s="11"/>
      <c r="S103" s="11"/>
      <c r="T103" s="11"/>
      <c r="U103" s="68"/>
      <c r="V103" s="11"/>
    </row>
    <row r="104" spans="1:22" s="18" customFormat="1">
      <c r="A104" s="11"/>
      <c r="B104" s="16"/>
      <c r="C104" s="28"/>
      <c r="D104" s="28"/>
      <c r="E104" s="101"/>
      <c r="F104" s="102"/>
      <c r="G104" s="102"/>
      <c r="L104" s="11"/>
      <c r="M104" s="11"/>
      <c r="N104" s="11"/>
      <c r="O104" s="11"/>
      <c r="P104" s="11"/>
      <c r="Q104" s="11"/>
      <c r="R104" s="11"/>
      <c r="S104" s="11"/>
      <c r="T104" s="11"/>
      <c r="U104" s="68"/>
      <c r="V104" s="11"/>
    </row>
    <row r="105" spans="1:22" s="18" customFormat="1">
      <c r="A105" s="11"/>
      <c r="B105" s="16"/>
      <c r="C105" s="28"/>
      <c r="D105" s="28"/>
      <c r="E105" s="101"/>
      <c r="F105" s="102"/>
      <c r="G105" s="102"/>
      <c r="L105" s="11"/>
      <c r="M105" s="11"/>
      <c r="N105" s="11"/>
      <c r="O105" s="11"/>
      <c r="P105" s="11"/>
      <c r="Q105" s="11"/>
      <c r="R105" s="11"/>
      <c r="S105" s="11"/>
      <c r="T105" s="11"/>
      <c r="U105" s="68"/>
      <c r="V105" s="11"/>
    </row>
    <row r="106" spans="1:22" s="18" customFormat="1">
      <c r="A106" s="11"/>
      <c r="B106" s="16"/>
      <c r="C106" s="28"/>
      <c r="D106" s="28"/>
      <c r="E106" s="101"/>
      <c r="F106" s="102"/>
      <c r="G106" s="102"/>
      <c r="L106" s="11"/>
      <c r="M106" s="11"/>
      <c r="N106" s="11"/>
      <c r="O106" s="11"/>
      <c r="P106" s="11"/>
      <c r="Q106" s="11"/>
      <c r="R106" s="11"/>
      <c r="S106" s="11"/>
      <c r="T106" s="11"/>
      <c r="U106" s="68"/>
      <c r="V106" s="11"/>
    </row>
    <row r="107" spans="1:22" s="18" customFormat="1">
      <c r="A107" s="11"/>
      <c r="B107" s="16"/>
      <c r="C107" s="28"/>
      <c r="D107" s="28"/>
      <c r="E107" s="101"/>
      <c r="F107" s="102"/>
      <c r="G107" s="102"/>
      <c r="L107" s="11"/>
      <c r="M107" s="11"/>
      <c r="N107" s="11"/>
      <c r="O107" s="11"/>
      <c r="P107" s="11"/>
      <c r="Q107" s="11"/>
      <c r="R107" s="11"/>
      <c r="S107" s="11"/>
      <c r="T107" s="11"/>
      <c r="U107" s="68"/>
      <c r="V107" s="11"/>
    </row>
    <row r="108" spans="1:22" s="18" customFormat="1">
      <c r="A108" s="11"/>
      <c r="B108" s="16"/>
      <c r="C108" s="28"/>
      <c r="D108" s="28"/>
      <c r="E108" s="101"/>
      <c r="F108" s="102"/>
      <c r="G108" s="102"/>
      <c r="L108" s="11"/>
      <c r="M108" s="11"/>
      <c r="N108" s="11"/>
      <c r="O108" s="11"/>
      <c r="P108" s="11"/>
      <c r="Q108" s="11"/>
      <c r="R108" s="11"/>
      <c r="S108" s="11"/>
      <c r="T108" s="11"/>
      <c r="U108" s="68"/>
      <c r="V108" s="11"/>
    </row>
    <row r="109" spans="1:22" s="18" customFormat="1">
      <c r="A109" s="11"/>
      <c r="B109" s="16"/>
      <c r="C109" s="28"/>
      <c r="D109" s="28"/>
      <c r="E109" s="101"/>
      <c r="F109" s="102"/>
      <c r="G109" s="102"/>
      <c r="L109" s="11"/>
      <c r="M109" s="11"/>
      <c r="N109" s="11"/>
      <c r="O109" s="11"/>
      <c r="P109" s="11"/>
      <c r="Q109" s="11"/>
      <c r="R109" s="11"/>
      <c r="S109" s="11"/>
      <c r="T109" s="11"/>
      <c r="U109" s="68"/>
      <c r="V109" s="11"/>
    </row>
    <row r="110" spans="1:22" s="18" customFormat="1">
      <c r="A110" s="11"/>
      <c r="B110" s="16"/>
      <c r="C110" s="28"/>
      <c r="D110" s="28"/>
      <c r="E110" s="101"/>
      <c r="F110" s="102"/>
      <c r="G110" s="102"/>
      <c r="L110" s="11"/>
      <c r="M110" s="11"/>
      <c r="N110" s="11"/>
      <c r="O110" s="11"/>
      <c r="P110" s="11"/>
      <c r="Q110" s="11"/>
      <c r="R110" s="11"/>
      <c r="S110" s="11"/>
      <c r="T110" s="11"/>
      <c r="U110" s="68"/>
      <c r="V110" s="11"/>
    </row>
    <row r="111" spans="1:22" s="18" customFormat="1">
      <c r="A111" s="11"/>
      <c r="B111" s="16"/>
      <c r="C111" s="28"/>
      <c r="D111" s="28"/>
      <c r="E111" s="101"/>
      <c r="F111" s="102"/>
      <c r="G111" s="102"/>
      <c r="L111" s="11"/>
      <c r="M111" s="11"/>
      <c r="N111" s="11"/>
      <c r="O111" s="11"/>
      <c r="P111" s="11"/>
      <c r="Q111" s="11"/>
      <c r="R111" s="11"/>
      <c r="S111" s="11"/>
      <c r="T111" s="11"/>
      <c r="U111" s="68"/>
      <c r="V111" s="11"/>
    </row>
    <row r="112" spans="1:22" s="18" customFormat="1">
      <c r="A112" s="11"/>
      <c r="B112" s="16"/>
      <c r="C112" s="28"/>
      <c r="D112" s="28"/>
      <c r="E112" s="101"/>
      <c r="F112" s="102"/>
      <c r="G112" s="102"/>
      <c r="L112" s="11"/>
      <c r="M112" s="11"/>
      <c r="N112" s="11"/>
      <c r="O112" s="11"/>
      <c r="P112" s="11"/>
      <c r="Q112" s="11"/>
      <c r="R112" s="11"/>
      <c r="S112" s="11"/>
      <c r="T112" s="11"/>
      <c r="U112" s="68"/>
      <c r="V112" s="11"/>
    </row>
    <row r="113" spans="1:22" s="18" customFormat="1">
      <c r="A113" s="11"/>
      <c r="B113" s="16"/>
      <c r="C113" s="28"/>
      <c r="D113" s="28"/>
      <c r="E113" s="101"/>
      <c r="F113" s="102"/>
      <c r="G113" s="102"/>
      <c r="L113" s="11"/>
      <c r="M113" s="11"/>
      <c r="N113" s="11"/>
      <c r="O113" s="11"/>
      <c r="P113" s="11"/>
      <c r="Q113" s="11"/>
      <c r="R113" s="11"/>
      <c r="S113" s="11"/>
      <c r="T113" s="11"/>
      <c r="U113" s="68"/>
      <c r="V113" s="11"/>
    </row>
    <row r="114" spans="1:22" s="18" customFormat="1">
      <c r="A114" s="11"/>
      <c r="B114" s="16"/>
      <c r="C114" s="28"/>
      <c r="D114" s="28"/>
      <c r="E114" s="101"/>
      <c r="F114" s="102"/>
      <c r="G114" s="102"/>
      <c r="L114" s="11"/>
      <c r="M114" s="11"/>
      <c r="N114" s="11"/>
      <c r="O114" s="11"/>
      <c r="P114" s="11"/>
      <c r="Q114" s="11"/>
      <c r="R114" s="11"/>
      <c r="S114" s="11"/>
      <c r="T114" s="11"/>
      <c r="U114" s="68"/>
      <c r="V114" s="11"/>
    </row>
    <row r="115" spans="1:22" s="18" customFormat="1">
      <c r="A115" s="11"/>
      <c r="B115" s="16"/>
      <c r="C115" s="28"/>
      <c r="D115" s="28"/>
      <c r="E115" s="101"/>
      <c r="F115" s="102"/>
      <c r="G115" s="102"/>
      <c r="L115" s="11"/>
      <c r="M115" s="11"/>
      <c r="N115" s="11"/>
      <c r="O115" s="11"/>
      <c r="P115" s="11"/>
      <c r="Q115" s="11"/>
      <c r="R115" s="11"/>
      <c r="S115" s="11"/>
      <c r="T115" s="11"/>
      <c r="U115" s="68"/>
      <c r="V115" s="11"/>
    </row>
    <row r="116" spans="1:22" s="18" customFormat="1">
      <c r="A116" s="11"/>
      <c r="B116" s="16"/>
      <c r="C116" s="28"/>
      <c r="D116" s="28"/>
      <c r="E116" s="101"/>
      <c r="F116" s="102"/>
      <c r="G116" s="102"/>
      <c r="L116" s="11"/>
      <c r="M116" s="11"/>
      <c r="N116" s="11"/>
      <c r="O116" s="11"/>
      <c r="P116" s="11"/>
      <c r="Q116" s="11"/>
      <c r="R116" s="11"/>
      <c r="S116" s="11"/>
      <c r="T116" s="11"/>
      <c r="U116" s="68"/>
      <c r="V116" s="11"/>
    </row>
    <row r="117" spans="1:22" s="18" customFormat="1">
      <c r="A117" s="11"/>
      <c r="B117" s="16"/>
      <c r="C117" s="28"/>
      <c r="D117" s="28"/>
      <c r="E117" s="101"/>
      <c r="F117" s="102"/>
      <c r="G117" s="102"/>
      <c r="L117" s="11"/>
      <c r="M117" s="11"/>
      <c r="N117" s="11"/>
      <c r="O117" s="11"/>
      <c r="P117" s="11"/>
      <c r="Q117" s="11"/>
      <c r="R117" s="11"/>
      <c r="S117" s="11"/>
      <c r="T117" s="11"/>
      <c r="U117" s="68"/>
      <c r="V117" s="11"/>
    </row>
    <row r="118" spans="1:22" s="18" customFormat="1">
      <c r="A118" s="11"/>
      <c r="B118" s="16"/>
      <c r="C118" s="28"/>
      <c r="D118" s="28"/>
      <c r="E118" s="101"/>
      <c r="F118" s="102"/>
      <c r="G118" s="102"/>
      <c r="L118" s="11"/>
      <c r="M118" s="11"/>
      <c r="N118" s="11"/>
      <c r="O118" s="11"/>
      <c r="P118" s="11"/>
      <c r="Q118" s="11"/>
      <c r="R118" s="11"/>
      <c r="S118" s="11"/>
      <c r="T118" s="11"/>
      <c r="U118" s="68"/>
      <c r="V118" s="11"/>
    </row>
    <row r="119" spans="1:22" s="18" customFormat="1">
      <c r="A119" s="11"/>
      <c r="B119" s="16"/>
      <c r="C119" s="28"/>
      <c r="D119" s="28"/>
      <c r="E119" s="101"/>
      <c r="F119" s="102"/>
      <c r="G119" s="102"/>
      <c r="L119" s="11"/>
      <c r="M119" s="11"/>
      <c r="N119" s="11"/>
      <c r="O119" s="11"/>
      <c r="P119" s="11"/>
      <c r="Q119" s="11"/>
      <c r="R119" s="11"/>
      <c r="S119" s="11"/>
      <c r="T119" s="11"/>
      <c r="U119" s="68"/>
      <c r="V119" s="11"/>
    </row>
    <row r="120" spans="1:22" s="18" customFormat="1">
      <c r="A120" s="11"/>
      <c r="B120" s="16"/>
      <c r="C120" s="28"/>
      <c r="D120" s="28"/>
      <c r="E120" s="101"/>
      <c r="F120" s="102"/>
      <c r="G120" s="102"/>
      <c r="L120" s="11"/>
      <c r="M120" s="11"/>
      <c r="N120" s="11"/>
      <c r="O120" s="11"/>
      <c r="P120" s="11"/>
      <c r="Q120" s="11"/>
      <c r="R120" s="11"/>
      <c r="S120" s="11"/>
      <c r="T120" s="11"/>
      <c r="U120" s="68"/>
      <c r="V120" s="11"/>
    </row>
    <row r="121" spans="1:22" s="18" customFormat="1">
      <c r="A121" s="11"/>
      <c r="B121" s="16"/>
      <c r="C121" s="28"/>
      <c r="D121" s="28"/>
      <c r="E121" s="101"/>
      <c r="F121" s="102"/>
      <c r="G121" s="102"/>
      <c r="L121" s="11"/>
      <c r="M121" s="11"/>
      <c r="N121" s="11"/>
      <c r="O121" s="11"/>
      <c r="P121" s="11"/>
      <c r="Q121" s="11"/>
      <c r="R121" s="11"/>
      <c r="S121" s="11"/>
      <c r="T121" s="11"/>
      <c r="U121" s="68"/>
      <c r="V121" s="11"/>
    </row>
    <row r="122" spans="1:22" s="18" customFormat="1">
      <c r="A122" s="11"/>
      <c r="B122" s="16"/>
      <c r="C122" s="28"/>
      <c r="D122" s="28"/>
      <c r="E122" s="101"/>
      <c r="F122" s="102"/>
      <c r="G122" s="102"/>
      <c r="L122" s="11"/>
      <c r="M122" s="11"/>
      <c r="N122" s="11"/>
      <c r="O122" s="11"/>
      <c r="P122" s="11"/>
      <c r="Q122" s="11"/>
      <c r="R122" s="11"/>
      <c r="S122" s="11"/>
      <c r="T122" s="11"/>
      <c r="U122" s="68"/>
      <c r="V122" s="11"/>
    </row>
    <row r="123" spans="1:22" s="18" customFormat="1">
      <c r="A123" s="11"/>
      <c r="B123" s="16"/>
      <c r="C123" s="28"/>
      <c r="D123" s="28"/>
      <c r="E123" s="101"/>
      <c r="F123" s="102"/>
      <c r="G123" s="102"/>
      <c r="L123" s="11"/>
      <c r="M123" s="11"/>
      <c r="N123" s="11"/>
      <c r="O123" s="11"/>
      <c r="P123" s="11"/>
      <c r="Q123" s="11"/>
      <c r="R123" s="11"/>
      <c r="S123" s="11"/>
      <c r="T123" s="11"/>
      <c r="U123" s="68"/>
      <c r="V123" s="11"/>
    </row>
    <row r="124" spans="1:22" s="18" customFormat="1">
      <c r="A124" s="11"/>
      <c r="B124" s="16"/>
      <c r="C124" s="28"/>
      <c r="D124" s="28"/>
      <c r="E124" s="101"/>
      <c r="F124" s="102"/>
      <c r="G124" s="102"/>
      <c r="L124" s="11"/>
      <c r="M124" s="11"/>
      <c r="N124" s="11"/>
      <c r="O124" s="11"/>
      <c r="P124" s="11"/>
      <c r="Q124" s="11"/>
      <c r="R124" s="11"/>
      <c r="S124" s="11"/>
      <c r="T124" s="11"/>
      <c r="U124" s="68"/>
      <c r="V124" s="11"/>
    </row>
    <row r="125" spans="1:22" s="18" customFormat="1">
      <c r="A125" s="11"/>
      <c r="B125" s="16"/>
      <c r="C125" s="28"/>
      <c r="D125" s="28"/>
      <c r="E125" s="101"/>
      <c r="F125" s="102"/>
      <c r="G125" s="102"/>
      <c r="L125" s="11"/>
      <c r="M125" s="11"/>
      <c r="N125" s="11"/>
      <c r="O125" s="11"/>
      <c r="P125" s="11"/>
      <c r="Q125" s="11"/>
      <c r="R125" s="11"/>
      <c r="S125" s="11"/>
      <c r="T125" s="11"/>
      <c r="U125" s="68"/>
      <c r="V125" s="11"/>
    </row>
    <row r="126" spans="1:22" s="18" customFormat="1">
      <c r="A126" s="11"/>
      <c r="B126" s="16"/>
      <c r="C126" s="28"/>
      <c r="D126" s="28"/>
      <c r="E126" s="101"/>
      <c r="F126" s="102"/>
      <c r="G126" s="102"/>
      <c r="L126" s="11"/>
      <c r="M126" s="11"/>
      <c r="N126" s="11"/>
      <c r="O126" s="11"/>
      <c r="P126" s="11"/>
      <c r="Q126" s="11"/>
      <c r="R126" s="11"/>
      <c r="S126" s="11"/>
      <c r="T126" s="11"/>
      <c r="U126" s="68"/>
      <c r="V126" s="11"/>
    </row>
    <row r="127" spans="1:22" s="18" customFormat="1">
      <c r="A127" s="11"/>
      <c r="B127" s="16"/>
      <c r="C127" s="28"/>
      <c r="D127" s="28"/>
      <c r="E127" s="101"/>
      <c r="F127" s="102"/>
      <c r="G127" s="102"/>
      <c r="L127" s="11"/>
      <c r="M127" s="11"/>
      <c r="N127" s="11"/>
      <c r="O127" s="11"/>
      <c r="P127" s="11"/>
      <c r="Q127" s="11"/>
      <c r="R127" s="11"/>
      <c r="S127" s="11"/>
      <c r="T127" s="11"/>
      <c r="U127" s="68"/>
      <c r="V127" s="11"/>
    </row>
    <row r="128" spans="1:22" s="18" customFormat="1">
      <c r="A128" s="11"/>
      <c r="B128" s="16"/>
      <c r="C128" s="28"/>
      <c r="D128" s="28"/>
      <c r="E128" s="101"/>
      <c r="F128" s="102"/>
      <c r="G128" s="102"/>
      <c r="L128" s="11"/>
      <c r="M128" s="11"/>
      <c r="N128" s="11"/>
      <c r="O128" s="11"/>
      <c r="P128" s="11"/>
      <c r="Q128" s="11"/>
      <c r="R128" s="11"/>
      <c r="S128" s="11"/>
      <c r="T128" s="11"/>
      <c r="U128" s="68"/>
      <c r="V128" s="11"/>
    </row>
    <row r="129" spans="1:22" s="18" customFormat="1">
      <c r="A129" s="11"/>
      <c r="B129" s="16"/>
      <c r="C129" s="28"/>
      <c r="D129" s="28"/>
      <c r="E129" s="101"/>
      <c r="F129" s="102"/>
      <c r="G129" s="102"/>
      <c r="L129" s="11"/>
      <c r="M129" s="11"/>
      <c r="N129" s="11"/>
      <c r="O129" s="11"/>
      <c r="P129" s="11"/>
      <c r="Q129" s="11"/>
      <c r="R129" s="11"/>
      <c r="S129" s="11"/>
      <c r="T129" s="11"/>
      <c r="U129" s="68"/>
      <c r="V129" s="11"/>
    </row>
    <row r="130" spans="1:22" s="18" customFormat="1">
      <c r="A130" s="11"/>
      <c r="B130" s="16"/>
      <c r="C130" s="28"/>
      <c r="D130" s="28"/>
      <c r="E130" s="101"/>
      <c r="F130" s="102"/>
      <c r="G130" s="102"/>
      <c r="L130" s="11"/>
      <c r="M130" s="11"/>
      <c r="N130" s="11"/>
      <c r="O130" s="11"/>
      <c r="P130" s="11"/>
      <c r="Q130" s="11"/>
      <c r="R130" s="11"/>
      <c r="S130" s="11"/>
      <c r="T130" s="11"/>
      <c r="U130" s="68"/>
      <c r="V130" s="11"/>
    </row>
    <row r="131" spans="1:22" s="18" customFormat="1">
      <c r="A131" s="11"/>
      <c r="B131" s="16"/>
      <c r="C131" s="28"/>
      <c r="D131" s="28"/>
      <c r="E131" s="101"/>
      <c r="F131" s="102"/>
      <c r="G131" s="102"/>
      <c r="L131" s="11"/>
      <c r="M131" s="11"/>
      <c r="N131" s="11"/>
      <c r="O131" s="11"/>
      <c r="P131" s="11"/>
      <c r="Q131" s="11"/>
      <c r="R131" s="11"/>
      <c r="S131" s="11"/>
      <c r="T131" s="11"/>
      <c r="U131" s="68"/>
      <c r="V131" s="11"/>
    </row>
    <row r="132" spans="1:22" s="18" customFormat="1">
      <c r="A132" s="11"/>
      <c r="B132" s="16"/>
      <c r="C132" s="28"/>
      <c r="D132" s="28"/>
      <c r="E132" s="101"/>
      <c r="F132" s="102"/>
      <c r="G132" s="102"/>
      <c r="L132" s="11"/>
      <c r="M132" s="11"/>
      <c r="N132" s="11"/>
      <c r="O132" s="11"/>
      <c r="P132" s="11"/>
      <c r="Q132" s="11"/>
      <c r="R132" s="11"/>
      <c r="S132" s="11"/>
      <c r="T132" s="11"/>
      <c r="U132" s="68"/>
      <c r="V132" s="11"/>
    </row>
    <row r="133" spans="1:22" s="18" customFormat="1">
      <c r="A133" s="11"/>
      <c r="B133" s="16"/>
      <c r="C133" s="28"/>
      <c r="D133" s="28"/>
      <c r="E133" s="101"/>
      <c r="F133" s="102"/>
      <c r="G133" s="102"/>
      <c r="L133" s="11"/>
      <c r="M133" s="11"/>
      <c r="N133" s="11"/>
      <c r="O133" s="11"/>
      <c r="P133" s="11"/>
      <c r="Q133" s="11"/>
      <c r="R133" s="11"/>
      <c r="S133" s="11"/>
      <c r="T133" s="11"/>
      <c r="U133" s="68"/>
      <c r="V133" s="11"/>
    </row>
    <row r="134" spans="1:22" s="18" customFormat="1">
      <c r="A134" s="11"/>
      <c r="B134" s="16"/>
      <c r="C134" s="28"/>
      <c r="D134" s="28"/>
      <c r="E134" s="101"/>
      <c r="F134" s="102"/>
      <c r="G134" s="102"/>
      <c r="L134" s="11"/>
      <c r="M134" s="11"/>
      <c r="N134" s="11"/>
      <c r="O134" s="11"/>
      <c r="P134" s="11"/>
      <c r="Q134" s="11"/>
      <c r="R134" s="11"/>
      <c r="S134" s="11"/>
      <c r="T134" s="11"/>
      <c r="U134" s="68"/>
      <c r="V134" s="11"/>
    </row>
    <row r="135" spans="1:22" s="18" customFormat="1">
      <c r="A135" s="11"/>
      <c r="B135" s="16"/>
      <c r="C135" s="28"/>
      <c r="D135" s="28"/>
      <c r="E135" s="101"/>
      <c r="F135" s="102"/>
      <c r="G135" s="102"/>
      <c r="L135" s="11"/>
      <c r="M135" s="11"/>
      <c r="N135" s="11"/>
      <c r="O135" s="11"/>
      <c r="P135" s="11"/>
      <c r="Q135" s="11"/>
      <c r="R135" s="11"/>
      <c r="S135" s="11"/>
      <c r="T135" s="11"/>
      <c r="U135" s="68"/>
      <c r="V135" s="11"/>
    </row>
    <row r="136" spans="1:22" s="18" customFormat="1">
      <c r="A136" s="11"/>
      <c r="B136" s="16"/>
      <c r="C136" s="28"/>
      <c r="D136" s="28"/>
      <c r="E136" s="101"/>
      <c r="F136" s="102"/>
      <c r="G136" s="102"/>
      <c r="L136" s="11"/>
      <c r="M136" s="11"/>
      <c r="N136" s="11"/>
      <c r="O136" s="11"/>
      <c r="P136" s="11"/>
      <c r="Q136" s="11"/>
      <c r="R136" s="11"/>
      <c r="S136" s="11"/>
      <c r="T136" s="11"/>
      <c r="U136" s="68"/>
      <c r="V136" s="11"/>
    </row>
    <row r="137" spans="1:22" s="18" customFormat="1">
      <c r="A137" s="11"/>
      <c r="B137" s="16"/>
      <c r="C137" s="28"/>
      <c r="D137" s="28"/>
      <c r="E137" s="101"/>
      <c r="F137" s="102"/>
      <c r="G137" s="102"/>
      <c r="L137" s="11"/>
      <c r="M137" s="11"/>
      <c r="N137" s="11"/>
      <c r="O137" s="11"/>
      <c r="P137" s="11"/>
      <c r="Q137" s="11"/>
      <c r="R137" s="11"/>
      <c r="S137" s="11"/>
      <c r="T137" s="11"/>
      <c r="U137" s="68"/>
      <c r="V137" s="11"/>
    </row>
    <row r="138" spans="1:22" s="18" customFormat="1">
      <c r="A138" s="11"/>
      <c r="B138" s="16"/>
      <c r="C138" s="28"/>
      <c r="D138" s="28"/>
      <c r="E138" s="101"/>
      <c r="F138" s="102"/>
      <c r="G138" s="102"/>
      <c r="L138" s="11"/>
      <c r="M138" s="11"/>
      <c r="N138" s="11"/>
      <c r="O138" s="11"/>
      <c r="P138" s="11"/>
      <c r="Q138" s="11"/>
      <c r="R138" s="11"/>
      <c r="S138" s="11"/>
      <c r="T138" s="11"/>
      <c r="U138" s="68"/>
      <c r="V138" s="11"/>
    </row>
    <row r="139" spans="1:22" s="18" customFormat="1">
      <c r="A139" s="11"/>
      <c r="B139" s="16"/>
      <c r="C139" s="28"/>
      <c r="D139" s="28"/>
      <c r="E139" s="101"/>
      <c r="F139" s="102"/>
      <c r="G139" s="102"/>
      <c r="L139" s="11"/>
      <c r="M139" s="11"/>
      <c r="N139" s="11"/>
      <c r="O139" s="11"/>
      <c r="P139" s="11"/>
      <c r="Q139" s="11"/>
      <c r="R139" s="11"/>
      <c r="S139" s="11"/>
      <c r="T139" s="11"/>
      <c r="U139" s="68"/>
      <c r="V139" s="11"/>
    </row>
    <row r="140" spans="1:22" s="18" customFormat="1">
      <c r="A140" s="11"/>
      <c r="B140" s="16"/>
      <c r="C140" s="28"/>
      <c r="D140" s="28"/>
      <c r="E140" s="101"/>
      <c r="F140" s="102"/>
      <c r="G140" s="102"/>
      <c r="L140" s="11"/>
      <c r="M140" s="11"/>
      <c r="N140" s="11"/>
      <c r="O140" s="11"/>
      <c r="P140" s="11"/>
      <c r="Q140" s="11"/>
      <c r="R140" s="11"/>
      <c r="S140" s="11"/>
      <c r="T140" s="11"/>
      <c r="U140" s="68"/>
      <c r="V140" s="11"/>
    </row>
    <row r="141" spans="1:22" s="18" customFormat="1">
      <c r="A141" s="11"/>
      <c r="B141" s="16"/>
      <c r="C141" s="28"/>
      <c r="D141" s="28"/>
      <c r="E141" s="101"/>
      <c r="F141" s="102"/>
      <c r="G141" s="102"/>
      <c r="L141" s="11"/>
      <c r="M141" s="11"/>
      <c r="N141" s="11"/>
      <c r="O141" s="11"/>
      <c r="P141" s="11"/>
      <c r="Q141" s="11"/>
      <c r="R141" s="11"/>
      <c r="S141" s="11"/>
      <c r="T141" s="11"/>
      <c r="U141" s="68"/>
      <c r="V141" s="11"/>
    </row>
    <row r="142" spans="1:22" s="18" customFormat="1">
      <c r="A142" s="11"/>
      <c r="B142" s="16"/>
      <c r="C142" s="28"/>
      <c r="D142" s="28"/>
      <c r="E142" s="101"/>
      <c r="F142" s="102"/>
      <c r="G142" s="102"/>
      <c r="L142" s="11"/>
      <c r="M142" s="11"/>
      <c r="N142" s="11"/>
      <c r="O142" s="11"/>
      <c r="P142" s="11"/>
      <c r="Q142" s="11"/>
      <c r="R142" s="11"/>
      <c r="S142" s="11"/>
      <c r="T142" s="11"/>
      <c r="U142" s="68"/>
      <c r="V142" s="11"/>
    </row>
    <row r="143" spans="1:22" s="18" customFormat="1">
      <c r="A143" s="11"/>
      <c r="B143" s="16"/>
      <c r="C143" s="28"/>
      <c r="D143" s="28"/>
      <c r="E143" s="101"/>
      <c r="F143" s="102"/>
      <c r="G143" s="102"/>
      <c r="L143" s="11"/>
      <c r="M143" s="11"/>
      <c r="N143" s="11"/>
      <c r="O143" s="11"/>
      <c r="P143" s="11"/>
      <c r="Q143" s="11"/>
      <c r="R143" s="11"/>
      <c r="S143" s="11"/>
      <c r="T143" s="11"/>
      <c r="U143" s="68"/>
      <c r="V143" s="11"/>
    </row>
    <row r="144" spans="1:22" s="18" customFormat="1">
      <c r="A144" s="11"/>
      <c r="B144" s="16"/>
      <c r="C144" s="28"/>
      <c r="D144" s="28"/>
      <c r="E144" s="101"/>
      <c r="F144" s="102"/>
      <c r="G144" s="102"/>
      <c r="L144" s="11"/>
      <c r="M144" s="11"/>
      <c r="N144" s="11"/>
      <c r="O144" s="11"/>
      <c r="P144" s="11"/>
      <c r="Q144" s="11"/>
      <c r="R144" s="11"/>
      <c r="S144" s="11"/>
      <c r="T144" s="11"/>
      <c r="U144" s="68"/>
      <c r="V144" s="11"/>
    </row>
    <row r="145" spans="1:22" s="18" customFormat="1">
      <c r="A145" s="11"/>
      <c r="B145" s="16"/>
      <c r="C145" s="28"/>
      <c r="D145" s="28"/>
      <c r="E145" s="101"/>
      <c r="F145" s="102"/>
      <c r="G145" s="102"/>
      <c r="L145" s="11"/>
      <c r="M145" s="11"/>
      <c r="N145" s="11"/>
      <c r="O145" s="11"/>
      <c r="P145" s="11"/>
      <c r="Q145" s="11"/>
      <c r="R145" s="11"/>
      <c r="S145" s="11"/>
      <c r="T145" s="11"/>
      <c r="U145" s="68"/>
      <c r="V145" s="11"/>
    </row>
    <row r="146" spans="1:22" s="18" customFormat="1">
      <c r="A146" s="11"/>
      <c r="B146" s="16"/>
      <c r="C146" s="28"/>
      <c r="D146" s="28"/>
      <c r="E146" s="101"/>
      <c r="F146" s="102"/>
      <c r="G146" s="102"/>
      <c r="L146" s="11"/>
      <c r="M146" s="11"/>
      <c r="N146" s="11"/>
      <c r="O146" s="11"/>
      <c r="P146" s="11"/>
      <c r="Q146" s="11"/>
      <c r="R146" s="11"/>
      <c r="S146" s="11"/>
      <c r="T146" s="11"/>
      <c r="U146" s="68"/>
      <c r="V146" s="11"/>
    </row>
    <row r="147" spans="1:22" s="18" customFormat="1">
      <c r="A147" s="11"/>
      <c r="B147" s="16"/>
      <c r="C147" s="28"/>
      <c r="D147" s="28"/>
      <c r="E147" s="101"/>
      <c r="F147" s="102"/>
      <c r="G147" s="102"/>
      <c r="L147" s="11"/>
      <c r="M147" s="11"/>
      <c r="N147" s="11"/>
      <c r="O147" s="11"/>
      <c r="P147" s="11"/>
      <c r="Q147" s="11"/>
      <c r="R147" s="11"/>
      <c r="S147" s="11"/>
      <c r="T147" s="11"/>
      <c r="U147" s="68"/>
      <c r="V147" s="11"/>
    </row>
    <row r="148" spans="1:22" s="18" customFormat="1">
      <c r="A148" s="11"/>
      <c r="B148" s="16"/>
      <c r="C148" s="28"/>
      <c r="D148" s="28"/>
      <c r="E148" s="101"/>
      <c r="F148" s="102"/>
      <c r="G148" s="102"/>
      <c r="L148" s="11"/>
      <c r="M148" s="11"/>
      <c r="N148" s="11"/>
      <c r="O148" s="11"/>
      <c r="P148" s="11"/>
      <c r="Q148" s="11"/>
      <c r="R148" s="11"/>
      <c r="S148" s="11"/>
      <c r="T148" s="11"/>
      <c r="U148" s="68"/>
      <c r="V148" s="11"/>
    </row>
    <row r="149" spans="1:22" s="18" customFormat="1">
      <c r="A149" s="11"/>
      <c r="B149" s="16"/>
      <c r="C149" s="28"/>
      <c r="D149" s="28"/>
      <c r="E149" s="101"/>
      <c r="F149" s="102"/>
      <c r="G149" s="102"/>
      <c r="L149" s="11"/>
      <c r="M149" s="11"/>
      <c r="N149" s="11"/>
      <c r="O149" s="11"/>
      <c r="P149" s="11"/>
      <c r="Q149" s="11"/>
      <c r="R149" s="11"/>
      <c r="S149" s="11"/>
      <c r="T149" s="11"/>
      <c r="U149" s="68"/>
      <c r="V149" s="11"/>
    </row>
    <row r="150" spans="1:22" s="18" customFormat="1">
      <c r="A150" s="11"/>
      <c r="B150" s="16"/>
      <c r="C150" s="28"/>
      <c r="D150" s="28"/>
      <c r="E150" s="101"/>
      <c r="F150" s="102"/>
      <c r="G150" s="102"/>
      <c r="L150" s="11"/>
      <c r="M150" s="11"/>
      <c r="N150" s="11"/>
      <c r="O150" s="11"/>
      <c r="P150" s="11"/>
      <c r="Q150" s="11"/>
      <c r="R150" s="11"/>
      <c r="S150" s="11"/>
      <c r="T150" s="11"/>
      <c r="U150" s="68"/>
      <c r="V150" s="11"/>
    </row>
    <row r="151" spans="1:22" s="18" customFormat="1">
      <c r="A151" s="11"/>
      <c r="B151" s="16"/>
      <c r="C151" s="28"/>
      <c r="D151" s="28"/>
      <c r="E151" s="101"/>
      <c r="F151" s="102"/>
      <c r="G151" s="102"/>
      <c r="L151" s="11"/>
      <c r="M151" s="11"/>
      <c r="N151" s="11"/>
      <c r="O151" s="11"/>
      <c r="P151" s="11"/>
      <c r="Q151" s="11"/>
      <c r="R151" s="11"/>
      <c r="S151" s="11"/>
      <c r="T151" s="11"/>
      <c r="U151" s="68"/>
      <c r="V151" s="11"/>
    </row>
    <row r="152" spans="1:22" s="18" customFormat="1">
      <c r="A152" s="11"/>
      <c r="B152" s="16"/>
      <c r="C152" s="28"/>
      <c r="D152" s="28"/>
      <c r="E152" s="101"/>
      <c r="F152" s="102"/>
      <c r="G152" s="102"/>
      <c r="L152" s="11"/>
      <c r="M152" s="11"/>
      <c r="N152" s="11"/>
      <c r="O152" s="11"/>
      <c r="P152" s="11"/>
      <c r="Q152" s="11"/>
      <c r="R152" s="11"/>
      <c r="S152" s="11"/>
      <c r="T152" s="11"/>
      <c r="U152" s="68"/>
      <c r="V152" s="11"/>
    </row>
    <row r="153" spans="1:22" s="18" customFormat="1">
      <c r="A153" s="11"/>
      <c r="B153" s="16"/>
      <c r="C153" s="28"/>
      <c r="D153" s="28"/>
      <c r="E153" s="101"/>
      <c r="F153" s="102"/>
      <c r="G153" s="102"/>
      <c r="L153" s="11"/>
      <c r="M153" s="11"/>
      <c r="N153" s="11"/>
      <c r="O153" s="11"/>
      <c r="P153" s="11"/>
      <c r="Q153" s="11"/>
      <c r="R153" s="11"/>
      <c r="S153" s="11"/>
      <c r="T153" s="11"/>
      <c r="U153" s="68"/>
      <c r="V153" s="11"/>
    </row>
    <row r="154" spans="1:22" s="18" customFormat="1">
      <c r="A154" s="11"/>
      <c r="B154" s="16"/>
      <c r="C154" s="28"/>
      <c r="D154" s="28"/>
      <c r="E154" s="101"/>
      <c r="F154" s="102"/>
      <c r="G154" s="102"/>
      <c r="L154" s="11"/>
      <c r="M154" s="11"/>
      <c r="N154" s="11"/>
      <c r="O154" s="11"/>
      <c r="P154" s="11"/>
      <c r="Q154" s="11"/>
      <c r="R154" s="11"/>
      <c r="S154" s="11"/>
      <c r="T154" s="11"/>
      <c r="U154" s="68"/>
      <c r="V154" s="11"/>
    </row>
    <row r="155" spans="1:22" s="18" customFormat="1">
      <c r="A155" s="11"/>
      <c r="B155" s="16"/>
      <c r="C155" s="28"/>
      <c r="D155" s="28"/>
      <c r="E155" s="101"/>
      <c r="F155" s="102"/>
      <c r="G155" s="102"/>
      <c r="L155" s="11"/>
      <c r="M155" s="11"/>
      <c r="N155" s="11"/>
      <c r="O155" s="11"/>
      <c r="P155" s="11"/>
      <c r="Q155" s="11"/>
      <c r="R155" s="11"/>
      <c r="S155" s="11"/>
      <c r="T155" s="11"/>
      <c r="U155" s="68"/>
      <c r="V155" s="11"/>
    </row>
    <row r="156" spans="1:22" s="18" customFormat="1">
      <c r="A156" s="11"/>
      <c r="B156" s="16"/>
      <c r="C156" s="28"/>
      <c r="D156" s="28"/>
      <c r="E156" s="101"/>
      <c r="F156" s="102"/>
      <c r="G156" s="102"/>
      <c r="L156" s="11"/>
      <c r="M156" s="11"/>
      <c r="N156" s="11"/>
      <c r="O156" s="11"/>
      <c r="P156" s="11"/>
      <c r="Q156" s="11"/>
      <c r="R156" s="11"/>
      <c r="S156" s="11"/>
      <c r="T156" s="11"/>
      <c r="U156" s="68"/>
      <c r="V156" s="11"/>
    </row>
    <row r="157" spans="1:22" s="18" customFormat="1">
      <c r="A157" s="11"/>
      <c r="B157" s="16"/>
      <c r="C157" s="28"/>
      <c r="D157" s="28"/>
      <c r="E157" s="101"/>
      <c r="F157" s="102"/>
      <c r="G157" s="102"/>
      <c r="L157" s="11"/>
      <c r="M157" s="11"/>
      <c r="N157" s="11"/>
      <c r="O157" s="11"/>
      <c r="P157" s="11"/>
      <c r="Q157" s="11"/>
      <c r="R157" s="11"/>
      <c r="S157" s="11"/>
      <c r="T157" s="11"/>
      <c r="U157" s="68"/>
      <c r="V157" s="11"/>
    </row>
    <row r="158" spans="1:22" s="18" customFormat="1">
      <c r="A158" s="11"/>
      <c r="B158" s="16"/>
      <c r="C158" s="28"/>
      <c r="D158" s="28"/>
      <c r="E158" s="101"/>
      <c r="F158" s="102"/>
      <c r="G158" s="102"/>
      <c r="L158" s="11"/>
      <c r="M158" s="11"/>
      <c r="N158" s="11"/>
      <c r="O158" s="11"/>
      <c r="P158" s="11"/>
      <c r="Q158" s="11"/>
      <c r="R158" s="11"/>
      <c r="S158" s="11"/>
      <c r="T158" s="11"/>
      <c r="U158" s="68"/>
      <c r="V158" s="11"/>
    </row>
    <row r="159" spans="1:22" s="18" customFormat="1">
      <c r="A159" s="11"/>
      <c r="B159" s="16"/>
      <c r="C159" s="28"/>
      <c r="D159" s="28"/>
      <c r="E159" s="101"/>
      <c r="F159" s="102"/>
      <c r="G159" s="102"/>
      <c r="L159" s="11"/>
      <c r="M159" s="11"/>
      <c r="N159" s="11"/>
      <c r="O159" s="11"/>
      <c r="P159" s="11"/>
      <c r="Q159" s="11"/>
      <c r="R159" s="11"/>
      <c r="S159" s="11"/>
      <c r="T159" s="11"/>
      <c r="U159" s="68"/>
      <c r="V159" s="11"/>
    </row>
    <row r="160" spans="1:22" s="18" customFormat="1">
      <c r="A160" s="11"/>
      <c r="B160" s="16"/>
      <c r="C160" s="28"/>
      <c r="D160" s="28"/>
      <c r="E160" s="101"/>
      <c r="F160" s="102"/>
      <c r="G160" s="102"/>
      <c r="L160" s="11"/>
      <c r="M160" s="11"/>
      <c r="N160" s="11"/>
      <c r="O160" s="11"/>
      <c r="P160" s="11"/>
      <c r="Q160" s="11"/>
      <c r="R160" s="11"/>
      <c r="S160" s="11"/>
      <c r="T160" s="11"/>
      <c r="U160" s="68"/>
      <c r="V160" s="11"/>
    </row>
    <row r="161" spans="1:22" s="18" customFormat="1">
      <c r="A161" s="11"/>
      <c r="B161" s="16"/>
      <c r="C161" s="28"/>
      <c r="D161" s="28"/>
      <c r="E161" s="101"/>
      <c r="F161" s="102"/>
      <c r="G161" s="102"/>
      <c r="L161" s="11"/>
      <c r="M161" s="11"/>
      <c r="N161" s="11"/>
      <c r="O161" s="11"/>
      <c r="P161" s="11"/>
      <c r="Q161" s="11"/>
      <c r="R161" s="11"/>
      <c r="S161" s="11"/>
      <c r="T161" s="11"/>
      <c r="U161" s="68"/>
      <c r="V161" s="11"/>
    </row>
    <row r="162" spans="1:22" s="18" customFormat="1">
      <c r="A162" s="11"/>
      <c r="B162" s="16"/>
      <c r="C162" s="28"/>
      <c r="D162" s="28"/>
      <c r="E162" s="101"/>
      <c r="F162" s="102"/>
      <c r="G162" s="102"/>
      <c r="L162" s="11"/>
      <c r="M162" s="11"/>
      <c r="N162" s="11"/>
      <c r="O162" s="11"/>
      <c r="P162" s="11"/>
      <c r="Q162" s="11"/>
      <c r="R162" s="11"/>
      <c r="S162" s="11"/>
      <c r="T162" s="11"/>
      <c r="U162" s="68"/>
      <c r="V162" s="11"/>
    </row>
    <row r="163" spans="1:22" s="18" customFormat="1">
      <c r="A163" s="11"/>
      <c r="B163" s="16"/>
      <c r="C163" s="28"/>
      <c r="D163" s="28"/>
      <c r="E163" s="101"/>
      <c r="F163" s="102"/>
      <c r="G163" s="102"/>
      <c r="L163" s="11"/>
      <c r="M163" s="11"/>
      <c r="N163" s="11"/>
      <c r="O163" s="11"/>
      <c r="P163" s="11"/>
      <c r="Q163" s="11"/>
      <c r="R163" s="11"/>
      <c r="S163" s="11"/>
      <c r="T163" s="11"/>
      <c r="U163" s="68"/>
      <c r="V163" s="11"/>
    </row>
    <row r="164" spans="1:22" s="18" customFormat="1">
      <c r="A164" s="11"/>
      <c r="B164" s="16"/>
      <c r="C164" s="28"/>
      <c r="D164" s="28"/>
      <c r="E164" s="101"/>
      <c r="F164" s="102"/>
      <c r="G164" s="102"/>
      <c r="L164" s="11"/>
      <c r="M164" s="11"/>
      <c r="N164" s="11"/>
      <c r="O164" s="11"/>
      <c r="P164" s="11"/>
      <c r="Q164" s="11"/>
      <c r="R164" s="11"/>
      <c r="S164" s="11"/>
      <c r="T164" s="11"/>
      <c r="U164" s="68"/>
      <c r="V164" s="11"/>
    </row>
    <row r="165" spans="1:22" s="18" customFormat="1">
      <c r="A165" s="11"/>
      <c r="B165" s="16"/>
      <c r="C165" s="28"/>
      <c r="D165" s="28"/>
      <c r="E165" s="101"/>
      <c r="F165" s="102"/>
      <c r="G165" s="102"/>
      <c r="L165" s="11"/>
      <c r="M165" s="11"/>
      <c r="N165" s="11"/>
      <c r="O165" s="11"/>
      <c r="P165" s="11"/>
      <c r="Q165" s="11"/>
      <c r="R165" s="11"/>
      <c r="S165" s="11"/>
      <c r="T165" s="11"/>
      <c r="U165" s="68"/>
      <c r="V165" s="11"/>
    </row>
    <row r="166" spans="1:22" s="18" customFormat="1">
      <c r="A166" s="11"/>
      <c r="B166" s="16"/>
      <c r="C166" s="28"/>
      <c r="D166" s="28"/>
      <c r="E166" s="101"/>
      <c r="F166" s="102"/>
      <c r="G166" s="102"/>
      <c r="L166" s="11"/>
      <c r="M166" s="11"/>
      <c r="N166" s="11"/>
      <c r="O166" s="11"/>
      <c r="P166" s="11"/>
      <c r="Q166" s="11"/>
      <c r="R166" s="11"/>
      <c r="S166" s="11"/>
      <c r="T166" s="11"/>
      <c r="U166" s="68"/>
      <c r="V166" s="11"/>
    </row>
    <row r="167" spans="1:22" s="18" customFormat="1">
      <c r="A167" s="11"/>
      <c r="B167" s="16"/>
      <c r="C167" s="28"/>
      <c r="D167" s="28"/>
      <c r="E167" s="101"/>
      <c r="F167" s="102"/>
      <c r="G167" s="102"/>
      <c r="L167" s="11"/>
      <c r="M167" s="11"/>
      <c r="N167" s="11"/>
      <c r="O167" s="11"/>
      <c r="P167" s="11"/>
      <c r="Q167" s="11"/>
      <c r="R167" s="11"/>
      <c r="S167" s="11"/>
      <c r="T167" s="11"/>
      <c r="U167" s="68"/>
      <c r="V167" s="11"/>
    </row>
    <row r="168" spans="1:22" s="18" customFormat="1">
      <c r="A168" s="11"/>
      <c r="B168" s="16"/>
      <c r="C168" s="28"/>
      <c r="D168" s="28"/>
      <c r="E168" s="101"/>
      <c r="F168" s="102"/>
      <c r="G168" s="102"/>
      <c r="L168" s="11"/>
      <c r="M168" s="11"/>
      <c r="N168" s="11"/>
      <c r="O168" s="11"/>
      <c r="P168" s="11"/>
      <c r="Q168" s="11"/>
      <c r="R168" s="11"/>
      <c r="S168" s="11"/>
      <c r="T168" s="11"/>
      <c r="U168" s="68"/>
      <c r="V168" s="11"/>
    </row>
    <row r="169" spans="1:22" s="18" customFormat="1">
      <c r="A169" s="11"/>
      <c r="B169" s="16"/>
      <c r="C169" s="28"/>
      <c r="D169" s="28"/>
      <c r="E169" s="101"/>
      <c r="F169" s="102"/>
      <c r="G169" s="102"/>
      <c r="L169" s="11"/>
      <c r="M169" s="11"/>
      <c r="N169" s="11"/>
      <c r="O169" s="11"/>
      <c r="P169" s="11"/>
      <c r="Q169" s="11"/>
      <c r="R169" s="11"/>
      <c r="S169" s="11"/>
      <c r="T169" s="11"/>
      <c r="U169" s="68"/>
      <c r="V169" s="11"/>
    </row>
    <row r="170" spans="1:22" s="18" customFormat="1">
      <c r="A170" s="11"/>
      <c r="B170" s="16"/>
      <c r="C170" s="28"/>
      <c r="D170" s="28"/>
      <c r="E170" s="101"/>
      <c r="F170" s="102"/>
      <c r="G170" s="102"/>
      <c r="L170" s="11"/>
      <c r="M170" s="11"/>
      <c r="N170" s="11"/>
      <c r="O170" s="11"/>
      <c r="P170" s="11"/>
      <c r="Q170" s="11"/>
      <c r="R170" s="11"/>
      <c r="S170" s="11"/>
      <c r="T170" s="11"/>
      <c r="U170" s="68"/>
      <c r="V170" s="11"/>
    </row>
    <row r="171" spans="1:22" s="18" customFormat="1">
      <c r="A171" s="11"/>
      <c r="B171" s="16"/>
      <c r="C171" s="28"/>
      <c r="D171" s="28"/>
      <c r="E171" s="101"/>
      <c r="F171" s="102"/>
      <c r="G171" s="102"/>
      <c r="L171" s="11"/>
      <c r="M171" s="11"/>
      <c r="N171" s="11"/>
      <c r="O171" s="11"/>
      <c r="P171" s="11"/>
      <c r="Q171" s="11"/>
      <c r="R171" s="11"/>
      <c r="S171" s="11"/>
      <c r="T171" s="11"/>
      <c r="U171" s="68"/>
      <c r="V171" s="11"/>
    </row>
    <row r="172" spans="1:22" s="18" customFormat="1">
      <c r="A172" s="11"/>
      <c r="B172" s="16"/>
      <c r="C172" s="28"/>
      <c r="D172" s="28"/>
      <c r="E172" s="101"/>
      <c r="F172" s="102"/>
      <c r="G172" s="102"/>
      <c r="L172" s="11"/>
      <c r="M172" s="11"/>
      <c r="N172" s="11"/>
      <c r="O172" s="11"/>
      <c r="P172" s="11"/>
      <c r="Q172" s="11"/>
      <c r="R172" s="11"/>
      <c r="S172" s="11"/>
      <c r="T172" s="11"/>
      <c r="U172" s="68"/>
      <c r="V172" s="11"/>
    </row>
    <row r="173" spans="1:22" s="18" customFormat="1">
      <c r="A173" s="11"/>
      <c r="B173" s="16"/>
      <c r="C173" s="28"/>
      <c r="D173" s="28"/>
      <c r="E173" s="101"/>
      <c r="F173" s="102"/>
      <c r="G173" s="102"/>
      <c r="L173" s="11"/>
      <c r="M173" s="11"/>
      <c r="N173" s="11"/>
      <c r="O173" s="11"/>
      <c r="P173" s="11"/>
      <c r="Q173" s="11"/>
      <c r="R173" s="11"/>
      <c r="S173" s="11"/>
      <c r="T173" s="11"/>
      <c r="U173" s="68"/>
      <c r="V173" s="11"/>
    </row>
    <row r="174" spans="1:22" s="18" customFormat="1">
      <c r="A174" s="11"/>
      <c r="B174" s="16"/>
      <c r="C174" s="28"/>
      <c r="D174" s="28"/>
      <c r="E174" s="101"/>
      <c r="F174" s="102"/>
      <c r="G174" s="102"/>
      <c r="L174" s="11"/>
      <c r="M174" s="11"/>
      <c r="N174" s="11"/>
      <c r="O174" s="11"/>
      <c r="P174" s="11"/>
      <c r="Q174" s="11"/>
      <c r="R174" s="11"/>
      <c r="S174" s="11"/>
      <c r="T174" s="11"/>
      <c r="U174" s="68"/>
      <c r="V174" s="11"/>
    </row>
    <row r="175" spans="1:22" s="18" customFormat="1">
      <c r="A175" s="11"/>
      <c r="B175" s="16"/>
      <c r="C175" s="28"/>
      <c r="D175" s="28"/>
      <c r="E175" s="101"/>
      <c r="F175" s="102"/>
      <c r="G175" s="102"/>
      <c r="L175" s="11"/>
      <c r="M175" s="11"/>
      <c r="N175" s="11"/>
      <c r="O175" s="11"/>
      <c r="P175" s="11"/>
      <c r="Q175" s="11"/>
      <c r="R175" s="11"/>
      <c r="S175" s="11"/>
      <c r="T175" s="11"/>
      <c r="U175" s="68"/>
      <c r="V175" s="11"/>
    </row>
    <row r="176" spans="1:22" s="18" customFormat="1">
      <c r="A176" s="11"/>
      <c r="B176" s="16"/>
      <c r="C176" s="28"/>
      <c r="D176" s="28"/>
      <c r="E176" s="101"/>
      <c r="F176" s="102"/>
      <c r="G176" s="102"/>
      <c r="L176" s="11"/>
      <c r="M176" s="11"/>
      <c r="N176" s="11"/>
      <c r="O176" s="11"/>
      <c r="P176" s="11"/>
      <c r="Q176" s="11"/>
      <c r="R176" s="11"/>
      <c r="S176" s="11"/>
      <c r="T176" s="11"/>
      <c r="U176" s="68"/>
      <c r="V176" s="11"/>
    </row>
    <row r="177" spans="1:22" s="18" customFormat="1">
      <c r="A177" s="11"/>
      <c r="B177" s="16"/>
      <c r="C177" s="28"/>
      <c r="D177" s="28"/>
      <c r="E177" s="101"/>
      <c r="F177" s="102"/>
      <c r="G177" s="102"/>
      <c r="L177" s="11"/>
      <c r="M177" s="11"/>
      <c r="N177" s="11"/>
      <c r="O177" s="11"/>
      <c r="P177" s="11"/>
      <c r="Q177" s="11"/>
      <c r="R177" s="11"/>
      <c r="S177" s="11"/>
      <c r="T177" s="11"/>
      <c r="U177" s="68"/>
      <c r="V177" s="11"/>
    </row>
    <row r="178" spans="1:22" s="18" customFormat="1">
      <c r="A178" s="11"/>
      <c r="B178" s="16"/>
      <c r="C178" s="28"/>
      <c r="D178" s="28"/>
      <c r="E178" s="101"/>
      <c r="F178" s="102"/>
      <c r="G178" s="102"/>
      <c r="L178" s="11"/>
      <c r="M178" s="11"/>
      <c r="N178" s="11"/>
      <c r="O178" s="11"/>
      <c r="P178" s="11"/>
      <c r="Q178" s="11"/>
      <c r="R178" s="11"/>
      <c r="S178" s="11"/>
      <c r="T178" s="11"/>
      <c r="U178" s="68"/>
      <c r="V178" s="11"/>
    </row>
    <row r="179" spans="1:22" s="18" customFormat="1">
      <c r="A179" s="11"/>
      <c r="B179" s="16"/>
      <c r="C179" s="28"/>
      <c r="D179" s="28"/>
      <c r="E179" s="101"/>
      <c r="F179" s="102"/>
      <c r="G179" s="102"/>
      <c r="L179" s="11"/>
      <c r="M179" s="11"/>
      <c r="N179" s="11"/>
      <c r="O179" s="11"/>
      <c r="P179" s="11"/>
      <c r="Q179" s="11"/>
      <c r="R179" s="11"/>
      <c r="S179" s="11"/>
      <c r="T179" s="11"/>
      <c r="U179" s="68"/>
      <c r="V179" s="11"/>
    </row>
    <row r="180" spans="1:22" s="18" customFormat="1">
      <c r="A180" s="11"/>
      <c r="B180" s="16"/>
      <c r="C180" s="28"/>
      <c r="D180" s="28"/>
      <c r="E180" s="101"/>
      <c r="F180" s="102"/>
      <c r="G180" s="102"/>
      <c r="L180" s="11"/>
      <c r="M180" s="11"/>
      <c r="N180" s="11"/>
      <c r="O180" s="11"/>
      <c r="P180" s="11"/>
      <c r="Q180" s="11"/>
      <c r="R180" s="11"/>
      <c r="S180" s="11"/>
      <c r="T180" s="11"/>
      <c r="U180" s="68"/>
      <c r="V180" s="11"/>
    </row>
    <row r="181" spans="1:22" s="18" customFormat="1">
      <c r="A181" s="11"/>
      <c r="B181" s="16"/>
      <c r="C181" s="28"/>
      <c r="D181" s="28"/>
      <c r="E181" s="101"/>
      <c r="F181" s="102"/>
      <c r="G181" s="102"/>
      <c r="L181" s="11"/>
      <c r="M181" s="11"/>
      <c r="N181" s="11"/>
      <c r="O181" s="11"/>
      <c r="P181" s="11"/>
      <c r="Q181" s="11"/>
      <c r="R181" s="11"/>
      <c r="S181" s="11"/>
      <c r="T181" s="11"/>
      <c r="U181" s="68"/>
      <c r="V181" s="11"/>
    </row>
    <row r="182" spans="1:22" s="18" customFormat="1">
      <c r="A182" s="11"/>
      <c r="B182" s="16"/>
      <c r="C182" s="28"/>
      <c r="D182" s="28"/>
      <c r="E182" s="101"/>
      <c r="F182" s="102"/>
      <c r="G182" s="102"/>
      <c r="L182" s="11"/>
      <c r="M182" s="11"/>
      <c r="N182" s="11"/>
      <c r="O182" s="11"/>
      <c r="P182" s="11"/>
      <c r="Q182" s="11"/>
      <c r="R182" s="11"/>
      <c r="S182" s="11"/>
      <c r="T182" s="11"/>
      <c r="U182" s="68"/>
      <c r="V182" s="11"/>
    </row>
    <row r="183" spans="1:22" s="18" customFormat="1">
      <c r="A183" s="11"/>
      <c r="B183" s="16"/>
      <c r="C183" s="28"/>
      <c r="D183" s="28"/>
      <c r="E183" s="101"/>
      <c r="F183" s="102"/>
      <c r="G183" s="102"/>
      <c r="L183" s="11"/>
      <c r="M183" s="11"/>
      <c r="N183" s="11"/>
      <c r="O183" s="11"/>
      <c r="P183" s="11"/>
      <c r="Q183" s="11"/>
      <c r="R183" s="11"/>
      <c r="S183" s="11"/>
      <c r="T183" s="11"/>
      <c r="U183" s="68"/>
      <c r="V183" s="11"/>
    </row>
    <row r="184" spans="1:22" s="18" customFormat="1">
      <c r="A184" s="11"/>
      <c r="B184" s="16"/>
      <c r="C184" s="28"/>
      <c r="D184" s="28"/>
      <c r="E184" s="101"/>
      <c r="F184" s="102"/>
      <c r="G184" s="102"/>
      <c r="L184" s="11"/>
      <c r="M184" s="11"/>
      <c r="N184" s="11"/>
      <c r="O184" s="11"/>
      <c r="P184" s="11"/>
      <c r="Q184" s="11"/>
      <c r="R184" s="11"/>
      <c r="S184" s="11"/>
      <c r="T184" s="11"/>
      <c r="U184" s="68"/>
      <c r="V184" s="11"/>
    </row>
    <row r="185" spans="1:22" s="18" customFormat="1">
      <c r="A185" s="11"/>
      <c r="B185" s="16"/>
      <c r="C185" s="28"/>
      <c r="D185" s="28"/>
      <c r="E185" s="101"/>
      <c r="F185" s="102"/>
      <c r="G185" s="102"/>
      <c r="L185" s="11"/>
      <c r="M185" s="11"/>
      <c r="N185" s="11"/>
      <c r="O185" s="11"/>
      <c r="P185" s="11"/>
      <c r="Q185" s="11"/>
      <c r="R185" s="11"/>
      <c r="S185" s="11"/>
      <c r="T185" s="11"/>
      <c r="U185" s="68"/>
      <c r="V185" s="11"/>
    </row>
    <row r="186" spans="1:22" s="18" customFormat="1">
      <c r="A186" s="11"/>
      <c r="B186" s="16"/>
      <c r="C186" s="28"/>
      <c r="D186" s="28"/>
      <c r="E186" s="101"/>
      <c r="F186" s="102"/>
      <c r="G186" s="102"/>
      <c r="L186" s="11"/>
      <c r="M186" s="11"/>
      <c r="N186" s="11"/>
      <c r="O186" s="11"/>
      <c r="P186" s="11"/>
      <c r="Q186" s="11"/>
      <c r="R186" s="11"/>
      <c r="S186" s="11"/>
      <c r="T186" s="11"/>
      <c r="U186" s="68"/>
      <c r="V186" s="11"/>
    </row>
    <row r="187" spans="1:22" s="18" customFormat="1">
      <c r="A187" s="11"/>
      <c r="B187" s="16"/>
      <c r="C187" s="28"/>
      <c r="D187" s="28"/>
      <c r="E187" s="101"/>
      <c r="F187" s="102"/>
      <c r="G187" s="102"/>
      <c r="L187" s="11"/>
      <c r="M187" s="11"/>
      <c r="N187" s="11"/>
      <c r="O187" s="11"/>
      <c r="P187" s="11"/>
      <c r="Q187" s="11"/>
      <c r="R187" s="11"/>
      <c r="S187" s="11"/>
      <c r="T187" s="11"/>
      <c r="U187" s="68"/>
      <c r="V187" s="11"/>
    </row>
    <row r="188" spans="1:22" s="18" customFormat="1">
      <c r="A188" s="11"/>
      <c r="B188" s="16"/>
      <c r="C188" s="28"/>
      <c r="D188" s="28"/>
      <c r="E188" s="101"/>
      <c r="F188" s="102"/>
      <c r="G188" s="102"/>
      <c r="L188" s="11"/>
      <c r="M188" s="11"/>
      <c r="N188" s="11"/>
      <c r="O188" s="11"/>
      <c r="P188" s="11"/>
      <c r="Q188" s="11"/>
      <c r="R188" s="11"/>
      <c r="S188" s="11"/>
      <c r="T188" s="11"/>
      <c r="U188" s="68"/>
      <c r="V188" s="11"/>
    </row>
    <row r="189" spans="1:22" s="18" customFormat="1">
      <c r="A189" s="11"/>
      <c r="B189" s="16"/>
      <c r="C189" s="28"/>
      <c r="D189" s="28"/>
      <c r="E189" s="101"/>
      <c r="F189" s="102"/>
      <c r="G189" s="102"/>
      <c r="L189" s="11"/>
      <c r="M189" s="11"/>
      <c r="N189" s="11"/>
      <c r="O189" s="11"/>
      <c r="P189" s="11"/>
      <c r="Q189" s="11"/>
      <c r="R189" s="11"/>
      <c r="S189" s="11"/>
      <c r="T189" s="11"/>
      <c r="U189" s="68"/>
      <c r="V189" s="11"/>
    </row>
    <row r="190" spans="1:22" s="18" customFormat="1">
      <c r="A190" s="11"/>
      <c r="B190" s="16"/>
      <c r="C190" s="28"/>
      <c r="D190" s="28"/>
      <c r="E190" s="101"/>
      <c r="F190" s="102"/>
      <c r="G190" s="102"/>
      <c r="L190" s="11"/>
      <c r="M190" s="11"/>
      <c r="N190" s="11"/>
      <c r="O190" s="11"/>
      <c r="P190" s="11"/>
      <c r="Q190" s="11"/>
      <c r="R190" s="11"/>
      <c r="S190" s="11"/>
      <c r="T190" s="11"/>
      <c r="U190" s="68"/>
      <c r="V190" s="11"/>
    </row>
    <row r="191" spans="1:22" s="18" customFormat="1">
      <c r="A191" s="11"/>
      <c r="B191" s="16"/>
      <c r="C191" s="28"/>
      <c r="D191" s="28"/>
      <c r="E191" s="101"/>
      <c r="F191" s="102"/>
      <c r="G191" s="102"/>
      <c r="L191" s="11"/>
      <c r="M191" s="11"/>
      <c r="N191" s="11"/>
      <c r="O191" s="11"/>
      <c r="P191" s="11"/>
      <c r="Q191" s="11"/>
      <c r="R191" s="11"/>
      <c r="S191" s="11"/>
      <c r="T191" s="11"/>
      <c r="U191" s="68"/>
      <c r="V191" s="11"/>
    </row>
    <row r="192" spans="1:22" s="18" customFormat="1">
      <c r="A192" s="11"/>
      <c r="B192" s="16"/>
      <c r="C192" s="28"/>
      <c r="D192" s="28"/>
      <c r="E192" s="101"/>
      <c r="F192" s="102"/>
      <c r="G192" s="102"/>
      <c r="L192" s="11"/>
      <c r="M192" s="11"/>
      <c r="N192" s="11"/>
      <c r="O192" s="11"/>
      <c r="P192" s="11"/>
      <c r="Q192" s="11"/>
      <c r="R192" s="11"/>
      <c r="S192" s="11"/>
      <c r="T192" s="11"/>
      <c r="U192" s="68"/>
      <c r="V192" s="11"/>
    </row>
    <row r="193" spans="1:22" s="18" customFormat="1">
      <c r="A193" s="11"/>
      <c r="B193" s="16"/>
      <c r="C193" s="28"/>
      <c r="D193" s="28"/>
      <c r="E193" s="101"/>
      <c r="F193" s="102"/>
      <c r="G193" s="102"/>
      <c r="L193" s="11"/>
      <c r="M193" s="11"/>
      <c r="N193" s="11"/>
      <c r="O193" s="11"/>
      <c r="P193" s="11"/>
      <c r="Q193" s="11"/>
      <c r="R193" s="11"/>
      <c r="S193" s="11"/>
      <c r="T193" s="11"/>
      <c r="U193" s="68"/>
      <c r="V193" s="11"/>
    </row>
    <row r="194" spans="1:22" s="18" customFormat="1">
      <c r="A194" s="11"/>
      <c r="B194" s="16"/>
      <c r="C194" s="28"/>
      <c r="D194" s="28"/>
      <c r="E194" s="101"/>
      <c r="F194" s="102"/>
      <c r="G194" s="102"/>
      <c r="L194" s="11"/>
      <c r="M194" s="11"/>
      <c r="N194" s="11"/>
      <c r="O194" s="11"/>
      <c r="P194" s="11"/>
      <c r="Q194" s="11"/>
      <c r="R194" s="11"/>
      <c r="S194" s="11"/>
      <c r="T194" s="11"/>
      <c r="U194" s="68"/>
      <c r="V194" s="11"/>
    </row>
    <row r="195" spans="1:22" s="18" customFormat="1">
      <c r="A195" s="11"/>
      <c r="B195" s="16"/>
      <c r="C195" s="28"/>
      <c r="D195" s="28"/>
      <c r="E195" s="101"/>
      <c r="F195" s="102"/>
      <c r="G195" s="102"/>
      <c r="L195" s="11"/>
      <c r="M195" s="11"/>
      <c r="N195" s="11"/>
      <c r="O195" s="11"/>
      <c r="P195" s="11"/>
      <c r="Q195" s="11"/>
      <c r="R195" s="11"/>
      <c r="S195" s="11"/>
      <c r="T195" s="11"/>
      <c r="U195" s="68"/>
      <c r="V195" s="11"/>
    </row>
    <row r="196" spans="1:22" s="18" customFormat="1">
      <c r="A196" s="11"/>
      <c r="B196" s="16"/>
      <c r="C196" s="28"/>
      <c r="D196" s="28"/>
      <c r="E196" s="101"/>
      <c r="F196" s="102"/>
      <c r="G196" s="102"/>
      <c r="L196" s="11"/>
      <c r="M196" s="11"/>
      <c r="N196" s="11"/>
      <c r="O196" s="11"/>
      <c r="P196" s="11"/>
      <c r="Q196" s="11"/>
      <c r="R196" s="11"/>
      <c r="S196" s="11"/>
      <c r="T196" s="11"/>
      <c r="U196" s="68"/>
      <c r="V196" s="11"/>
    </row>
    <row r="197" spans="1:22" s="18" customFormat="1">
      <c r="A197" s="11"/>
      <c r="B197" s="16"/>
      <c r="C197" s="28"/>
      <c r="D197" s="28"/>
      <c r="E197" s="101"/>
      <c r="F197" s="102"/>
      <c r="G197" s="102"/>
      <c r="L197" s="11"/>
      <c r="M197" s="11"/>
      <c r="N197" s="11"/>
      <c r="O197" s="11"/>
      <c r="P197" s="11"/>
      <c r="Q197" s="11"/>
      <c r="R197" s="11"/>
      <c r="S197" s="11"/>
      <c r="T197" s="11"/>
      <c r="U197" s="68"/>
      <c r="V197" s="11"/>
    </row>
    <row r="198" spans="1:22" s="18" customFormat="1">
      <c r="A198" s="11"/>
      <c r="B198" s="16"/>
      <c r="C198" s="28"/>
      <c r="D198" s="28"/>
      <c r="E198" s="101"/>
      <c r="F198" s="102"/>
      <c r="G198" s="102"/>
      <c r="L198" s="11"/>
      <c r="M198" s="11"/>
      <c r="N198" s="11"/>
      <c r="O198" s="11"/>
      <c r="P198" s="11"/>
      <c r="Q198" s="11"/>
      <c r="R198" s="11"/>
      <c r="S198" s="11"/>
      <c r="T198" s="11"/>
      <c r="U198" s="68"/>
      <c r="V198" s="11"/>
    </row>
    <row r="199" spans="1:22" s="18" customFormat="1">
      <c r="A199" s="11"/>
      <c r="B199" s="16"/>
      <c r="C199" s="28"/>
      <c r="D199" s="28"/>
      <c r="E199" s="101"/>
      <c r="F199" s="102"/>
      <c r="G199" s="102"/>
      <c r="L199" s="11"/>
      <c r="M199" s="11"/>
      <c r="N199" s="11"/>
      <c r="O199" s="11"/>
      <c r="P199" s="11"/>
      <c r="Q199" s="11"/>
      <c r="R199" s="11"/>
      <c r="S199" s="11"/>
      <c r="T199" s="11"/>
      <c r="U199" s="68"/>
      <c r="V199" s="11"/>
    </row>
    <row r="200" spans="1:22" s="18" customFormat="1">
      <c r="A200" s="11"/>
      <c r="B200" s="16"/>
      <c r="C200" s="28"/>
      <c r="D200" s="28"/>
      <c r="E200" s="101"/>
      <c r="F200" s="102"/>
      <c r="G200" s="102"/>
      <c r="L200" s="11"/>
      <c r="M200" s="11"/>
      <c r="N200" s="11"/>
      <c r="O200" s="11"/>
      <c r="P200" s="11"/>
      <c r="Q200" s="11"/>
      <c r="R200" s="11"/>
      <c r="S200" s="11"/>
      <c r="T200" s="11"/>
      <c r="U200" s="68"/>
      <c r="V200" s="11"/>
    </row>
    <row r="201" spans="1:22" s="18" customFormat="1">
      <c r="A201" s="11"/>
      <c r="B201" s="16"/>
      <c r="C201" s="28"/>
      <c r="D201" s="28"/>
      <c r="E201" s="101"/>
      <c r="F201" s="102"/>
      <c r="G201" s="102"/>
      <c r="L201" s="11"/>
      <c r="M201" s="11"/>
      <c r="N201" s="11"/>
      <c r="O201" s="11"/>
      <c r="P201" s="11"/>
      <c r="Q201" s="11"/>
      <c r="R201" s="11"/>
      <c r="S201" s="11"/>
      <c r="T201" s="11"/>
      <c r="U201" s="68"/>
      <c r="V201" s="11"/>
    </row>
    <row r="202" spans="1:22" s="18" customFormat="1">
      <c r="A202" s="11"/>
      <c r="B202" s="16"/>
      <c r="C202" s="28"/>
      <c r="D202" s="28"/>
      <c r="E202" s="101"/>
      <c r="F202" s="102"/>
      <c r="G202" s="102"/>
      <c r="L202" s="11"/>
      <c r="M202" s="11"/>
      <c r="N202" s="11"/>
      <c r="O202" s="11"/>
      <c r="P202" s="11"/>
      <c r="Q202" s="11"/>
      <c r="R202" s="11"/>
      <c r="S202" s="11"/>
      <c r="T202" s="11"/>
      <c r="U202" s="68"/>
      <c r="V202" s="11"/>
    </row>
    <row r="203" spans="1:22" s="18" customFormat="1">
      <c r="A203" s="11"/>
      <c r="B203" s="16"/>
      <c r="C203" s="28"/>
      <c r="D203" s="28"/>
      <c r="E203" s="101"/>
      <c r="F203" s="102"/>
      <c r="G203" s="102"/>
      <c r="L203" s="11"/>
      <c r="M203" s="11"/>
      <c r="N203" s="11"/>
      <c r="O203" s="11"/>
      <c r="P203" s="11"/>
      <c r="Q203" s="11"/>
      <c r="R203" s="11"/>
      <c r="S203" s="11"/>
      <c r="T203" s="11"/>
      <c r="U203" s="68"/>
      <c r="V203" s="11"/>
    </row>
    <row r="204" spans="1:22" s="18" customFormat="1">
      <c r="A204" s="11"/>
      <c r="B204" s="16"/>
      <c r="C204" s="28"/>
      <c r="D204" s="28"/>
      <c r="E204" s="101"/>
      <c r="F204" s="102"/>
      <c r="G204" s="102"/>
      <c r="L204" s="11"/>
      <c r="M204" s="11"/>
      <c r="N204" s="11"/>
      <c r="O204" s="11"/>
      <c r="P204" s="11"/>
      <c r="Q204" s="11"/>
      <c r="R204" s="11"/>
      <c r="S204" s="11"/>
      <c r="T204" s="11"/>
      <c r="U204" s="68"/>
      <c r="V204" s="11"/>
    </row>
    <row r="205" spans="1:22" s="18" customFormat="1">
      <c r="A205" s="11"/>
      <c r="B205" s="16"/>
      <c r="C205" s="28"/>
      <c r="D205" s="28"/>
      <c r="E205" s="101"/>
      <c r="F205" s="102"/>
      <c r="G205" s="102"/>
      <c r="L205" s="11"/>
      <c r="M205" s="11"/>
      <c r="N205" s="11"/>
      <c r="O205" s="11"/>
      <c r="P205" s="11"/>
      <c r="Q205" s="11"/>
      <c r="R205" s="11"/>
      <c r="S205" s="11"/>
      <c r="T205" s="11"/>
      <c r="U205" s="68"/>
      <c r="V205" s="11"/>
    </row>
    <row r="206" spans="1:22" s="18" customFormat="1">
      <c r="A206" s="11"/>
      <c r="B206" s="16"/>
      <c r="C206" s="28"/>
      <c r="D206" s="28"/>
      <c r="E206" s="101"/>
      <c r="F206" s="102"/>
      <c r="G206" s="102"/>
      <c r="L206" s="11"/>
      <c r="M206" s="11"/>
      <c r="N206" s="11"/>
      <c r="O206" s="11"/>
      <c r="P206" s="11"/>
      <c r="Q206" s="11"/>
      <c r="R206" s="11"/>
      <c r="S206" s="11"/>
      <c r="T206" s="11"/>
      <c r="U206" s="68"/>
      <c r="V206" s="11"/>
    </row>
    <row r="207" spans="1:22" s="18" customFormat="1">
      <c r="A207" s="11"/>
      <c r="B207" s="16"/>
      <c r="C207" s="28"/>
      <c r="D207" s="28"/>
      <c r="E207" s="101"/>
      <c r="F207" s="102"/>
      <c r="G207" s="102"/>
      <c r="L207" s="11"/>
      <c r="M207" s="11"/>
      <c r="N207" s="11"/>
      <c r="O207" s="11"/>
      <c r="P207" s="11"/>
      <c r="Q207" s="11"/>
      <c r="R207" s="11"/>
      <c r="S207" s="11"/>
      <c r="T207" s="11"/>
      <c r="U207" s="68"/>
      <c r="V207" s="11"/>
    </row>
    <row r="208" spans="1:22" s="18" customFormat="1">
      <c r="A208" s="11"/>
      <c r="B208" s="16"/>
      <c r="C208" s="28"/>
      <c r="D208" s="28"/>
      <c r="E208" s="101"/>
      <c r="F208" s="102"/>
      <c r="G208" s="102"/>
      <c r="L208" s="11"/>
      <c r="M208" s="11"/>
      <c r="N208" s="11"/>
      <c r="O208" s="11"/>
      <c r="P208" s="11"/>
      <c r="Q208" s="11"/>
      <c r="R208" s="11"/>
      <c r="S208" s="11"/>
      <c r="T208" s="11"/>
      <c r="U208" s="68"/>
      <c r="V208" s="11"/>
    </row>
    <row r="209" spans="1:22" s="18" customFormat="1">
      <c r="A209" s="11"/>
      <c r="B209" s="16"/>
      <c r="C209" s="28"/>
      <c r="D209" s="28"/>
      <c r="E209" s="101"/>
      <c r="F209" s="102"/>
      <c r="G209" s="102"/>
      <c r="L209" s="11"/>
      <c r="M209" s="11"/>
      <c r="N209" s="11"/>
      <c r="O209" s="11"/>
      <c r="P209" s="11"/>
      <c r="Q209" s="11"/>
      <c r="R209" s="11"/>
      <c r="S209" s="11"/>
      <c r="T209" s="11"/>
      <c r="U209" s="68"/>
      <c r="V209" s="11"/>
    </row>
    <row r="210" spans="1:22" s="18" customFormat="1">
      <c r="A210" s="11"/>
      <c r="B210" s="16"/>
      <c r="C210" s="28"/>
      <c r="D210" s="28"/>
      <c r="E210" s="101"/>
      <c r="F210" s="102"/>
      <c r="G210" s="102"/>
      <c r="L210" s="11"/>
      <c r="M210" s="11"/>
      <c r="N210" s="11"/>
      <c r="O210" s="11"/>
      <c r="P210" s="11"/>
      <c r="Q210" s="11"/>
      <c r="R210" s="11"/>
      <c r="S210" s="11"/>
      <c r="T210" s="11"/>
      <c r="U210" s="68"/>
      <c r="V210" s="11"/>
    </row>
    <row r="211" spans="1:22" s="18" customFormat="1">
      <c r="A211" s="11"/>
      <c r="B211" s="16"/>
      <c r="C211" s="28"/>
      <c r="D211" s="28"/>
      <c r="E211" s="101"/>
      <c r="F211" s="102"/>
      <c r="G211" s="102"/>
      <c r="L211" s="11"/>
      <c r="M211" s="11"/>
      <c r="N211" s="11"/>
      <c r="O211" s="11"/>
      <c r="P211" s="11"/>
      <c r="Q211" s="11"/>
      <c r="R211" s="11"/>
      <c r="S211" s="11"/>
      <c r="T211" s="11"/>
      <c r="U211" s="68"/>
      <c r="V211" s="11"/>
    </row>
    <row r="212" spans="1:22" s="18" customFormat="1">
      <c r="A212" s="11"/>
      <c r="B212" s="16"/>
      <c r="C212" s="28"/>
      <c r="D212" s="28"/>
      <c r="E212" s="101"/>
      <c r="F212" s="102"/>
      <c r="G212" s="102"/>
      <c r="L212" s="11"/>
      <c r="M212" s="11"/>
      <c r="N212" s="11"/>
      <c r="O212" s="11"/>
      <c r="P212" s="11"/>
      <c r="Q212" s="11"/>
      <c r="R212" s="11"/>
      <c r="S212" s="11"/>
      <c r="T212" s="11"/>
      <c r="U212" s="68"/>
      <c r="V212" s="11"/>
    </row>
    <row r="213" spans="1:22" s="18" customFormat="1">
      <c r="A213" s="11"/>
      <c r="B213" s="16"/>
      <c r="C213" s="28"/>
      <c r="D213" s="28"/>
      <c r="E213" s="101"/>
      <c r="F213" s="102"/>
      <c r="G213" s="102"/>
      <c r="L213" s="11"/>
      <c r="M213" s="11"/>
      <c r="N213" s="11"/>
      <c r="O213" s="11"/>
      <c r="P213" s="11"/>
      <c r="Q213" s="11"/>
      <c r="R213" s="11"/>
      <c r="S213" s="11"/>
      <c r="T213" s="11"/>
      <c r="U213" s="68"/>
      <c r="V213" s="11"/>
    </row>
    <row r="214" spans="1:22" s="18" customFormat="1">
      <c r="A214" s="11"/>
      <c r="B214" s="16"/>
      <c r="C214" s="28"/>
      <c r="D214" s="28"/>
      <c r="E214" s="101"/>
      <c r="F214" s="102"/>
      <c r="G214" s="102"/>
      <c r="L214" s="11"/>
      <c r="M214" s="11"/>
      <c r="N214" s="11"/>
      <c r="O214" s="11"/>
      <c r="P214" s="11"/>
      <c r="Q214" s="11"/>
      <c r="R214" s="11"/>
      <c r="S214" s="11"/>
      <c r="T214" s="11"/>
      <c r="U214" s="68"/>
      <c r="V214" s="11"/>
    </row>
    <row r="215" spans="1:22" s="18" customFormat="1">
      <c r="A215" s="11"/>
      <c r="B215" s="16"/>
      <c r="C215" s="28"/>
      <c r="D215" s="28"/>
      <c r="E215" s="101"/>
      <c r="F215" s="102"/>
      <c r="G215" s="102"/>
      <c r="L215" s="11"/>
      <c r="M215" s="11"/>
      <c r="N215" s="11"/>
      <c r="O215" s="11"/>
      <c r="P215" s="11"/>
      <c r="Q215" s="11"/>
      <c r="R215" s="11"/>
      <c r="S215" s="11"/>
      <c r="T215" s="11"/>
      <c r="U215" s="68"/>
      <c r="V215" s="11"/>
    </row>
    <row r="216" spans="1:22" s="18" customFormat="1">
      <c r="A216" s="11"/>
      <c r="B216" s="16"/>
      <c r="C216" s="28"/>
      <c r="D216" s="28"/>
      <c r="E216" s="101"/>
      <c r="F216" s="102"/>
      <c r="G216" s="102"/>
      <c r="L216" s="11"/>
      <c r="M216" s="11"/>
      <c r="N216" s="11"/>
      <c r="O216" s="11"/>
      <c r="P216" s="11"/>
      <c r="Q216" s="11"/>
      <c r="R216" s="11"/>
      <c r="S216" s="11"/>
      <c r="T216" s="11"/>
      <c r="U216" s="68"/>
      <c r="V216" s="11"/>
    </row>
    <row r="217" spans="1:22" s="18" customFormat="1">
      <c r="A217" s="11"/>
      <c r="B217" s="16"/>
      <c r="C217" s="28"/>
      <c r="D217" s="28"/>
      <c r="E217" s="101"/>
      <c r="F217" s="102"/>
      <c r="G217" s="102"/>
      <c r="L217" s="11"/>
      <c r="M217" s="11"/>
      <c r="N217" s="11"/>
      <c r="O217" s="11"/>
      <c r="P217" s="11"/>
      <c r="Q217" s="11"/>
      <c r="R217" s="11"/>
      <c r="S217" s="11"/>
      <c r="T217" s="11"/>
      <c r="U217" s="68"/>
      <c r="V217" s="11"/>
    </row>
    <row r="218" spans="1:22" s="18" customFormat="1">
      <c r="A218" s="11"/>
      <c r="B218" s="16"/>
      <c r="C218" s="28"/>
      <c r="D218" s="28"/>
      <c r="E218" s="101"/>
      <c r="F218" s="102"/>
      <c r="G218" s="102"/>
      <c r="L218" s="11"/>
      <c r="M218" s="11"/>
      <c r="N218" s="11"/>
      <c r="O218" s="11"/>
      <c r="P218" s="11"/>
      <c r="Q218" s="11"/>
      <c r="R218" s="11"/>
      <c r="S218" s="11"/>
      <c r="T218" s="11"/>
      <c r="U218" s="68"/>
      <c r="V218" s="11"/>
    </row>
    <row r="219" spans="1:22" s="18" customFormat="1">
      <c r="A219" s="11"/>
      <c r="B219" s="16"/>
      <c r="C219" s="28"/>
      <c r="D219" s="28"/>
      <c r="E219" s="101"/>
      <c r="F219" s="102"/>
      <c r="G219" s="102"/>
      <c r="L219" s="11"/>
      <c r="M219" s="11"/>
      <c r="N219" s="11"/>
      <c r="O219" s="11"/>
      <c r="P219" s="11"/>
      <c r="Q219" s="11"/>
      <c r="R219" s="11"/>
      <c r="S219" s="11"/>
      <c r="T219" s="11"/>
      <c r="U219" s="68"/>
      <c r="V219" s="11"/>
    </row>
    <row r="220" spans="1:22" s="18" customFormat="1">
      <c r="A220" s="11"/>
      <c r="B220" s="16"/>
      <c r="C220" s="28"/>
      <c r="D220" s="28"/>
      <c r="E220" s="101"/>
      <c r="F220" s="102"/>
      <c r="G220" s="102"/>
      <c r="L220" s="11"/>
      <c r="M220" s="11"/>
      <c r="N220" s="11"/>
      <c r="O220" s="11"/>
      <c r="P220" s="11"/>
      <c r="Q220" s="11"/>
      <c r="R220" s="11"/>
      <c r="S220" s="11"/>
      <c r="T220" s="11"/>
      <c r="U220" s="68"/>
      <c r="V220" s="11"/>
    </row>
    <row r="221" spans="1:22" s="18" customFormat="1">
      <c r="A221" s="11"/>
      <c r="B221" s="16"/>
      <c r="C221" s="28"/>
      <c r="D221" s="28"/>
      <c r="E221" s="101"/>
      <c r="F221" s="102"/>
      <c r="G221" s="102"/>
      <c r="L221" s="11"/>
      <c r="M221" s="11"/>
      <c r="N221" s="11"/>
      <c r="O221" s="11"/>
      <c r="P221" s="11"/>
      <c r="Q221" s="11"/>
      <c r="R221" s="11"/>
      <c r="S221" s="11"/>
      <c r="T221" s="11"/>
      <c r="U221" s="68"/>
      <c r="V221" s="11"/>
    </row>
    <row r="222" spans="1:22" s="18" customFormat="1">
      <c r="A222" s="11"/>
      <c r="B222" s="16"/>
      <c r="C222" s="28"/>
      <c r="D222" s="28"/>
      <c r="E222" s="101"/>
      <c r="F222" s="102"/>
      <c r="G222" s="102"/>
      <c r="L222" s="11"/>
      <c r="M222" s="11"/>
      <c r="N222" s="11"/>
      <c r="O222" s="11"/>
      <c r="P222" s="11"/>
      <c r="Q222" s="11"/>
      <c r="R222" s="11"/>
      <c r="S222" s="11"/>
      <c r="T222" s="11"/>
      <c r="U222" s="68"/>
      <c r="V222" s="11"/>
    </row>
    <row r="223" spans="1:22" s="18" customFormat="1">
      <c r="A223" s="11"/>
      <c r="B223" s="16"/>
      <c r="C223" s="28"/>
      <c r="D223" s="28"/>
      <c r="E223" s="101"/>
      <c r="F223" s="102"/>
      <c r="G223" s="102"/>
      <c r="L223" s="11"/>
      <c r="M223" s="11"/>
      <c r="N223" s="11"/>
      <c r="O223" s="11"/>
      <c r="P223" s="11"/>
      <c r="Q223" s="11"/>
      <c r="R223" s="11"/>
      <c r="S223" s="11"/>
      <c r="T223" s="11"/>
      <c r="U223" s="68"/>
      <c r="V223" s="11"/>
    </row>
    <row r="224" spans="1:22" s="18" customFormat="1">
      <c r="A224" s="11"/>
      <c r="B224" s="16"/>
      <c r="C224" s="28"/>
      <c r="D224" s="28"/>
      <c r="E224" s="101"/>
      <c r="F224" s="102"/>
      <c r="G224" s="102"/>
      <c r="L224" s="11"/>
      <c r="M224" s="11"/>
      <c r="N224" s="11"/>
      <c r="O224" s="11"/>
      <c r="P224" s="11"/>
      <c r="Q224" s="11"/>
      <c r="R224" s="11"/>
      <c r="S224" s="11"/>
      <c r="T224" s="11"/>
      <c r="U224" s="68"/>
      <c r="V224" s="11"/>
    </row>
    <row r="225" spans="1:22" s="18" customFormat="1">
      <c r="A225" s="11"/>
      <c r="B225" s="16"/>
      <c r="C225" s="28"/>
      <c r="D225" s="28"/>
      <c r="E225" s="101"/>
      <c r="F225" s="102"/>
      <c r="G225" s="102"/>
      <c r="L225" s="11"/>
      <c r="M225" s="11"/>
      <c r="N225" s="11"/>
      <c r="O225" s="11"/>
      <c r="P225" s="11"/>
      <c r="Q225" s="11"/>
      <c r="R225" s="11"/>
      <c r="S225" s="11"/>
      <c r="T225" s="11"/>
      <c r="U225" s="68"/>
      <c r="V225" s="11"/>
    </row>
    <row r="226" spans="1:22" s="18" customFormat="1">
      <c r="A226" s="11"/>
      <c r="B226" s="16"/>
      <c r="C226" s="28"/>
      <c r="D226" s="28"/>
      <c r="E226" s="101"/>
      <c r="F226" s="102"/>
      <c r="G226" s="102"/>
      <c r="L226" s="11"/>
      <c r="M226" s="11"/>
      <c r="N226" s="11"/>
      <c r="O226" s="11"/>
      <c r="P226" s="11"/>
      <c r="Q226" s="11"/>
      <c r="R226" s="11"/>
      <c r="S226" s="11"/>
      <c r="T226" s="11"/>
      <c r="U226" s="68"/>
      <c r="V226" s="11"/>
    </row>
    <row r="227" spans="1:22" s="18" customFormat="1">
      <c r="A227" s="11"/>
      <c r="B227" s="16"/>
      <c r="C227" s="28"/>
      <c r="D227" s="28"/>
      <c r="E227" s="101"/>
      <c r="F227" s="102"/>
      <c r="G227" s="102"/>
      <c r="L227" s="11"/>
      <c r="M227" s="11"/>
      <c r="N227" s="11"/>
      <c r="O227" s="11"/>
      <c r="P227" s="11"/>
      <c r="Q227" s="11"/>
      <c r="R227" s="11"/>
      <c r="S227" s="11"/>
      <c r="T227" s="11"/>
      <c r="U227" s="68"/>
      <c r="V227" s="11"/>
    </row>
    <row r="228" spans="1:22" s="18" customFormat="1">
      <c r="A228" s="11"/>
      <c r="B228" s="16"/>
      <c r="C228" s="28"/>
      <c r="D228" s="28"/>
      <c r="E228" s="101"/>
      <c r="F228" s="102"/>
      <c r="G228" s="102"/>
      <c r="L228" s="11"/>
      <c r="M228" s="11"/>
      <c r="N228" s="11"/>
      <c r="O228" s="11"/>
      <c r="P228" s="11"/>
      <c r="Q228" s="11"/>
      <c r="R228" s="11"/>
      <c r="S228" s="11"/>
      <c r="T228" s="11"/>
      <c r="U228" s="68"/>
      <c r="V228" s="11"/>
    </row>
    <row r="229" spans="1:22" s="18" customFormat="1">
      <c r="A229" s="11"/>
      <c r="B229" s="16"/>
      <c r="C229" s="28"/>
      <c r="D229" s="28"/>
      <c r="E229" s="101"/>
      <c r="F229" s="102"/>
      <c r="G229" s="102"/>
      <c r="L229" s="11"/>
      <c r="M229" s="11"/>
      <c r="N229" s="11"/>
      <c r="O229" s="11"/>
      <c r="P229" s="11"/>
      <c r="Q229" s="11"/>
      <c r="R229" s="11"/>
      <c r="S229" s="11"/>
      <c r="T229" s="11"/>
      <c r="U229" s="68"/>
      <c r="V229" s="11"/>
    </row>
    <row r="230" spans="1:22" s="18" customFormat="1">
      <c r="A230" s="11"/>
      <c r="B230" s="16"/>
      <c r="C230" s="28"/>
      <c r="D230" s="28"/>
      <c r="E230" s="101"/>
      <c r="F230" s="102"/>
      <c r="G230" s="102"/>
      <c r="L230" s="11"/>
      <c r="M230" s="11"/>
      <c r="N230" s="11"/>
      <c r="O230" s="11"/>
      <c r="P230" s="11"/>
      <c r="Q230" s="11"/>
      <c r="R230" s="11"/>
      <c r="S230" s="11"/>
      <c r="T230" s="11"/>
      <c r="U230" s="68"/>
      <c r="V230" s="11"/>
    </row>
    <row r="231" spans="1:22" s="18" customFormat="1">
      <c r="A231" s="11"/>
      <c r="B231" s="16"/>
      <c r="C231" s="28"/>
      <c r="D231" s="28"/>
      <c r="E231" s="101"/>
      <c r="F231" s="102"/>
      <c r="G231" s="102"/>
      <c r="L231" s="11"/>
      <c r="M231" s="11"/>
      <c r="N231" s="11"/>
      <c r="O231" s="11"/>
      <c r="P231" s="11"/>
      <c r="Q231" s="11"/>
      <c r="R231" s="11"/>
      <c r="S231" s="11"/>
      <c r="T231" s="11"/>
      <c r="U231" s="68"/>
      <c r="V231" s="11"/>
    </row>
    <row r="232" spans="1:22" s="18" customFormat="1">
      <c r="A232" s="11"/>
      <c r="B232" s="16"/>
      <c r="C232" s="28"/>
      <c r="D232" s="28"/>
      <c r="E232" s="101"/>
      <c r="F232" s="102"/>
      <c r="G232" s="102"/>
      <c r="L232" s="11"/>
      <c r="M232" s="11"/>
      <c r="N232" s="11"/>
      <c r="O232" s="11"/>
      <c r="P232" s="11"/>
      <c r="Q232" s="11"/>
      <c r="R232" s="11"/>
      <c r="S232" s="11"/>
      <c r="T232" s="11"/>
      <c r="U232" s="68"/>
      <c r="V232" s="11"/>
    </row>
    <row r="233" spans="1:22" s="18" customFormat="1">
      <c r="A233" s="11"/>
      <c r="B233" s="16"/>
      <c r="C233" s="28"/>
      <c r="D233" s="28"/>
      <c r="E233" s="101"/>
      <c r="F233" s="102"/>
      <c r="G233" s="102"/>
      <c r="L233" s="11"/>
      <c r="M233" s="11"/>
      <c r="N233" s="11"/>
      <c r="O233" s="11"/>
      <c r="P233" s="11"/>
      <c r="Q233" s="11"/>
      <c r="R233" s="11"/>
      <c r="S233" s="11"/>
      <c r="T233" s="11"/>
      <c r="U233" s="68"/>
      <c r="V233" s="11"/>
    </row>
    <row r="234" spans="1:22" s="18" customFormat="1">
      <c r="A234" s="11"/>
      <c r="B234" s="16"/>
      <c r="C234" s="28"/>
      <c r="D234" s="28"/>
      <c r="E234" s="101"/>
      <c r="F234" s="102"/>
      <c r="G234" s="102"/>
      <c r="L234" s="11"/>
      <c r="M234" s="11"/>
      <c r="N234" s="11"/>
      <c r="O234" s="11"/>
      <c r="P234" s="11"/>
      <c r="Q234" s="11"/>
      <c r="R234" s="11"/>
      <c r="S234" s="11"/>
      <c r="T234" s="11"/>
      <c r="U234" s="68"/>
      <c r="V234" s="11"/>
    </row>
    <row r="235" spans="1:22" s="18" customFormat="1">
      <c r="A235" s="11"/>
      <c r="B235" s="16"/>
      <c r="C235" s="28"/>
      <c r="D235" s="28"/>
      <c r="E235" s="101"/>
      <c r="F235" s="102"/>
      <c r="G235" s="102"/>
      <c r="L235" s="11"/>
      <c r="M235" s="11"/>
      <c r="N235" s="11"/>
      <c r="O235" s="11"/>
      <c r="P235" s="11"/>
      <c r="Q235" s="11"/>
      <c r="R235" s="11"/>
      <c r="S235" s="11"/>
      <c r="T235" s="11"/>
      <c r="U235" s="68"/>
      <c r="V235" s="11"/>
    </row>
    <row r="236" spans="1:22" s="18" customFormat="1">
      <c r="A236" s="11"/>
      <c r="B236" s="16"/>
      <c r="C236" s="28"/>
      <c r="D236" s="28"/>
      <c r="E236" s="101"/>
      <c r="F236" s="102"/>
      <c r="G236" s="102"/>
      <c r="L236" s="11"/>
      <c r="M236" s="11"/>
      <c r="N236" s="11"/>
      <c r="O236" s="11"/>
      <c r="P236" s="11"/>
      <c r="Q236" s="11"/>
      <c r="R236" s="11"/>
      <c r="S236" s="11"/>
      <c r="T236" s="11"/>
      <c r="U236" s="68"/>
      <c r="V236" s="11"/>
    </row>
    <row r="237" spans="1:22" s="18" customFormat="1">
      <c r="A237" s="11"/>
      <c r="B237" s="16"/>
      <c r="C237" s="28"/>
      <c r="D237" s="28"/>
      <c r="E237" s="101"/>
      <c r="F237" s="102"/>
      <c r="G237" s="102"/>
      <c r="L237" s="11"/>
      <c r="M237" s="11"/>
      <c r="N237" s="11"/>
      <c r="O237" s="11"/>
      <c r="P237" s="11"/>
      <c r="Q237" s="11"/>
      <c r="R237" s="11"/>
      <c r="S237" s="11"/>
      <c r="T237" s="11"/>
      <c r="U237" s="68"/>
      <c r="V237" s="11"/>
    </row>
    <row r="238" spans="1:22" s="18" customFormat="1">
      <c r="A238" s="11"/>
      <c r="B238" s="16"/>
      <c r="C238" s="28"/>
      <c r="D238" s="28"/>
      <c r="E238" s="101"/>
      <c r="F238" s="102"/>
      <c r="G238" s="102"/>
      <c r="L238" s="11"/>
      <c r="M238" s="11"/>
      <c r="N238" s="11"/>
      <c r="O238" s="11"/>
      <c r="P238" s="11"/>
      <c r="Q238" s="11"/>
      <c r="R238" s="11"/>
      <c r="S238" s="11"/>
      <c r="T238" s="11"/>
      <c r="U238" s="68"/>
      <c r="V238" s="11"/>
    </row>
    <row r="239" spans="1:22" s="18" customFormat="1">
      <c r="A239" s="11"/>
      <c r="B239" s="16"/>
      <c r="C239" s="28"/>
      <c r="D239" s="28"/>
      <c r="E239" s="101"/>
      <c r="F239" s="102"/>
      <c r="G239" s="102"/>
      <c r="L239" s="11"/>
      <c r="M239" s="11"/>
      <c r="N239" s="11"/>
      <c r="O239" s="11"/>
      <c r="P239" s="11"/>
      <c r="Q239" s="11"/>
      <c r="R239" s="11"/>
      <c r="S239" s="11"/>
      <c r="T239" s="11"/>
      <c r="U239" s="68"/>
      <c r="V239" s="11"/>
    </row>
    <row r="240" spans="1:22" s="18" customFormat="1">
      <c r="A240" s="11"/>
      <c r="B240" s="16"/>
      <c r="C240" s="28"/>
      <c r="D240" s="28"/>
      <c r="E240" s="101"/>
      <c r="F240" s="102"/>
      <c r="G240" s="102"/>
      <c r="L240" s="11"/>
      <c r="M240" s="11"/>
      <c r="N240" s="11"/>
      <c r="O240" s="11"/>
      <c r="P240" s="11"/>
      <c r="Q240" s="11"/>
      <c r="R240" s="11"/>
      <c r="S240" s="11"/>
      <c r="T240" s="11"/>
      <c r="U240" s="68"/>
      <c r="V240" s="11"/>
    </row>
    <row r="241" spans="1:22" s="18" customFormat="1">
      <c r="A241" s="11"/>
      <c r="B241" s="16"/>
      <c r="C241" s="28"/>
      <c r="D241" s="28"/>
      <c r="E241" s="101"/>
      <c r="F241" s="102"/>
      <c r="G241" s="102"/>
      <c r="L241" s="11"/>
      <c r="M241" s="11"/>
      <c r="N241" s="11"/>
      <c r="O241" s="11"/>
      <c r="P241" s="11"/>
      <c r="Q241" s="11"/>
      <c r="R241" s="11"/>
      <c r="S241" s="11"/>
      <c r="T241" s="11"/>
      <c r="U241" s="68"/>
      <c r="V241" s="11"/>
    </row>
    <row r="242" spans="1:22" s="18" customFormat="1">
      <c r="A242" s="11"/>
      <c r="B242" s="16"/>
      <c r="C242" s="28"/>
      <c r="D242" s="28"/>
      <c r="E242" s="101"/>
      <c r="F242" s="102"/>
      <c r="G242" s="102"/>
      <c r="L242" s="11"/>
      <c r="M242" s="11"/>
      <c r="N242" s="11"/>
      <c r="O242" s="11"/>
      <c r="P242" s="11"/>
      <c r="Q242" s="11"/>
      <c r="R242" s="11"/>
      <c r="S242" s="11"/>
      <c r="T242" s="11"/>
      <c r="U242" s="68"/>
      <c r="V242" s="11"/>
    </row>
    <row r="243" spans="1:22" s="18" customFormat="1">
      <c r="A243" s="11"/>
      <c r="B243" s="16"/>
      <c r="C243" s="28"/>
      <c r="D243" s="28"/>
      <c r="E243" s="101"/>
      <c r="F243" s="102"/>
      <c r="G243" s="102"/>
      <c r="L243" s="11"/>
      <c r="M243" s="11"/>
      <c r="N243" s="11"/>
      <c r="O243" s="11"/>
      <c r="P243" s="11"/>
      <c r="Q243" s="11"/>
      <c r="R243" s="11"/>
      <c r="S243" s="11"/>
      <c r="T243" s="11"/>
      <c r="U243" s="68"/>
      <c r="V243" s="11"/>
    </row>
    <row r="244" spans="1:22" s="18" customFormat="1">
      <c r="A244" s="11"/>
      <c r="B244" s="16"/>
      <c r="C244" s="28"/>
      <c r="D244" s="28"/>
      <c r="E244" s="101"/>
      <c r="F244" s="102"/>
      <c r="G244" s="102"/>
      <c r="L244" s="11"/>
      <c r="M244" s="11"/>
      <c r="N244" s="11"/>
      <c r="O244" s="11"/>
      <c r="P244" s="11"/>
      <c r="Q244" s="11"/>
      <c r="R244" s="11"/>
      <c r="S244" s="11"/>
      <c r="T244" s="11"/>
      <c r="U244" s="68"/>
      <c r="V244" s="11"/>
    </row>
    <row r="245" spans="1:22" s="18" customFormat="1">
      <c r="A245" s="11"/>
      <c r="B245" s="16"/>
      <c r="C245" s="28"/>
      <c r="D245" s="28"/>
      <c r="E245" s="101"/>
      <c r="F245" s="102"/>
      <c r="G245" s="102"/>
      <c r="L245" s="11"/>
      <c r="M245" s="11"/>
      <c r="N245" s="11"/>
      <c r="O245" s="11"/>
      <c r="P245" s="11"/>
      <c r="Q245" s="11"/>
      <c r="R245" s="11"/>
      <c r="S245" s="11"/>
      <c r="T245" s="11"/>
      <c r="U245" s="68"/>
      <c r="V245" s="11"/>
    </row>
    <row r="246" spans="1:22" s="18" customFormat="1">
      <c r="A246" s="11"/>
      <c r="B246" s="16"/>
      <c r="C246" s="28"/>
      <c r="D246" s="28"/>
      <c r="E246" s="101"/>
      <c r="F246" s="102"/>
      <c r="G246" s="102"/>
      <c r="L246" s="11"/>
      <c r="M246" s="11"/>
      <c r="N246" s="11"/>
      <c r="O246" s="11"/>
      <c r="P246" s="11"/>
      <c r="Q246" s="11"/>
      <c r="R246" s="11"/>
      <c r="S246" s="11"/>
      <c r="T246" s="11"/>
      <c r="U246" s="68"/>
      <c r="V246" s="11"/>
    </row>
    <row r="247" spans="1:22" s="18" customFormat="1">
      <c r="A247" s="11"/>
      <c r="B247" s="16"/>
      <c r="C247" s="28"/>
      <c r="D247" s="28"/>
      <c r="E247" s="101"/>
      <c r="F247" s="102"/>
      <c r="G247" s="102"/>
      <c r="L247" s="11"/>
      <c r="M247" s="11"/>
      <c r="N247" s="11"/>
      <c r="O247" s="11"/>
      <c r="P247" s="11"/>
      <c r="Q247" s="11"/>
      <c r="R247" s="11"/>
      <c r="S247" s="11"/>
      <c r="T247" s="11"/>
      <c r="U247" s="68"/>
      <c r="V247" s="11"/>
    </row>
    <row r="248" spans="1:22" s="18" customFormat="1">
      <c r="A248" s="11"/>
      <c r="B248" s="16"/>
      <c r="C248" s="28"/>
      <c r="D248" s="28"/>
      <c r="E248" s="101"/>
      <c r="F248" s="102"/>
      <c r="G248" s="102"/>
      <c r="L248" s="11"/>
      <c r="M248" s="11"/>
      <c r="N248" s="11"/>
      <c r="O248" s="11"/>
      <c r="P248" s="11"/>
      <c r="Q248" s="11"/>
      <c r="R248" s="11"/>
      <c r="S248" s="11"/>
      <c r="T248" s="11"/>
      <c r="U248" s="68"/>
      <c r="V248" s="11"/>
    </row>
    <row r="249" spans="1:22" s="18" customFormat="1">
      <c r="A249" s="11"/>
      <c r="B249" s="16"/>
      <c r="C249" s="28"/>
      <c r="D249" s="28"/>
      <c r="E249" s="101"/>
      <c r="F249" s="102"/>
      <c r="G249" s="102"/>
      <c r="L249" s="11"/>
      <c r="M249" s="11"/>
      <c r="N249" s="11"/>
      <c r="O249" s="11"/>
      <c r="P249" s="11"/>
      <c r="Q249" s="11"/>
      <c r="R249" s="11"/>
      <c r="S249" s="11"/>
      <c r="T249" s="11"/>
      <c r="U249" s="68"/>
      <c r="V249" s="11"/>
    </row>
    <row r="250" spans="1:22" s="18" customFormat="1">
      <c r="A250" s="11"/>
      <c r="B250" s="16"/>
      <c r="C250" s="28"/>
      <c r="D250" s="28"/>
      <c r="E250" s="101"/>
      <c r="F250" s="102"/>
      <c r="G250" s="102"/>
      <c r="L250" s="11"/>
      <c r="M250" s="11"/>
      <c r="N250" s="11"/>
      <c r="O250" s="11"/>
      <c r="P250" s="11"/>
      <c r="Q250" s="11"/>
      <c r="R250" s="11"/>
      <c r="S250" s="11"/>
      <c r="T250" s="11"/>
      <c r="U250" s="68"/>
      <c r="V250" s="11"/>
    </row>
    <row r="251" spans="1:22" s="18" customFormat="1">
      <c r="A251" s="11"/>
      <c r="B251" s="16"/>
      <c r="C251" s="28"/>
      <c r="D251" s="28"/>
      <c r="E251" s="101"/>
      <c r="F251" s="102"/>
      <c r="G251" s="102"/>
      <c r="L251" s="11"/>
      <c r="M251" s="11"/>
      <c r="N251" s="11"/>
      <c r="O251" s="11"/>
      <c r="P251" s="11"/>
      <c r="Q251" s="11"/>
      <c r="R251" s="11"/>
      <c r="S251" s="11"/>
      <c r="T251" s="11"/>
      <c r="U251" s="68"/>
      <c r="V251" s="11"/>
    </row>
    <row r="252" spans="1:22" s="18" customFormat="1">
      <c r="A252" s="11"/>
      <c r="B252" s="16"/>
      <c r="C252" s="28"/>
      <c r="D252" s="28"/>
      <c r="E252" s="101"/>
      <c r="F252" s="102"/>
      <c r="G252" s="102"/>
      <c r="L252" s="11"/>
      <c r="M252" s="11"/>
      <c r="N252" s="11"/>
      <c r="O252" s="11"/>
      <c r="P252" s="11"/>
      <c r="Q252" s="11"/>
      <c r="R252" s="11"/>
      <c r="S252" s="11"/>
      <c r="T252" s="11"/>
      <c r="U252" s="68"/>
      <c r="V252" s="11"/>
    </row>
    <row r="253" spans="1:22" s="18" customFormat="1">
      <c r="A253" s="11"/>
      <c r="B253" s="16"/>
      <c r="C253" s="28"/>
      <c r="D253" s="28"/>
      <c r="E253" s="101"/>
      <c r="F253" s="102"/>
      <c r="G253" s="102"/>
      <c r="L253" s="11"/>
      <c r="M253" s="11"/>
      <c r="N253" s="11"/>
      <c r="O253" s="11"/>
      <c r="P253" s="11"/>
      <c r="Q253" s="11"/>
      <c r="R253" s="11"/>
      <c r="S253" s="11"/>
      <c r="T253" s="11"/>
      <c r="U253" s="68"/>
      <c r="V253" s="11"/>
    </row>
    <row r="254" spans="1:22" s="18" customFormat="1">
      <c r="A254" s="11"/>
      <c r="B254" s="16"/>
      <c r="C254" s="28"/>
      <c r="D254" s="28"/>
      <c r="E254" s="101"/>
      <c r="F254" s="102"/>
      <c r="G254" s="102"/>
      <c r="L254" s="11"/>
      <c r="M254" s="11"/>
      <c r="N254" s="11"/>
      <c r="O254" s="11"/>
      <c r="P254" s="11"/>
      <c r="Q254" s="11"/>
      <c r="R254" s="11"/>
      <c r="S254" s="11"/>
      <c r="T254" s="11"/>
      <c r="U254" s="68"/>
      <c r="V254" s="11"/>
    </row>
    <row r="255" spans="1:22" s="18" customFormat="1">
      <c r="A255" s="11"/>
      <c r="B255" s="16"/>
      <c r="C255" s="28"/>
      <c r="D255" s="28"/>
      <c r="E255" s="101"/>
      <c r="F255" s="102"/>
      <c r="G255" s="102"/>
      <c r="L255" s="11"/>
      <c r="M255" s="11"/>
      <c r="N255" s="11"/>
      <c r="O255" s="11"/>
      <c r="P255" s="11"/>
      <c r="Q255" s="11"/>
      <c r="R255" s="11"/>
      <c r="S255" s="11"/>
      <c r="T255" s="11"/>
      <c r="U255" s="68"/>
      <c r="V255" s="11"/>
    </row>
    <row r="256" spans="1:22" s="18" customFormat="1">
      <c r="A256" s="11"/>
      <c r="B256" s="16"/>
      <c r="C256" s="28"/>
      <c r="D256" s="28"/>
      <c r="E256" s="101"/>
      <c r="F256" s="102"/>
      <c r="G256" s="102"/>
      <c r="L256" s="11"/>
      <c r="M256" s="11"/>
      <c r="N256" s="11"/>
      <c r="O256" s="11"/>
      <c r="P256" s="11"/>
      <c r="Q256" s="11"/>
      <c r="R256" s="11"/>
      <c r="S256" s="11"/>
      <c r="T256" s="11"/>
      <c r="U256" s="68"/>
      <c r="V256" s="11"/>
    </row>
    <row r="257" spans="1:22" s="18" customFormat="1">
      <c r="A257" s="11"/>
      <c r="B257" s="16"/>
      <c r="C257" s="28"/>
      <c r="D257" s="28"/>
      <c r="E257" s="101"/>
      <c r="F257" s="102"/>
      <c r="G257" s="102"/>
      <c r="L257" s="11"/>
      <c r="M257" s="11"/>
      <c r="N257" s="11"/>
      <c r="O257" s="11"/>
      <c r="P257" s="11"/>
      <c r="Q257" s="11"/>
      <c r="R257" s="11"/>
      <c r="S257" s="11"/>
      <c r="T257" s="11"/>
      <c r="U257" s="68"/>
      <c r="V257" s="11"/>
    </row>
  </sheetData>
  <sheetProtection insertRows="0" deleteRows="0"/>
  <protectedRanges>
    <protectedRange sqref="U1:U29 J1:P15 U32:U1048576 J16:L25 N16:N25 P16:P25 J32:P1048576 J26:P29" name="Obseg1"/>
    <protectedRange sqref="M16:M25 O16:O25" name="Obseg1_2"/>
    <protectedRange sqref="J30:P31 U30:U31" name="Obseg1_1"/>
  </protectedRanges>
  <mergeCells count="7">
    <mergeCell ref="B13:K13"/>
    <mergeCell ref="C2:J2"/>
    <mergeCell ref="C3:J3"/>
    <mergeCell ref="C6:J6"/>
    <mergeCell ref="C7:J7"/>
    <mergeCell ref="C8:J8"/>
    <mergeCell ref="C9:J9"/>
  </mergeCells>
  <phoneticPr fontId="31" type="noConversion"/>
  <conditionalFormatting sqref="B25">
    <cfRule type="colorScale" priority="3">
      <colorScale>
        <cfvo type="min"/>
        <cfvo type="max"/>
        <color rgb="FFFCFCFF"/>
        <color rgb="FFF8696B"/>
      </colorScale>
    </cfRule>
  </conditionalFormatting>
  <conditionalFormatting sqref="B23:B24">
    <cfRule type="colorScale" priority="6498">
      <colorScale>
        <cfvo type="min"/>
        <cfvo type="max"/>
        <color rgb="FFFCFCFF"/>
        <color rgb="FFF8696B"/>
      </colorScale>
    </cfRule>
  </conditionalFormatting>
  <pageMargins left="0.25" right="0.25" top="0.75" bottom="0.75" header="0.3" footer="0.3"/>
  <pageSetup paperSize="9" scale="64" fitToHeight="0" orientation="landscape" r:id="rId1"/>
  <rowBreaks count="1" manualBreakCount="1">
    <brk id="119" max="11" man="1"/>
  </rowBreaks>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V266"/>
  <sheetViews>
    <sheetView topLeftCell="A13" zoomScale="90" zoomScaleNormal="90" zoomScaleSheetLayoutView="39" workbookViewId="0">
      <selection activeCell="B24" sqref="B24"/>
    </sheetView>
  </sheetViews>
  <sheetFormatPr defaultColWidth="8.85546875" defaultRowHeight="12.75"/>
  <cols>
    <col min="1" max="1" width="3.5703125" style="11" customWidth="1"/>
    <col min="2" max="2" width="59.28515625" style="17" customWidth="1"/>
    <col min="3" max="3" width="10.7109375" style="27" customWidth="1"/>
    <col min="4" max="4" width="8.85546875" style="27" customWidth="1"/>
    <col min="5" max="5" width="9.42578125" style="99" customWidth="1"/>
    <col min="6" max="6" width="7.42578125" style="102" customWidth="1"/>
    <col min="7" max="7" width="6" style="102" customWidth="1"/>
    <col min="8" max="8" width="9.5703125" style="18" hidden="1" customWidth="1"/>
    <col min="9" max="9" width="7.42578125" style="18" hidden="1" customWidth="1"/>
    <col min="10" max="10" width="8" style="18" customWidth="1"/>
    <col min="11" max="11" width="9.28515625" style="18" customWidth="1"/>
    <col min="12" max="12" width="9.28515625" style="1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81</v>
      </c>
    </row>
    <row r="2" spans="1:21" ht="15">
      <c r="B2" s="50" t="s">
        <v>82</v>
      </c>
      <c r="C2" s="411" t="str">
        <f>+'prva stran'!B6</f>
        <v>VRTEC POSTOJNA</v>
      </c>
      <c r="D2" s="412"/>
      <c r="E2" s="412"/>
      <c r="F2" s="412"/>
      <c r="G2" s="412"/>
      <c r="H2" s="412"/>
      <c r="I2" s="412"/>
      <c r="J2" s="412"/>
    </row>
    <row r="3" spans="1:21" ht="15">
      <c r="B3" s="50" t="s">
        <v>83</v>
      </c>
      <c r="C3" s="413" t="str">
        <f>+'prva stran'!B7</f>
        <v>Cesta na Kremenco 4, 6230 POSTOJNA</v>
      </c>
      <c r="D3" s="414"/>
      <c r="E3" s="414"/>
      <c r="F3" s="414"/>
      <c r="G3" s="414"/>
      <c r="H3" s="414"/>
      <c r="I3" s="414"/>
      <c r="J3" s="414"/>
    </row>
    <row r="4" spans="1:21" ht="15">
      <c r="B4" s="69"/>
    </row>
    <row r="5" spans="1:21" ht="15">
      <c r="B5" s="49" t="s">
        <v>85</v>
      </c>
    </row>
    <row r="6" spans="1:21" ht="17.25" customHeight="1">
      <c r="B6" s="51" t="s">
        <v>82</v>
      </c>
      <c r="C6" s="415">
        <f>+'prva stran'!B10</f>
        <v>0</v>
      </c>
      <c r="D6" s="416"/>
      <c r="E6" s="416"/>
      <c r="F6" s="416"/>
      <c r="G6" s="416"/>
      <c r="H6" s="416"/>
      <c r="I6" s="416"/>
      <c r="J6" s="416"/>
    </row>
    <row r="7" spans="1:21" ht="17.25" customHeight="1">
      <c r="B7" s="51" t="s">
        <v>83</v>
      </c>
      <c r="C7" s="417">
        <f>+'prva stran'!B11</f>
        <v>0</v>
      </c>
      <c r="D7" s="418"/>
      <c r="E7" s="418"/>
      <c r="F7" s="418"/>
      <c r="G7" s="418"/>
      <c r="H7" s="418"/>
      <c r="I7" s="418"/>
      <c r="J7" s="418"/>
    </row>
    <row r="8" spans="1:21" ht="17.25" customHeight="1">
      <c r="B8" s="51" t="s">
        <v>84</v>
      </c>
      <c r="C8" s="417">
        <f>+'prva stran'!B12</f>
        <v>0</v>
      </c>
      <c r="D8" s="418"/>
      <c r="E8" s="418"/>
      <c r="F8" s="418"/>
      <c r="G8" s="418"/>
      <c r="H8" s="418"/>
      <c r="I8" s="418"/>
      <c r="J8" s="418"/>
    </row>
    <row r="9" spans="1:21" s="12" customFormat="1" ht="17.25" customHeight="1">
      <c r="A9" s="9"/>
      <c r="B9" s="52" t="s">
        <v>86</v>
      </c>
      <c r="C9" s="419">
        <f>+'prva stran'!B13</f>
        <v>0</v>
      </c>
      <c r="D9" s="418"/>
      <c r="E9" s="418"/>
      <c r="F9" s="418"/>
      <c r="G9" s="418"/>
      <c r="H9" s="418"/>
      <c r="I9" s="418"/>
      <c r="J9" s="418"/>
      <c r="K9" s="10"/>
      <c r="L9" s="10"/>
      <c r="M9" s="10"/>
      <c r="N9" s="10"/>
      <c r="O9" s="10"/>
      <c r="P9" s="10"/>
      <c r="Q9" s="10"/>
      <c r="R9" s="10"/>
      <c r="S9" s="10"/>
      <c r="T9" s="9"/>
      <c r="U9" s="7"/>
    </row>
    <row r="10" spans="1:21" s="12" customFormat="1" ht="15">
      <c r="B10" s="13"/>
      <c r="C10" s="24"/>
      <c r="D10" s="24"/>
      <c r="E10" s="25"/>
      <c r="F10" s="103"/>
      <c r="G10" s="103"/>
      <c r="H10" s="14"/>
      <c r="I10" s="14"/>
      <c r="J10" s="14"/>
      <c r="K10" s="14"/>
      <c r="U10" s="7"/>
    </row>
    <row r="11" spans="1:21" s="12" customFormat="1" ht="15">
      <c r="B11" s="15" t="s">
        <v>78</v>
      </c>
      <c r="C11" s="25"/>
      <c r="D11" s="25"/>
      <c r="E11" s="25"/>
      <c r="F11" s="103"/>
      <c r="G11" s="103"/>
      <c r="H11" s="14"/>
      <c r="I11" s="14"/>
      <c r="J11" s="14"/>
      <c r="K11" s="14"/>
      <c r="U11" s="7"/>
    </row>
    <row r="12" spans="1:21" s="12" customFormat="1" ht="21" customHeight="1">
      <c r="B12" s="78" t="str">
        <f>+'Ponudbeni pred_rekapitulacija'!A16</f>
        <v>3. sklop:</v>
      </c>
      <c r="C12" s="78"/>
      <c r="D12" s="24"/>
      <c r="E12" s="25"/>
      <c r="F12" s="103"/>
      <c r="G12" s="103"/>
      <c r="H12" s="14"/>
      <c r="I12" s="14"/>
      <c r="J12" s="14"/>
      <c r="K12" s="14"/>
      <c r="U12" s="7"/>
    </row>
    <row r="13" spans="1:21" s="12" customFormat="1" ht="21" customHeight="1">
      <c r="B13" s="410" t="str">
        <f>+'Ponudbeni pred_rekapitulacija'!B16</f>
        <v>PERUTNINSKO MESO IN IZDELKI</v>
      </c>
      <c r="C13" s="410"/>
      <c r="D13" s="410"/>
      <c r="E13" s="410"/>
      <c r="F13" s="410"/>
      <c r="G13" s="410"/>
      <c r="H13" s="410"/>
      <c r="I13" s="410"/>
      <c r="J13" s="410"/>
      <c r="K13" s="410"/>
      <c r="U13" s="7"/>
    </row>
    <row r="14" spans="1:21" s="73" customFormat="1" ht="12" customHeight="1">
      <c r="A14" s="47">
        <v>1</v>
      </c>
      <c r="B14" s="47">
        <v>2</v>
      </c>
      <c r="C14" s="47" t="s">
        <v>108</v>
      </c>
      <c r="D14" s="47" t="s">
        <v>109</v>
      </c>
      <c r="E14" s="47" t="s">
        <v>170</v>
      </c>
      <c r="F14" s="47">
        <v>3</v>
      </c>
      <c r="G14" s="47">
        <v>4</v>
      </c>
      <c r="H14" s="70" t="s">
        <v>77</v>
      </c>
      <c r="I14" s="70" t="s">
        <v>124</v>
      </c>
      <c r="J14" s="71">
        <v>5</v>
      </c>
      <c r="K14" s="71">
        <v>6</v>
      </c>
      <c r="L14" s="71" t="s">
        <v>64</v>
      </c>
      <c r="M14" s="71" t="s">
        <v>165</v>
      </c>
      <c r="N14" s="71">
        <v>7</v>
      </c>
      <c r="O14" s="71" t="s">
        <v>166</v>
      </c>
      <c r="P14" s="71">
        <v>8</v>
      </c>
      <c r="Q14" s="72" t="s">
        <v>167</v>
      </c>
      <c r="R14" s="72">
        <v>9</v>
      </c>
      <c r="S14" s="72">
        <v>10</v>
      </c>
      <c r="T14" s="72">
        <v>11</v>
      </c>
      <c r="U14" s="71">
        <v>12</v>
      </c>
    </row>
    <row r="15" spans="1:21" s="60" customFormat="1" ht="56.25" customHeight="1">
      <c r="A15" s="56" t="s">
        <v>2</v>
      </c>
      <c r="B15" s="56" t="s">
        <v>172</v>
      </c>
      <c r="C15" s="56" t="s">
        <v>162</v>
      </c>
      <c r="D15" s="56" t="s">
        <v>163</v>
      </c>
      <c r="E15" s="56" t="s">
        <v>171</v>
      </c>
      <c r="F15" s="56" t="s">
        <v>96</v>
      </c>
      <c r="G15" s="56" t="s">
        <v>97</v>
      </c>
      <c r="H15" s="57" t="s">
        <v>133</v>
      </c>
      <c r="I15" s="57" t="s">
        <v>158</v>
      </c>
      <c r="J15" s="58" t="s">
        <v>104</v>
      </c>
      <c r="K15" s="58" t="s">
        <v>75</v>
      </c>
      <c r="L15" s="58" t="s">
        <v>76</v>
      </c>
      <c r="M15" s="58" t="s">
        <v>103</v>
      </c>
      <c r="N15" s="58" t="s">
        <v>63</v>
      </c>
      <c r="O15" s="58" t="s">
        <v>123</v>
      </c>
      <c r="P15" s="58" t="s">
        <v>100</v>
      </c>
      <c r="Q15" s="59" t="s">
        <v>101</v>
      </c>
      <c r="R15" s="59" t="s">
        <v>115</v>
      </c>
      <c r="S15" s="59" t="s">
        <v>105</v>
      </c>
      <c r="T15" s="59" t="s">
        <v>106</v>
      </c>
      <c r="U15" s="58" t="s">
        <v>120</v>
      </c>
    </row>
    <row r="16" spans="1:21" s="55" customFormat="1" ht="48">
      <c r="A16" s="79" t="s">
        <v>1</v>
      </c>
      <c r="B16" s="211" t="s">
        <v>329</v>
      </c>
      <c r="C16" s="133" t="s">
        <v>112</v>
      </c>
      <c r="D16" s="133" t="s">
        <v>0</v>
      </c>
      <c r="E16" s="116" t="s">
        <v>966</v>
      </c>
      <c r="F16" s="243">
        <v>100</v>
      </c>
      <c r="G16" s="243" t="s">
        <v>0</v>
      </c>
      <c r="H16" s="8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100</v>
      </c>
      <c r="I16" s="80">
        <f>IF(Sklop3[[#This Row],[ZAHTEVANA SHEMA KAKOVOSTI]]&lt;&gt;"",Sklop3[[#This Row],[Preračunana masa/volumen/kos na enoto kg]],"")</f>
        <v>100</v>
      </c>
      <c r="J16" s="87"/>
      <c r="K16" s="81"/>
      <c r="L16" s="81"/>
      <c r="M16" s="132" t="s">
        <v>112</v>
      </c>
      <c r="N16" s="83"/>
      <c r="O16" s="131" t="s">
        <v>112</v>
      </c>
      <c r="P16" s="89"/>
      <c r="Q16" s="83">
        <f>+Sklop3[[#This Row],[cena/enota brez DDV v EUR]]*Sklop3[[#This Row],[Stopnja DDV (%)]]</f>
        <v>0</v>
      </c>
      <c r="R16" s="83">
        <f>+Sklop3[[#This Row],[cena/enota brez DDV v EUR]]+Sklop3[[#This Row],[Davek (EUR)]]</f>
        <v>0</v>
      </c>
      <c r="S16" s="83">
        <f>+Sklop3[[#This Row],[cena/enota brez DDV v EUR]]*Sklop3[[#This Row],[Okvirna količina]]</f>
        <v>0</v>
      </c>
      <c r="T16" s="83">
        <f>+Sklop3[[#This Row],[Končna cena/enoto mere (EUR) z DDV]]*Sklop3[[#This Row],[Okvirna količina]]</f>
        <v>0</v>
      </c>
      <c r="U16" s="92"/>
    </row>
    <row r="17" spans="1:21" s="55" customFormat="1" ht="48">
      <c r="A17" s="79" t="s">
        <v>3</v>
      </c>
      <c r="B17" s="211" t="s">
        <v>328</v>
      </c>
      <c r="C17" s="133" t="s">
        <v>112</v>
      </c>
      <c r="D17" s="133" t="s">
        <v>0</v>
      </c>
      <c r="E17" s="116" t="s">
        <v>966</v>
      </c>
      <c r="F17" s="243">
        <v>310</v>
      </c>
      <c r="G17" s="243" t="s">
        <v>0</v>
      </c>
      <c r="H17" s="8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310</v>
      </c>
      <c r="I17" s="80">
        <f>IF(Sklop3[[#This Row],[ZAHTEVANA SHEMA KAKOVOSTI]]&lt;&gt;"",Sklop3[[#This Row],[Preračunana masa/volumen/kos na enoto kg]],"")</f>
        <v>310</v>
      </c>
      <c r="J17" s="88"/>
      <c r="K17" s="85"/>
      <c r="L17" s="85"/>
      <c r="M17" s="132" t="s">
        <v>112</v>
      </c>
      <c r="N17" s="86"/>
      <c r="O17" s="131" t="s">
        <v>112</v>
      </c>
      <c r="P17" s="91"/>
      <c r="Q17" s="86">
        <f>+Sklop3[[#This Row],[cena/enota brez DDV v EUR]]*Sklop3[[#This Row],[Stopnja DDV (%)]]</f>
        <v>0</v>
      </c>
      <c r="R17" s="86">
        <f>+Sklop3[[#This Row],[cena/enota brez DDV v EUR]]+Sklop3[[#This Row],[Davek (EUR)]]</f>
        <v>0</v>
      </c>
      <c r="S17" s="86">
        <f>+Sklop3[[#This Row],[cena/enota brez DDV v EUR]]*Sklop3[[#This Row],[Okvirna količina]]</f>
        <v>0</v>
      </c>
      <c r="T17" s="86">
        <f>+Sklop3[[#This Row],[Končna cena/enoto mere (EUR) z DDV]]*Sklop3[[#This Row],[Okvirna količina]]</f>
        <v>0</v>
      </c>
      <c r="U17" s="93"/>
    </row>
    <row r="18" spans="1:21" s="55" customFormat="1" ht="60">
      <c r="A18" s="79" t="s">
        <v>4</v>
      </c>
      <c r="B18" s="201" t="s">
        <v>327</v>
      </c>
      <c r="C18" s="133" t="s">
        <v>112</v>
      </c>
      <c r="D18" s="133" t="s">
        <v>0</v>
      </c>
      <c r="E18" s="116" t="s">
        <v>966</v>
      </c>
      <c r="F18" s="244">
        <v>220</v>
      </c>
      <c r="G18" s="244" t="s">
        <v>0</v>
      </c>
      <c r="H18" s="8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220</v>
      </c>
      <c r="I18" s="80">
        <f>IF(Sklop3[[#This Row],[ZAHTEVANA SHEMA KAKOVOSTI]]&lt;&gt;"",Sklop3[[#This Row],[Preračunana masa/volumen/kos na enoto kg]],"")</f>
        <v>220</v>
      </c>
      <c r="J18" s="88"/>
      <c r="K18" s="85"/>
      <c r="L18" s="85"/>
      <c r="M18" s="132" t="s">
        <v>112</v>
      </c>
      <c r="N18" s="86"/>
      <c r="O18" s="131" t="s">
        <v>112</v>
      </c>
      <c r="P18" s="91"/>
      <c r="Q18" s="86">
        <f>+Sklop3[[#This Row],[cena/enota brez DDV v EUR]]*Sklop3[[#This Row],[Stopnja DDV (%)]]</f>
        <v>0</v>
      </c>
      <c r="R18" s="86">
        <f>+Sklop3[[#This Row],[cena/enota brez DDV v EUR]]+Sklop3[[#This Row],[Davek (EUR)]]</f>
        <v>0</v>
      </c>
      <c r="S18" s="86">
        <f>+Sklop3[[#This Row],[cena/enota brez DDV v EUR]]*Sklop3[[#This Row],[Okvirna količina]]</f>
        <v>0</v>
      </c>
      <c r="T18" s="86">
        <f>+Sklop3[[#This Row],[Končna cena/enoto mere (EUR) z DDV]]*Sklop3[[#This Row],[Okvirna količina]]</f>
        <v>0</v>
      </c>
      <c r="U18" s="93"/>
    </row>
    <row r="19" spans="1:21" s="55" customFormat="1" ht="60">
      <c r="A19" s="79" t="s">
        <v>5</v>
      </c>
      <c r="B19" s="201" t="s">
        <v>326</v>
      </c>
      <c r="C19" s="133" t="s">
        <v>112</v>
      </c>
      <c r="D19" s="133" t="s">
        <v>0</v>
      </c>
      <c r="E19" s="116" t="s">
        <v>966</v>
      </c>
      <c r="F19" s="244">
        <v>150</v>
      </c>
      <c r="G19" s="244" t="s">
        <v>0</v>
      </c>
      <c r="H19" s="8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150</v>
      </c>
      <c r="I19" s="80">
        <f>IF(Sklop3[[#This Row],[ZAHTEVANA SHEMA KAKOVOSTI]]&lt;&gt;"",Sklop3[[#This Row],[Preračunana masa/volumen/kos na enoto kg]],"")</f>
        <v>150</v>
      </c>
      <c r="J19" s="88"/>
      <c r="K19" s="85"/>
      <c r="L19" s="85"/>
      <c r="M19" s="132" t="s">
        <v>112</v>
      </c>
      <c r="N19" s="86"/>
      <c r="O19" s="131" t="s">
        <v>112</v>
      </c>
      <c r="P19" s="91"/>
      <c r="Q19" s="86">
        <f>+Sklop3[[#This Row],[cena/enota brez DDV v EUR]]*Sklop3[[#This Row],[Stopnja DDV (%)]]</f>
        <v>0</v>
      </c>
      <c r="R19" s="86">
        <f>+Sklop3[[#This Row],[cena/enota brez DDV v EUR]]+Sklop3[[#This Row],[Davek (EUR)]]</f>
        <v>0</v>
      </c>
      <c r="S19" s="86">
        <f>+Sklop3[[#This Row],[cena/enota brez DDV v EUR]]*Sklop3[[#This Row],[Okvirna količina]]</f>
        <v>0</v>
      </c>
      <c r="T19" s="86">
        <f>+Sklop3[[#This Row],[Končna cena/enoto mere (EUR) z DDV]]*Sklop3[[#This Row],[Okvirna količina]]</f>
        <v>0</v>
      </c>
      <c r="U19" s="93"/>
    </row>
    <row r="20" spans="1:21" s="55" customFormat="1" ht="60">
      <c r="A20" s="79" t="s">
        <v>6</v>
      </c>
      <c r="B20" s="201" t="s">
        <v>325</v>
      </c>
      <c r="C20" s="133" t="s">
        <v>112</v>
      </c>
      <c r="D20" s="133" t="s">
        <v>0</v>
      </c>
      <c r="E20" s="116" t="s">
        <v>966</v>
      </c>
      <c r="F20" s="244">
        <v>1500</v>
      </c>
      <c r="G20" s="244" t="s">
        <v>0</v>
      </c>
      <c r="H20" s="8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1500</v>
      </c>
      <c r="I20" s="80">
        <f>IF(Sklop3[[#This Row],[ZAHTEVANA SHEMA KAKOVOSTI]]&lt;&gt;"",Sklop3[[#This Row],[Preračunana masa/volumen/kos na enoto kg]],"")</f>
        <v>1500</v>
      </c>
      <c r="J20" s="88"/>
      <c r="K20" s="85"/>
      <c r="L20" s="85"/>
      <c r="M20" s="132" t="s">
        <v>112</v>
      </c>
      <c r="N20" s="86"/>
      <c r="O20" s="131" t="s">
        <v>112</v>
      </c>
      <c r="P20" s="91"/>
      <c r="Q20" s="86">
        <f>+Sklop3[[#This Row],[cena/enota brez DDV v EUR]]*Sklop3[[#This Row],[Stopnja DDV (%)]]</f>
        <v>0</v>
      </c>
      <c r="R20" s="86">
        <f>+Sklop3[[#This Row],[cena/enota brez DDV v EUR]]+Sklop3[[#This Row],[Davek (EUR)]]</f>
        <v>0</v>
      </c>
      <c r="S20" s="86">
        <f>+Sklop3[[#This Row],[cena/enota brez DDV v EUR]]*Sklop3[[#This Row],[Okvirna količina]]</f>
        <v>0</v>
      </c>
      <c r="T20" s="86">
        <f>+Sklop3[[#This Row],[Končna cena/enoto mere (EUR) z DDV]]*Sklop3[[#This Row],[Okvirna količina]]</f>
        <v>0</v>
      </c>
      <c r="U20" s="93"/>
    </row>
    <row r="21" spans="1:21" s="55" customFormat="1" ht="12">
      <c r="A21" s="79" t="s">
        <v>7</v>
      </c>
      <c r="B21" s="201" t="s">
        <v>1046</v>
      </c>
      <c r="C21" s="133" t="s">
        <v>112</v>
      </c>
      <c r="D21" s="133" t="s">
        <v>0</v>
      </c>
      <c r="E21" s="116" t="s">
        <v>966</v>
      </c>
      <c r="F21" s="244">
        <v>50</v>
      </c>
      <c r="G21" s="244" t="s">
        <v>0</v>
      </c>
      <c r="H21" s="8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50</v>
      </c>
      <c r="I21" s="80">
        <f>IF(Sklop3[[#This Row],[ZAHTEVANA SHEMA KAKOVOSTI]]&lt;&gt;"",Sklop3[[#This Row],[Preračunana masa/volumen/kos na enoto kg]],"")</f>
        <v>50</v>
      </c>
      <c r="J21" s="88"/>
      <c r="K21" s="85"/>
      <c r="L21" s="85"/>
      <c r="M21" s="132" t="s">
        <v>112</v>
      </c>
      <c r="N21" s="86"/>
      <c r="O21" s="131" t="s">
        <v>112</v>
      </c>
      <c r="P21" s="91"/>
      <c r="Q21" s="86">
        <f>+Sklop3[[#This Row],[cena/enota brez DDV v EUR]]*Sklop3[[#This Row],[Stopnja DDV (%)]]</f>
        <v>0</v>
      </c>
      <c r="R21" s="86">
        <f>+Sklop3[[#This Row],[cena/enota brez DDV v EUR]]+Sklop3[[#This Row],[Davek (EUR)]]</f>
        <v>0</v>
      </c>
      <c r="S21" s="86">
        <f>+Sklop3[[#This Row],[cena/enota brez DDV v EUR]]*Sklop3[[#This Row],[Okvirna količina]]</f>
        <v>0</v>
      </c>
      <c r="T21" s="86">
        <f>+Sklop3[[#This Row],[Končna cena/enoto mere (EUR) z DDV]]*Sklop3[[#This Row],[Okvirna količina]]</f>
        <v>0</v>
      </c>
      <c r="U21" s="93"/>
    </row>
    <row r="22" spans="1:21" s="55" customFormat="1" ht="12">
      <c r="A22" s="79" t="s">
        <v>8</v>
      </c>
      <c r="B22" s="201" t="s">
        <v>1047</v>
      </c>
      <c r="C22" s="133" t="s">
        <v>112</v>
      </c>
      <c r="D22" s="133" t="s">
        <v>0</v>
      </c>
      <c r="E22" s="116" t="s">
        <v>966</v>
      </c>
      <c r="F22" s="244">
        <v>50</v>
      </c>
      <c r="G22" s="244" t="s">
        <v>0</v>
      </c>
      <c r="H22" s="8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50</v>
      </c>
      <c r="I22" s="80">
        <f>IF(Sklop3[[#This Row],[ZAHTEVANA SHEMA KAKOVOSTI]]&lt;&gt;"",Sklop3[[#This Row],[Preračunana masa/volumen/kos na enoto kg]],"")</f>
        <v>50</v>
      </c>
      <c r="J22" s="88"/>
      <c r="K22" s="85"/>
      <c r="L22" s="85"/>
      <c r="M22" s="132" t="s">
        <v>112</v>
      </c>
      <c r="N22" s="86"/>
      <c r="O22" s="131" t="s">
        <v>112</v>
      </c>
      <c r="P22" s="91"/>
      <c r="Q22" s="86">
        <f>+Sklop3[[#This Row],[cena/enota brez DDV v EUR]]*Sklop3[[#This Row],[Stopnja DDV (%)]]</f>
        <v>0</v>
      </c>
      <c r="R22" s="86">
        <f>+Sklop3[[#This Row],[cena/enota brez DDV v EUR]]+Sklop3[[#This Row],[Davek (EUR)]]</f>
        <v>0</v>
      </c>
      <c r="S22" s="86">
        <f>+Sklop3[[#This Row],[cena/enota brez DDV v EUR]]*Sklop3[[#This Row],[Okvirna količina]]</f>
        <v>0</v>
      </c>
      <c r="T22" s="86">
        <f>+Sklop3[[#This Row],[Končna cena/enoto mere (EUR) z DDV]]*Sklop3[[#This Row],[Okvirna količina]]</f>
        <v>0</v>
      </c>
      <c r="U22" s="93"/>
    </row>
    <row r="23" spans="1:21" s="55" customFormat="1" ht="48">
      <c r="A23" s="79" t="s">
        <v>9</v>
      </c>
      <c r="B23" s="201" t="s">
        <v>324</v>
      </c>
      <c r="C23" s="133" t="s">
        <v>112</v>
      </c>
      <c r="D23" s="133" t="s">
        <v>0</v>
      </c>
      <c r="E23" s="116"/>
      <c r="F23" s="244">
        <v>900</v>
      </c>
      <c r="G23" s="244" t="s">
        <v>0</v>
      </c>
      <c r="H23" s="8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900</v>
      </c>
      <c r="I23" s="80" t="str">
        <f>IF(Sklop3[[#This Row],[ZAHTEVANA SHEMA KAKOVOSTI]]&lt;&gt;"",Sklop3[[#This Row],[Preračunana masa/volumen/kos na enoto kg]],"")</f>
        <v/>
      </c>
      <c r="J23" s="88"/>
      <c r="K23" s="85"/>
      <c r="L23" s="85"/>
      <c r="M23" s="132" t="s">
        <v>112</v>
      </c>
      <c r="N23" s="86"/>
      <c r="O23" s="131" t="s">
        <v>112</v>
      </c>
      <c r="P23" s="91"/>
      <c r="Q23" s="86">
        <f>+Sklop3[[#This Row],[cena/enota brez DDV v EUR]]*Sklop3[[#This Row],[Stopnja DDV (%)]]</f>
        <v>0</v>
      </c>
      <c r="R23" s="86">
        <f>+Sklop3[[#This Row],[cena/enota brez DDV v EUR]]+Sklop3[[#This Row],[Davek (EUR)]]</f>
        <v>0</v>
      </c>
      <c r="S23" s="86">
        <f>+Sklop3[[#This Row],[cena/enota brez DDV v EUR]]*Sklop3[[#This Row],[Okvirna količina]]</f>
        <v>0</v>
      </c>
      <c r="T23" s="86">
        <f>+Sklop3[[#This Row],[Končna cena/enoto mere (EUR) z DDV]]*Sklop3[[#This Row],[Okvirna količina]]</f>
        <v>0</v>
      </c>
      <c r="U23" s="93"/>
    </row>
    <row r="24" spans="1:21" s="55" customFormat="1" ht="60">
      <c r="A24" s="79" t="s">
        <v>10</v>
      </c>
      <c r="B24" s="201" t="s">
        <v>323</v>
      </c>
      <c r="C24" s="133" t="s">
        <v>112</v>
      </c>
      <c r="D24" s="133" t="s">
        <v>0</v>
      </c>
      <c r="E24" s="116"/>
      <c r="F24" s="244">
        <v>1000</v>
      </c>
      <c r="G24" s="244" t="s">
        <v>0</v>
      </c>
      <c r="H24" s="8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1000</v>
      </c>
      <c r="I24" s="80" t="str">
        <f>IF(Sklop3[[#This Row],[ZAHTEVANA SHEMA KAKOVOSTI]]&lt;&gt;"",Sklop3[[#This Row],[Preračunana masa/volumen/kos na enoto kg]],"")</f>
        <v/>
      </c>
      <c r="J24" s="88"/>
      <c r="K24" s="85"/>
      <c r="L24" s="85"/>
      <c r="M24" s="132" t="s">
        <v>112</v>
      </c>
      <c r="N24" s="86"/>
      <c r="O24" s="131" t="s">
        <v>112</v>
      </c>
      <c r="P24" s="91"/>
      <c r="Q24" s="86">
        <f>+Sklop3[[#This Row],[cena/enota brez DDV v EUR]]*Sklop3[[#This Row],[Stopnja DDV (%)]]</f>
        <v>0</v>
      </c>
      <c r="R24" s="86">
        <f>+Sklop3[[#This Row],[cena/enota brez DDV v EUR]]+Sklop3[[#This Row],[Davek (EUR)]]</f>
        <v>0</v>
      </c>
      <c r="S24" s="86">
        <f>+Sklop3[[#This Row],[cena/enota brez DDV v EUR]]*Sklop3[[#This Row],[Okvirna količina]]</f>
        <v>0</v>
      </c>
      <c r="T24" s="86">
        <f>+Sklop3[[#This Row],[Končna cena/enoto mere (EUR) z DDV]]*Sklop3[[#This Row],[Okvirna količina]]</f>
        <v>0</v>
      </c>
      <c r="U24" s="93"/>
    </row>
    <row r="25" spans="1:21" s="55" customFormat="1" ht="60">
      <c r="A25" s="79" t="s">
        <v>11</v>
      </c>
      <c r="B25" s="201" t="s">
        <v>322</v>
      </c>
      <c r="C25" s="133" t="s">
        <v>112</v>
      </c>
      <c r="D25" s="133" t="s">
        <v>0</v>
      </c>
      <c r="E25" s="116"/>
      <c r="F25" s="244">
        <v>400</v>
      </c>
      <c r="G25" s="244" t="s">
        <v>0</v>
      </c>
      <c r="H25" s="8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400</v>
      </c>
      <c r="I25" s="80" t="str">
        <f>IF(Sklop3[[#This Row],[ZAHTEVANA SHEMA KAKOVOSTI]]&lt;&gt;"",Sklop3[[#This Row],[Preračunana masa/volumen/kos na enoto kg]],"")</f>
        <v/>
      </c>
      <c r="J25" s="88"/>
      <c r="K25" s="85"/>
      <c r="L25" s="85"/>
      <c r="M25" s="132" t="s">
        <v>112</v>
      </c>
      <c r="N25" s="86"/>
      <c r="O25" s="131" t="s">
        <v>112</v>
      </c>
      <c r="P25" s="91"/>
      <c r="Q25" s="86">
        <f>+Sklop3[[#This Row],[cena/enota brez DDV v EUR]]*Sklop3[[#This Row],[Stopnja DDV (%)]]</f>
        <v>0</v>
      </c>
      <c r="R25" s="86">
        <f>+Sklop3[[#This Row],[cena/enota brez DDV v EUR]]+Sklop3[[#This Row],[Davek (EUR)]]</f>
        <v>0</v>
      </c>
      <c r="S25" s="86">
        <f>+Sklop3[[#This Row],[cena/enota brez DDV v EUR]]*Sklop3[[#This Row],[Okvirna količina]]</f>
        <v>0</v>
      </c>
      <c r="T25" s="86">
        <f>+Sklop3[[#This Row],[Končna cena/enoto mere (EUR) z DDV]]*Sklop3[[#This Row],[Okvirna količina]]</f>
        <v>0</v>
      </c>
      <c r="U25" s="93"/>
    </row>
    <row r="26" spans="1:21" s="55" customFormat="1" ht="48">
      <c r="A26" s="79" t="s">
        <v>12</v>
      </c>
      <c r="B26" s="201" t="s">
        <v>333</v>
      </c>
      <c r="C26" s="133" t="s">
        <v>112</v>
      </c>
      <c r="D26" s="133" t="s">
        <v>0</v>
      </c>
      <c r="E26" s="116"/>
      <c r="F26" s="244">
        <v>900</v>
      </c>
      <c r="G26" s="244" t="s">
        <v>0</v>
      </c>
      <c r="H26" s="8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900</v>
      </c>
      <c r="I26" s="80" t="str">
        <f>IF(Sklop3[[#This Row],[ZAHTEVANA SHEMA KAKOVOSTI]]&lt;&gt;"",Sklop3[[#This Row],[Preračunana masa/volumen/kos na enoto kg]],"")</f>
        <v/>
      </c>
      <c r="J26" s="88"/>
      <c r="K26" s="85"/>
      <c r="L26" s="85"/>
      <c r="M26" s="132" t="s">
        <v>112</v>
      </c>
      <c r="N26" s="86"/>
      <c r="O26" s="131" t="s">
        <v>112</v>
      </c>
      <c r="P26" s="91"/>
      <c r="Q26" s="86">
        <f>+Sklop3[[#This Row],[cena/enota brez DDV v EUR]]*Sklop3[[#This Row],[Stopnja DDV (%)]]</f>
        <v>0</v>
      </c>
      <c r="R26" s="86">
        <f>+Sklop3[[#This Row],[cena/enota brez DDV v EUR]]+Sklop3[[#This Row],[Davek (EUR)]]</f>
        <v>0</v>
      </c>
      <c r="S26" s="86">
        <f>+Sklop3[[#This Row],[cena/enota brez DDV v EUR]]*Sklop3[[#This Row],[Okvirna količina]]</f>
        <v>0</v>
      </c>
      <c r="T26" s="86">
        <f>+Sklop3[[#This Row],[Končna cena/enoto mere (EUR) z DDV]]*Sklop3[[#This Row],[Okvirna količina]]</f>
        <v>0</v>
      </c>
      <c r="U26" s="93"/>
    </row>
    <row r="27" spans="1:21" s="55" customFormat="1" ht="60">
      <c r="A27" s="79" t="s">
        <v>13</v>
      </c>
      <c r="B27" s="201" t="s">
        <v>321</v>
      </c>
      <c r="C27" s="133" t="s">
        <v>112</v>
      </c>
      <c r="D27" s="133" t="s">
        <v>0</v>
      </c>
      <c r="E27" s="116"/>
      <c r="F27" s="244">
        <v>60</v>
      </c>
      <c r="G27" s="244" t="s">
        <v>0</v>
      </c>
      <c r="H27" s="8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60</v>
      </c>
      <c r="I27" s="80" t="str">
        <f>IF(Sklop3[[#This Row],[ZAHTEVANA SHEMA KAKOVOSTI]]&lt;&gt;"",Sklop3[[#This Row],[Preračunana masa/volumen/kos na enoto kg]],"")</f>
        <v/>
      </c>
      <c r="J27" s="88"/>
      <c r="K27" s="85"/>
      <c r="L27" s="85"/>
      <c r="M27" s="132" t="s">
        <v>112</v>
      </c>
      <c r="N27" s="86"/>
      <c r="O27" s="131" t="s">
        <v>112</v>
      </c>
      <c r="P27" s="91"/>
      <c r="Q27" s="86">
        <f>+Sklop3[[#This Row],[cena/enota brez DDV v EUR]]*Sklop3[[#This Row],[Stopnja DDV (%)]]</f>
        <v>0</v>
      </c>
      <c r="R27" s="86">
        <f>+Sklop3[[#This Row],[cena/enota brez DDV v EUR]]+Sklop3[[#This Row],[Davek (EUR)]]</f>
        <v>0</v>
      </c>
      <c r="S27" s="86">
        <f>+Sklop3[[#This Row],[cena/enota brez DDV v EUR]]*Sklop3[[#This Row],[Okvirna količina]]</f>
        <v>0</v>
      </c>
      <c r="T27" s="86">
        <f>+Sklop3[[#This Row],[Končna cena/enoto mere (EUR) z DDV]]*Sklop3[[#This Row],[Okvirna količina]]</f>
        <v>0</v>
      </c>
      <c r="U27" s="93"/>
    </row>
    <row r="28" spans="1:21" s="55" customFormat="1" ht="96">
      <c r="A28" s="79" t="s">
        <v>14</v>
      </c>
      <c r="B28" s="153" t="s">
        <v>320</v>
      </c>
      <c r="C28" s="133" t="s">
        <v>112</v>
      </c>
      <c r="D28" s="133" t="s">
        <v>0</v>
      </c>
      <c r="E28" s="116" t="s">
        <v>966</v>
      </c>
      <c r="F28" s="244">
        <v>60</v>
      </c>
      <c r="G28" s="244" t="s">
        <v>0</v>
      </c>
      <c r="H28" s="8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60</v>
      </c>
      <c r="I28" s="80">
        <f>IF(Sklop3[[#This Row],[ZAHTEVANA SHEMA KAKOVOSTI]]&lt;&gt;"",Sklop3[[#This Row],[Preračunana masa/volumen/kos na enoto kg]],"")</f>
        <v>60</v>
      </c>
      <c r="J28" s="134"/>
      <c r="K28" s="135"/>
      <c r="L28" s="135"/>
      <c r="M28" s="169"/>
      <c r="N28" s="137"/>
      <c r="O28" s="170"/>
      <c r="P28" s="138"/>
      <c r="Q28" s="137">
        <f>+Sklop3[[#This Row],[cena/enota brez DDV v EUR]]*Sklop3[[#This Row],[Stopnja DDV (%)]]</f>
        <v>0</v>
      </c>
      <c r="R28" s="137">
        <f>+Sklop3[[#This Row],[cena/enota brez DDV v EUR]]+Sklop3[[#This Row],[Davek (EUR)]]</f>
        <v>0</v>
      </c>
      <c r="S28" s="137">
        <f>+Sklop3[[#This Row],[cena/enota brez DDV v EUR]]*Sklop3[[#This Row],[Okvirna količina]]</f>
        <v>0</v>
      </c>
      <c r="T28" s="139">
        <f>+Sklop3[[#This Row],[Končna cena/enoto mere (EUR) z DDV]]*Sklop3[[#This Row],[Okvirna količina]]</f>
        <v>0</v>
      </c>
      <c r="U28" s="140"/>
    </row>
    <row r="29" spans="1:21" s="55" customFormat="1" ht="90" customHeight="1">
      <c r="A29" s="79" t="s">
        <v>15</v>
      </c>
      <c r="B29" s="201" t="s">
        <v>319</v>
      </c>
      <c r="C29" s="133" t="s">
        <v>112</v>
      </c>
      <c r="D29" s="133" t="s">
        <v>0</v>
      </c>
      <c r="E29" s="116" t="s">
        <v>966</v>
      </c>
      <c r="F29" s="244">
        <v>30</v>
      </c>
      <c r="G29" s="244" t="s">
        <v>0</v>
      </c>
      <c r="H29" s="8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30</v>
      </c>
      <c r="I29" s="80">
        <f>IF(Sklop3[[#This Row],[ZAHTEVANA SHEMA KAKOVOSTI]]&lt;&gt;"",Sklop3[[#This Row],[Preračunana masa/volumen/kos na enoto kg]],"")</f>
        <v>30</v>
      </c>
      <c r="J29" s="88"/>
      <c r="K29" s="85"/>
      <c r="L29" s="85"/>
      <c r="M29" s="132" t="s">
        <v>112</v>
      </c>
      <c r="N29" s="86"/>
      <c r="O29" s="131" t="s">
        <v>112</v>
      </c>
      <c r="P29" s="91"/>
      <c r="Q29" s="86">
        <f>+Sklop3[[#This Row],[cena/enota brez DDV v EUR]]*Sklop3[[#This Row],[Stopnja DDV (%)]]</f>
        <v>0</v>
      </c>
      <c r="R29" s="86">
        <f>+Sklop3[[#This Row],[cena/enota brez DDV v EUR]]+Sklop3[[#This Row],[Davek (EUR)]]</f>
        <v>0</v>
      </c>
      <c r="S29" s="86">
        <f>+Sklop3[[#This Row],[cena/enota brez DDV v EUR]]*Sklop3[[#This Row],[Okvirna količina]]</f>
        <v>0</v>
      </c>
      <c r="T29" s="86">
        <f>+Sklop3[[#This Row],[Končna cena/enoto mere (EUR) z DDV]]*Sklop3[[#This Row],[Okvirna količina]]</f>
        <v>0</v>
      </c>
      <c r="U29" s="93"/>
    </row>
    <row r="30" spans="1:21" s="55" customFormat="1" ht="90" customHeight="1">
      <c r="A30" s="79" t="s">
        <v>16</v>
      </c>
      <c r="B30" s="201" t="s">
        <v>318</v>
      </c>
      <c r="C30" s="133" t="s">
        <v>112</v>
      </c>
      <c r="D30" s="133" t="s">
        <v>0</v>
      </c>
      <c r="E30" s="116"/>
      <c r="F30" s="244">
        <v>500</v>
      </c>
      <c r="G30" s="244" t="s">
        <v>0</v>
      </c>
      <c r="H30" s="8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500</v>
      </c>
      <c r="I30" s="80" t="str">
        <f>IF(Sklop3[[#This Row],[ZAHTEVANA SHEMA KAKOVOSTI]]&lt;&gt;"",Sklop3[[#This Row],[Preračunana masa/volumen/kos na enoto kg]],"")</f>
        <v/>
      </c>
      <c r="J30" s="88"/>
      <c r="K30" s="85"/>
      <c r="L30" s="85"/>
      <c r="M30" s="132" t="s">
        <v>112</v>
      </c>
      <c r="N30" s="86"/>
      <c r="O30" s="131" t="s">
        <v>112</v>
      </c>
      <c r="P30" s="91"/>
      <c r="Q30" s="86">
        <f>+Sklop3[[#This Row],[cena/enota brez DDV v EUR]]*Sklop3[[#This Row],[Stopnja DDV (%)]]</f>
        <v>0</v>
      </c>
      <c r="R30" s="86">
        <f>+Sklop3[[#This Row],[cena/enota brez DDV v EUR]]+Sklop3[[#This Row],[Davek (EUR)]]</f>
        <v>0</v>
      </c>
      <c r="S30" s="86">
        <f>+Sklop3[[#This Row],[cena/enota brez DDV v EUR]]*Sklop3[[#This Row],[Okvirna količina]]</f>
        <v>0</v>
      </c>
      <c r="T30" s="86">
        <f>+Sklop3[[#This Row],[Končna cena/enoto mere (EUR) z DDV]]*Sklop3[[#This Row],[Okvirna količina]]</f>
        <v>0</v>
      </c>
      <c r="U30" s="93"/>
    </row>
    <row r="31" spans="1:21" s="55" customFormat="1" ht="84">
      <c r="A31" s="79" t="s">
        <v>17</v>
      </c>
      <c r="B31" s="201" t="s">
        <v>330</v>
      </c>
      <c r="C31" s="133" t="s">
        <v>112</v>
      </c>
      <c r="D31" s="133" t="s">
        <v>0</v>
      </c>
      <c r="E31" s="116"/>
      <c r="F31" s="244">
        <v>30</v>
      </c>
      <c r="G31" s="244" t="s">
        <v>0</v>
      </c>
      <c r="H31" s="8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30</v>
      </c>
      <c r="I31" s="80" t="str">
        <f>IF(Sklop3[[#This Row],[ZAHTEVANA SHEMA KAKOVOSTI]]&lt;&gt;"",Sklop3[[#This Row],[Preračunana masa/volumen/kos na enoto kg]],"")</f>
        <v/>
      </c>
      <c r="J31" s="88"/>
      <c r="K31" s="85"/>
      <c r="L31" s="85"/>
      <c r="M31" s="132" t="s">
        <v>112</v>
      </c>
      <c r="N31" s="86"/>
      <c r="O31" s="131" t="s">
        <v>112</v>
      </c>
      <c r="P31" s="91"/>
      <c r="Q31" s="86">
        <f>+Sklop3[[#This Row],[cena/enota brez DDV v EUR]]*Sklop3[[#This Row],[Stopnja DDV (%)]]</f>
        <v>0</v>
      </c>
      <c r="R31" s="86">
        <f>+Sklop3[[#This Row],[cena/enota brez DDV v EUR]]+Sklop3[[#This Row],[Davek (EUR)]]</f>
        <v>0</v>
      </c>
      <c r="S31" s="86">
        <f>+Sklop3[[#This Row],[cena/enota brez DDV v EUR]]*Sklop3[[#This Row],[Okvirna količina]]</f>
        <v>0</v>
      </c>
      <c r="T31" s="86">
        <f>+Sklop3[[#This Row],[Končna cena/enoto mere (EUR) z DDV]]*Sklop3[[#This Row],[Okvirna količina]]</f>
        <v>0</v>
      </c>
      <c r="U31" s="93"/>
    </row>
    <row r="32" spans="1:21" s="55" customFormat="1" ht="48">
      <c r="A32" s="79" t="s">
        <v>18</v>
      </c>
      <c r="B32" s="201" t="s">
        <v>331</v>
      </c>
      <c r="C32" s="133" t="s">
        <v>112</v>
      </c>
      <c r="D32" s="133" t="s">
        <v>0</v>
      </c>
      <c r="E32" s="116" t="s">
        <v>966</v>
      </c>
      <c r="F32" s="244">
        <v>40</v>
      </c>
      <c r="G32" s="244" t="s">
        <v>0</v>
      </c>
      <c r="H32" s="8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40</v>
      </c>
      <c r="I32" s="80">
        <f>IF(Sklop3[[#This Row],[ZAHTEVANA SHEMA KAKOVOSTI]]&lt;&gt;"",Sklop3[[#This Row],[Preračunana masa/volumen/kos na enoto kg]],"")</f>
        <v>40</v>
      </c>
      <c r="J32" s="88"/>
      <c r="K32" s="85"/>
      <c r="L32" s="85"/>
      <c r="M32" s="132" t="s">
        <v>112</v>
      </c>
      <c r="N32" s="86"/>
      <c r="O32" s="131" t="s">
        <v>112</v>
      </c>
      <c r="P32" s="91"/>
      <c r="Q32" s="86">
        <f>+Sklop3[[#This Row],[cena/enota brez DDV v EUR]]*Sklop3[[#This Row],[Stopnja DDV (%)]]</f>
        <v>0</v>
      </c>
      <c r="R32" s="86">
        <f>+Sklop3[[#This Row],[cena/enota brez DDV v EUR]]+Sklop3[[#This Row],[Davek (EUR)]]</f>
        <v>0</v>
      </c>
      <c r="S32" s="86">
        <f>+Sklop3[[#This Row],[cena/enota brez DDV v EUR]]*Sklop3[[#This Row],[Okvirna količina]]</f>
        <v>0</v>
      </c>
      <c r="T32" s="86">
        <f>+Sklop3[[#This Row],[Končna cena/enoto mere (EUR) z DDV]]*Sklop3[[#This Row],[Okvirna količina]]</f>
        <v>0</v>
      </c>
      <c r="U32" s="93"/>
    </row>
    <row r="33" spans="1:21" s="55" customFormat="1" ht="48">
      <c r="A33" s="79" t="s">
        <v>19</v>
      </c>
      <c r="B33" s="201" t="s">
        <v>332</v>
      </c>
      <c r="C33" s="133" t="s">
        <v>112</v>
      </c>
      <c r="D33" s="133" t="s">
        <v>0</v>
      </c>
      <c r="E33" s="116"/>
      <c r="F33" s="244">
        <v>40</v>
      </c>
      <c r="G33" s="244" t="s">
        <v>0</v>
      </c>
      <c r="H33" s="8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40</v>
      </c>
      <c r="I33" s="80" t="str">
        <f>IF(Sklop3[[#This Row],[ZAHTEVANA SHEMA KAKOVOSTI]]&lt;&gt;"",Sklop3[[#This Row],[Preračunana masa/volumen/kos na enoto kg]],"")</f>
        <v/>
      </c>
      <c r="J33" s="88"/>
      <c r="K33" s="85"/>
      <c r="L33" s="85"/>
      <c r="M33" s="132" t="s">
        <v>112</v>
      </c>
      <c r="N33" s="86"/>
      <c r="O33" s="131" t="s">
        <v>112</v>
      </c>
      <c r="P33" s="91"/>
      <c r="Q33" s="86">
        <f>+Sklop3[[#This Row],[cena/enota brez DDV v EUR]]*Sklop3[[#This Row],[Stopnja DDV (%)]]</f>
        <v>0</v>
      </c>
      <c r="R33" s="86">
        <f>+Sklop3[[#This Row],[cena/enota brez DDV v EUR]]+Sklop3[[#This Row],[Davek (EUR)]]</f>
        <v>0</v>
      </c>
      <c r="S33" s="86">
        <f>+Sklop3[[#This Row],[cena/enota brez DDV v EUR]]*Sklop3[[#This Row],[Okvirna količina]]</f>
        <v>0</v>
      </c>
      <c r="T33" s="86">
        <f>+Sklop3[[#This Row],[Končna cena/enoto mere (EUR) z DDV]]*Sklop3[[#This Row],[Okvirna količina]]</f>
        <v>0</v>
      </c>
      <c r="U33" s="93"/>
    </row>
    <row r="34" spans="1:21">
      <c r="A34" s="365" t="s">
        <v>134</v>
      </c>
      <c r="B34" s="366"/>
      <c r="C34" s="367"/>
      <c r="D34" s="367"/>
      <c r="E34" s="368"/>
      <c r="F34" s="369"/>
      <c r="G34" s="370"/>
      <c r="H34" s="371">
        <f>SUBTOTAL(109,Sklop3[Preračunana masa/volumen/kos na enoto kg])</f>
        <v>6340</v>
      </c>
      <c r="I34" s="371">
        <f>SUBTOTAL(109,Sklop3[Živila iz shem kakovosti (kg)])</f>
        <v>2510</v>
      </c>
      <c r="J34" s="369"/>
      <c r="K34" s="372"/>
      <c r="L34" s="372"/>
      <c r="M34" s="373"/>
      <c r="N34" s="374"/>
      <c r="O34" s="374"/>
      <c r="P34" s="374"/>
      <c r="Q34" s="375"/>
      <c r="R34" s="369"/>
      <c r="S34" s="375">
        <f>SUBTOTAL(109,Sklop3[Vrednost za okvirno količino (EUR) brez DDV])</f>
        <v>0</v>
      </c>
      <c r="T34" s="375">
        <f>SUBTOTAL(109,Sklop3[Vrednost za okvirno količino (EUR) z DDV])</f>
        <v>0</v>
      </c>
      <c r="U34" s="376">
        <f>SUBTOTAL(103,Sklop3[Shema kakovosti
(nacionalne, evropske)
])</f>
        <v>0</v>
      </c>
    </row>
    <row r="35" spans="1:21" s="257" customFormat="1">
      <c r="A35" s="245"/>
      <c r="B35" s="246"/>
      <c r="C35" s="247"/>
      <c r="D35" s="247"/>
      <c r="E35" s="248"/>
      <c r="F35" s="249"/>
      <c r="G35" s="250"/>
      <c r="H35" s="251"/>
      <c r="I35" s="251"/>
      <c r="J35" s="249"/>
      <c r="K35" s="252"/>
      <c r="L35" s="252"/>
      <c r="M35" s="253"/>
      <c r="N35" s="254"/>
      <c r="O35" s="254"/>
      <c r="P35" s="254"/>
      <c r="Q35" s="255"/>
      <c r="R35" s="249"/>
      <c r="S35" s="255"/>
      <c r="T35" s="255"/>
      <c r="U35" s="256"/>
    </row>
    <row r="36" spans="1:21">
      <c r="A36" s="48" t="s">
        <v>130</v>
      </c>
      <c r="B36" s="16"/>
      <c r="C36" s="28"/>
      <c r="D36" s="28"/>
      <c r="E36" s="101"/>
      <c r="Q36" s="48"/>
      <c r="R36" s="48"/>
      <c r="S36" s="48"/>
      <c r="T36" s="48"/>
    </row>
    <row r="37" spans="1:21">
      <c r="A37" s="11" t="s">
        <v>132</v>
      </c>
      <c r="B37" s="16"/>
      <c r="C37" s="28"/>
      <c r="D37" s="28"/>
      <c r="E37" s="101"/>
    </row>
    <row r="38" spans="1:21">
      <c r="A38" s="96" t="s">
        <v>184</v>
      </c>
      <c r="F38" s="68"/>
      <c r="G38" s="68"/>
      <c r="H38" s="29"/>
      <c r="I38" s="29"/>
      <c r="J38" s="29"/>
      <c r="K38" s="29"/>
      <c r="L38" s="54"/>
      <c r="M38" s="54"/>
      <c r="N38" s="29"/>
      <c r="O38" s="29"/>
      <c r="P38" s="29"/>
      <c r="Q38" s="29"/>
      <c r="R38" s="29"/>
    </row>
    <row r="39" spans="1:21">
      <c r="A39" s="113" t="s">
        <v>177</v>
      </c>
      <c r="F39" s="68"/>
      <c r="G39" s="68"/>
      <c r="H39" s="29"/>
      <c r="I39" s="29"/>
      <c r="J39" s="29"/>
      <c r="K39" s="29"/>
      <c r="L39" s="54"/>
      <c r="M39" s="54"/>
      <c r="N39" s="29"/>
      <c r="O39" s="29"/>
      <c r="P39" s="29"/>
      <c r="Q39" s="29"/>
      <c r="R39" s="29"/>
    </row>
    <row r="40" spans="1:21" ht="12.75" customHeight="1">
      <c r="A40" s="420"/>
      <c r="B40" s="420"/>
      <c r="C40" s="420"/>
      <c r="D40" s="420"/>
      <c r="E40" s="420"/>
      <c r="F40" s="420"/>
      <c r="G40" s="420"/>
      <c r="H40" s="420"/>
      <c r="I40" s="420"/>
      <c r="J40" s="420"/>
      <c r="K40" s="420"/>
      <c r="L40" s="420"/>
      <c r="N40" s="29"/>
      <c r="O40" s="29"/>
      <c r="P40" s="29"/>
      <c r="Q40" s="29"/>
      <c r="R40" s="29"/>
    </row>
    <row r="41" spans="1:21" ht="12.75" customHeight="1">
      <c r="A41" s="19"/>
      <c r="B41" s="19"/>
      <c r="C41" s="19"/>
      <c r="D41" s="19"/>
      <c r="E41" s="19"/>
      <c r="F41" s="19"/>
      <c r="G41" s="19"/>
      <c r="H41" s="19"/>
      <c r="I41" s="19"/>
      <c r="J41" s="19"/>
      <c r="K41" s="19"/>
      <c r="L41" s="19"/>
      <c r="N41" s="29"/>
      <c r="O41" s="29"/>
      <c r="P41" s="29"/>
      <c r="Q41" s="29"/>
      <c r="R41" s="29"/>
    </row>
    <row r="42" spans="1:21">
      <c r="A42" s="96" t="s">
        <v>65</v>
      </c>
      <c r="F42" s="68"/>
      <c r="G42" s="68" t="s">
        <v>66</v>
      </c>
      <c r="H42" s="29"/>
      <c r="I42" s="29"/>
      <c r="J42" s="29"/>
      <c r="K42" s="29"/>
      <c r="L42" s="54"/>
      <c r="M42" s="54"/>
      <c r="N42" s="29"/>
      <c r="O42" s="29"/>
      <c r="P42" s="29"/>
      <c r="Q42" s="29" t="s">
        <v>67</v>
      </c>
      <c r="R42" s="29"/>
    </row>
    <row r="43" spans="1:21" ht="15">
      <c r="A43" s="6"/>
      <c r="B43" s="4"/>
      <c r="C43" s="26"/>
      <c r="D43" s="26"/>
      <c r="E43" s="25"/>
      <c r="F43" s="7"/>
      <c r="H43" s="8"/>
      <c r="I43" s="8"/>
      <c r="J43" s="8"/>
      <c r="K43" s="8"/>
      <c r="L43" s="20"/>
      <c r="M43" s="20"/>
      <c r="N43" s="8"/>
      <c r="O43" s="8"/>
      <c r="P43" s="8"/>
      <c r="Q43" s="8"/>
      <c r="R43" s="8"/>
      <c r="S43" s="3"/>
      <c r="T43" s="3"/>
      <c r="U43" s="7"/>
    </row>
    <row r="44" spans="1:21">
      <c r="B44" s="16"/>
      <c r="C44" s="28"/>
      <c r="D44" s="28"/>
      <c r="E44" s="101"/>
    </row>
    <row r="45" spans="1:21">
      <c r="B45" s="16"/>
      <c r="C45" s="28"/>
      <c r="D45" s="28"/>
      <c r="E45" s="101"/>
    </row>
    <row r="46" spans="1:21">
      <c r="B46" s="16"/>
      <c r="C46" s="28"/>
      <c r="D46" s="28"/>
      <c r="E46" s="101"/>
    </row>
    <row r="47" spans="1:21">
      <c r="B47" s="16"/>
      <c r="C47" s="28"/>
      <c r="D47" s="28"/>
      <c r="E47" s="101"/>
    </row>
    <row r="48" spans="1:21">
      <c r="B48" s="16"/>
      <c r="C48" s="28"/>
      <c r="D48" s="28"/>
      <c r="E48" s="101"/>
    </row>
    <row r="49" spans="1:22">
      <c r="B49" s="16"/>
      <c r="C49" s="28"/>
      <c r="D49" s="28"/>
      <c r="E49" s="101"/>
    </row>
    <row r="50" spans="1:22">
      <c r="B50" s="16"/>
      <c r="C50" s="28"/>
      <c r="D50" s="28"/>
      <c r="E50" s="101"/>
    </row>
    <row r="51" spans="1:22">
      <c r="B51" s="16"/>
      <c r="C51" s="28"/>
      <c r="D51" s="28"/>
      <c r="E51" s="101"/>
    </row>
    <row r="52" spans="1:22">
      <c r="B52" s="16"/>
      <c r="C52" s="28"/>
      <c r="D52" s="28"/>
      <c r="E52" s="101"/>
    </row>
    <row r="53" spans="1:22">
      <c r="B53" s="16"/>
      <c r="C53" s="28"/>
      <c r="D53" s="28"/>
      <c r="E53" s="101"/>
    </row>
    <row r="54" spans="1:22" s="18" customFormat="1">
      <c r="A54" s="11"/>
      <c r="B54" s="16"/>
      <c r="C54" s="28"/>
      <c r="D54" s="28"/>
      <c r="E54" s="101"/>
      <c r="F54" s="102"/>
      <c r="G54" s="102"/>
      <c r="L54" s="11"/>
      <c r="M54" s="11"/>
      <c r="N54" s="11"/>
      <c r="O54" s="11"/>
      <c r="P54" s="11"/>
      <c r="Q54" s="11"/>
      <c r="R54" s="11"/>
      <c r="S54" s="11"/>
      <c r="T54" s="11"/>
      <c r="U54" s="68"/>
      <c r="V54" s="11"/>
    </row>
    <row r="55" spans="1:22" s="18" customFormat="1">
      <c r="A55" s="11"/>
      <c r="B55" s="16"/>
      <c r="C55" s="28"/>
      <c r="D55" s="28"/>
      <c r="E55" s="101"/>
      <c r="F55" s="102"/>
      <c r="G55" s="102"/>
      <c r="L55" s="11"/>
      <c r="M55" s="11"/>
      <c r="N55" s="11"/>
      <c r="O55" s="11"/>
      <c r="P55" s="11"/>
      <c r="Q55" s="11"/>
      <c r="R55" s="11"/>
      <c r="S55" s="11"/>
      <c r="T55" s="11"/>
      <c r="U55" s="68"/>
      <c r="V55" s="11"/>
    </row>
    <row r="56" spans="1:22" s="18" customFormat="1">
      <c r="A56" s="11"/>
      <c r="B56" s="16"/>
      <c r="C56" s="28"/>
      <c r="D56" s="28"/>
      <c r="E56" s="101"/>
      <c r="F56" s="102"/>
      <c r="G56" s="102"/>
      <c r="L56" s="11"/>
      <c r="M56" s="11"/>
      <c r="N56" s="11"/>
      <c r="O56" s="11"/>
      <c r="P56" s="11"/>
      <c r="Q56" s="11"/>
      <c r="R56" s="11"/>
      <c r="S56" s="11"/>
      <c r="T56" s="11"/>
      <c r="U56" s="68"/>
      <c r="V56" s="11"/>
    </row>
    <row r="57" spans="1:22" s="18" customFormat="1">
      <c r="A57" s="11"/>
      <c r="B57" s="16"/>
      <c r="C57" s="28"/>
      <c r="D57" s="28"/>
      <c r="E57" s="101"/>
      <c r="F57" s="102"/>
      <c r="G57" s="102"/>
      <c r="L57" s="11"/>
      <c r="M57" s="11"/>
      <c r="N57" s="11"/>
      <c r="O57" s="11"/>
      <c r="P57" s="11"/>
      <c r="Q57" s="11"/>
      <c r="R57" s="11"/>
      <c r="S57" s="11"/>
      <c r="T57" s="11"/>
      <c r="U57" s="68"/>
      <c r="V57" s="11"/>
    </row>
    <row r="58" spans="1:22" s="18" customFormat="1">
      <c r="A58" s="11"/>
      <c r="B58" s="16"/>
      <c r="C58" s="28"/>
      <c r="D58" s="28"/>
      <c r="E58" s="101"/>
      <c r="F58" s="102"/>
      <c r="G58" s="102"/>
      <c r="L58" s="11"/>
      <c r="M58" s="11"/>
      <c r="N58" s="11"/>
      <c r="O58" s="11"/>
      <c r="P58" s="11"/>
      <c r="Q58" s="11"/>
      <c r="R58" s="11"/>
      <c r="S58" s="11"/>
      <c r="T58" s="11"/>
      <c r="U58" s="68"/>
      <c r="V58" s="11"/>
    </row>
    <row r="59" spans="1:22" s="18" customFormat="1">
      <c r="A59" s="11"/>
      <c r="B59" s="16"/>
      <c r="C59" s="28"/>
      <c r="D59" s="28"/>
      <c r="E59" s="101"/>
      <c r="F59" s="102"/>
      <c r="G59" s="102"/>
      <c r="L59" s="11"/>
      <c r="M59" s="11"/>
      <c r="N59" s="11"/>
      <c r="O59" s="11"/>
      <c r="P59" s="11"/>
      <c r="Q59" s="11"/>
      <c r="R59" s="11"/>
      <c r="S59" s="11"/>
      <c r="T59" s="11"/>
      <c r="U59" s="68"/>
      <c r="V59" s="11"/>
    </row>
    <row r="60" spans="1:22" s="18" customFormat="1">
      <c r="A60" s="11"/>
      <c r="B60" s="16"/>
      <c r="C60" s="28"/>
      <c r="D60" s="28"/>
      <c r="E60" s="101"/>
      <c r="F60" s="102"/>
      <c r="G60" s="102"/>
      <c r="L60" s="11"/>
      <c r="M60" s="11"/>
      <c r="N60" s="11"/>
      <c r="O60" s="11"/>
      <c r="P60" s="11"/>
      <c r="Q60" s="11"/>
      <c r="R60" s="11"/>
      <c r="S60" s="11"/>
      <c r="T60" s="11"/>
      <c r="U60" s="68"/>
      <c r="V60" s="11"/>
    </row>
    <row r="61" spans="1:22" s="18" customFormat="1">
      <c r="A61" s="11"/>
      <c r="B61" s="16"/>
      <c r="C61" s="28"/>
      <c r="D61" s="28"/>
      <c r="E61" s="101"/>
      <c r="F61" s="102"/>
      <c r="G61" s="102"/>
      <c r="L61" s="11"/>
      <c r="M61" s="11"/>
      <c r="N61" s="11"/>
      <c r="O61" s="11"/>
      <c r="P61" s="11"/>
      <c r="Q61" s="11"/>
      <c r="R61" s="11"/>
      <c r="S61" s="11"/>
      <c r="T61" s="11"/>
      <c r="U61" s="68"/>
      <c r="V61" s="11"/>
    </row>
    <row r="62" spans="1:22" s="18" customFormat="1">
      <c r="A62" s="11"/>
      <c r="B62" s="16"/>
      <c r="C62" s="28"/>
      <c r="D62" s="28"/>
      <c r="E62" s="101"/>
      <c r="F62" s="102"/>
      <c r="G62" s="102"/>
      <c r="L62" s="11"/>
      <c r="M62" s="11"/>
      <c r="N62" s="11"/>
      <c r="O62" s="11"/>
      <c r="P62" s="11"/>
      <c r="Q62" s="11"/>
      <c r="R62" s="11"/>
      <c r="S62" s="11"/>
      <c r="T62" s="11"/>
      <c r="U62" s="68"/>
      <c r="V62" s="11"/>
    </row>
    <row r="63" spans="1:22" s="18" customFormat="1">
      <c r="A63" s="11"/>
      <c r="B63" s="16"/>
      <c r="C63" s="28"/>
      <c r="D63" s="28"/>
      <c r="E63" s="101"/>
      <c r="F63" s="102"/>
      <c r="G63" s="102"/>
      <c r="L63" s="11"/>
      <c r="M63" s="11"/>
      <c r="N63" s="11"/>
      <c r="O63" s="11"/>
      <c r="P63" s="11"/>
      <c r="Q63" s="11"/>
      <c r="R63" s="11"/>
      <c r="S63" s="11"/>
      <c r="T63" s="11"/>
      <c r="U63" s="68"/>
      <c r="V63" s="11"/>
    </row>
    <row r="64" spans="1:22" s="18" customFormat="1">
      <c r="A64" s="11"/>
      <c r="B64" s="16"/>
      <c r="C64" s="28"/>
      <c r="D64" s="28"/>
      <c r="E64" s="101"/>
      <c r="F64" s="102"/>
      <c r="G64" s="102"/>
      <c r="L64" s="11"/>
      <c r="M64" s="11"/>
      <c r="N64" s="11"/>
      <c r="O64" s="11"/>
      <c r="P64" s="11"/>
      <c r="Q64" s="11"/>
      <c r="R64" s="11"/>
      <c r="S64" s="11"/>
      <c r="T64" s="11"/>
      <c r="U64" s="68"/>
      <c r="V64" s="11"/>
    </row>
    <row r="65" spans="1:22" s="18" customFormat="1">
      <c r="A65" s="11"/>
      <c r="B65" s="16"/>
      <c r="C65" s="28"/>
      <c r="D65" s="28"/>
      <c r="E65" s="101"/>
      <c r="F65" s="102"/>
      <c r="G65" s="102"/>
      <c r="L65" s="11"/>
      <c r="M65" s="11"/>
      <c r="N65" s="11"/>
      <c r="O65" s="11"/>
      <c r="P65" s="11"/>
      <c r="Q65" s="11"/>
      <c r="R65" s="11"/>
      <c r="S65" s="11"/>
      <c r="T65" s="11"/>
      <c r="U65" s="68"/>
      <c r="V65" s="11"/>
    </row>
    <row r="66" spans="1:22" s="18" customFormat="1">
      <c r="A66" s="11"/>
      <c r="B66" s="16"/>
      <c r="C66" s="28"/>
      <c r="D66" s="28"/>
      <c r="E66" s="101"/>
      <c r="F66" s="102"/>
      <c r="G66" s="102"/>
      <c r="L66" s="11"/>
      <c r="M66" s="11"/>
      <c r="N66" s="11"/>
      <c r="O66" s="11"/>
      <c r="P66" s="11"/>
      <c r="Q66" s="11"/>
      <c r="R66" s="11"/>
      <c r="S66" s="11"/>
      <c r="T66" s="11"/>
      <c r="U66" s="68"/>
      <c r="V66" s="11"/>
    </row>
    <row r="67" spans="1:22" s="18" customFormat="1">
      <c r="A67" s="11"/>
      <c r="B67" s="16"/>
      <c r="C67" s="28"/>
      <c r="D67" s="28"/>
      <c r="E67" s="101"/>
      <c r="F67" s="102"/>
      <c r="G67" s="102"/>
      <c r="L67" s="11"/>
      <c r="M67" s="11"/>
      <c r="N67" s="11"/>
      <c r="O67" s="11"/>
      <c r="P67" s="11"/>
      <c r="Q67" s="11"/>
      <c r="R67" s="11"/>
      <c r="S67" s="11"/>
      <c r="T67" s="11"/>
      <c r="U67" s="68"/>
      <c r="V67" s="11"/>
    </row>
    <row r="68" spans="1:22" s="18" customFormat="1">
      <c r="A68" s="11"/>
      <c r="B68" s="16"/>
      <c r="C68" s="28"/>
      <c r="D68" s="28"/>
      <c r="E68" s="101"/>
      <c r="F68" s="102"/>
      <c r="G68" s="102"/>
      <c r="L68" s="11"/>
      <c r="M68" s="11"/>
      <c r="N68" s="11"/>
      <c r="O68" s="11"/>
      <c r="P68" s="11"/>
      <c r="Q68" s="11"/>
      <c r="R68" s="11"/>
      <c r="S68" s="11"/>
      <c r="T68" s="11"/>
      <c r="U68" s="68"/>
      <c r="V68" s="11"/>
    </row>
    <row r="69" spans="1:22" s="18" customFormat="1">
      <c r="A69" s="11"/>
      <c r="B69" s="16"/>
      <c r="C69" s="28"/>
      <c r="D69" s="28"/>
      <c r="E69" s="101"/>
      <c r="F69" s="102"/>
      <c r="G69" s="102"/>
      <c r="L69" s="11"/>
      <c r="M69" s="11"/>
      <c r="N69" s="11"/>
      <c r="O69" s="11"/>
      <c r="P69" s="11"/>
      <c r="Q69" s="11"/>
      <c r="R69" s="11"/>
      <c r="S69" s="11"/>
      <c r="T69" s="11"/>
      <c r="U69" s="68"/>
      <c r="V69" s="11"/>
    </row>
    <row r="70" spans="1:22" s="18" customFormat="1">
      <c r="A70" s="11"/>
      <c r="B70" s="16"/>
      <c r="C70" s="28"/>
      <c r="D70" s="28"/>
      <c r="E70" s="101"/>
      <c r="F70" s="102"/>
      <c r="G70" s="102"/>
      <c r="L70" s="11"/>
      <c r="M70" s="11"/>
      <c r="N70" s="11"/>
      <c r="O70" s="11"/>
      <c r="P70" s="11"/>
      <c r="Q70" s="11"/>
      <c r="R70" s="11"/>
      <c r="S70" s="11"/>
      <c r="T70" s="11"/>
      <c r="U70" s="68"/>
      <c r="V70" s="11"/>
    </row>
    <row r="71" spans="1:22" s="18" customFormat="1">
      <c r="A71" s="11"/>
      <c r="B71" s="16"/>
      <c r="C71" s="28"/>
      <c r="D71" s="28"/>
      <c r="E71" s="101"/>
      <c r="F71" s="102"/>
      <c r="G71" s="102"/>
      <c r="L71" s="11"/>
      <c r="M71" s="11"/>
      <c r="N71" s="11"/>
      <c r="O71" s="11"/>
      <c r="P71" s="11"/>
      <c r="Q71" s="11"/>
      <c r="R71" s="11"/>
      <c r="S71" s="11"/>
      <c r="T71" s="11"/>
      <c r="U71" s="68"/>
      <c r="V71" s="11"/>
    </row>
    <row r="72" spans="1:22" s="18" customFormat="1">
      <c r="A72" s="11"/>
      <c r="B72" s="16"/>
      <c r="C72" s="28"/>
      <c r="D72" s="28"/>
      <c r="E72" s="101"/>
      <c r="F72" s="102"/>
      <c r="G72" s="102"/>
      <c r="L72" s="11"/>
      <c r="M72" s="11"/>
      <c r="N72" s="11"/>
      <c r="O72" s="11"/>
      <c r="P72" s="11"/>
      <c r="Q72" s="11"/>
      <c r="R72" s="11"/>
      <c r="S72" s="11"/>
      <c r="T72" s="11"/>
      <c r="U72" s="68"/>
      <c r="V72" s="11"/>
    </row>
    <row r="73" spans="1:22" s="18" customFormat="1">
      <c r="A73" s="11"/>
      <c r="B73" s="16"/>
      <c r="C73" s="28"/>
      <c r="D73" s="28"/>
      <c r="E73" s="101"/>
      <c r="F73" s="102"/>
      <c r="G73" s="102"/>
      <c r="L73" s="11"/>
      <c r="M73" s="11"/>
      <c r="N73" s="11"/>
      <c r="O73" s="11"/>
      <c r="P73" s="11"/>
      <c r="Q73" s="11"/>
      <c r="R73" s="11"/>
      <c r="S73" s="11"/>
      <c r="T73" s="11"/>
      <c r="U73" s="68"/>
      <c r="V73" s="11"/>
    </row>
    <row r="74" spans="1:22" s="18" customFormat="1">
      <c r="A74" s="11"/>
      <c r="B74" s="16"/>
      <c r="C74" s="28"/>
      <c r="D74" s="28"/>
      <c r="E74" s="101"/>
      <c r="F74" s="102"/>
      <c r="G74" s="102"/>
      <c r="L74" s="11"/>
      <c r="M74" s="11"/>
      <c r="N74" s="11"/>
      <c r="O74" s="11"/>
      <c r="P74" s="11"/>
      <c r="Q74" s="11"/>
      <c r="R74" s="11"/>
      <c r="S74" s="11"/>
      <c r="T74" s="11"/>
      <c r="U74" s="68"/>
      <c r="V74" s="11"/>
    </row>
    <row r="75" spans="1:22" s="18" customFormat="1">
      <c r="A75" s="11"/>
      <c r="B75" s="16"/>
      <c r="C75" s="28"/>
      <c r="D75" s="28"/>
      <c r="E75" s="101"/>
      <c r="F75" s="102"/>
      <c r="G75" s="102"/>
      <c r="L75" s="11"/>
      <c r="M75" s="11"/>
      <c r="N75" s="11"/>
      <c r="O75" s="11"/>
      <c r="P75" s="11"/>
      <c r="Q75" s="11"/>
      <c r="R75" s="11"/>
      <c r="S75" s="11"/>
      <c r="T75" s="11"/>
      <c r="U75" s="68"/>
      <c r="V75" s="11"/>
    </row>
    <row r="76" spans="1:22" s="18" customFormat="1">
      <c r="A76" s="11"/>
      <c r="B76" s="16"/>
      <c r="C76" s="28"/>
      <c r="D76" s="28"/>
      <c r="E76" s="101"/>
      <c r="F76" s="102"/>
      <c r="G76" s="102"/>
      <c r="L76" s="11"/>
      <c r="M76" s="11"/>
      <c r="N76" s="11"/>
      <c r="O76" s="11"/>
      <c r="P76" s="11"/>
      <c r="Q76" s="11"/>
      <c r="R76" s="11"/>
      <c r="S76" s="11"/>
      <c r="T76" s="11"/>
      <c r="U76" s="68"/>
      <c r="V76" s="11"/>
    </row>
    <row r="77" spans="1:22" s="18" customFormat="1">
      <c r="A77" s="11"/>
      <c r="B77" s="16"/>
      <c r="C77" s="28"/>
      <c r="D77" s="28"/>
      <c r="E77" s="101"/>
      <c r="F77" s="102"/>
      <c r="G77" s="102"/>
      <c r="L77" s="11"/>
      <c r="M77" s="11"/>
      <c r="N77" s="11"/>
      <c r="O77" s="11"/>
      <c r="P77" s="11"/>
      <c r="Q77" s="11"/>
      <c r="R77" s="11"/>
      <c r="S77" s="11"/>
      <c r="T77" s="11"/>
      <c r="U77" s="68"/>
      <c r="V77" s="11"/>
    </row>
    <row r="78" spans="1:22" s="18" customFormat="1">
      <c r="A78" s="11"/>
      <c r="B78" s="16"/>
      <c r="C78" s="28"/>
      <c r="D78" s="28"/>
      <c r="E78" s="101"/>
      <c r="F78" s="102"/>
      <c r="G78" s="102"/>
      <c r="L78" s="11"/>
      <c r="M78" s="11"/>
      <c r="N78" s="11"/>
      <c r="O78" s="11"/>
      <c r="P78" s="11"/>
      <c r="Q78" s="11"/>
      <c r="R78" s="11"/>
      <c r="S78" s="11"/>
      <c r="T78" s="11"/>
      <c r="U78" s="68"/>
      <c r="V78" s="11"/>
    </row>
    <row r="79" spans="1:22" s="18" customFormat="1">
      <c r="A79" s="11"/>
      <c r="B79" s="16"/>
      <c r="C79" s="28"/>
      <c r="D79" s="28"/>
      <c r="E79" s="101"/>
      <c r="F79" s="102"/>
      <c r="G79" s="102"/>
      <c r="L79" s="11"/>
      <c r="M79" s="11"/>
      <c r="N79" s="11"/>
      <c r="O79" s="11"/>
      <c r="P79" s="11"/>
      <c r="Q79" s="11"/>
      <c r="R79" s="11"/>
      <c r="S79" s="11"/>
      <c r="T79" s="11"/>
      <c r="U79" s="68"/>
      <c r="V79" s="11"/>
    </row>
    <row r="80" spans="1:22" s="18" customFormat="1">
      <c r="A80" s="11"/>
      <c r="B80" s="16"/>
      <c r="C80" s="28"/>
      <c r="D80" s="28"/>
      <c r="E80" s="101"/>
      <c r="F80" s="102"/>
      <c r="G80" s="102"/>
      <c r="L80" s="11"/>
      <c r="M80" s="11"/>
      <c r="N80" s="11"/>
      <c r="O80" s="11"/>
      <c r="P80" s="11"/>
      <c r="Q80" s="11"/>
      <c r="R80" s="11"/>
      <c r="S80" s="11"/>
      <c r="T80" s="11"/>
      <c r="U80" s="68"/>
      <c r="V80" s="11"/>
    </row>
    <row r="81" spans="1:22" s="18" customFormat="1">
      <c r="A81" s="11"/>
      <c r="B81" s="16"/>
      <c r="C81" s="28"/>
      <c r="D81" s="28"/>
      <c r="E81" s="101"/>
      <c r="F81" s="102"/>
      <c r="G81" s="102"/>
      <c r="L81" s="11"/>
      <c r="M81" s="11"/>
      <c r="N81" s="11"/>
      <c r="O81" s="11"/>
      <c r="P81" s="11"/>
      <c r="Q81" s="11"/>
      <c r="R81" s="11"/>
      <c r="S81" s="11"/>
      <c r="T81" s="11"/>
      <c r="U81" s="68"/>
      <c r="V81" s="11"/>
    </row>
    <row r="82" spans="1:22" s="18" customFormat="1">
      <c r="A82" s="11"/>
      <c r="B82" s="16"/>
      <c r="C82" s="28"/>
      <c r="D82" s="28"/>
      <c r="E82" s="101"/>
      <c r="F82" s="102"/>
      <c r="G82" s="102"/>
      <c r="L82" s="11"/>
      <c r="M82" s="11"/>
      <c r="N82" s="11"/>
      <c r="O82" s="11"/>
      <c r="P82" s="11"/>
      <c r="Q82" s="11"/>
      <c r="R82" s="11"/>
      <c r="S82" s="11"/>
      <c r="T82" s="11"/>
      <c r="U82" s="68"/>
      <c r="V82" s="11"/>
    </row>
    <row r="83" spans="1:22" s="18" customFormat="1">
      <c r="A83" s="11"/>
      <c r="B83" s="16"/>
      <c r="C83" s="28"/>
      <c r="D83" s="28"/>
      <c r="E83" s="101"/>
      <c r="F83" s="102"/>
      <c r="G83" s="102"/>
      <c r="L83" s="11"/>
      <c r="M83" s="11"/>
      <c r="N83" s="11"/>
      <c r="O83" s="11"/>
      <c r="P83" s="11"/>
      <c r="Q83" s="11"/>
      <c r="R83" s="11"/>
      <c r="S83" s="11"/>
      <c r="T83" s="11"/>
      <c r="U83" s="68"/>
      <c r="V83" s="11"/>
    </row>
    <row r="84" spans="1:22" s="18" customFormat="1">
      <c r="A84" s="11"/>
      <c r="B84" s="16"/>
      <c r="C84" s="28"/>
      <c r="D84" s="28"/>
      <c r="E84" s="101"/>
      <c r="F84" s="102"/>
      <c r="G84" s="102"/>
      <c r="L84" s="11"/>
      <c r="M84" s="11"/>
      <c r="N84" s="11"/>
      <c r="O84" s="11"/>
      <c r="P84" s="11"/>
      <c r="Q84" s="11"/>
      <c r="R84" s="11"/>
      <c r="S84" s="11"/>
      <c r="T84" s="11"/>
      <c r="U84" s="68"/>
      <c r="V84" s="11"/>
    </row>
    <row r="85" spans="1:22" s="18" customFormat="1">
      <c r="A85" s="11"/>
      <c r="B85" s="16"/>
      <c r="C85" s="28"/>
      <c r="D85" s="28"/>
      <c r="E85" s="101"/>
      <c r="F85" s="102"/>
      <c r="G85" s="102"/>
      <c r="L85" s="11"/>
      <c r="M85" s="11"/>
      <c r="N85" s="11"/>
      <c r="O85" s="11"/>
      <c r="P85" s="11"/>
      <c r="Q85" s="11"/>
      <c r="R85" s="11"/>
      <c r="S85" s="11"/>
      <c r="T85" s="11"/>
      <c r="U85" s="68"/>
      <c r="V85" s="11"/>
    </row>
    <row r="86" spans="1:22" s="18" customFormat="1">
      <c r="A86" s="11"/>
      <c r="B86" s="16"/>
      <c r="C86" s="28"/>
      <c r="D86" s="28"/>
      <c r="E86" s="101"/>
      <c r="F86" s="102"/>
      <c r="G86" s="102"/>
      <c r="L86" s="11"/>
      <c r="M86" s="11"/>
      <c r="N86" s="11"/>
      <c r="O86" s="11"/>
      <c r="P86" s="11"/>
      <c r="Q86" s="11"/>
      <c r="R86" s="11"/>
      <c r="S86" s="11"/>
      <c r="T86" s="11"/>
      <c r="U86" s="68"/>
      <c r="V86" s="11"/>
    </row>
    <row r="87" spans="1:22" s="18" customFormat="1">
      <c r="A87" s="11"/>
      <c r="B87" s="16"/>
      <c r="C87" s="28"/>
      <c r="D87" s="28"/>
      <c r="E87" s="101"/>
      <c r="F87" s="102"/>
      <c r="G87" s="102"/>
      <c r="L87" s="11"/>
      <c r="M87" s="11"/>
      <c r="N87" s="11"/>
      <c r="O87" s="11"/>
      <c r="P87" s="11"/>
      <c r="Q87" s="11"/>
      <c r="R87" s="11"/>
      <c r="S87" s="11"/>
      <c r="T87" s="11"/>
      <c r="U87" s="68"/>
      <c r="V87" s="11"/>
    </row>
    <row r="88" spans="1:22" s="18" customFormat="1">
      <c r="A88" s="11"/>
      <c r="B88" s="16"/>
      <c r="C88" s="28"/>
      <c r="D88" s="28"/>
      <c r="E88" s="101"/>
      <c r="F88" s="102"/>
      <c r="G88" s="102"/>
      <c r="L88" s="11"/>
      <c r="M88" s="11"/>
      <c r="N88" s="11"/>
      <c r="O88" s="11"/>
      <c r="P88" s="11"/>
      <c r="Q88" s="11"/>
      <c r="R88" s="11"/>
      <c r="S88" s="11"/>
      <c r="T88" s="11"/>
      <c r="U88" s="68"/>
      <c r="V88" s="11"/>
    </row>
    <row r="89" spans="1:22" s="18" customFormat="1">
      <c r="A89" s="11"/>
      <c r="B89" s="16"/>
      <c r="C89" s="28"/>
      <c r="D89" s="28"/>
      <c r="E89" s="101"/>
      <c r="F89" s="102"/>
      <c r="G89" s="102"/>
      <c r="L89" s="11"/>
      <c r="M89" s="11"/>
      <c r="N89" s="11"/>
      <c r="O89" s="11"/>
      <c r="P89" s="11"/>
      <c r="Q89" s="11"/>
      <c r="R89" s="11"/>
      <c r="S89" s="11"/>
      <c r="T89" s="11"/>
      <c r="U89" s="68"/>
      <c r="V89" s="11"/>
    </row>
    <row r="90" spans="1:22" s="18" customFormat="1">
      <c r="A90" s="11"/>
      <c r="B90" s="16"/>
      <c r="C90" s="28"/>
      <c r="D90" s="28"/>
      <c r="E90" s="101"/>
      <c r="F90" s="102"/>
      <c r="G90" s="102"/>
      <c r="L90" s="11"/>
      <c r="M90" s="11"/>
      <c r="N90" s="11"/>
      <c r="O90" s="11"/>
      <c r="P90" s="11"/>
      <c r="Q90" s="11"/>
      <c r="R90" s="11"/>
      <c r="S90" s="11"/>
      <c r="T90" s="11"/>
      <c r="U90" s="68"/>
      <c r="V90" s="11"/>
    </row>
    <row r="91" spans="1:22" s="18" customFormat="1">
      <c r="A91" s="11"/>
      <c r="B91" s="16"/>
      <c r="C91" s="28"/>
      <c r="D91" s="28"/>
      <c r="E91" s="101"/>
      <c r="F91" s="102"/>
      <c r="G91" s="102"/>
      <c r="L91" s="11"/>
      <c r="M91" s="11"/>
      <c r="N91" s="11"/>
      <c r="O91" s="11"/>
      <c r="P91" s="11"/>
      <c r="Q91" s="11"/>
      <c r="R91" s="11"/>
      <c r="S91" s="11"/>
      <c r="T91" s="11"/>
      <c r="U91" s="68"/>
      <c r="V91" s="11"/>
    </row>
    <row r="92" spans="1:22" s="18" customFormat="1">
      <c r="A92" s="11"/>
      <c r="B92" s="16"/>
      <c r="C92" s="28"/>
      <c r="D92" s="28"/>
      <c r="E92" s="101"/>
      <c r="F92" s="102"/>
      <c r="G92" s="102"/>
      <c r="L92" s="11"/>
      <c r="M92" s="11"/>
      <c r="N92" s="11"/>
      <c r="O92" s="11"/>
      <c r="P92" s="11"/>
      <c r="Q92" s="11"/>
      <c r="R92" s="11"/>
      <c r="S92" s="11"/>
      <c r="T92" s="11"/>
      <c r="U92" s="68"/>
      <c r="V92" s="11"/>
    </row>
    <row r="93" spans="1:22" s="18" customFormat="1">
      <c r="A93" s="11"/>
      <c r="B93" s="16"/>
      <c r="C93" s="28"/>
      <c r="D93" s="28"/>
      <c r="E93" s="101"/>
      <c r="F93" s="102"/>
      <c r="G93" s="102"/>
      <c r="L93" s="11"/>
      <c r="M93" s="11"/>
      <c r="N93" s="11"/>
      <c r="O93" s="11"/>
      <c r="P93" s="11"/>
      <c r="Q93" s="11"/>
      <c r="R93" s="11"/>
      <c r="S93" s="11"/>
      <c r="T93" s="11"/>
      <c r="U93" s="68"/>
      <c r="V93" s="11"/>
    </row>
    <row r="94" spans="1:22" s="18" customFormat="1">
      <c r="A94" s="11"/>
      <c r="B94" s="16"/>
      <c r="C94" s="28"/>
      <c r="D94" s="28"/>
      <c r="E94" s="101"/>
      <c r="F94" s="102"/>
      <c r="G94" s="102"/>
      <c r="L94" s="11"/>
      <c r="M94" s="11"/>
      <c r="N94" s="11"/>
      <c r="O94" s="11"/>
      <c r="P94" s="11"/>
      <c r="Q94" s="11"/>
      <c r="R94" s="11"/>
      <c r="S94" s="11"/>
      <c r="T94" s="11"/>
      <c r="U94" s="68"/>
      <c r="V94" s="11"/>
    </row>
    <row r="95" spans="1:22" s="18" customFormat="1">
      <c r="A95" s="11"/>
      <c r="B95" s="16"/>
      <c r="C95" s="28"/>
      <c r="D95" s="28"/>
      <c r="E95" s="101"/>
      <c r="F95" s="102"/>
      <c r="G95" s="102"/>
      <c r="L95" s="11"/>
      <c r="M95" s="11"/>
      <c r="N95" s="11"/>
      <c r="O95" s="11"/>
      <c r="P95" s="11"/>
      <c r="Q95" s="11"/>
      <c r="R95" s="11"/>
      <c r="S95" s="11"/>
      <c r="T95" s="11"/>
      <c r="U95" s="68"/>
      <c r="V95" s="11"/>
    </row>
    <row r="96" spans="1:22" s="18" customFormat="1">
      <c r="A96" s="11"/>
      <c r="B96" s="16"/>
      <c r="C96" s="28"/>
      <c r="D96" s="28"/>
      <c r="E96" s="101"/>
      <c r="F96" s="102"/>
      <c r="G96" s="102"/>
      <c r="L96" s="11"/>
      <c r="M96" s="11"/>
      <c r="N96" s="11"/>
      <c r="O96" s="11"/>
      <c r="P96" s="11"/>
      <c r="Q96" s="11"/>
      <c r="R96" s="11"/>
      <c r="S96" s="11"/>
      <c r="T96" s="11"/>
      <c r="U96" s="68"/>
      <c r="V96" s="11"/>
    </row>
    <row r="97" spans="1:22" s="18" customFormat="1">
      <c r="A97" s="11"/>
      <c r="B97" s="16"/>
      <c r="C97" s="28"/>
      <c r="D97" s="28"/>
      <c r="E97" s="101"/>
      <c r="F97" s="102"/>
      <c r="G97" s="102"/>
      <c r="L97" s="11"/>
      <c r="M97" s="11"/>
      <c r="N97" s="11"/>
      <c r="O97" s="11"/>
      <c r="P97" s="11"/>
      <c r="Q97" s="11"/>
      <c r="R97" s="11"/>
      <c r="S97" s="11"/>
      <c r="T97" s="11"/>
      <c r="U97" s="68"/>
      <c r="V97" s="11"/>
    </row>
    <row r="98" spans="1:22" s="18" customFormat="1">
      <c r="A98" s="11"/>
      <c r="B98" s="16"/>
      <c r="C98" s="28"/>
      <c r="D98" s="28"/>
      <c r="E98" s="101"/>
      <c r="F98" s="102"/>
      <c r="G98" s="102"/>
      <c r="L98" s="11"/>
      <c r="M98" s="11"/>
      <c r="N98" s="11"/>
      <c r="O98" s="11"/>
      <c r="P98" s="11"/>
      <c r="Q98" s="11"/>
      <c r="R98" s="11"/>
      <c r="S98" s="11"/>
      <c r="T98" s="11"/>
      <c r="U98" s="68"/>
      <c r="V98" s="11"/>
    </row>
    <row r="99" spans="1:22" s="18" customFormat="1">
      <c r="A99" s="11"/>
      <c r="B99" s="16"/>
      <c r="C99" s="28"/>
      <c r="D99" s="28"/>
      <c r="E99" s="101"/>
      <c r="F99" s="102"/>
      <c r="G99" s="102"/>
      <c r="L99" s="11"/>
      <c r="M99" s="11"/>
      <c r="N99" s="11"/>
      <c r="O99" s="11"/>
      <c r="P99" s="11"/>
      <c r="Q99" s="11"/>
      <c r="R99" s="11"/>
      <c r="S99" s="11"/>
      <c r="T99" s="11"/>
      <c r="U99" s="68"/>
      <c r="V99" s="11"/>
    </row>
    <row r="100" spans="1:22" s="18" customFormat="1">
      <c r="A100" s="11"/>
      <c r="B100" s="16"/>
      <c r="C100" s="28"/>
      <c r="D100" s="28"/>
      <c r="E100" s="101"/>
      <c r="F100" s="102"/>
      <c r="G100" s="102"/>
      <c r="L100" s="11"/>
      <c r="M100" s="11"/>
      <c r="N100" s="11"/>
      <c r="O100" s="11"/>
      <c r="P100" s="11"/>
      <c r="Q100" s="11"/>
      <c r="R100" s="11"/>
      <c r="S100" s="11"/>
      <c r="T100" s="11"/>
      <c r="U100" s="68"/>
      <c r="V100" s="11"/>
    </row>
    <row r="101" spans="1:22" s="18" customFormat="1">
      <c r="A101" s="11"/>
      <c r="B101" s="16"/>
      <c r="C101" s="28"/>
      <c r="D101" s="28"/>
      <c r="E101" s="101"/>
      <c r="F101" s="102"/>
      <c r="G101" s="102"/>
      <c r="L101" s="11"/>
      <c r="M101" s="11"/>
      <c r="N101" s="11"/>
      <c r="O101" s="11"/>
      <c r="P101" s="11"/>
      <c r="Q101" s="11"/>
      <c r="R101" s="11"/>
      <c r="S101" s="11"/>
      <c r="T101" s="11"/>
      <c r="U101" s="68"/>
      <c r="V101" s="11"/>
    </row>
    <row r="102" spans="1:22" s="18" customFormat="1">
      <c r="A102" s="11"/>
      <c r="B102" s="16"/>
      <c r="C102" s="28"/>
      <c r="D102" s="28"/>
      <c r="E102" s="101"/>
      <c r="F102" s="102"/>
      <c r="G102" s="102"/>
      <c r="L102" s="11"/>
      <c r="M102" s="11"/>
      <c r="N102" s="11"/>
      <c r="O102" s="11"/>
      <c r="P102" s="11"/>
      <c r="Q102" s="11"/>
      <c r="R102" s="11"/>
      <c r="S102" s="11"/>
      <c r="T102" s="11"/>
      <c r="U102" s="68"/>
      <c r="V102" s="11"/>
    </row>
    <row r="103" spans="1:22" s="18" customFormat="1">
      <c r="A103" s="11"/>
      <c r="B103" s="16"/>
      <c r="C103" s="28"/>
      <c r="D103" s="28"/>
      <c r="E103" s="101"/>
      <c r="F103" s="102"/>
      <c r="G103" s="102"/>
      <c r="L103" s="11"/>
      <c r="M103" s="11"/>
      <c r="N103" s="11"/>
      <c r="O103" s="11"/>
      <c r="P103" s="11"/>
      <c r="Q103" s="11"/>
      <c r="R103" s="11"/>
      <c r="S103" s="11"/>
      <c r="T103" s="11"/>
      <c r="U103" s="68"/>
      <c r="V103" s="11"/>
    </row>
    <row r="104" spans="1:22" s="18" customFormat="1">
      <c r="A104" s="11"/>
      <c r="B104" s="16"/>
      <c r="C104" s="28"/>
      <c r="D104" s="28"/>
      <c r="E104" s="101"/>
      <c r="F104" s="102"/>
      <c r="G104" s="102"/>
      <c r="L104" s="11"/>
      <c r="M104" s="11"/>
      <c r="N104" s="11"/>
      <c r="O104" s="11"/>
      <c r="P104" s="11"/>
      <c r="Q104" s="11"/>
      <c r="R104" s="11"/>
      <c r="S104" s="11"/>
      <c r="T104" s="11"/>
      <c r="U104" s="68"/>
      <c r="V104" s="11"/>
    </row>
    <row r="105" spans="1:22" s="18" customFormat="1">
      <c r="A105" s="11"/>
      <c r="B105" s="16"/>
      <c r="C105" s="28"/>
      <c r="D105" s="28"/>
      <c r="E105" s="101"/>
      <c r="F105" s="102"/>
      <c r="G105" s="102"/>
      <c r="L105" s="11"/>
      <c r="M105" s="11"/>
      <c r="N105" s="11"/>
      <c r="O105" s="11"/>
      <c r="P105" s="11"/>
      <c r="Q105" s="11"/>
      <c r="R105" s="11"/>
      <c r="S105" s="11"/>
      <c r="T105" s="11"/>
      <c r="U105" s="68"/>
      <c r="V105" s="11"/>
    </row>
    <row r="106" spans="1:22" s="18" customFormat="1">
      <c r="A106" s="11"/>
      <c r="B106" s="16"/>
      <c r="C106" s="28"/>
      <c r="D106" s="28"/>
      <c r="E106" s="101"/>
      <c r="F106" s="102"/>
      <c r="G106" s="102"/>
      <c r="L106" s="11"/>
      <c r="M106" s="11"/>
      <c r="N106" s="11"/>
      <c r="O106" s="11"/>
      <c r="P106" s="11"/>
      <c r="Q106" s="11"/>
      <c r="R106" s="11"/>
      <c r="S106" s="11"/>
      <c r="T106" s="11"/>
      <c r="U106" s="68"/>
      <c r="V106" s="11"/>
    </row>
    <row r="107" spans="1:22" s="18" customFormat="1">
      <c r="A107" s="11"/>
      <c r="B107" s="16"/>
      <c r="C107" s="28"/>
      <c r="D107" s="28"/>
      <c r="E107" s="101"/>
      <c r="F107" s="102"/>
      <c r="G107" s="102"/>
      <c r="L107" s="11"/>
      <c r="M107" s="11"/>
      <c r="N107" s="11"/>
      <c r="O107" s="11"/>
      <c r="P107" s="11"/>
      <c r="Q107" s="11"/>
      <c r="R107" s="11"/>
      <c r="S107" s="11"/>
      <c r="T107" s="11"/>
      <c r="U107" s="68"/>
      <c r="V107" s="11"/>
    </row>
    <row r="108" spans="1:22" s="18" customFormat="1">
      <c r="A108" s="11"/>
      <c r="B108" s="16"/>
      <c r="C108" s="28"/>
      <c r="D108" s="28"/>
      <c r="E108" s="101"/>
      <c r="F108" s="102"/>
      <c r="G108" s="102"/>
      <c r="L108" s="11"/>
      <c r="M108" s="11"/>
      <c r="N108" s="11"/>
      <c r="O108" s="11"/>
      <c r="P108" s="11"/>
      <c r="Q108" s="11"/>
      <c r="R108" s="11"/>
      <c r="S108" s="11"/>
      <c r="T108" s="11"/>
      <c r="U108" s="68"/>
      <c r="V108" s="11"/>
    </row>
    <row r="109" spans="1:22" s="18" customFormat="1">
      <c r="A109" s="11"/>
      <c r="B109" s="16"/>
      <c r="C109" s="28"/>
      <c r="D109" s="28"/>
      <c r="E109" s="101"/>
      <c r="F109" s="102"/>
      <c r="G109" s="102"/>
      <c r="L109" s="11"/>
      <c r="M109" s="11"/>
      <c r="N109" s="11"/>
      <c r="O109" s="11"/>
      <c r="P109" s="11"/>
      <c r="Q109" s="11"/>
      <c r="R109" s="11"/>
      <c r="S109" s="11"/>
      <c r="T109" s="11"/>
      <c r="U109" s="68"/>
      <c r="V109" s="11"/>
    </row>
    <row r="110" spans="1:22" s="18" customFormat="1">
      <c r="A110" s="11"/>
      <c r="B110" s="16"/>
      <c r="C110" s="28"/>
      <c r="D110" s="28"/>
      <c r="E110" s="101"/>
      <c r="F110" s="102"/>
      <c r="G110" s="102"/>
      <c r="L110" s="11"/>
      <c r="M110" s="11"/>
      <c r="N110" s="11"/>
      <c r="O110" s="11"/>
      <c r="P110" s="11"/>
      <c r="Q110" s="11"/>
      <c r="R110" s="11"/>
      <c r="S110" s="11"/>
      <c r="T110" s="11"/>
      <c r="U110" s="68"/>
      <c r="V110" s="11"/>
    </row>
    <row r="111" spans="1:22" s="18" customFormat="1">
      <c r="A111" s="11"/>
      <c r="B111" s="16"/>
      <c r="C111" s="28"/>
      <c r="D111" s="28"/>
      <c r="E111" s="101"/>
      <c r="F111" s="102"/>
      <c r="G111" s="102"/>
      <c r="L111" s="11"/>
      <c r="M111" s="11"/>
      <c r="N111" s="11"/>
      <c r="O111" s="11"/>
      <c r="P111" s="11"/>
      <c r="Q111" s="11"/>
      <c r="R111" s="11"/>
      <c r="S111" s="11"/>
      <c r="T111" s="11"/>
      <c r="U111" s="68"/>
      <c r="V111" s="11"/>
    </row>
    <row r="112" spans="1:22" s="18" customFormat="1">
      <c r="A112" s="11"/>
      <c r="B112" s="16"/>
      <c r="C112" s="28"/>
      <c r="D112" s="28"/>
      <c r="E112" s="101"/>
      <c r="F112" s="102"/>
      <c r="G112" s="102"/>
      <c r="L112" s="11"/>
      <c r="M112" s="11"/>
      <c r="N112" s="11"/>
      <c r="O112" s="11"/>
      <c r="P112" s="11"/>
      <c r="Q112" s="11"/>
      <c r="R112" s="11"/>
      <c r="S112" s="11"/>
      <c r="T112" s="11"/>
      <c r="U112" s="68"/>
      <c r="V112" s="11"/>
    </row>
    <row r="113" spans="1:22" s="18" customFormat="1">
      <c r="A113" s="11"/>
      <c r="B113" s="16"/>
      <c r="C113" s="28"/>
      <c r="D113" s="28"/>
      <c r="E113" s="101"/>
      <c r="F113" s="102"/>
      <c r="G113" s="102"/>
      <c r="L113" s="11"/>
      <c r="M113" s="11"/>
      <c r="N113" s="11"/>
      <c r="O113" s="11"/>
      <c r="P113" s="11"/>
      <c r="Q113" s="11"/>
      <c r="R113" s="11"/>
      <c r="S113" s="11"/>
      <c r="T113" s="11"/>
      <c r="U113" s="68"/>
      <c r="V113" s="11"/>
    </row>
    <row r="114" spans="1:22" s="18" customFormat="1">
      <c r="A114" s="11"/>
      <c r="B114" s="16"/>
      <c r="C114" s="28"/>
      <c r="D114" s="28"/>
      <c r="E114" s="101"/>
      <c r="F114" s="102"/>
      <c r="G114" s="102"/>
      <c r="L114" s="11"/>
      <c r="M114" s="11"/>
      <c r="N114" s="11"/>
      <c r="O114" s="11"/>
      <c r="P114" s="11"/>
      <c r="Q114" s="11"/>
      <c r="R114" s="11"/>
      <c r="S114" s="11"/>
      <c r="T114" s="11"/>
      <c r="U114" s="68"/>
      <c r="V114" s="11"/>
    </row>
    <row r="115" spans="1:22" s="18" customFormat="1">
      <c r="A115" s="11"/>
      <c r="B115" s="16"/>
      <c r="C115" s="28"/>
      <c r="D115" s="28"/>
      <c r="E115" s="101"/>
      <c r="F115" s="102"/>
      <c r="G115" s="102"/>
      <c r="L115" s="11"/>
      <c r="M115" s="11"/>
      <c r="N115" s="11"/>
      <c r="O115" s="11"/>
      <c r="P115" s="11"/>
      <c r="Q115" s="11"/>
      <c r="R115" s="11"/>
      <c r="S115" s="11"/>
      <c r="T115" s="11"/>
      <c r="U115" s="68"/>
      <c r="V115" s="11"/>
    </row>
    <row r="116" spans="1:22" s="18" customFormat="1">
      <c r="A116" s="11"/>
      <c r="B116" s="16"/>
      <c r="C116" s="28"/>
      <c r="D116" s="28"/>
      <c r="E116" s="101"/>
      <c r="F116" s="102"/>
      <c r="G116" s="102"/>
      <c r="L116" s="11"/>
      <c r="M116" s="11"/>
      <c r="N116" s="11"/>
      <c r="O116" s="11"/>
      <c r="P116" s="11"/>
      <c r="Q116" s="11"/>
      <c r="R116" s="11"/>
      <c r="S116" s="11"/>
      <c r="T116" s="11"/>
      <c r="U116" s="68"/>
      <c r="V116" s="11"/>
    </row>
    <row r="117" spans="1:22" s="18" customFormat="1">
      <c r="A117" s="11"/>
      <c r="B117" s="16"/>
      <c r="C117" s="28"/>
      <c r="D117" s="28"/>
      <c r="E117" s="101"/>
      <c r="F117" s="102"/>
      <c r="G117" s="102"/>
      <c r="L117" s="11"/>
      <c r="M117" s="11"/>
      <c r="N117" s="11"/>
      <c r="O117" s="11"/>
      <c r="P117" s="11"/>
      <c r="Q117" s="11"/>
      <c r="R117" s="11"/>
      <c r="S117" s="11"/>
      <c r="T117" s="11"/>
      <c r="U117" s="68"/>
      <c r="V117" s="11"/>
    </row>
    <row r="118" spans="1:22" s="18" customFormat="1">
      <c r="A118" s="11"/>
      <c r="B118" s="16"/>
      <c r="C118" s="28"/>
      <c r="D118" s="28"/>
      <c r="E118" s="101"/>
      <c r="F118" s="102"/>
      <c r="G118" s="102"/>
      <c r="L118" s="11"/>
      <c r="M118" s="11"/>
      <c r="N118" s="11"/>
      <c r="O118" s="11"/>
      <c r="P118" s="11"/>
      <c r="Q118" s="11"/>
      <c r="R118" s="11"/>
      <c r="S118" s="11"/>
      <c r="T118" s="11"/>
      <c r="U118" s="68"/>
      <c r="V118" s="11"/>
    </row>
    <row r="119" spans="1:22" s="18" customFormat="1">
      <c r="A119" s="11"/>
      <c r="B119" s="16"/>
      <c r="C119" s="28"/>
      <c r="D119" s="28"/>
      <c r="E119" s="101"/>
      <c r="F119" s="102"/>
      <c r="G119" s="102"/>
      <c r="L119" s="11"/>
      <c r="M119" s="11"/>
      <c r="N119" s="11"/>
      <c r="O119" s="11"/>
      <c r="P119" s="11"/>
      <c r="Q119" s="11"/>
      <c r="R119" s="11"/>
      <c r="S119" s="11"/>
      <c r="T119" s="11"/>
      <c r="U119" s="68"/>
      <c r="V119" s="11"/>
    </row>
    <row r="120" spans="1:22" s="18" customFormat="1">
      <c r="A120" s="11"/>
      <c r="B120" s="16"/>
      <c r="C120" s="28"/>
      <c r="D120" s="28"/>
      <c r="E120" s="101"/>
      <c r="F120" s="102"/>
      <c r="G120" s="102"/>
      <c r="L120" s="11"/>
      <c r="M120" s="11"/>
      <c r="N120" s="11"/>
      <c r="O120" s="11"/>
      <c r="P120" s="11"/>
      <c r="Q120" s="11"/>
      <c r="R120" s="11"/>
      <c r="S120" s="11"/>
      <c r="T120" s="11"/>
      <c r="U120" s="68"/>
      <c r="V120" s="11"/>
    </row>
    <row r="121" spans="1:22" s="18" customFormat="1">
      <c r="A121" s="11"/>
      <c r="B121" s="16"/>
      <c r="C121" s="28"/>
      <c r="D121" s="28"/>
      <c r="E121" s="101"/>
      <c r="F121" s="102"/>
      <c r="G121" s="102"/>
      <c r="L121" s="11"/>
      <c r="M121" s="11"/>
      <c r="N121" s="11"/>
      <c r="O121" s="11"/>
      <c r="P121" s="11"/>
      <c r="Q121" s="11"/>
      <c r="R121" s="11"/>
      <c r="S121" s="11"/>
      <c r="T121" s="11"/>
      <c r="U121" s="68"/>
      <c r="V121" s="11"/>
    </row>
    <row r="122" spans="1:22" s="18" customFormat="1">
      <c r="A122" s="11"/>
      <c r="B122" s="16"/>
      <c r="C122" s="28"/>
      <c r="D122" s="28"/>
      <c r="E122" s="101"/>
      <c r="F122" s="102"/>
      <c r="G122" s="102"/>
      <c r="L122" s="11"/>
      <c r="M122" s="11"/>
      <c r="N122" s="11"/>
      <c r="O122" s="11"/>
      <c r="P122" s="11"/>
      <c r="Q122" s="11"/>
      <c r="R122" s="11"/>
      <c r="S122" s="11"/>
      <c r="T122" s="11"/>
      <c r="U122" s="68"/>
      <c r="V122" s="11"/>
    </row>
    <row r="123" spans="1:22" s="18" customFormat="1">
      <c r="A123" s="11"/>
      <c r="B123" s="16"/>
      <c r="C123" s="28"/>
      <c r="D123" s="28"/>
      <c r="E123" s="101"/>
      <c r="F123" s="102"/>
      <c r="G123" s="102"/>
      <c r="L123" s="11"/>
      <c r="M123" s="11"/>
      <c r="N123" s="11"/>
      <c r="O123" s="11"/>
      <c r="P123" s="11"/>
      <c r="Q123" s="11"/>
      <c r="R123" s="11"/>
      <c r="S123" s="11"/>
      <c r="T123" s="11"/>
      <c r="U123" s="68"/>
      <c r="V123" s="11"/>
    </row>
    <row r="124" spans="1:22" s="18" customFormat="1">
      <c r="A124" s="11"/>
      <c r="B124" s="16"/>
      <c r="C124" s="28"/>
      <c r="D124" s="28"/>
      <c r="E124" s="101"/>
      <c r="F124" s="102"/>
      <c r="G124" s="102"/>
      <c r="L124" s="11"/>
      <c r="M124" s="11"/>
      <c r="N124" s="11"/>
      <c r="O124" s="11"/>
      <c r="P124" s="11"/>
      <c r="Q124" s="11"/>
      <c r="R124" s="11"/>
      <c r="S124" s="11"/>
      <c r="T124" s="11"/>
      <c r="U124" s="68"/>
      <c r="V124" s="11"/>
    </row>
    <row r="125" spans="1:22" s="18" customFormat="1">
      <c r="A125" s="11"/>
      <c r="B125" s="16"/>
      <c r="C125" s="28"/>
      <c r="D125" s="28"/>
      <c r="E125" s="101"/>
      <c r="F125" s="102"/>
      <c r="G125" s="102"/>
      <c r="L125" s="11"/>
      <c r="M125" s="11"/>
      <c r="N125" s="11"/>
      <c r="O125" s="11"/>
      <c r="P125" s="11"/>
      <c r="Q125" s="11"/>
      <c r="R125" s="11"/>
      <c r="S125" s="11"/>
      <c r="T125" s="11"/>
      <c r="U125" s="68"/>
      <c r="V125" s="11"/>
    </row>
    <row r="126" spans="1:22" s="18" customFormat="1">
      <c r="A126" s="11"/>
      <c r="B126" s="16"/>
      <c r="C126" s="28"/>
      <c r="D126" s="28"/>
      <c r="E126" s="101"/>
      <c r="F126" s="102"/>
      <c r="G126" s="102"/>
      <c r="L126" s="11"/>
      <c r="M126" s="11"/>
      <c r="N126" s="11"/>
      <c r="O126" s="11"/>
      <c r="P126" s="11"/>
      <c r="Q126" s="11"/>
      <c r="R126" s="11"/>
      <c r="S126" s="11"/>
      <c r="T126" s="11"/>
      <c r="U126" s="68"/>
      <c r="V126" s="11"/>
    </row>
    <row r="127" spans="1:22" s="18" customFormat="1">
      <c r="A127" s="11"/>
      <c r="B127" s="16"/>
      <c r="C127" s="28"/>
      <c r="D127" s="28"/>
      <c r="E127" s="101"/>
      <c r="F127" s="102"/>
      <c r="G127" s="102"/>
      <c r="L127" s="11"/>
      <c r="M127" s="11"/>
      <c r="N127" s="11"/>
      <c r="O127" s="11"/>
      <c r="P127" s="11"/>
      <c r="Q127" s="11"/>
      <c r="R127" s="11"/>
      <c r="S127" s="11"/>
      <c r="T127" s="11"/>
      <c r="U127" s="68"/>
      <c r="V127" s="11"/>
    </row>
    <row r="128" spans="1:22" s="18" customFormat="1">
      <c r="A128" s="11"/>
      <c r="B128" s="16"/>
      <c r="C128" s="28"/>
      <c r="D128" s="28"/>
      <c r="E128" s="101"/>
      <c r="F128" s="102"/>
      <c r="G128" s="102"/>
      <c r="L128" s="11"/>
      <c r="M128" s="11"/>
      <c r="N128" s="11"/>
      <c r="O128" s="11"/>
      <c r="P128" s="11"/>
      <c r="Q128" s="11"/>
      <c r="R128" s="11"/>
      <c r="S128" s="11"/>
      <c r="T128" s="11"/>
      <c r="U128" s="68"/>
      <c r="V128" s="11"/>
    </row>
    <row r="129" spans="1:22" s="18" customFormat="1">
      <c r="A129" s="11"/>
      <c r="B129" s="16"/>
      <c r="C129" s="28"/>
      <c r="D129" s="28"/>
      <c r="E129" s="101"/>
      <c r="F129" s="102"/>
      <c r="G129" s="102"/>
      <c r="L129" s="11"/>
      <c r="M129" s="11"/>
      <c r="N129" s="11"/>
      <c r="O129" s="11"/>
      <c r="P129" s="11"/>
      <c r="Q129" s="11"/>
      <c r="R129" s="11"/>
      <c r="S129" s="11"/>
      <c r="T129" s="11"/>
      <c r="U129" s="68"/>
      <c r="V129" s="11"/>
    </row>
    <row r="130" spans="1:22" s="18" customFormat="1">
      <c r="A130" s="11"/>
      <c r="B130" s="16"/>
      <c r="C130" s="28"/>
      <c r="D130" s="28"/>
      <c r="E130" s="101"/>
      <c r="F130" s="102"/>
      <c r="G130" s="102"/>
      <c r="L130" s="11"/>
      <c r="M130" s="11"/>
      <c r="N130" s="11"/>
      <c r="O130" s="11"/>
      <c r="P130" s="11"/>
      <c r="Q130" s="11"/>
      <c r="R130" s="11"/>
      <c r="S130" s="11"/>
      <c r="T130" s="11"/>
      <c r="U130" s="68"/>
      <c r="V130" s="11"/>
    </row>
    <row r="131" spans="1:22" s="18" customFormat="1">
      <c r="A131" s="11"/>
      <c r="B131" s="16"/>
      <c r="C131" s="28"/>
      <c r="D131" s="28"/>
      <c r="E131" s="101"/>
      <c r="F131" s="102"/>
      <c r="G131" s="102"/>
      <c r="L131" s="11"/>
      <c r="M131" s="11"/>
      <c r="N131" s="11"/>
      <c r="O131" s="11"/>
      <c r="P131" s="11"/>
      <c r="Q131" s="11"/>
      <c r="R131" s="11"/>
      <c r="S131" s="11"/>
      <c r="T131" s="11"/>
      <c r="U131" s="68"/>
      <c r="V131" s="11"/>
    </row>
    <row r="132" spans="1:22" s="18" customFormat="1">
      <c r="A132" s="11"/>
      <c r="B132" s="16"/>
      <c r="C132" s="28"/>
      <c r="D132" s="28"/>
      <c r="E132" s="101"/>
      <c r="F132" s="102"/>
      <c r="G132" s="102"/>
      <c r="L132" s="11"/>
      <c r="M132" s="11"/>
      <c r="N132" s="11"/>
      <c r="O132" s="11"/>
      <c r="P132" s="11"/>
      <c r="Q132" s="11"/>
      <c r="R132" s="11"/>
      <c r="S132" s="11"/>
      <c r="T132" s="11"/>
      <c r="U132" s="68"/>
      <c r="V132" s="11"/>
    </row>
    <row r="133" spans="1:22" s="18" customFormat="1">
      <c r="A133" s="11"/>
      <c r="B133" s="16"/>
      <c r="C133" s="28"/>
      <c r="D133" s="28"/>
      <c r="E133" s="101"/>
      <c r="F133" s="102"/>
      <c r="G133" s="102"/>
      <c r="L133" s="11"/>
      <c r="M133" s="11"/>
      <c r="N133" s="11"/>
      <c r="O133" s="11"/>
      <c r="P133" s="11"/>
      <c r="Q133" s="11"/>
      <c r="R133" s="11"/>
      <c r="S133" s="11"/>
      <c r="T133" s="11"/>
      <c r="U133" s="68"/>
      <c r="V133" s="11"/>
    </row>
    <row r="134" spans="1:22" s="18" customFormat="1">
      <c r="A134" s="11"/>
      <c r="B134" s="16"/>
      <c r="C134" s="28"/>
      <c r="D134" s="28"/>
      <c r="E134" s="101"/>
      <c r="F134" s="102"/>
      <c r="G134" s="102"/>
      <c r="L134" s="11"/>
      <c r="M134" s="11"/>
      <c r="N134" s="11"/>
      <c r="O134" s="11"/>
      <c r="P134" s="11"/>
      <c r="Q134" s="11"/>
      <c r="R134" s="11"/>
      <c r="S134" s="11"/>
      <c r="T134" s="11"/>
      <c r="U134" s="68"/>
      <c r="V134" s="11"/>
    </row>
    <row r="135" spans="1:22" s="18" customFormat="1">
      <c r="A135" s="11"/>
      <c r="B135" s="16"/>
      <c r="C135" s="28"/>
      <c r="D135" s="28"/>
      <c r="E135" s="101"/>
      <c r="F135" s="102"/>
      <c r="G135" s="102"/>
      <c r="L135" s="11"/>
      <c r="M135" s="11"/>
      <c r="N135" s="11"/>
      <c r="O135" s="11"/>
      <c r="P135" s="11"/>
      <c r="Q135" s="11"/>
      <c r="R135" s="11"/>
      <c r="S135" s="11"/>
      <c r="T135" s="11"/>
      <c r="U135" s="68"/>
      <c r="V135" s="11"/>
    </row>
    <row r="136" spans="1:22" s="18" customFormat="1">
      <c r="A136" s="11"/>
      <c r="B136" s="16"/>
      <c r="C136" s="28"/>
      <c r="D136" s="28"/>
      <c r="E136" s="101"/>
      <c r="F136" s="102"/>
      <c r="G136" s="102"/>
      <c r="L136" s="11"/>
      <c r="M136" s="11"/>
      <c r="N136" s="11"/>
      <c r="O136" s="11"/>
      <c r="P136" s="11"/>
      <c r="Q136" s="11"/>
      <c r="R136" s="11"/>
      <c r="S136" s="11"/>
      <c r="T136" s="11"/>
      <c r="U136" s="68"/>
      <c r="V136" s="11"/>
    </row>
    <row r="137" spans="1:22" s="18" customFormat="1">
      <c r="A137" s="11"/>
      <c r="B137" s="16"/>
      <c r="C137" s="28"/>
      <c r="D137" s="28"/>
      <c r="E137" s="101"/>
      <c r="F137" s="102"/>
      <c r="G137" s="102"/>
      <c r="L137" s="11"/>
      <c r="M137" s="11"/>
      <c r="N137" s="11"/>
      <c r="O137" s="11"/>
      <c r="P137" s="11"/>
      <c r="Q137" s="11"/>
      <c r="R137" s="11"/>
      <c r="S137" s="11"/>
      <c r="T137" s="11"/>
      <c r="U137" s="68"/>
      <c r="V137" s="11"/>
    </row>
    <row r="138" spans="1:22" s="18" customFormat="1">
      <c r="A138" s="11"/>
      <c r="B138" s="16"/>
      <c r="C138" s="28"/>
      <c r="D138" s="28"/>
      <c r="E138" s="101"/>
      <c r="F138" s="102"/>
      <c r="G138" s="102"/>
      <c r="L138" s="11"/>
      <c r="M138" s="11"/>
      <c r="N138" s="11"/>
      <c r="O138" s="11"/>
      <c r="P138" s="11"/>
      <c r="Q138" s="11"/>
      <c r="R138" s="11"/>
      <c r="S138" s="11"/>
      <c r="T138" s="11"/>
      <c r="U138" s="68"/>
      <c r="V138" s="11"/>
    </row>
    <row r="139" spans="1:22" s="18" customFormat="1">
      <c r="A139" s="11"/>
      <c r="B139" s="16"/>
      <c r="C139" s="28"/>
      <c r="D139" s="28"/>
      <c r="E139" s="101"/>
      <c r="F139" s="102"/>
      <c r="G139" s="102"/>
      <c r="L139" s="11"/>
      <c r="M139" s="11"/>
      <c r="N139" s="11"/>
      <c r="O139" s="11"/>
      <c r="P139" s="11"/>
      <c r="Q139" s="11"/>
      <c r="R139" s="11"/>
      <c r="S139" s="11"/>
      <c r="T139" s="11"/>
      <c r="U139" s="68"/>
      <c r="V139" s="11"/>
    </row>
    <row r="140" spans="1:22" s="18" customFormat="1">
      <c r="A140" s="11"/>
      <c r="B140" s="16"/>
      <c r="C140" s="28"/>
      <c r="D140" s="28"/>
      <c r="E140" s="101"/>
      <c r="F140" s="102"/>
      <c r="G140" s="102"/>
      <c r="L140" s="11"/>
      <c r="M140" s="11"/>
      <c r="N140" s="11"/>
      <c r="O140" s="11"/>
      <c r="P140" s="11"/>
      <c r="Q140" s="11"/>
      <c r="R140" s="11"/>
      <c r="S140" s="11"/>
      <c r="T140" s="11"/>
      <c r="U140" s="68"/>
      <c r="V140" s="11"/>
    </row>
    <row r="141" spans="1:22" s="18" customFormat="1">
      <c r="A141" s="11"/>
      <c r="B141" s="16"/>
      <c r="C141" s="28"/>
      <c r="D141" s="28"/>
      <c r="E141" s="101"/>
      <c r="F141" s="102"/>
      <c r="G141" s="102"/>
      <c r="L141" s="11"/>
      <c r="M141" s="11"/>
      <c r="N141" s="11"/>
      <c r="O141" s="11"/>
      <c r="P141" s="11"/>
      <c r="Q141" s="11"/>
      <c r="R141" s="11"/>
      <c r="S141" s="11"/>
      <c r="T141" s="11"/>
      <c r="U141" s="68"/>
      <c r="V141" s="11"/>
    </row>
    <row r="142" spans="1:22" s="18" customFormat="1">
      <c r="A142" s="11"/>
      <c r="B142" s="16"/>
      <c r="C142" s="28"/>
      <c r="D142" s="28"/>
      <c r="E142" s="101"/>
      <c r="F142" s="102"/>
      <c r="G142" s="102"/>
      <c r="L142" s="11"/>
      <c r="M142" s="11"/>
      <c r="N142" s="11"/>
      <c r="O142" s="11"/>
      <c r="P142" s="11"/>
      <c r="Q142" s="11"/>
      <c r="R142" s="11"/>
      <c r="S142" s="11"/>
      <c r="T142" s="11"/>
      <c r="U142" s="68"/>
      <c r="V142" s="11"/>
    </row>
    <row r="143" spans="1:22" s="18" customFormat="1">
      <c r="A143" s="11"/>
      <c r="B143" s="16"/>
      <c r="C143" s="28"/>
      <c r="D143" s="28"/>
      <c r="E143" s="101"/>
      <c r="F143" s="102"/>
      <c r="G143" s="102"/>
      <c r="L143" s="11"/>
      <c r="M143" s="11"/>
      <c r="N143" s="11"/>
      <c r="O143" s="11"/>
      <c r="P143" s="11"/>
      <c r="Q143" s="11"/>
      <c r="R143" s="11"/>
      <c r="S143" s="11"/>
      <c r="T143" s="11"/>
      <c r="U143" s="68"/>
      <c r="V143" s="11"/>
    </row>
    <row r="144" spans="1:22" s="18" customFormat="1">
      <c r="A144" s="11"/>
      <c r="B144" s="16"/>
      <c r="C144" s="28"/>
      <c r="D144" s="28"/>
      <c r="E144" s="101"/>
      <c r="F144" s="102"/>
      <c r="G144" s="102"/>
      <c r="L144" s="11"/>
      <c r="M144" s="11"/>
      <c r="N144" s="11"/>
      <c r="O144" s="11"/>
      <c r="P144" s="11"/>
      <c r="Q144" s="11"/>
      <c r="R144" s="11"/>
      <c r="S144" s="11"/>
      <c r="T144" s="11"/>
      <c r="U144" s="68"/>
      <c r="V144" s="11"/>
    </row>
    <row r="145" spans="1:22" s="18" customFormat="1">
      <c r="A145" s="11"/>
      <c r="B145" s="16"/>
      <c r="C145" s="28"/>
      <c r="D145" s="28"/>
      <c r="E145" s="101"/>
      <c r="F145" s="102"/>
      <c r="G145" s="102"/>
      <c r="L145" s="11"/>
      <c r="M145" s="11"/>
      <c r="N145" s="11"/>
      <c r="O145" s="11"/>
      <c r="P145" s="11"/>
      <c r="Q145" s="11"/>
      <c r="R145" s="11"/>
      <c r="S145" s="11"/>
      <c r="T145" s="11"/>
      <c r="U145" s="68"/>
      <c r="V145" s="11"/>
    </row>
    <row r="146" spans="1:22" s="18" customFormat="1">
      <c r="A146" s="11"/>
      <c r="B146" s="16"/>
      <c r="C146" s="28"/>
      <c r="D146" s="28"/>
      <c r="E146" s="101"/>
      <c r="F146" s="102"/>
      <c r="G146" s="102"/>
      <c r="L146" s="11"/>
      <c r="M146" s="11"/>
      <c r="N146" s="11"/>
      <c r="O146" s="11"/>
      <c r="P146" s="11"/>
      <c r="Q146" s="11"/>
      <c r="R146" s="11"/>
      <c r="S146" s="11"/>
      <c r="T146" s="11"/>
      <c r="U146" s="68"/>
      <c r="V146" s="11"/>
    </row>
    <row r="147" spans="1:22" s="18" customFormat="1">
      <c r="A147" s="11"/>
      <c r="B147" s="16"/>
      <c r="C147" s="28"/>
      <c r="D147" s="28"/>
      <c r="E147" s="101"/>
      <c r="F147" s="102"/>
      <c r="G147" s="102"/>
      <c r="L147" s="11"/>
      <c r="M147" s="11"/>
      <c r="N147" s="11"/>
      <c r="O147" s="11"/>
      <c r="P147" s="11"/>
      <c r="Q147" s="11"/>
      <c r="R147" s="11"/>
      <c r="S147" s="11"/>
      <c r="T147" s="11"/>
      <c r="U147" s="68"/>
      <c r="V147" s="11"/>
    </row>
    <row r="148" spans="1:22" s="18" customFormat="1">
      <c r="A148" s="11"/>
      <c r="B148" s="16"/>
      <c r="C148" s="28"/>
      <c r="D148" s="28"/>
      <c r="E148" s="101"/>
      <c r="F148" s="102"/>
      <c r="G148" s="102"/>
      <c r="L148" s="11"/>
      <c r="M148" s="11"/>
      <c r="N148" s="11"/>
      <c r="O148" s="11"/>
      <c r="P148" s="11"/>
      <c r="Q148" s="11"/>
      <c r="R148" s="11"/>
      <c r="S148" s="11"/>
      <c r="T148" s="11"/>
      <c r="U148" s="68"/>
      <c r="V148" s="11"/>
    </row>
    <row r="149" spans="1:22" s="18" customFormat="1">
      <c r="A149" s="11"/>
      <c r="B149" s="16"/>
      <c r="C149" s="28"/>
      <c r="D149" s="28"/>
      <c r="E149" s="101"/>
      <c r="F149" s="102"/>
      <c r="G149" s="102"/>
      <c r="L149" s="11"/>
      <c r="M149" s="11"/>
      <c r="N149" s="11"/>
      <c r="O149" s="11"/>
      <c r="P149" s="11"/>
      <c r="Q149" s="11"/>
      <c r="R149" s="11"/>
      <c r="S149" s="11"/>
      <c r="T149" s="11"/>
      <c r="U149" s="68"/>
      <c r="V149" s="11"/>
    </row>
    <row r="150" spans="1:22" s="18" customFormat="1">
      <c r="A150" s="11"/>
      <c r="B150" s="16"/>
      <c r="C150" s="28"/>
      <c r="D150" s="28"/>
      <c r="E150" s="101"/>
      <c r="F150" s="102"/>
      <c r="G150" s="102"/>
      <c r="L150" s="11"/>
      <c r="M150" s="11"/>
      <c r="N150" s="11"/>
      <c r="O150" s="11"/>
      <c r="P150" s="11"/>
      <c r="Q150" s="11"/>
      <c r="R150" s="11"/>
      <c r="S150" s="11"/>
      <c r="T150" s="11"/>
      <c r="U150" s="68"/>
      <c r="V150" s="11"/>
    </row>
    <row r="151" spans="1:22" s="18" customFormat="1">
      <c r="A151" s="11"/>
      <c r="B151" s="16"/>
      <c r="C151" s="28"/>
      <c r="D151" s="28"/>
      <c r="E151" s="101"/>
      <c r="F151" s="102"/>
      <c r="G151" s="102"/>
      <c r="L151" s="11"/>
      <c r="M151" s="11"/>
      <c r="N151" s="11"/>
      <c r="O151" s="11"/>
      <c r="P151" s="11"/>
      <c r="Q151" s="11"/>
      <c r="R151" s="11"/>
      <c r="S151" s="11"/>
      <c r="T151" s="11"/>
      <c r="U151" s="68"/>
      <c r="V151" s="11"/>
    </row>
    <row r="152" spans="1:22" s="18" customFormat="1">
      <c r="A152" s="11"/>
      <c r="B152" s="16"/>
      <c r="C152" s="28"/>
      <c r="D152" s="28"/>
      <c r="E152" s="101"/>
      <c r="F152" s="102"/>
      <c r="G152" s="102"/>
      <c r="L152" s="11"/>
      <c r="M152" s="11"/>
      <c r="N152" s="11"/>
      <c r="O152" s="11"/>
      <c r="P152" s="11"/>
      <c r="Q152" s="11"/>
      <c r="R152" s="11"/>
      <c r="S152" s="11"/>
      <c r="T152" s="11"/>
      <c r="U152" s="68"/>
      <c r="V152" s="11"/>
    </row>
    <row r="153" spans="1:22" s="18" customFormat="1">
      <c r="A153" s="11"/>
      <c r="B153" s="16"/>
      <c r="C153" s="28"/>
      <c r="D153" s="28"/>
      <c r="E153" s="101"/>
      <c r="F153" s="102"/>
      <c r="G153" s="102"/>
      <c r="L153" s="11"/>
      <c r="M153" s="11"/>
      <c r="N153" s="11"/>
      <c r="O153" s="11"/>
      <c r="P153" s="11"/>
      <c r="Q153" s="11"/>
      <c r="R153" s="11"/>
      <c r="S153" s="11"/>
      <c r="T153" s="11"/>
      <c r="U153" s="68"/>
      <c r="V153" s="11"/>
    </row>
    <row r="154" spans="1:22" s="18" customFormat="1">
      <c r="A154" s="11"/>
      <c r="B154" s="16"/>
      <c r="C154" s="28"/>
      <c r="D154" s="28"/>
      <c r="E154" s="101"/>
      <c r="F154" s="102"/>
      <c r="G154" s="102"/>
      <c r="L154" s="11"/>
      <c r="M154" s="11"/>
      <c r="N154" s="11"/>
      <c r="O154" s="11"/>
      <c r="P154" s="11"/>
      <c r="Q154" s="11"/>
      <c r="R154" s="11"/>
      <c r="S154" s="11"/>
      <c r="T154" s="11"/>
      <c r="U154" s="68"/>
      <c r="V154" s="11"/>
    </row>
    <row r="155" spans="1:22" s="18" customFormat="1">
      <c r="A155" s="11"/>
      <c r="B155" s="16"/>
      <c r="C155" s="28"/>
      <c r="D155" s="28"/>
      <c r="E155" s="101"/>
      <c r="F155" s="102"/>
      <c r="G155" s="102"/>
      <c r="L155" s="11"/>
      <c r="M155" s="11"/>
      <c r="N155" s="11"/>
      <c r="O155" s="11"/>
      <c r="P155" s="11"/>
      <c r="Q155" s="11"/>
      <c r="R155" s="11"/>
      <c r="S155" s="11"/>
      <c r="T155" s="11"/>
      <c r="U155" s="68"/>
      <c r="V155" s="11"/>
    </row>
    <row r="156" spans="1:22" s="18" customFormat="1">
      <c r="A156" s="11"/>
      <c r="B156" s="16"/>
      <c r="C156" s="28"/>
      <c r="D156" s="28"/>
      <c r="E156" s="101"/>
      <c r="F156" s="102"/>
      <c r="G156" s="102"/>
      <c r="L156" s="11"/>
      <c r="M156" s="11"/>
      <c r="N156" s="11"/>
      <c r="O156" s="11"/>
      <c r="P156" s="11"/>
      <c r="Q156" s="11"/>
      <c r="R156" s="11"/>
      <c r="S156" s="11"/>
      <c r="T156" s="11"/>
      <c r="U156" s="68"/>
      <c r="V156" s="11"/>
    </row>
    <row r="157" spans="1:22" s="18" customFormat="1">
      <c r="A157" s="11"/>
      <c r="B157" s="16"/>
      <c r="C157" s="28"/>
      <c r="D157" s="28"/>
      <c r="E157" s="101"/>
      <c r="F157" s="102"/>
      <c r="G157" s="102"/>
      <c r="L157" s="11"/>
      <c r="M157" s="11"/>
      <c r="N157" s="11"/>
      <c r="O157" s="11"/>
      <c r="P157" s="11"/>
      <c r="Q157" s="11"/>
      <c r="R157" s="11"/>
      <c r="S157" s="11"/>
      <c r="T157" s="11"/>
      <c r="U157" s="68"/>
      <c r="V157" s="11"/>
    </row>
    <row r="158" spans="1:22" s="18" customFormat="1">
      <c r="A158" s="11"/>
      <c r="B158" s="16"/>
      <c r="C158" s="28"/>
      <c r="D158" s="28"/>
      <c r="E158" s="101"/>
      <c r="F158" s="102"/>
      <c r="G158" s="102"/>
      <c r="L158" s="11"/>
      <c r="M158" s="11"/>
      <c r="N158" s="11"/>
      <c r="O158" s="11"/>
      <c r="P158" s="11"/>
      <c r="Q158" s="11"/>
      <c r="R158" s="11"/>
      <c r="S158" s="11"/>
      <c r="T158" s="11"/>
      <c r="U158" s="68"/>
      <c r="V158" s="11"/>
    </row>
    <row r="159" spans="1:22" s="18" customFormat="1">
      <c r="A159" s="11"/>
      <c r="B159" s="16"/>
      <c r="C159" s="28"/>
      <c r="D159" s="28"/>
      <c r="E159" s="101"/>
      <c r="F159" s="102"/>
      <c r="G159" s="102"/>
      <c r="L159" s="11"/>
      <c r="M159" s="11"/>
      <c r="N159" s="11"/>
      <c r="O159" s="11"/>
      <c r="P159" s="11"/>
      <c r="Q159" s="11"/>
      <c r="R159" s="11"/>
      <c r="S159" s="11"/>
      <c r="T159" s="11"/>
      <c r="U159" s="68"/>
      <c r="V159" s="11"/>
    </row>
    <row r="160" spans="1:22" s="18" customFormat="1">
      <c r="A160" s="11"/>
      <c r="B160" s="16"/>
      <c r="C160" s="28"/>
      <c r="D160" s="28"/>
      <c r="E160" s="101"/>
      <c r="F160" s="102"/>
      <c r="G160" s="102"/>
      <c r="L160" s="11"/>
      <c r="M160" s="11"/>
      <c r="N160" s="11"/>
      <c r="O160" s="11"/>
      <c r="P160" s="11"/>
      <c r="Q160" s="11"/>
      <c r="R160" s="11"/>
      <c r="S160" s="11"/>
      <c r="T160" s="11"/>
      <c r="U160" s="68"/>
      <c r="V160" s="11"/>
    </row>
    <row r="161" spans="1:22" s="18" customFormat="1">
      <c r="A161" s="11"/>
      <c r="B161" s="16"/>
      <c r="C161" s="28"/>
      <c r="D161" s="28"/>
      <c r="E161" s="101"/>
      <c r="F161" s="102"/>
      <c r="G161" s="102"/>
      <c r="L161" s="11"/>
      <c r="M161" s="11"/>
      <c r="N161" s="11"/>
      <c r="O161" s="11"/>
      <c r="P161" s="11"/>
      <c r="Q161" s="11"/>
      <c r="R161" s="11"/>
      <c r="S161" s="11"/>
      <c r="T161" s="11"/>
      <c r="U161" s="68"/>
      <c r="V161" s="11"/>
    </row>
    <row r="162" spans="1:22" s="18" customFormat="1">
      <c r="A162" s="11"/>
      <c r="B162" s="16"/>
      <c r="C162" s="28"/>
      <c r="D162" s="28"/>
      <c r="E162" s="101"/>
      <c r="F162" s="102"/>
      <c r="G162" s="102"/>
      <c r="L162" s="11"/>
      <c r="M162" s="11"/>
      <c r="N162" s="11"/>
      <c r="O162" s="11"/>
      <c r="P162" s="11"/>
      <c r="Q162" s="11"/>
      <c r="R162" s="11"/>
      <c r="S162" s="11"/>
      <c r="T162" s="11"/>
      <c r="U162" s="68"/>
      <c r="V162" s="11"/>
    </row>
    <row r="163" spans="1:22" s="18" customFormat="1">
      <c r="A163" s="11"/>
      <c r="B163" s="16"/>
      <c r="C163" s="28"/>
      <c r="D163" s="28"/>
      <c r="E163" s="101"/>
      <c r="F163" s="102"/>
      <c r="G163" s="102"/>
      <c r="L163" s="11"/>
      <c r="M163" s="11"/>
      <c r="N163" s="11"/>
      <c r="O163" s="11"/>
      <c r="P163" s="11"/>
      <c r="Q163" s="11"/>
      <c r="R163" s="11"/>
      <c r="S163" s="11"/>
      <c r="T163" s="11"/>
      <c r="U163" s="68"/>
      <c r="V163" s="11"/>
    </row>
    <row r="164" spans="1:22" s="18" customFormat="1">
      <c r="A164" s="11"/>
      <c r="B164" s="16"/>
      <c r="C164" s="28"/>
      <c r="D164" s="28"/>
      <c r="E164" s="101"/>
      <c r="F164" s="102"/>
      <c r="G164" s="102"/>
      <c r="L164" s="11"/>
      <c r="M164" s="11"/>
      <c r="N164" s="11"/>
      <c r="O164" s="11"/>
      <c r="P164" s="11"/>
      <c r="Q164" s="11"/>
      <c r="R164" s="11"/>
      <c r="S164" s="11"/>
      <c r="T164" s="11"/>
      <c r="U164" s="68"/>
      <c r="V164" s="11"/>
    </row>
    <row r="165" spans="1:22" s="18" customFormat="1">
      <c r="A165" s="11"/>
      <c r="B165" s="16"/>
      <c r="C165" s="28"/>
      <c r="D165" s="28"/>
      <c r="E165" s="101"/>
      <c r="F165" s="102"/>
      <c r="G165" s="102"/>
      <c r="L165" s="11"/>
      <c r="M165" s="11"/>
      <c r="N165" s="11"/>
      <c r="O165" s="11"/>
      <c r="P165" s="11"/>
      <c r="Q165" s="11"/>
      <c r="R165" s="11"/>
      <c r="S165" s="11"/>
      <c r="T165" s="11"/>
      <c r="U165" s="68"/>
      <c r="V165" s="11"/>
    </row>
    <row r="166" spans="1:22" s="18" customFormat="1">
      <c r="A166" s="11"/>
      <c r="B166" s="16"/>
      <c r="C166" s="28"/>
      <c r="D166" s="28"/>
      <c r="E166" s="101"/>
      <c r="F166" s="102"/>
      <c r="G166" s="102"/>
      <c r="L166" s="11"/>
      <c r="M166" s="11"/>
      <c r="N166" s="11"/>
      <c r="O166" s="11"/>
      <c r="P166" s="11"/>
      <c r="Q166" s="11"/>
      <c r="R166" s="11"/>
      <c r="S166" s="11"/>
      <c r="T166" s="11"/>
      <c r="U166" s="68"/>
      <c r="V166" s="11"/>
    </row>
    <row r="167" spans="1:22" s="18" customFormat="1">
      <c r="A167" s="11"/>
      <c r="B167" s="16"/>
      <c r="C167" s="28"/>
      <c r="D167" s="28"/>
      <c r="E167" s="101"/>
      <c r="F167" s="102"/>
      <c r="G167" s="102"/>
      <c r="L167" s="11"/>
      <c r="M167" s="11"/>
      <c r="N167" s="11"/>
      <c r="O167" s="11"/>
      <c r="P167" s="11"/>
      <c r="Q167" s="11"/>
      <c r="R167" s="11"/>
      <c r="S167" s="11"/>
      <c r="T167" s="11"/>
      <c r="U167" s="68"/>
      <c r="V167" s="11"/>
    </row>
    <row r="168" spans="1:22" s="18" customFormat="1">
      <c r="A168" s="11"/>
      <c r="B168" s="16"/>
      <c r="C168" s="28"/>
      <c r="D168" s="28"/>
      <c r="E168" s="101"/>
      <c r="F168" s="102"/>
      <c r="G168" s="102"/>
      <c r="L168" s="11"/>
      <c r="M168" s="11"/>
      <c r="N168" s="11"/>
      <c r="O168" s="11"/>
      <c r="P168" s="11"/>
      <c r="Q168" s="11"/>
      <c r="R168" s="11"/>
      <c r="S168" s="11"/>
      <c r="T168" s="11"/>
      <c r="U168" s="68"/>
      <c r="V168" s="11"/>
    </row>
    <row r="169" spans="1:22" s="18" customFormat="1">
      <c r="A169" s="11"/>
      <c r="B169" s="16"/>
      <c r="C169" s="28"/>
      <c r="D169" s="28"/>
      <c r="E169" s="101"/>
      <c r="F169" s="102"/>
      <c r="G169" s="102"/>
      <c r="L169" s="11"/>
      <c r="M169" s="11"/>
      <c r="N169" s="11"/>
      <c r="O169" s="11"/>
      <c r="P169" s="11"/>
      <c r="Q169" s="11"/>
      <c r="R169" s="11"/>
      <c r="S169" s="11"/>
      <c r="T169" s="11"/>
      <c r="U169" s="68"/>
      <c r="V169" s="11"/>
    </row>
    <row r="170" spans="1:22" s="18" customFormat="1">
      <c r="A170" s="11"/>
      <c r="B170" s="16"/>
      <c r="C170" s="28"/>
      <c r="D170" s="28"/>
      <c r="E170" s="101"/>
      <c r="F170" s="102"/>
      <c r="G170" s="102"/>
      <c r="L170" s="11"/>
      <c r="M170" s="11"/>
      <c r="N170" s="11"/>
      <c r="O170" s="11"/>
      <c r="P170" s="11"/>
      <c r="Q170" s="11"/>
      <c r="R170" s="11"/>
      <c r="S170" s="11"/>
      <c r="T170" s="11"/>
      <c r="U170" s="68"/>
      <c r="V170" s="11"/>
    </row>
    <row r="171" spans="1:22" s="18" customFormat="1">
      <c r="A171" s="11"/>
      <c r="B171" s="16"/>
      <c r="C171" s="28"/>
      <c r="D171" s="28"/>
      <c r="E171" s="101"/>
      <c r="F171" s="102"/>
      <c r="G171" s="102"/>
      <c r="L171" s="11"/>
      <c r="M171" s="11"/>
      <c r="N171" s="11"/>
      <c r="O171" s="11"/>
      <c r="P171" s="11"/>
      <c r="Q171" s="11"/>
      <c r="R171" s="11"/>
      <c r="S171" s="11"/>
      <c r="T171" s="11"/>
      <c r="U171" s="68"/>
      <c r="V171" s="11"/>
    </row>
    <row r="172" spans="1:22" s="18" customFormat="1">
      <c r="A172" s="11"/>
      <c r="B172" s="16"/>
      <c r="C172" s="28"/>
      <c r="D172" s="28"/>
      <c r="E172" s="101"/>
      <c r="F172" s="102"/>
      <c r="G172" s="102"/>
      <c r="L172" s="11"/>
      <c r="M172" s="11"/>
      <c r="N172" s="11"/>
      <c r="O172" s="11"/>
      <c r="P172" s="11"/>
      <c r="Q172" s="11"/>
      <c r="R172" s="11"/>
      <c r="S172" s="11"/>
      <c r="T172" s="11"/>
      <c r="U172" s="68"/>
      <c r="V172" s="11"/>
    </row>
    <row r="173" spans="1:22" s="18" customFormat="1">
      <c r="A173" s="11"/>
      <c r="B173" s="16"/>
      <c r="C173" s="28"/>
      <c r="D173" s="28"/>
      <c r="E173" s="101"/>
      <c r="F173" s="102"/>
      <c r="G173" s="102"/>
      <c r="L173" s="11"/>
      <c r="M173" s="11"/>
      <c r="N173" s="11"/>
      <c r="O173" s="11"/>
      <c r="P173" s="11"/>
      <c r="Q173" s="11"/>
      <c r="R173" s="11"/>
      <c r="S173" s="11"/>
      <c r="T173" s="11"/>
      <c r="U173" s="68"/>
      <c r="V173" s="11"/>
    </row>
    <row r="174" spans="1:22" s="18" customFormat="1">
      <c r="A174" s="11"/>
      <c r="B174" s="16"/>
      <c r="C174" s="28"/>
      <c r="D174" s="28"/>
      <c r="E174" s="101"/>
      <c r="F174" s="102"/>
      <c r="G174" s="102"/>
      <c r="L174" s="11"/>
      <c r="M174" s="11"/>
      <c r="N174" s="11"/>
      <c r="O174" s="11"/>
      <c r="P174" s="11"/>
      <c r="Q174" s="11"/>
      <c r="R174" s="11"/>
      <c r="S174" s="11"/>
      <c r="T174" s="11"/>
      <c r="U174" s="68"/>
      <c r="V174" s="11"/>
    </row>
    <row r="175" spans="1:22" s="18" customFormat="1">
      <c r="A175" s="11"/>
      <c r="B175" s="16"/>
      <c r="C175" s="28"/>
      <c r="D175" s="28"/>
      <c r="E175" s="101"/>
      <c r="F175" s="102"/>
      <c r="G175" s="102"/>
      <c r="L175" s="11"/>
      <c r="M175" s="11"/>
      <c r="N175" s="11"/>
      <c r="O175" s="11"/>
      <c r="P175" s="11"/>
      <c r="Q175" s="11"/>
      <c r="R175" s="11"/>
      <c r="S175" s="11"/>
      <c r="T175" s="11"/>
      <c r="U175" s="68"/>
      <c r="V175" s="11"/>
    </row>
    <row r="176" spans="1:22" s="18" customFormat="1">
      <c r="A176" s="11"/>
      <c r="B176" s="16"/>
      <c r="C176" s="28"/>
      <c r="D176" s="28"/>
      <c r="E176" s="101"/>
      <c r="F176" s="102"/>
      <c r="G176" s="102"/>
      <c r="L176" s="11"/>
      <c r="M176" s="11"/>
      <c r="N176" s="11"/>
      <c r="O176" s="11"/>
      <c r="P176" s="11"/>
      <c r="Q176" s="11"/>
      <c r="R176" s="11"/>
      <c r="S176" s="11"/>
      <c r="T176" s="11"/>
      <c r="U176" s="68"/>
      <c r="V176" s="11"/>
    </row>
    <row r="177" spans="1:22" s="18" customFormat="1">
      <c r="A177" s="11"/>
      <c r="B177" s="16"/>
      <c r="C177" s="28"/>
      <c r="D177" s="28"/>
      <c r="E177" s="101"/>
      <c r="F177" s="102"/>
      <c r="G177" s="102"/>
      <c r="L177" s="11"/>
      <c r="M177" s="11"/>
      <c r="N177" s="11"/>
      <c r="O177" s="11"/>
      <c r="P177" s="11"/>
      <c r="Q177" s="11"/>
      <c r="R177" s="11"/>
      <c r="S177" s="11"/>
      <c r="T177" s="11"/>
      <c r="U177" s="68"/>
      <c r="V177" s="11"/>
    </row>
    <row r="178" spans="1:22" s="18" customFormat="1">
      <c r="A178" s="11"/>
      <c r="B178" s="16"/>
      <c r="C178" s="28"/>
      <c r="D178" s="28"/>
      <c r="E178" s="101"/>
      <c r="F178" s="102"/>
      <c r="G178" s="102"/>
      <c r="L178" s="11"/>
      <c r="M178" s="11"/>
      <c r="N178" s="11"/>
      <c r="O178" s="11"/>
      <c r="P178" s="11"/>
      <c r="Q178" s="11"/>
      <c r="R178" s="11"/>
      <c r="S178" s="11"/>
      <c r="T178" s="11"/>
      <c r="U178" s="68"/>
      <c r="V178" s="11"/>
    </row>
    <row r="179" spans="1:22" s="18" customFormat="1">
      <c r="A179" s="11"/>
      <c r="B179" s="16"/>
      <c r="C179" s="28"/>
      <c r="D179" s="28"/>
      <c r="E179" s="101"/>
      <c r="F179" s="102"/>
      <c r="G179" s="102"/>
      <c r="L179" s="11"/>
      <c r="M179" s="11"/>
      <c r="N179" s="11"/>
      <c r="O179" s="11"/>
      <c r="P179" s="11"/>
      <c r="Q179" s="11"/>
      <c r="R179" s="11"/>
      <c r="S179" s="11"/>
      <c r="T179" s="11"/>
      <c r="U179" s="68"/>
      <c r="V179" s="11"/>
    </row>
    <row r="180" spans="1:22" s="18" customFormat="1">
      <c r="A180" s="11"/>
      <c r="B180" s="16"/>
      <c r="C180" s="28"/>
      <c r="D180" s="28"/>
      <c r="E180" s="101"/>
      <c r="F180" s="102"/>
      <c r="G180" s="102"/>
      <c r="L180" s="11"/>
      <c r="M180" s="11"/>
      <c r="N180" s="11"/>
      <c r="O180" s="11"/>
      <c r="P180" s="11"/>
      <c r="Q180" s="11"/>
      <c r="R180" s="11"/>
      <c r="S180" s="11"/>
      <c r="T180" s="11"/>
      <c r="U180" s="68"/>
      <c r="V180" s="11"/>
    </row>
    <row r="181" spans="1:22" s="18" customFormat="1">
      <c r="A181" s="11"/>
      <c r="B181" s="16"/>
      <c r="C181" s="28"/>
      <c r="D181" s="28"/>
      <c r="E181" s="101"/>
      <c r="F181" s="102"/>
      <c r="G181" s="102"/>
      <c r="L181" s="11"/>
      <c r="M181" s="11"/>
      <c r="N181" s="11"/>
      <c r="O181" s="11"/>
      <c r="P181" s="11"/>
      <c r="Q181" s="11"/>
      <c r="R181" s="11"/>
      <c r="S181" s="11"/>
      <c r="T181" s="11"/>
      <c r="U181" s="68"/>
      <c r="V181" s="11"/>
    </row>
    <row r="182" spans="1:22" s="18" customFormat="1">
      <c r="A182" s="11"/>
      <c r="B182" s="16"/>
      <c r="C182" s="28"/>
      <c r="D182" s="28"/>
      <c r="E182" s="101"/>
      <c r="F182" s="102"/>
      <c r="G182" s="102"/>
      <c r="L182" s="11"/>
      <c r="M182" s="11"/>
      <c r="N182" s="11"/>
      <c r="O182" s="11"/>
      <c r="P182" s="11"/>
      <c r="Q182" s="11"/>
      <c r="R182" s="11"/>
      <c r="S182" s="11"/>
      <c r="T182" s="11"/>
      <c r="U182" s="68"/>
      <c r="V182" s="11"/>
    </row>
    <row r="183" spans="1:22" s="18" customFormat="1">
      <c r="A183" s="11"/>
      <c r="B183" s="16"/>
      <c r="C183" s="28"/>
      <c r="D183" s="28"/>
      <c r="E183" s="101"/>
      <c r="F183" s="102"/>
      <c r="G183" s="102"/>
      <c r="L183" s="11"/>
      <c r="M183" s="11"/>
      <c r="N183" s="11"/>
      <c r="O183" s="11"/>
      <c r="P183" s="11"/>
      <c r="Q183" s="11"/>
      <c r="R183" s="11"/>
      <c r="S183" s="11"/>
      <c r="T183" s="11"/>
      <c r="U183" s="68"/>
      <c r="V183" s="11"/>
    </row>
    <row r="184" spans="1:22" s="18" customFormat="1">
      <c r="A184" s="11"/>
      <c r="B184" s="16"/>
      <c r="C184" s="28"/>
      <c r="D184" s="28"/>
      <c r="E184" s="101"/>
      <c r="F184" s="102"/>
      <c r="G184" s="102"/>
      <c r="L184" s="11"/>
      <c r="M184" s="11"/>
      <c r="N184" s="11"/>
      <c r="O184" s="11"/>
      <c r="P184" s="11"/>
      <c r="Q184" s="11"/>
      <c r="R184" s="11"/>
      <c r="S184" s="11"/>
      <c r="T184" s="11"/>
      <c r="U184" s="68"/>
      <c r="V184" s="11"/>
    </row>
    <row r="185" spans="1:22" s="18" customFormat="1">
      <c r="A185" s="11"/>
      <c r="B185" s="16"/>
      <c r="C185" s="28"/>
      <c r="D185" s="28"/>
      <c r="E185" s="101"/>
      <c r="F185" s="102"/>
      <c r="G185" s="102"/>
      <c r="L185" s="11"/>
      <c r="M185" s="11"/>
      <c r="N185" s="11"/>
      <c r="O185" s="11"/>
      <c r="P185" s="11"/>
      <c r="Q185" s="11"/>
      <c r="R185" s="11"/>
      <c r="S185" s="11"/>
      <c r="T185" s="11"/>
      <c r="U185" s="68"/>
      <c r="V185" s="11"/>
    </row>
    <row r="186" spans="1:22" s="18" customFormat="1">
      <c r="A186" s="11"/>
      <c r="B186" s="16"/>
      <c r="C186" s="28"/>
      <c r="D186" s="28"/>
      <c r="E186" s="101"/>
      <c r="F186" s="102"/>
      <c r="G186" s="102"/>
      <c r="L186" s="11"/>
      <c r="M186" s="11"/>
      <c r="N186" s="11"/>
      <c r="O186" s="11"/>
      <c r="P186" s="11"/>
      <c r="Q186" s="11"/>
      <c r="R186" s="11"/>
      <c r="S186" s="11"/>
      <c r="T186" s="11"/>
      <c r="U186" s="68"/>
      <c r="V186" s="11"/>
    </row>
    <row r="187" spans="1:22" s="18" customFormat="1">
      <c r="A187" s="11"/>
      <c r="B187" s="16"/>
      <c r="C187" s="28"/>
      <c r="D187" s="28"/>
      <c r="E187" s="101"/>
      <c r="F187" s="102"/>
      <c r="G187" s="102"/>
      <c r="L187" s="11"/>
      <c r="M187" s="11"/>
      <c r="N187" s="11"/>
      <c r="O187" s="11"/>
      <c r="P187" s="11"/>
      <c r="Q187" s="11"/>
      <c r="R187" s="11"/>
      <c r="S187" s="11"/>
      <c r="T187" s="11"/>
      <c r="U187" s="68"/>
      <c r="V187" s="11"/>
    </row>
    <row r="188" spans="1:22" s="18" customFormat="1">
      <c r="A188" s="11"/>
      <c r="B188" s="16"/>
      <c r="C188" s="28"/>
      <c r="D188" s="28"/>
      <c r="E188" s="101"/>
      <c r="F188" s="102"/>
      <c r="G188" s="102"/>
      <c r="L188" s="11"/>
      <c r="M188" s="11"/>
      <c r="N188" s="11"/>
      <c r="O188" s="11"/>
      <c r="P188" s="11"/>
      <c r="Q188" s="11"/>
      <c r="R188" s="11"/>
      <c r="S188" s="11"/>
      <c r="T188" s="11"/>
      <c r="U188" s="68"/>
      <c r="V188" s="11"/>
    </row>
    <row r="189" spans="1:22" s="18" customFormat="1">
      <c r="A189" s="11"/>
      <c r="B189" s="16"/>
      <c r="C189" s="28"/>
      <c r="D189" s="28"/>
      <c r="E189" s="101"/>
      <c r="F189" s="102"/>
      <c r="G189" s="102"/>
      <c r="L189" s="11"/>
      <c r="M189" s="11"/>
      <c r="N189" s="11"/>
      <c r="O189" s="11"/>
      <c r="P189" s="11"/>
      <c r="Q189" s="11"/>
      <c r="R189" s="11"/>
      <c r="S189" s="11"/>
      <c r="T189" s="11"/>
      <c r="U189" s="68"/>
      <c r="V189" s="11"/>
    </row>
    <row r="190" spans="1:22" s="18" customFormat="1">
      <c r="A190" s="11"/>
      <c r="B190" s="16"/>
      <c r="C190" s="28"/>
      <c r="D190" s="28"/>
      <c r="E190" s="101"/>
      <c r="F190" s="102"/>
      <c r="G190" s="102"/>
      <c r="L190" s="11"/>
      <c r="M190" s="11"/>
      <c r="N190" s="11"/>
      <c r="O190" s="11"/>
      <c r="P190" s="11"/>
      <c r="Q190" s="11"/>
      <c r="R190" s="11"/>
      <c r="S190" s="11"/>
      <c r="T190" s="11"/>
      <c r="U190" s="68"/>
      <c r="V190" s="11"/>
    </row>
    <row r="191" spans="1:22" s="18" customFormat="1">
      <c r="A191" s="11"/>
      <c r="B191" s="16"/>
      <c r="C191" s="28"/>
      <c r="D191" s="28"/>
      <c r="E191" s="101"/>
      <c r="F191" s="102"/>
      <c r="G191" s="102"/>
      <c r="L191" s="11"/>
      <c r="M191" s="11"/>
      <c r="N191" s="11"/>
      <c r="O191" s="11"/>
      <c r="P191" s="11"/>
      <c r="Q191" s="11"/>
      <c r="R191" s="11"/>
      <c r="S191" s="11"/>
      <c r="T191" s="11"/>
      <c r="U191" s="68"/>
      <c r="V191" s="11"/>
    </row>
    <row r="192" spans="1:22" s="18" customFormat="1">
      <c r="A192" s="11"/>
      <c r="B192" s="16"/>
      <c r="C192" s="28"/>
      <c r="D192" s="28"/>
      <c r="E192" s="101"/>
      <c r="F192" s="102"/>
      <c r="G192" s="102"/>
      <c r="L192" s="11"/>
      <c r="M192" s="11"/>
      <c r="N192" s="11"/>
      <c r="O192" s="11"/>
      <c r="P192" s="11"/>
      <c r="Q192" s="11"/>
      <c r="R192" s="11"/>
      <c r="S192" s="11"/>
      <c r="T192" s="11"/>
      <c r="U192" s="68"/>
      <c r="V192" s="11"/>
    </row>
    <row r="193" spans="1:22" s="18" customFormat="1">
      <c r="A193" s="11"/>
      <c r="B193" s="16"/>
      <c r="C193" s="28"/>
      <c r="D193" s="28"/>
      <c r="E193" s="101"/>
      <c r="F193" s="102"/>
      <c r="G193" s="102"/>
      <c r="L193" s="11"/>
      <c r="M193" s="11"/>
      <c r="N193" s="11"/>
      <c r="O193" s="11"/>
      <c r="P193" s="11"/>
      <c r="Q193" s="11"/>
      <c r="R193" s="11"/>
      <c r="S193" s="11"/>
      <c r="T193" s="11"/>
      <c r="U193" s="68"/>
      <c r="V193" s="11"/>
    </row>
    <row r="194" spans="1:22" s="18" customFormat="1">
      <c r="A194" s="11"/>
      <c r="B194" s="16"/>
      <c r="C194" s="28"/>
      <c r="D194" s="28"/>
      <c r="E194" s="101"/>
      <c r="F194" s="102"/>
      <c r="G194" s="102"/>
      <c r="L194" s="11"/>
      <c r="M194" s="11"/>
      <c r="N194" s="11"/>
      <c r="O194" s="11"/>
      <c r="P194" s="11"/>
      <c r="Q194" s="11"/>
      <c r="R194" s="11"/>
      <c r="S194" s="11"/>
      <c r="T194" s="11"/>
      <c r="U194" s="68"/>
      <c r="V194" s="11"/>
    </row>
    <row r="195" spans="1:22" s="18" customFormat="1">
      <c r="A195" s="11"/>
      <c r="B195" s="16"/>
      <c r="C195" s="28"/>
      <c r="D195" s="28"/>
      <c r="E195" s="101"/>
      <c r="F195" s="102"/>
      <c r="G195" s="102"/>
      <c r="L195" s="11"/>
      <c r="M195" s="11"/>
      <c r="N195" s="11"/>
      <c r="O195" s="11"/>
      <c r="P195" s="11"/>
      <c r="Q195" s="11"/>
      <c r="R195" s="11"/>
      <c r="S195" s="11"/>
      <c r="T195" s="11"/>
      <c r="U195" s="68"/>
      <c r="V195" s="11"/>
    </row>
    <row r="196" spans="1:22" s="18" customFormat="1">
      <c r="A196" s="11"/>
      <c r="B196" s="16"/>
      <c r="C196" s="28"/>
      <c r="D196" s="28"/>
      <c r="E196" s="101"/>
      <c r="F196" s="102"/>
      <c r="G196" s="102"/>
      <c r="L196" s="11"/>
      <c r="M196" s="11"/>
      <c r="N196" s="11"/>
      <c r="O196" s="11"/>
      <c r="P196" s="11"/>
      <c r="Q196" s="11"/>
      <c r="R196" s="11"/>
      <c r="S196" s="11"/>
      <c r="T196" s="11"/>
      <c r="U196" s="68"/>
      <c r="V196" s="11"/>
    </row>
    <row r="197" spans="1:22" s="18" customFormat="1">
      <c r="A197" s="11"/>
      <c r="B197" s="16"/>
      <c r="C197" s="28"/>
      <c r="D197" s="28"/>
      <c r="E197" s="101"/>
      <c r="F197" s="102"/>
      <c r="G197" s="102"/>
      <c r="L197" s="11"/>
      <c r="M197" s="11"/>
      <c r="N197" s="11"/>
      <c r="O197" s="11"/>
      <c r="P197" s="11"/>
      <c r="Q197" s="11"/>
      <c r="R197" s="11"/>
      <c r="S197" s="11"/>
      <c r="T197" s="11"/>
      <c r="U197" s="68"/>
      <c r="V197" s="11"/>
    </row>
    <row r="198" spans="1:22" s="18" customFormat="1">
      <c r="A198" s="11"/>
      <c r="B198" s="16"/>
      <c r="C198" s="28"/>
      <c r="D198" s="28"/>
      <c r="E198" s="101"/>
      <c r="F198" s="102"/>
      <c r="G198" s="102"/>
      <c r="L198" s="11"/>
      <c r="M198" s="11"/>
      <c r="N198" s="11"/>
      <c r="O198" s="11"/>
      <c r="P198" s="11"/>
      <c r="Q198" s="11"/>
      <c r="R198" s="11"/>
      <c r="S198" s="11"/>
      <c r="T198" s="11"/>
      <c r="U198" s="68"/>
      <c r="V198" s="11"/>
    </row>
    <row r="199" spans="1:22" s="18" customFormat="1">
      <c r="A199" s="11"/>
      <c r="B199" s="16"/>
      <c r="C199" s="28"/>
      <c r="D199" s="28"/>
      <c r="E199" s="101"/>
      <c r="F199" s="102"/>
      <c r="G199" s="102"/>
      <c r="L199" s="11"/>
      <c r="M199" s="11"/>
      <c r="N199" s="11"/>
      <c r="O199" s="11"/>
      <c r="P199" s="11"/>
      <c r="Q199" s="11"/>
      <c r="R199" s="11"/>
      <c r="S199" s="11"/>
      <c r="T199" s="11"/>
      <c r="U199" s="68"/>
      <c r="V199" s="11"/>
    </row>
    <row r="200" spans="1:22" s="18" customFormat="1">
      <c r="A200" s="11"/>
      <c r="B200" s="16"/>
      <c r="C200" s="28"/>
      <c r="D200" s="28"/>
      <c r="E200" s="101"/>
      <c r="F200" s="102"/>
      <c r="G200" s="102"/>
      <c r="L200" s="11"/>
      <c r="M200" s="11"/>
      <c r="N200" s="11"/>
      <c r="O200" s="11"/>
      <c r="P200" s="11"/>
      <c r="Q200" s="11"/>
      <c r="R200" s="11"/>
      <c r="S200" s="11"/>
      <c r="T200" s="11"/>
      <c r="U200" s="68"/>
      <c r="V200" s="11"/>
    </row>
    <row r="201" spans="1:22" s="18" customFormat="1">
      <c r="A201" s="11"/>
      <c r="B201" s="16"/>
      <c r="C201" s="28"/>
      <c r="D201" s="28"/>
      <c r="E201" s="101"/>
      <c r="F201" s="102"/>
      <c r="G201" s="102"/>
      <c r="L201" s="11"/>
      <c r="M201" s="11"/>
      <c r="N201" s="11"/>
      <c r="O201" s="11"/>
      <c r="P201" s="11"/>
      <c r="Q201" s="11"/>
      <c r="R201" s="11"/>
      <c r="S201" s="11"/>
      <c r="T201" s="11"/>
      <c r="U201" s="68"/>
      <c r="V201" s="11"/>
    </row>
    <row r="202" spans="1:22" s="18" customFormat="1">
      <c r="A202" s="11"/>
      <c r="B202" s="16"/>
      <c r="C202" s="28"/>
      <c r="D202" s="28"/>
      <c r="E202" s="101"/>
      <c r="F202" s="102"/>
      <c r="G202" s="102"/>
      <c r="L202" s="11"/>
      <c r="M202" s="11"/>
      <c r="N202" s="11"/>
      <c r="O202" s="11"/>
      <c r="P202" s="11"/>
      <c r="Q202" s="11"/>
      <c r="R202" s="11"/>
      <c r="S202" s="11"/>
      <c r="T202" s="11"/>
      <c r="U202" s="68"/>
      <c r="V202" s="11"/>
    </row>
    <row r="203" spans="1:22" s="18" customFormat="1">
      <c r="A203" s="11"/>
      <c r="B203" s="16"/>
      <c r="C203" s="28"/>
      <c r="D203" s="28"/>
      <c r="E203" s="101"/>
      <c r="F203" s="102"/>
      <c r="G203" s="102"/>
      <c r="L203" s="11"/>
      <c r="M203" s="11"/>
      <c r="N203" s="11"/>
      <c r="O203" s="11"/>
      <c r="P203" s="11"/>
      <c r="Q203" s="11"/>
      <c r="R203" s="11"/>
      <c r="S203" s="11"/>
      <c r="T203" s="11"/>
      <c r="U203" s="68"/>
      <c r="V203" s="11"/>
    </row>
    <row r="204" spans="1:22" s="18" customFormat="1">
      <c r="A204" s="11"/>
      <c r="B204" s="16"/>
      <c r="C204" s="28"/>
      <c r="D204" s="28"/>
      <c r="E204" s="101"/>
      <c r="F204" s="102"/>
      <c r="G204" s="102"/>
      <c r="L204" s="11"/>
      <c r="M204" s="11"/>
      <c r="N204" s="11"/>
      <c r="O204" s="11"/>
      <c r="P204" s="11"/>
      <c r="Q204" s="11"/>
      <c r="R204" s="11"/>
      <c r="S204" s="11"/>
      <c r="T204" s="11"/>
      <c r="U204" s="68"/>
      <c r="V204" s="11"/>
    </row>
    <row r="205" spans="1:22" s="18" customFormat="1">
      <c r="A205" s="11"/>
      <c r="B205" s="16"/>
      <c r="C205" s="28"/>
      <c r="D205" s="28"/>
      <c r="E205" s="101"/>
      <c r="F205" s="102"/>
      <c r="G205" s="102"/>
      <c r="L205" s="11"/>
      <c r="M205" s="11"/>
      <c r="N205" s="11"/>
      <c r="O205" s="11"/>
      <c r="P205" s="11"/>
      <c r="Q205" s="11"/>
      <c r="R205" s="11"/>
      <c r="S205" s="11"/>
      <c r="T205" s="11"/>
      <c r="U205" s="68"/>
      <c r="V205" s="11"/>
    </row>
    <row r="206" spans="1:22" s="18" customFormat="1">
      <c r="A206" s="11"/>
      <c r="B206" s="16"/>
      <c r="C206" s="28"/>
      <c r="D206" s="28"/>
      <c r="E206" s="101"/>
      <c r="F206" s="102"/>
      <c r="G206" s="102"/>
      <c r="L206" s="11"/>
      <c r="M206" s="11"/>
      <c r="N206" s="11"/>
      <c r="O206" s="11"/>
      <c r="P206" s="11"/>
      <c r="Q206" s="11"/>
      <c r="R206" s="11"/>
      <c r="S206" s="11"/>
      <c r="T206" s="11"/>
      <c r="U206" s="68"/>
      <c r="V206" s="11"/>
    </row>
    <row r="207" spans="1:22" s="18" customFormat="1">
      <c r="A207" s="11"/>
      <c r="B207" s="16"/>
      <c r="C207" s="28"/>
      <c r="D207" s="28"/>
      <c r="E207" s="101"/>
      <c r="F207" s="102"/>
      <c r="G207" s="102"/>
      <c r="L207" s="11"/>
      <c r="M207" s="11"/>
      <c r="N207" s="11"/>
      <c r="O207" s="11"/>
      <c r="P207" s="11"/>
      <c r="Q207" s="11"/>
      <c r="R207" s="11"/>
      <c r="S207" s="11"/>
      <c r="T207" s="11"/>
      <c r="U207" s="68"/>
      <c r="V207" s="11"/>
    </row>
    <row r="208" spans="1:22" s="18" customFormat="1">
      <c r="A208" s="11"/>
      <c r="B208" s="16"/>
      <c r="C208" s="28"/>
      <c r="D208" s="28"/>
      <c r="E208" s="101"/>
      <c r="F208" s="102"/>
      <c r="G208" s="102"/>
      <c r="L208" s="11"/>
      <c r="M208" s="11"/>
      <c r="N208" s="11"/>
      <c r="O208" s="11"/>
      <c r="P208" s="11"/>
      <c r="Q208" s="11"/>
      <c r="R208" s="11"/>
      <c r="S208" s="11"/>
      <c r="T208" s="11"/>
      <c r="U208" s="68"/>
      <c r="V208" s="11"/>
    </row>
    <row r="209" spans="1:22" s="18" customFormat="1">
      <c r="A209" s="11"/>
      <c r="B209" s="16"/>
      <c r="C209" s="28"/>
      <c r="D209" s="28"/>
      <c r="E209" s="101"/>
      <c r="F209" s="102"/>
      <c r="G209" s="102"/>
      <c r="L209" s="11"/>
      <c r="M209" s="11"/>
      <c r="N209" s="11"/>
      <c r="O209" s="11"/>
      <c r="P209" s="11"/>
      <c r="Q209" s="11"/>
      <c r="R209" s="11"/>
      <c r="S209" s="11"/>
      <c r="T209" s="11"/>
      <c r="U209" s="68"/>
      <c r="V209" s="11"/>
    </row>
    <row r="210" spans="1:22" s="18" customFormat="1">
      <c r="A210" s="11"/>
      <c r="B210" s="16"/>
      <c r="C210" s="28"/>
      <c r="D210" s="28"/>
      <c r="E210" s="101"/>
      <c r="F210" s="102"/>
      <c r="G210" s="102"/>
      <c r="L210" s="11"/>
      <c r="M210" s="11"/>
      <c r="N210" s="11"/>
      <c r="O210" s="11"/>
      <c r="P210" s="11"/>
      <c r="Q210" s="11"/>
      <c r="R210" s="11"/>
      <c r="S210" s="11"/>
      <c r="T210" s="11"/>
      <c r="U210" s="68"/>
      <c r="V210" s="11"/>
    </row>
    <row r="211" spans="1:22" s="18" customFormat="1">
      <c r="A211" s="11"/>
      <c r="B211" s="16"/>
      <c r="C211" s="28"/>
      <c r="D211" s="28"/>
      <c r="E211" s="101"/>
      <c r="F211" s="102"/>
      <c r="G211" s="102"/>
      <c r="L211" s="11"/>
      <c r="M211" s="11"/>
      <c r="N211" s="11"/>
      <c r="O211" s="11"/>
      <c r="P211" s="11"/>
      <c r="Q211" s="11"/>
      <c r="R211" s="11"/>
      <c r="S211" s="11"/>
      <c r="T211" s="11"/>
      <c r="U211" s="68"/>
      <c r="V211" s="11"/>
    </row>
    <row r="212" spans="1:22" s="18" customFormat="1">
      <c r="A212" s="11"/>
      <c r="B212" s="16"/>
      <c r="C212" s="28"/>
      <c r="D212" s="28"/>
      <c r="E212" s="101"/>
      <c r="F212" s="102"/>
      <c r="G212" s="102"/>
      <c r="L212" s="11"/>
      <c r="M212" s="11"/>
      <c r="N212" s="11"/>
      <c r="O212" s="11"/>
      <c r="P212" s="11"/>
      <c r="Q212" s="11"/>
      <c r="R212" s="11"/>
      <c r="S212" s="11"/>
      <c r="T212" s="11"/>
      <c r="U212" s="68"/>
      <c r="V212" s="11"/>
    </row>
    <row r="213" spans="1:22" s="18" customFormat="1">
      <c r="A213" s="11"/>
      <c r="B213" s="16"/>
      <c r="C213" s="28"/>
      <c r="D213" s="28"/>
      <c r="E213" s="101"/>
      <c r="F213" s="102"/>
      <c r="G213" s="102"/>
      <c r="L213" s="11"/>
      <c r="M213" s="11"/>
      <c r="N213" s="11"/>
      <c r="O213" s="11"/>
      <c r="P213" s="11"/>
      <c r="Q213" s="11"/>
      <c r="R213" s="11"/>
      <c r="S213" s="11"/>
      <c r="T213" s="11"/>
      <c r="U213" s="68"/>
      <c r="V213" s="11"/>
    </row>
    <row r="214" spans="1:22" s="18" customFormat="1">
      <c r="A214" s="11"/>
      <c r="B214" s="16"/>
      <c r="C214" s="28"/>
      <c r="D214" s="28"/>
      <c r="E214" s="101"/>
      <c r="F214" s="102"/>
      <c r="G214" s="102"/>
      <c r="L214" s="11"/>
      <c r="M214" s="11"/>
      <c r="N214" s="11"/>
      <c r="O214" s="11"/>
      <c r="P214" s="11"/>
      <c r="Q214" s="11"/>
      <c r="R214" s="11"/>
      <c r="S214" s="11"/>
      <c r="T214" s="11"/>
      <c r="U214" s="68"/>
      <c r="V214" s="11"/>
    </row>
    <row r="215" spans="1:22" s="18" customFormat="1">
      <c r="A215" s="11"/>
      <c r="B215" s="16"/>
      <c r="C215" s="28"/>
      <c r="D215" s="28"/>
      <c r="E215" s="101"/>
      <c r="F215" s="102"/>
      <c r="G215" s="102"/>
      <c r="L215" s="11"/>
      <c r="M215" s="11"/>
      <c r="N215" s="11"/>
      <c r="O215" s="11"/>
      <c r="P215" s="11"/>
      <c r="Q215" s="11"/>
      <c r="R215" s="11"/>
      <c r="S215" s="11"/>
      <c r="T215" s="11"/>
      <c r="U215" s="68"/>
      <c r="V215" s="11"/>
    </row>
    <row r="216" spans="1:22" s="18" customFormat="1">
      <c r="A216" s="11"/>
      <c r="B216" s="16"/>
      <c r="C216" s="28"/>
      <c r="D216" s="28"/>
      <c r="E216" s="101"/>
      <c r="F216" s="102"/>
      <c r="G216" s="102"/>
      <c r="L216" s="11"/>
      <c r="M216" s="11"/>
      <c r="N216" s="11"/>
      <c r="O216" s="11"/>
      <c r="P216" s="11"/>
      <c r="Q216" s="11"/>
      <c r="R216" s="11"/>
      <c r="S216" s="11"/>
      <c r="T216" s="11"/>
      <c r="U216" s="68"/>
      <c r="V216" s="11"/>
    </row>
    <row r="217" spans="1:22" s="18" customFormat="1">
      <c r="A217" s="11"/>
      <c r="B217" s="16"/>
      <c r="C217" s="28"/>
      <c r="D217" s="28"/>
      <c r="E217" s="101"/>
      <c r="F217" s="102"/>
      <c r="G217" s="102"/>
      <c r="L217" s="11"/>
      <c r="M217" s="11"/>
      <c r="N217" s="11"/>
      <c r="O217" s="11"/>
      <c r="P217" s="11"/>
      <c r="Q217" s="11"/>
      <c r="R217" s="11"/>
      <c r="S217" s="11"/>
      <c r="T217" s="11"/>
      <c r="U217" s="68"/>
      <c r="V217" s="11"/>
    </row>
    <row r="218" spans="1:22" s="18" customFormat="1">
      <c r="A218" s="11"/>
      <c r="B218" s="16"/>
      <c r="C218" s="28"/>
      <c r="D218" s="28"/>
      <c r="E218" s="101"/>
      <c r="F218" s="102"/>
      <c r="G218" s="102"/>
      <c r="L218" s="11"/>
      <c r="M218" s="11"/>
      <c r="N218" s="11"/>
      <c r="O218" s="11"/>
      <c r="P218" s="11"/>
      <c r="Q218" s="11"/>
      <c r="R218" s="11"/>
      <c r="S218" s="11"/>
      <c r="T218" s="11"/>
      <c r="U218" s="68"/>
      <c r="V218" s="11"/>
    </row>
    <row r="219" spans="1:22" s="18" customFormat="1">
      <c r="A219" s="11"/>
      <c r="B219" s="16"/>
      <c r="C219" s="28"/>
      <c r="D219" s="28"/>
      <c r="E219" s="101"/>
      <c r="F219" s="102"/>
      <c r="G219" s="102"/>
      <c r="L219" s="11"/>
      <c r="M219" s="11"/>
      <c r="N219" s="11"/>
      <c r="O219" s="11"/>
      <c r="P219" s="11"/>
      <c r="Q219" s="11"/>
      <c r="R219" s="11"/>
      <c r="S219" s="11"/>
      <c r="T219" s="11"/>
      <c r="U219" s="68"/>
      <c r="V219" s="11"/>
    </row>
    <row r="220" spans="1:22" s="18" customFormat="1">
      <c r="A220" s="11"/>
      <c r="B220" s="16"/>
      <c r="C220" s="28"/>
      <c r="D220" s="28"/>
      <c r="E220" s="101"/>
      <c r="F220" s="102"/>
      <c r="G220" s="102"/>
      <c r="L220" s="11"/>
      <c r="M220" s="11"/>
      <c r="N220" s="11"/>
      <c r="O220" s="11"/>
      <c r="P220" s="11"/>
      <c r="Q220" s="11"/>
      <c r="R220" s="11"/>
      <c r="S220" s="11"/>
      <c r="T220" s="11"/>
      <c r="U220" s="68"/>
      <c r="V220" s="11"/>
    </row>
    <row r="221" spans="1:22" s="18" customFormat="1">
      <c r="A221" s="11"/>
      <c r="B221" s="16"/>
      <c r="C221" s="28"/>
      <c r="D221" s="28"/>
      <c r="E221" s="101"/>
      <c r="F221" s="102"/>
      <c r="G221" s="102"/>
      <c r="L221" s="11"/>
      <c r="M221" s="11"/>
      <c r="N221" s="11"/>
      <c r="O221" s="11"/>
      <c r="P221" s="11"/>
      <c r="Q221" s="11"/>
      <c r="R221" s="11"/>
      <c r="S221" s="11"/>
      <c r="T221" s="11"/>
      <c r="U221" s="68"/>
      <c r="V221" s="11"/>
    </row>
    <row r="222" spans="1:22" s="18" customFormat="1">
      <c r="A222" s="11"/>
      <c r="B222" s="16"/>
      <c r="C222" s="28"/>
      <c r="D222" s="28"/>
      <c r="E222" s="101"/>
      <c r="F222" s="102"/>
      <c r="G222" s="102"/>
      <c r="L222" s="11"/>
      <c r="M222" s="11"/>
      <c r="N222" s="11"/>
      <c r="O222" s="11"/>
      <c r="P222" s="11"/>
      <c r="Q222" s="11"/>
      <c r="R222" s="11"/>
      <c r="S222" s="11"/>
      <c r="T222" s="11"/>
      <c r="U222" s="68"/>
      <c r="V222" s="11"/>
    </row>
    <row r="223" spans="1:22" s="18" customFormat="1">
      <c r="A223" s="11"/>
      <c r="B223" s="16"/>
      <c r="C223" s="28"/>
      <c r="D223" s="28"/>
      <c r="E223" s="101"/>
      <c r="F223" s="102"/>
      <c r="G223" s="102"/>
      <c r="L223" s="11"/>
      <c r="M223" s="11"/>
      <c r="N223" s="11"/>
      <c r="O223" s="11"/>
      <c r="P223" s="11"/>
      <c r="Q223" s="11"/>
      <c r="R223" s="11"/>
      <c r="S223" s="11"/>
      <c r="T223" s="11"/>
      <c r="U223" s="68"/>
      <c r="V223" s="11"/>
    </row>
    <row r="224" spans="1:22" s="18" customFormat="1">
      <c r="A224" s="11"/>
      <c r="B224" s="16"/>
      <c r="C224" s="28"/>
      <c r="D224" s="28"/>
      <c r="E224" s="101"/>
      <c r="F224" s="102"/>
      <c r="G224" s="102"/>
      <c r="L224" s="11"/>
      <c r="M224" s="11"/>
      <c r="N224" s="11"/>
      <c r="O224" s="11"/>
      <c r="P224" s="11"/>
      <c r="Q224" s="11"/>
      <c r="R224" s="11"/>
      <c r="S224" s="11"/>
      <c r="T224" s="11"/>
      <c r="U224" s="68"/>
      <c r="V224" s="11"/>
    </row>
    <row r="225" spans="1:22" s="18" customFormat="1">
      <c r="A225" s="11"/>
      <c r="B225" s="16"/>
      <c r="C225" s="28"/>
      <c r="D225" s="28"/>
      <c r="E225" s="101"/>
      <c r="F225" s="102"/>
      <c r="G225" s="102"/>
      <c r="L225" s="11"/>
      <c r="M225" s="11"/>
      <c r="N225" s="11"/>
      <c r="O225" s="11"/>
      <c r="P225" s="11"/>
      <c r="Q225" s="11"/>
      <c r="R225" s="11"/>
      <c r="S225" s="11"/>
      <c r="T225" s="11"/>
      <c r="U225" s="68"/>
      <c r="V225" s="11"/>
    </row>
    <row r="226" spans="1:22" s="18" customFormat="1">
      <c r="A226" s="11"/>
      <c r="B226" s="16"/>
      <c r="C226" s="28"/>
      <c r="D226" s="28"/>
      <c r="E226" s="101"/>
      <c r="F226" s="102"/>
      <c r="G226" s="102"/>
      <c r="L226" s="11"/>
      <c r="M226" s="11"/>
      <c r="N226" s="11"/>
      <c r="O226" s="11"/>
      <c r="P226" s="11"/>
      <c r="Q226" s="11"/>
      <c r="R226" s="11"/>
      <c r="S226" s="11"/>
      <c r="T226" s="11"/>
      <c r="U226" s="68"/>
      <c r="V226" s="11"/>
    </row>
    <row r="227" spans="1:22" s="18" customFormat="1">
      <c r="A227" s="11"/>
      <c r="B227" s="16"/>
      <c r="C227" s="28"/>
      <c r="D227" s="28"/>
      <c r="E227" s="101"/>
      <c r="F227" s="102"/>
      <c r="G227" s="102"/>
      <c r="L227" s="11"/>
      <c r="M227" s="11"/>
      <c r="N227" s="11"/>
      <c r="O227" s="11"/>
      <c r="P227" s="11"/>
      <c r="Q227" s="11"/>
      <c r="R227" s="11"/>
      <c r="S227" s="11"/>
      <c r="T227" s="11"/>
      <c r="U227" s="68"/>
      <c r="V227" s="11"/>
    </row>
    <row r="228" spans="1:22" s="18" customFormat="1">
      <c r="A228" s="11"/>
      <c r="B228" s="16"/>
      <c r="C228" s="28"/>
      <c r="D228" s="28"/>
      <c r="E228" s="101"/>
      <c r="F228" s="102"/>
      <c r="G228" s="102"/>
      <c r="L228" s="11"/>
      <c r="M228" s="11"/>
      <c r="N228" s="11"/>
      <c r="O228" s="11"/>
      <c r="P228" s="11"/>
      <c r="Q228" s="11"/>
      <c r="R228" s="11"/>
      <c r="S228" s="11"/>
      <c r="T228" s="11"/>
      <c r="U228" s="68"/>
      <c r="V228" s="11"/>
    </row>
    <row r="229" spans="1:22" s="18" customFormat="1">
      <c r="A229" s="11"/>
      <c r="B229" s="16"/>
      <c r="C229" s="28"/>
      <c r="D229" s="28"/>
      <c r="E229" s="101"/>
      <c r="F229" s="102"/>
      <c r="G229" s="102"/>
      <c r="L229" s="11"/>
      <c r="M229" s="11"/>
      <c r="N229" s="11"/>
      <c r="O229" s="11"/>
      <c r="P229" s="11"/>
      <c r="Q229" s="11"/>
      <c r="R229" s="11"/>
      <c r="S229" s="11"/>
      <c r="T229" s="11"/>
      <c r="U229" s="68"/>
      <c r="V229" s="11"/>
    </row>
    <row r="230" spans="1:22" s="18" customFormat="1">
      <c r="A230" s="11"/>
      <c r="B230" s="16"/>
      <c r="C230" s="28"/>
      <c r="D230" s="28"/>
      <c r="E230" s="101"/>
      <c r="F230" s="102"/>
      <c r="G230" s="102"/>
      <c r="L230" s="11"/>
      <c r="M230" s="11"/>
      <c r="N230" s="11"/>
      <c r="O230" s="11"/>
      <c r="P230" s="11"/>
      <c r="Q230" s="11"/>
      <c r="R230" s="11"/>
      <c r="S230" s="11"/>
      <c r="T230" s="11"/>
      <c r="U230" s="68"/>
      <c r="V230" s="11"/>
    </row>
    <row r="231" spans="1:22" s="18" customFormat="1">
      <c r="A231" s="11"/>
      <c r="B231" s="16"/>
      <c r="C231" s="28"/>
      <c r="D231" s="28"/>
      <c r="E231" s="101"/>
      <c r="F231" s="102"/>
      <c r="G231" s="102"/>
      <c r="L231" s="11"/>
      <c r="M231" s="11"/>
      <c r="N231" s="11"/>
      <c r="O231" s="11"/>
      <c r="P231" s="11"/>
      <c r="Q231" s="11"/>
      <c r="R231" s="11"/>
      <c r="S231" s="11"/>
      <c r="T231" s="11"/>
      <c r="U231" s="68"/>
      <c r="V231" s="11"/>
    </row>
    <row r="232" spans="1:22" s="18" customFormat="1">
      <c r="A232" s="11"/>
      <c r="B232" s="16"/>
      <c r="C232" s="28"/>
      <c r="D232" s="28"/>
      <c r="E232" s="101"/>
      <c r="F232" s="102"/>
      <c r="G232" s="102"/>
      <c r="L232" s="11"/>
      <c r="M232" s="11"/>
      <c r="N232" s="11"/>
      <c r="O232" s="11"/>
      <c r="P232" s="11"/>
      <c r="Q232" s="11"/>
      <c r="R232" s="11"/>
      <c r="S232" s="11"/>
      <c r="T232" s="11"/>
      <c r="U232" s="68"/>
      <c r="V232" s="11"/>
    </row>
    <row r="233" spans="1:22" s="18" customFormat="1">
      <c r="A233" s="11"/>
      <c r="B233" s="16"/>
      <c r="C233" s="28"/>
      <c r="D233" s="28"/>
      <c r="E233" s="101"/>
      <c r="F233" s="102"/>
      <c r="G233" s="102"/>
      <c r="L233" s="11"/>
      <c r="M233" s="11"/>
      <c r="N233" s="11"/>
      <c r="O233" s="11"/>
      <c r="P233" s="11"/>
      <c r="Q233" s="11"/>
      <c r="R233" s="11"/>
      <c r="S233" s="11"/>
      <c r="T233" s="11"/>
      <c r="U233" s="68"/>
      <c r="V233" s="11"/>
    </row>
    <row r="234" spans="1:22" s="18" customFormat="1">
      <c r="A234" s="11"/>
      <c r="B234" s="16"/>
      <c r="C234" s="28"/>
      <c r="D234" s="28"/>
      <c r="E234" s="101"/>
      <c r="F234" s="102"/>
      <c r="G234" s="102"/>
      <c r="L234" s="11"/>
      <c r="M234" s="11"/>
      <c r="N234" s="11"/>
      <c r="O234" s="11"/>
      <c r="P234" s="11"/>
      <c r="Q234" s="11"/>
      <c r="R234" s="11"/>
      <c r="S234" s="11"/>
      <c r="T234" s="11"/>
      <c r="U234" s="68"/>
      <c r="V234" s="11"/>
    </row>
    <row r="235" spans="1:22" s="18" customFormat="1">
      <c r="A235" s="11"/>
      <c r="B235" s="16"/>
      <c r="C235" s="28"/>
      <c r="D235" s="28"/>
      <c r="E235" s="101"/>
      <c r="F235" s="102"/>
      <c r="G235" s="102"/>
      <c r="L235" s="11"/>
      <c r="M235" s="11"/>
      <c r="N235" s="11"/>
      <c r="O235" s="11"/>
      <c r="P235" s="11"/>
      <c r="Q235" s="11"/>
      <c r="R235" s="11"/>
      <c r="S235" s="11"/>
      <c r="T235" s="11"/>
      <c r="U235" s="68"/>
      <c r="V235" s="11"/>
    </row>
    <row r="236" spans="1:22" s="18" customFormat="1">
      <c r="A236" s="11"/>
      <c r="B236" s="16"/>
      <c r="C236" s="28"/>
      <c r="D236" s="28"/>
      <c r="E236" s="101"/>
      <c r="F236" s="102"/>
      <c r="G236" s="102"/>
      <c r="L236" s="11"/>
      <c r="M236" s="11"/>
      <c r="N236" s="11"/>
      <c r="O236" s="11"/>
      <c r="P236" s="11"/>
      <c r="Q236" s="11"/>
      <c r="R236" s="11"/>
      <c r="S236" s="11"/>
      <c r="T236" s="11"/>
      <c r="U236" s="68"/>
      <c r="V236" s="11"/>
    </row>
    <row r="237" spans="1:22" s="18" customFormat="1">
      <c r="A237" s="11"/>
      <c r="B237" s="16"/>
      <c r="C237" s="28"/>
      <c r="D237" s="28"/>
      <c r="E237" s="101"/>
      <c r="F237" s="102"/>
      <c r="G237" s="102"/>
      <c r="L237" s="11"/>
      <c r="M237" s="11"/>
      <c r="N237" s="11"/>
      <c r="O237" s="11"/>
      <c r="P237" s="11"/>
      <c r="Q237" s="11"/>
      <c r="R237" s="11"/>
      <c r="S237" s="11"/>
      <c r="T237" s="11"/>
      <c r="U237" s="68"/>
      <c r="V237" s="11"/>
    </row>
    <row r="238" spans="1:22" s="18" customFormat="1">
      <c r="A238" s="11"/>
      <c r="B238" s="16"/>
      <c r="C238" s="28"/>
      <c r="D238" s="28"/>
      <c r="E238" s="101"/>
      <c r="F238" s="102"/>
      <c r="G238" s="102"/>
      <c r="L238" s="11"/>
      <c r="M238" s="11"/>
      <c r="N238" s="11"/>
      <c r="O238" s="11"/>
      <c r="P238" s="11"/>
      <c r="Q238" s="11"/>
      <c r="R238" s="11"/>
      <c r="S238" s="11"/>
      <c r="T238" s="11"/>
      <c r="U238" s="68"/>
      <c r="V238" s="11"/>
    </row>
    <row r="239" spans="1:22" s="18" customFormat="1">
      <c r="A239" s="11"/>
      <c r="B239" s="16"/>
      <c r="C239" s="28"/>
      <c r="D239" s="28"/>
      <c r="E239" s="101"/>
      <c r="F239" s="102"/>
      <c r="G239" s="102"/>
      <c r="L239" s="11"/>
      <c r="M239" s="11"/>
      <c r="N239" s="11"/>
      <c r="O239" s="11"/>
      <c r="P239" s="11"/>
      <c r="Q239" s="11"/>
      <c r="R239" s="11"/>
      <c r="S239" s="11"/>
      <c r="T239" s="11"/>
      <c r="U239" s="68"/>
      <c r="V239" s="11"/>
    </row>
    <row r="240" spans="1:22" s="18" customFormat="1">
      <c r="A240" s="11"/>
      <c r="B240" s="16"/>
      <c r="C240" s="28"/>
      <c r="D240" s="28"/>
      <c r="E240" s="101"/>
      <c r="F240" s="102"/>
      <c r="G240" s="102"/>
      <c r="L240" s="11"/>
      <c r="M240" s="11"/>
      <c r="N240" s="11"/>
      <c r="O240" s="11"/>
      <c r="P240" s="11"/>
      <c r="Q240" s="11"/>
      <c r="R240" s="11"/>
      <c r="S240" s="11"/>
      <c r="T240" s="11"/>
      <c r="U240" s="68"/>
      <c r="V240" s="11"/>
    </row>
    <row r="241" spans="1:22" s="18" customFormat="1">
      <c r="A241" s="11"/>
      <c r="B241" s="16"/>
      <c r="C241" s="28"/>
      <c r="D241" s="28"/>
      <c r="E241" s="101"/>
      <c r="F241" s="102"/>
      <c r="G241" s="102"/>
      <c r="L241" s="11"/>
      <c r="M241" s="11"/>
      <c r="N241" s="11"/>
      <c r="O241" s="11"/>
      <c r="P241" s="11"/>
      <c r="Q241" s="11"/>
      <c r="R241" s="11"/>
      <c r="S241" s="11"/>
      <c r="T241" s="11"/>
      <c r="U241" s="68"/>
      <c r="V241" s="11"/>
    </row>
    <row r="242" spans="1:22" s="18" customFormat="1">
      <c r="A242" s="11"/>
      <c r="B242" s="16"/>
      <c r="C242" s="28"/>
      <c r="D242" s="28"/>
      <c r="E242" s="101"/>
      <c r="F242" s="102"/>
      <c r="G242" s="102"/>
      <c r="L242" s="11"/>
      <c r="M242" s="11"/>
      <c r="N242" s="11"/>
      <c r="O242" s="11"/>
      <c r="P242" s="11"/>
      <c r="Q242" s="11"/>
      <c r="R242" s="11"/>
      <c r="S242" s="11"/>
      <c r="T242" s="11"/>
      <c r="U242" s="68"/>
      <c r="V242" s="11"/>
    </row>
    <row r="243" spans="1:22" s="18" customFormat="1">
      <c r="A243" s="11"/>
      <c r="B243" s="16"/>
      <c r="C243" s="28"/>
      <c r="D243" s="28"/>
      <c r="E243" s="101"/>
      <c r="F243" s="102"/>
      <c r="G243" s="102"/>
      <c r="L243" s="11"/>
      <c r="M243" s="11"/>
      <c r="N243" s="11"/>
      <c r="O243" s="11"/>
      <c r="P243" s="11"/>
      <c r="Q243" s="11"/>
      <c r="R243" s="11"/>
      <c r="S243" s="11"/>
      <c r="T243" s="11"/>
      <c r="U243" s="68"/>
      <c r="V243" s="11"/>
    </row>
    <row r="244" spans="1:22" s="18" customFormat="1">
      <c r="A244" s="11"/>
      <c r="B244" s="16"/>
      <c r="C244" s="28"/>
      <c r="D244" s="28"/>
      <c r="E244" s="101"/>
      <c r="F244" s="102"/>
      <c r="G244" s="102"/>
      <c r="L244" s="11"/>
      <c r="M244" s="11"/>
      <c r="N244" s="11"/>
      <c r="O244" s="11"/>
      <c r="P244" s="11"/>
      <c r="Q244" s="11"/>
      <c r="R244" s="11"/>
      <c r="S244" s="11"/>
      <c r="T244" s="11"/>
      <c r="U244" s="68"/>
      <c r="V244" s="11"/>
    </row>
    <row r="245" spans="1:22" s="18" customFormat="1">
      <c r="A245" s="11"/>
      <c r="B245" s="16"/>
      <c r="C245" s="28"/>
      <c r="D245" s="28"/>
      <c r="E245" s="101"/>
      <c r="F245" s="102"/>
      <c r="G245" s="102"/>
      <c r="L245" s="11"/>
      <c r="M245" s="11"/>
      <c r="N245" s="11"/>
      <c r="O245" s="11"/>
      <c r="P245" s="11"/>
      <c r="Q245" s="11"/>
      <c r="R245" s="11"/>
      <c r="S245" s="11"/>
      <c r="T245" s="11"/>
      <c r="U245" s="68"/>
      <c r="V245" s="11"/>
    </row>
    <row r="246" spans="1:22" s="18" customFormat="1">
      <c r="A246" s="11"/>
      <c r="B246" s="16"/>
      <c r="C246" s="28"/>
      <c r="D246" s="28"/>
      <c r="E246" s="101"/>
      <c r="F246" s="102"/>
      <c r="G246" s="102"/>
      <c r="L246" s="11"/>
      <c r="M246" s="11"/>
      <c r="N246" s="11"/>
      <c r="O246" s="11"/>
      <c r="P246" s="11"/>
      <c r="Q246" s="11"/>
      <c r="R246" s="11"/>
      <c r="S246" s="11"/>
      <c r="T246" s="11"/>
      <c r="U246" s="68"/>
      <c r="V246" s="11"/>
    </row>
    <row r="247" spans="1:22" s="18" customFormat="1">
      <c r="A247" s="11"/>
      <c r="B247" s="16"/>
      <c r="C247" s="28"/>
      <c r="D247" s="28"/>
      <c r="E247" s="101"/>
      <c r="F247" s="102"/>
      <c r="G247" s="102"/>
      <c r="L247" s="11"/>
      <c r="M247" s="11"/>
      <c r="N247" s="11"/>
      <c r="O247" s="11"/>
      <c r="P247" s="11"/>
      <c r="Q247" s="11"/>
      <c r="R247" s="11"/>
      <c r="S247" s="11"/>
      <c r="T247" s="11"/>
      <c r="U247" s="68"/>
      <c r="V247" s="11"/>
    </row>
    <row r="248" spans="1:22" s="18" customFormat="1">
      <c r="A248" s="11"/>
      <c r="B248" s="16"/>
      <c r="C248" s="28"/>
      <c r="D248" s="28"/>
      <c r="E248" s="101"/>
      <c r="F248" s="102"/>
      <c r="G248" s="102"/>
      <c r="L248" s="11"/>
      <c r="M248" s="11"/>
      <c r="N248" s="11"/>
      <c r="O248" s="11"/>
      <c r="P248" s="11"/>
      <c r="Q248" s="11"/>
      <c r="R248" s="11"/>
      <c r="S248" s="11"/>
      <c r="T248" s="11"/>
      <c r="U248" s="68"/>
      <c r="V248" s="11"/>
    </row>
    <row r="249" spans="1:22" s="18" customFormat="1">
      <c r="A249" s="11"/>
      <c r="B249" s="16"/>
      <c r="C249" s="28"/>
      <c r="D249" s="28"/>
      <c r="E249" s="101"/>
      <c r="F249" s="102"/>
      <c r="G249" s="102"/>
      <c r="L249" s="11"/>
      <c r="M249" s="11"/>
      <c r="N249" s="11"/>
      <c r="O249" s="11"/>
      <c r="P249" s="11"/>
      <c r="Q249" s="11"/>
      <c r="R249" s="11"/>
      <c r="S249" s="11"/>
      <c r="T249" s="11"/>
      <c r="U249" s="68"/>
      <c r="V249" s="11"/>
    </row>
    <row r="250" spans="1:22" s="18" customFormat="1">
      <c r="A250" s="11"/>
      <c r="B250" s="16"/>
      <c r="C250" s="28"/>
      <c r="D250" s="28"/>
      <c r="E250" s="101"/>
      <c r="F250" s="102"/>
      <c r="G250" s="102"/>
      <c r="L250" s="11"/>
      <c r="M250" s="11"/>
      <c r="N250" s="11"/>
      <c r="O250" s="11"/>
      <c r="P250" s="11"/>
      <c r="Q250" s="11"/>
      <c r="R250" s="11"/>
      <c r="S250" s="11"/>
      <c r="T250" s="11"/>
      <c r="U250" s="68"/>
      <c r="V250" s="11"/>
    </row>
    <row r="251" spans="1:22" s="18" customFormat="1">
      <c r="A251" s="11"/>
      <c r="B251" s="16"/>
      <c r="C251" s="28"/>
      <c r="D251" s="28"/>
      <c r="E251" s="101"/>
      <c r="F251" s="102"/>
      <c r="G251" s="102"/>
      <c r="L251" s="11"/>
      <c r="M251" s="11"/>
      <c r="N251" s="11"/>
      <c r="O251" s="11"/>
      <c r="P251" s="11"/>
      <c r="Q251" s="11"/>
      <c r="R251" s="11"/>
      <c r="S251" s="11"/>
      <c r="T251" s="11"/>
      <c r="U251" s="68"/>
      <c r="V251" s="11"/>
    </row>
    <row r="252" spans="1:22" s="18" customFormat="1">
      <c r="A252" s="11"/>
      <c r="B252" s="16"/>
      <c r="C252" s="28"/>
      <c r="D252" s="28"/>
      <c r="E252" s="101"/>
      <c r="F252" s="102"/>
      <c r="G252" s="102"/>
      <c r="L252" s="11"/>
      <c r="M252" s="11"/>
      <c r="N252" s="11"/>
      <c r="O252" s="11"/>
      <c r="P252" s="11"/>
      <c r="Q252" s="11"/>
      <c r="R252" s="11"/>
      <c r="S252" s="11"/>
      <c r="T252" s="11"/>
      <c r="U252" s="68"/>
      <c r="V252" s="11"/>
    </row>
    <row r="253" spans="1:22" s="18" customFormat="1">
      <c r="A253" s="11"/>
      <c r="B253" s="16"/>
      <c r="C253" s="28"/>
      <c r="D253" s="28"/>
      <c r="E253" s="101"/>
      <c r="F253" s="102"/>
      <c r="G253" s="102"/>
      <c r="L253" s="11"/>
      <c r="M253" s="11"/>
      <c r="N253" s="11"/>
      <c r="O253" s="11"/>
      <c r="P253" s="11"/>
      <c r="Q253" s="11"/>
      <c r="R253" s="11"/>
      <c r="S253" s="11"/>
      <c r="T253" s="11"/>
      <c r="U253" s="68"/>
      <c r="V253" s="11"/>
    </row>
    <row r="254" spans="1:22" s="18" customFormat="1">
      <c r="A254" s="11"/>
      <c r="B254" s="16"/>
      <c r="C254" s="28"/>
      <c r="D254" s="28"/>
      <c r="E254" s="101"/>
      <c r="F254" s="102"/>
      <c r="G254" s="102"/>
      <c r="L254" s="11"/>
      <c r="M254" s="11"/>
      <c r="N254" s="11"/>
      <c r="O254" s="11"/>
      <c r="P254" s="11"/>
      <c r="Q254" s="11"/>
      <c r="R254" s="11"/>
      <c r="S254" s="11"/>
      <c r="T254" s="11"/>
      <c r="U254" s="68"/>
      <c r="V254" s="11"/>
    </row>
    <row r="255" spans="1:22" s="18" customFormat="1">
      <c r="A255" s="11"/>
      <c r="B255" s="16"/>
      <c r="C255" s="28"/>
      <c r="D255" s="28"/>
      <c r="E255" s="101"/>
      <c r="F255" s="102"/>
      <c r="G255" s="102"/>
      <c r="L255" s="11"/>
      <c r="M255" s="11"/>
      <c r="N255" s="11"/>
      <c r="O255" s="11"/>
      <c r="P255" s="11"/>
      <c r="Q255" s="11"/>
      <c r="R255" s="11"/>
      <c r="S255" s="11"/>
      <c r="T255" s="11"/>
      <c r="U255" s="68"/>
      <c r="V255" s="11"/>
    </row>
    <row r="256" spans="1:22" s="18" customFormat="1">
      <c r="A256" s="11"/>
      <c r="B256" s="16"/>
      <c r="C256" s="28"/>
      <c r="D256" s="28"/>
      <c r="E256" s="101"/>
      <c r="F256" s="102"/>
      <c r="G256" s="102"/>
      <c r="L256" s="11"/>
      <c r="M256" s="11"/>
      <c r="N256" s="11"/>
      <c r="O256" s="11"/>
      <c r="P256" s="11"/>
      <c r="Q256" s="11"/>
      <c r="R256" s="11"/>
      <c r="S256" s="11"/>
      <c r="T256" s="11"/>
      <c r="U256" s="68"/>
      <c r="V256" s="11"/>
    </row>
    <row r="257" spans="1:22" s="18" customFormat="1">
      <c r="A257" s="11"/>
      <c r="B257" s="16"/>
      <c r="C257" s="28"/>
      <c r="D257" s="28"/>
      <c r="E257" s="101"/>
      <c r="F257" s="102"/>
      <c r="G257" s="102"/>
      <c r="L257" s="11"/>
      <c r="M257" s="11"/>
      <c r="N257" s="11"/>
      <c r="O257" s="11"/>
      <c r="P257" s="11"/>
      <c r="Q257" s="11"/>
      <c r="R257" s="11"/>
      <c r="S257" s="11"/>
      <c r="T257" s="11"/>
      <c r="U257" s="68"/>
      <c r="V257" s="11"/>
    </row>
    <row r="258" spans="1:22" s="18" customFormat="1">
      <c r="A258" s="11"/>
      <c r="B258" s="16"/>
      <c r="C258" s="28"/>
      <c r="D258" s="28"/>
      <c r="E258" s="101"/>
      <c r="F258" s="102"/>
      <c r="G258" s="102"/>
      <c r="L258" s="11"/>
      <c r="M258" s="11"/>
      <c r="N258" s="11"/>
      <c r="O258" s="11"/>
      <c r="P258" s="11"/>
      <c r="Q258" s="11"/>
      <c r="R258" s="11"/>
      <c r="S258" s="11"/>
      <c r="T258" s="11"/>
      <c r="U258" s="68"/>
      <c r="V258" s="11"/>
    </row>
    <row r="259" spans="1:22" s="18" customFormat="1">
      <c r="A259" s="11"/>
      <c r="B259" s="16"/>
      <c r="C259" s="28"/>
      <c r="D259" s="28"/>
      <c r="E259" s="101"/>
      <c r="F259" s="102"/>
      <c r="G259" s="102"/>
      <c r="L259" s="11"/>
      <c r="M259" s="11"/>
      <c r="N259" s="11"/>
      <c r="O259" s="11"/>
      <c r="P259" s="11"/>
      <c r="Q259" s="11"/>
      <c r="R259" s="11"/>
      <c r="S259" s="11"/>
      <c r="T259" s="11"/>
      <c r="U259" s="68"/>
      <c r="V259" s="11"/>
    </row>
    <row r="260" spans="1:22" s="18" customFormat="1">
      <c r="A260" s="11"/>
      <c r="B260" s="16"/>
      <c r="C260" s="28"/>
      <c r="D260" s="28"/>
      <c r="E260" s="101"/>
      <c r="F260" s="102"/>
      <c r="G260" s="102"/>
      <c r="L260" s="11"/>
      <c r="M260" s="11"/>
      <c r="N260" s="11"/>
      <c r="O260" s="11"/>
      <c r="P260" s="11"/>
      <c r="Q260" s="11"/>
      <c r="R260" s="11"/>
      <c r="S260" s="11"/>
      <c r="T260" s="11"/>
      <c r="U260" s="68"/>
      <c r="V260" s="11"/>
    </row>
    <row r="261" spans="1:22" s="18" customFormat="1">
      <c r="A261" s="11"/>
      <c r="B261" s="16"/>
      <c r="C261" s="28"/>
      <c r="D261" s="28"/>
      <c r="E261" s="101"/>
      <c r="F261" s="102"/>
      <c r="G261" s="102"/>
      <c r="L261" s="11"/>
      <c r="M261" s="11"/>
      <c r="N261" s="11"/>
      <c r="O261" s="11"/>
      <c r="P261" s="11"/>
      <c r="Q261" s="11"/>
      <c r="R261" s="11"/>
      <c r="S261" s="11"/>
      <c r="T261" s="11"/>
      <c r="U261" s="68"/>
      <c r="V261" s="11"/>
    </row>
    <row r="262" spans="1:22" s="18" customFormat="1">
      <c r="A262" s="11"/>
      <c r="B262" s="16"/>
      <c r="C262" s="28"/>
      <c r="D262" s="28"/>
      <c r="E262" s="101"/>
      <c r="F262" s="102"/>
      <c r="G262" s="102"/>
      <c r="L262" s="11"/>
      <c r="M262" s="11"/>
      <c r="N262" s="11"/>
      <c r="O262" s="11"/>
      <c r="P262" s="11"/>
      <c r="Q262" s="11"/>
      <c r="R262" s="11"/>
      <c r="S262" s="11"/>
      <c r="T262" s="11"/>
      <c r="U262" s="68"/>
      <c r="V262" s="11"/>
    </row>
    <row r="263" spans="1:22">
      <c r="B263" s="16"/>
      <c r="C263" s="28"/>
      <c r="D263" s="28"/>
      <c r="E263" s="101"/>
    </row>
    <row r="264" spans="1:22">
      <c r="B264" s="16"/>
      <c r="C264" s="28"/>
      <c r="D264" s="28"/>
      <c r="E264" s="101"/>
    </row>
    <row r="265" spans="1:22">
      <c r="B265" s="16"/>
      <c r="C265" s="28"/>
      <c r="D265" s="28"/>
      <c r="E265" s="101"/>
    </row>
    <row r="266" spans="1:22">
      <c r="B266" s="16"/>
      <c r="C266" s="28"/>
      <c r="D266" s="28"/>
      <c r="E266" s="101"/>
    </row>
  </sheetData>
  <sheetProtection insertRows="0" deleteRows="0"/>
  <protectedRanges>
    <protectedRange sqref="J42:P1048576 M40:P41 J1:P39 U1:U1048576" name="Obseg1"/>
    <protectedRange sqref="J40:L41" name="Obseg1_3"/>
  </protectedRanges>
  <mergeCells count="8">
    <mergeCell ref="A40:L40"/>
    <mergeCell ref="B13:K13"/>
    <mergeCell ref="C2:J2"/>
    <mergeCell ref="C3:J3"/>
    <mergeCell ref="C6:J6"/>
    <mergeCell ref="C7:J7"/>
    <mergeCell ref="C8:J8"/>
    <mergeCell ref="C9:J9"/>
  </mergeCells>
  <phoneticPr fontId="31" type="noConversion"/>
  <conditionalFormatting sqref="B18">
    <cfRule type="colorScale" priority="6508">
      <colorScale>
        <cfvo type="min"/>
        <cfvo type="max"/>
        <color rgb="FFFCFCFF"/>
        <color rgb="FFF8696B"/>
      </colorScale>
    </cfRule>
  </conditionalFormatting>
  <conditionalFormatting sqref="B24">
    <cfRule type="colorScale" priority="6509">
      <colorScale>
        <cfvo type="min"/>
        <cfvo type="max"/>
        <color rgb="FFFCFCFF"/>
        <color rgb="FFF8696B"/>
      </colorScale>
    </cfRule>
  </conditionalFormatting>
  <conditionalFormatting sqref="B32 B19 B22:B23 B25:B29">
    <cfRule type="colorScale" priority="6510">
      <colorScale>
        <cfvo type="min"/>
        <cfvo type="max"/>
        <color rgb="FFFCFCFF"/>
        <color rgb="FFF8696B"/>
      </colorScale>
    </cfRule>
  </conditionalFormatting>
  <pageMargins left="0.25" right="0.25" top="0.75" bottom="0.75" header="0.3" footer="0.3"/>
  <pageSetup paperSize="9" scale="59" fitToHeight="0" orientation="landscape" r:id="rId1"/>
  <rowBreaks count="1" manualBreakCount="1">
    <brk id="128" max="11" man="1"/>
  </rowBreaks>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W250"/>
  <sheetViews>
    <sheetView topLeftCell="A10" zoomScale="95" zoomScaleNormal="95" zoomScaleSheetLayoutView="100" workbookViewId="0">
      <selection activeCell="G30" sqref="G30"/>
    </sheetView>
  </sheetViews>
  <sheetFormatPr defaultColWidth="8.85546875" defaultRowHeight="12.75"/>
  <cols>
    <col min="1" max="1" width="3.5703125" style="11" customWidth="1"/>
    <col min="2" max="3" width="37.85546875" style="17" customWidth="1"/>
    <col min="4" max="4" width="10.7109375" style="27" customWidth="1"/>
    <col min="5" max="5" width="8.85546875" style="27" customWidth="1"/>
    <col min="6" max="6" width="9.42578125" style="99" customWidth="1"/>
    <col min="7" max="7" width="7.42578125" style="102" customWidth="1"/>
    <col min="8" max="8" width="6" style="102" customWidth="1"/>
    <col min="9" max="9" width="9.5703125" style="18" hidden="1" customWidth="1"/>
    <col min="10" max="10" width="7.42578125" style="18" hidden="1" customWidth="1"/>
    <col min="11" max="11" width="8" style="18" customWidth="1"/>
    <col min="12" max="12" width="9.28515625" style="18" customWidth="1"/>
    <col min="13" max="13" width="9.28515625" style="11" customWidth="1"/>
    <col min="14" max="14" width="10.7109375" style="11" customWidth="1"/>
    <col min="15" max="15" width="9.28515625" style="11" customWidth="1"/>
    <col min="16" max="16" width="12.140625" style="11" customWidth="1"/>
    <col min="17" max="17" width="6.28515625" style="11" customWidth="1"/>
    <col min="18" max="18" width="9.140625" style="11" customWidth="1"/>
    <col min="19" max="21" width="11" style="11" customWidth="1"/>
    <col min="22" max="22" width="9.42578125" style="68" customWidth="1"/>
    <col min="23" max="23" width="8.85546875" style="11" customWidth="1"/>
    <col min="24" max="16384" width="8.85546875" style="11"/>
  </cols>
  <sheetData>
    <row r="1" spans="1:22" ht="15">
      <c r="B1" s="49" t="s">
        <v>81</v>
      </c>
      <c r="C1" s="49"/>
    </row>
    <row r="2" spans="1:22" ht="15">
      <c r="B2" s="50" t="s">
        <v>82</v>
      </c>
      <c r="C2" s="306"/>
      <c r="D2" s="411" t="str">
        <f>+'prva stran'!B6</f>
        <v>VRTEC POSTOJNA</v>
      </c>
      <c r="E2" s="412"/>
      <c r="F2" s="412"/>
      <c r="G2" s="412"/>
      <c r="H2" s="412"/>
      <c r="I2" s="412"/>
      <c r="J2" s="412"/>
      <c r="K2" s="412"/>
    </row>
    <row r="3" spans="1:22" ht="15">
      <c r="B3" s="50" t="s">
        <v>83</v>
      </c>
      <c r="C3" s="468"/>
      <c r="D3" s="413" t="str">
        <f>+'prva stran'!B7</f>
        <v>Cesta na Kremenco 4, 6230 POSTOJNA</v>
      </c>
      <c r="E3" s="414"/>
      <c r="F3" s="414"/>
      <c r="G3" s="414"/>
      <c r="H3" s="414"/>
      <c r="I3" s="414"/>
      <c r="J3" s="414"/>
      <c r="K3" s="414"/>
    </row>
    <row r="4" spans="1:22" ht="15">
      <c r="B4" s="69"/>
      <c r="C4" s="69"/>
    </row>
    <row r="5" spans="1:22" ht="15">
      <c r="B5" s="49" t="s">
        <v>85</v>
      </c>
      <c r="C5" s="49"/>
    </row>
    <row r="6" spans="1:22" ht="17.25" customHeight="1">
      <c r="B6" s="51" t="s">
        <v>82</v>
      </c>
      <c r="C6" s="308"/>
      <c r="D6" s="415">
        <f>+'prva stran'!B10</f>
        <v>0</v>
      </c>
      <c r="E6" s="416"/>
      <c r="F6" s="416"/>
      <c r="G6" s="416"/>
      <c r="H6" s="416"/>
      <c r="I6" s="416"/>
      <c r="J6" s="416"/>
      <c r="K6" s="416"/>
    </row>
    <row r="7" spans="1:22" ht="17.25" customHeight="1">
      <c r="B7" s="51" t="s">
        <v>83</v>
      </c>
      <c r="C7" s="469"/>
      <c r="D7" s="417">
        <f>+'prva stran'!B11</f>
        <v>0</v>
      </c>
      <c r="E7" s="418"/>
      <c r="F7" s="418"/>
      <c r="G7" s="418"/>
      <c r="H7" s="418"/>
      <c r="I7" s="418"/>
      <c r="J7" s="418"/>
      <c r="K7" s="418"/>
    </row>
    <row r="8" spans="1:22" ht="17.25" customHeight="1">
      <c r="B8" s="51" t="s">
        <v>84</v>
      </c>
      <c r="C8" s="469"/>
      <c r="D8" s="417">
        <f>+'prva stran'!B12</f>
        <v>0</v>
      </c>
      <c r="E8" s="418"/>
      <c r="F8" s="418"/>
      <c r="G8" s="418"/>
      <c r="H8" s="418"/>
      <c r="I8" s="418"/>
      <c r="J8" s="418"/>
      <c r="K8" s="418"/>
    </row>
    <row r="9" spans="1:22" s="12" customFormat="1" ht="17.25" customHeight="1">
      <c r="A9" s="9"/>
      <c r="B9" s="52" t="s">
        <v>86</v>
      </c>
      <c r="C9" s="470"/>
      <c r="D9" s="419">
        <f>+'prva stran'!B13</f>
        <v>0</v>
      </c>
      <c r="E9" s="418"/>
      <c r="F9" s="418"/>
      <c r="G9" s="418"/>
      <c r="H9" s="418"/>
      <c r="I9" s="418"/>
      <c r="J9" s="418"/>
      <c r="K9" s="418"/>
      <c r="L9" s="10"/>
      <c r="M9" s="10"/>
      <c r="N9" s="10"/>
      <c r="O9" s="10"/>
      <c r="P9" s="10"/>
      <c r="Q9" s="10"/>
      <c r="R9" s="10"/>
      <c r="S9" s="10"/>
      <c r="T9" s="10"/>
      <c r="U9" s="9"/>
      <c r="V9" s="7"/>
    </row>
    <row r="10" spans="1:22" s="12" customFormat="1" ht="15">
      <c r="B10" s="13"/>
      <c r="C10" s="13"/>
      <c r="D10" s="24"/>
      <c r="E10" s="24"/>
      <c r="F10" s="25"/>
      <c r="G10" s="103"/>
      <c r="H10" s="103"/>
      <c r="I10" s="14"/>
      <c r="J10" s="14"/>
      <c r="K10" s="14"/>
      <c r="L10" s="14"/>
      <c r="V10" s="7"/>
    </row>
    <row r="11" spans="1:22" s="12" customFormat="1" ht="15">
      <c r="B11" s="15" t="s">
        <v>78</v>
      </c>
      <c r="C11" s="15"/>
      <c r="D11" s="25"/>
      <c r="E11" s="25"/>
      <c r="F11" s="25"/>
      <c r="G11" s="103"/>
      <c r="H11" s="103"/>
      <c r="I11" s="14"/>
      <c r="J11" s="14"/>
      <c r="K11" s="14"/>
      <c r="L11" s="14"/>
      <c r="V11" s="7"/>
    </row>
    <row r="12" spans="1:22" s="12" customFormat="1" ht="21" customHeight="1">
      <c r="B12" s="78" t="str">
        <f>+'Ponudbeni pred_rekapitulacija'!A17</f>
        <v>4. sklop:</v>
      </c>
      <c r="C12" s="78"/>
      <c r="D12" s="78"/>
      <c r="E12" s="24"/>
      <c r="F12" s="25"/>
      <c r="G12" s="103"/>
      <c r="H12" s="103"/>
      <c r="I12" s="14"/>
      <c r="J12" s="14"/>
      <c r="K12" s="14"/>
      <c r="L12" s="14"/>
      <c r="V12" s="7"/>
    </row>
    <row r="13" spans="1:22" s="12" customFormat="1" ht="21" customHeight="1">
      <c r="B13" s="410" t="str">
        <f>+'Ponudbeni pred_rekapitulacija'!B17</f>
        <v>JAJCA</v>
      </c>
      <c r="C13" s="410"/>
      <c r="D13" s="410"/>
      <c r="E13" s="410"/>
      <c r="F13" s="410"/>
      <c r="G13" s="410"/>
      <c r="H13" s="410"/>
      <c r="I13" s="410"/>
      <c r="J13" s="410"/>
      <c r="K13" s="410"/>
      <c r="L13" s="410"/>
      <c r="V13" s="7"/>
    </row>
    <row r="14" spans="1:22" s="73" customFormat="1" ht="12" customHeight="1">
      <c r="A14" s="47">
        <v>1</v>
      </c>
      <c r="B14" s="474">
        <v>2</v>
      </c>
      <c r="C14" s="475"/>
      <c r="D14" s="47" t="s">
        <v>108</v>
      </c>
      <c r="E14" s="47" t="s">
        <v>109</v>
      </c>
      <c r="F14" s="47" t="s">
        <v>170</v>
      </c>
      <c r="G14" s="47">
        <v>3</v>
      </c>
      <c r="H14" s="47">
        <v>4</v>
      </c>
      <c r="I14" s="70" t="s">
        <v>77</v>
      </c>
      <c r="J14" s="70" t="s">
        <v>124</v>
      </c>
      <c r="K14" s="71">
        <v>5</v>
      </c>
      <c r="L14" s="71">
        <v>6</v>
      </c>
      <c r="M14" s="71" t="s">
        <v>64</v>
      </c>
      <c r="N14" s="71" t="s">
        <v>165</v>
      </c>
      <c r="O14" s="71">
        <v>7</v>
      </c>
      <c r="P14" s="71" t="s">
        <v>166</v>
      </c>
      <c r="Q14" s="71">
        <v>8</v>
      </c>
      <c r="R14" s="72" t="s">
        <v>167</v>
      </c>
      <c r="S14" s="72">
        <v>9</v>
      </c>
      <c r="T14" s="72">
        <v>10</v>
      </c>
      <c r="U14" s="72">
        <v>11</v>
      </c>
      <c r="V14" s="71">
        <v>12</v>
      </c>
    </row>
    <row r="15" spans="1:22" s="60" customFormat="1" ht="56.25" customHeight="1">
      <c r="A15" s="56" t="s">
        <v>2</v>
      </c>
      <c r="B15" s="56" t="s">
        <v>172</v>
      </c>
      <c r="C15" s="484" t="s">
        <v>769</v>
      </c>
      <c r="D15" s="56" t="s">
        <v>162</v>
      </c>
      <c r="E15" s="56" t="s">
        <v>163</v>
      </c>
      <c r="F15" s="56" t="s">
        <v>171</v>
      </c>
      <c r="G15" s="56" t="s">
        <v>96</v>
      </c>
      <c r="H15" s="56" t="s">
        <v>97</v>
      </c>
      <c r="I15" s="57" t="s">
        <v>133</v>
      </c>
      <c r="J15" s="57" t="s">
        <v>158</v>
      </c>
      <c r="K15" s="58" t="s">
        <v>104</v>
      </c>
      <c r="L15" s="58" t="s">
        <v>75</v>
      </c>
      <c r="M15" s="58" t="s">
        <v>76</v>
      </c>
      <c r="N15" s="58" t="s">
        <v>103</v>
      </c>
      <c r="O15" s="58" t="s">
        <v>63</v>
      </c>
      <c r="P15" s="58" t="s">
        <v>123</v>
      </c>
      <c r="Q15" s="58" t="s">
        <v>100</v>
      </c>
      <c r="R15" s="59" t="s">
        <v>101</v>
      </c>
      <c r="S15" s="59" t="s">
        <v>115</v>
      </c>
      <c r="T15" s="59" t="s">
        <v>105</v>
      </c>
      <c r="U15" s="59" t="s">
        <v>106</v>
      </c>
      <c r="V15" s="58" t="s">
        <v>120</v>
      </c>
    </row>
    <row r="16" spans="1:22" s="55" customFormat="1" ht="84">
      <c r="A16" s="79" t="s">
        <v>1</v>
      </c>
      <c r="B16" s="201" t="s">
        <v>334</v>
      </c>
      <c r="C16" s="485" t="s">
        <v>1048</v>
      </c>
      <c r="D16" s="77">
        <v>53</v>
      </c>
      <c r="E16" s="77" t="s">
        <v>110</v>
      </c>
      <c r="F16" s="107"/>
      <c r="G16" s="116">
        <v>50950</v>
      </c>
      <c r="H16" s="142" t="s">
        <v>214</v>
      </c>
      <c r="I16" s="80">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2700.35</v>
      </c>
      <c r="J16" s="80" t="str">
        <f>IF(Sklop4[[#This Row],[ZAHTEVANA SHEMA KAKOVOSTI]]&lt;&gt;"",Sklop4[[#This Row],[Preračunana masa/volumen/kos na enoto kg]],"")</f>
        <v/>
      </c>
      <c r="K16" s="87"/>
      <c r="L16" s="81"/>
      <c r="M16" s="81"/>
      <c r="N16" s="82"/>
      <c r="O16" s="83"/>
      <c r="P16" s="83"/>
      <c r="Q16" s="89"/>
      <c r="R16" s="83">
        <f>+Sklop4[[#This Row],[cena/enota brez DDV v EUR]]*Sklop4[[#This Row],[Stopnja DDV (%)]]</f>
        <v>0</v>
      </c>
      <c r="S16" s="83">
        <f>+Sklop4[[#This Row],[cena/enota brez DDV v EUR]]+Sklop4[[#This Row],[Davek (EUR)]]</f>
        <v>0</v>
      </c>
      <c r="T16" s="83">
        <f>+Sklop4[[#This Row],[cena/enota brez DDV v EUR]]*Sklop4[[#This Row],[Okvirna količina]]</f>
        <v>0</v>
      </c>
      <c r="U16" s="83">
        <f>+Sklop4[[#This Row],[Končna cena/enoto mere (EUR) z DDV]]*Sklop4[[#This Row],[Okvirna količina]]</f>
        <v>0</v>
      </c>
      <c r="V16" s="92"/>
    </row>
    <row r="17" spans="1:23" s="55" customFormat="1" ht="84">
      <c r="A17" s="79" t="s">
        <v>3</v>
      </c>
      <c r="B17" s="201" t="s">
        <v>335</v>
      </c>
      <c r="C17" s="486" t="s">
        <v>1049</v>
      </c>
      <c r="D17" s="77">
        <v>63</v>
      </c>
      <c r="E17" s="77" t="s">
        <v>110</v>
      </c>
      <c r="F17" s="107"/>
      <c r="G17" s="116">
        <v>540</v>
      </c>
      <c r="H17" s="142" t="s">
        <v>214</v>
      </c>
      <c r="I17" s="80">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34.020000000000003</v>
      </c>
      <c r="J17" s="117" t="s">
        <v>953</v>
      </c>
      <c r="K17" s="134"/>
      <c r="L17" s="135"/>
      <c r="M17" s="135"/>
      <c r="N17" s="136"/>
      <c r="O17" s="137"/>
      <c r="P17" s="137"/>
      <c r="Q17" s="138"/>
      <c r="R17" s="137">
        <f>+Sklop4[[#This Row],[cena/enota brez DDV v EUR]]*Sklop4[[#This Row],[Stopnja DDV (%)]]</f>
        <v>0</v>
      </c>
      <c r="S17" s="137">
        <f>+Sklop4[[#This Row],[cena/enota brez DDV v EUR]]+Sklop4[[#This Row],[Davek (EUR)]]</f>
        <v>0</v>
      </c>
      <c r="T17" s="137">
        <f>+Sklop4[[#This Row],[cena/enota brez DDV v EUR]]*Sklop4[[#This Row],[Okvirna količina]]</f>
        <v>0</v>
      </c>
      <c r="U17" s="139">
        <f>+Sklop4[[#This Row],[Končna cena/enoto mere (EUR) z DDV]]*Sklop4[[#This Row],[Okvirna količina]]</f>
        <v>0</v>
      </c>
      <c r="V17" s="140"/>
    </row>
    <row r="18" spans="1:23" ht="27" customHeight="1">
      <c r="A18" s="476" t="s">
        <v>134</v>
      </c>
      <c r="B18" s="473"/>
      <c r="C18" s="473"/>
      <c r="D18" s="477"/>
      <c r="E18" s="477"/>
      <c r="F18" s="478"/>
      <c r="G18" s="479"/>
      <c r="H18" s="439"/>
      <c r="I18" s="480">
        <f>SUBTOTAL(109,Sklop4[Preračunana masa/volumen/kos na enoto kg])</f>
        <v>2734.37</v>
      </c>
      <c r="J18" s="480">
        <f>SUBTOTAL(109,Sklop4[Živila iz shem kakovosti (kg)])</f>
        <v>0</v>
      </c>
      <c r="K18" s="479"/>
      <c r="L18" s="441"/>
      <c r="M18" s="441"/>
      <c r="N18" s="442"/>
      <c r="O18" s="481"/>
      <c r="P18" s="481"/>
      <c r="Q18" s="481"/>
      <c r="R18" s="482"/>
      <c r="S18" s="479"/>
      <c r="T18" s="482">
        <f>SUBTOTAL(109,Sklop4[Vrednost za okvirno količino (EUR) brez DDV])</f>
        <v>0</v>
      </c>
      <c r="U18" s="482">
        <f>SUBTOTAL(109,Sklop4[Vrednost za okvirno količino (EUR) z DDV])</f>
        <v>0</v>
      </c>
      <c r="V18" s="483">
        <f>SUBTOTAL(103,Sklop4[Shema kakovosti
(nacionalne, evropske)
])</f>
        <v>0</v>
      </c>
    </row>
    <row r="19" spans="1:23" ht="15">
      <c r="A19" s="6"/>
      <c r="B19" s="4"/>
      <c r="C19" s="4"/>
      <c r="D19" s="26"/>
      <c r="E19" s="26"/>
      <c r="F19" s="25"/>
      <c r="G19" s="7"/>
      <c r="I19" s="8"/>
      <c r="J19" s="8"/>
      <c r="K19" s="8"/>
      <c r="L19" s="8"/>
      <c r="M19" s="20"/>
      <c r="N19" s="20"/>
      <c r="O19" s="8"/>
      <c r="P19" s="8"/>
      <c r="Q19" s="8"/>
      <c r="R19" s="8"/>
      <c r="S19" s="8"/>
      <c r="T19" s="3"/>
      <c r="U19" s="3"/>
      <c r="V19" s="7"/>
    </row>
    <row r="20" spans="1:23">
      <c r="A20" s="48" t="s">
        <v>130</v>
      </c>
      <c r="B20" s="16"/>
      <c r="C20" s="16"/>
      <c r="D20" s="28"/>
      <c r="E20" s="28"/>
      <c r="F20" s="101"/>
      <c r="R20" s="48"/>
      <c r="S20" s="48"/>
      <c r="T20" s="48"/>
      <c r="U20" s="48"/>
    </row>
    <row r="21" spans="1:23">
      <c r="A21" s="11" t="s">
        <v>132</v>
      </c>
      <c r="B21" s="16"/>
      <c r="C21" s="16"/>
      <c r="D21" s="28"/>
      <c r="E21" s="28"/>
      <c r="F21" s="101"/>
    </row>
    <row r="22" spans="1:23">
      <c r="A22" s="96" t="s">
        <v>184</v>
      </c>
      <c r="G22" s="68"/>
      <c r="H22" s="68"/>
      <c r="I22" s="29"/>
      <c r="J22" s="29"/>
      <c r="K22" s="29"/>
      <c r="L22" s="29"/>
      <c r="M22" s="54"/>
      <c r="N22" s="54"/>
      <c r="O22" s="29"/>
      <c r="P22" s="29"/>
      <c r="Q22" s="29"/>
      <c r="R22" s="29"/>
      <c r="S22" s="29"/>
    </row>
    <row r="23" spans="1:23">
      <c r="A23" s="421" t="s">
        <v>177</v>
      </c>
      <c r="B23" s="421"/>
      <c r="C23" s="421"/>
      <c r="D23" s="421"/>
      <c r="E23" s="421"/>
      <c r="F23" s="421"/>
      <c r="G23" s="421"/>
      <c r="H23" s="421"/>
      <c r="I23" s="421"/>
      <c r="J23" s="421"/>
      <c r="K23" s="421"/>
      <c r="L23" s="421"/>
      <c r="M23" s="421"/>
      <c r="N23" s="421"/>
      <c r="O23" s="421"/>
      <c r="P23" s="421"/>
      <c r="Q23" s="421"/>
      <c r="R23" s="421"/>
      <c r="S23" s="421"/>
      <c r="T23" s="421"/>
      <c r="U23" s="421"/>
      <c r="V23" s="421"/>
      <c r="W23" s="421"/>
    </row>
    <row r="24" spans="1:23">
      <c r="A24" s="96"/>
      <c r="G24" s="68"/>
      <c r="H24" s="68"/>
      <c r="I24" s="29"/>
      <c r="J24" s="29"/>
      <c r="K24" s="29"/>
      <c r="L24" s="29"/>
      <c r="M24" s="54"/>
      <c r="N24" s="54"/>
      <c r="O24" s="29"/>
      <c r="P24" s="29"/>
      <c r="Q24" s="29"/>
      <c r="R24" s="29"/>
      <c r="S24" s="29"/>
    </row>
    <row r="25" spans="1:23">
      <c r="F25" s="106"/>
      <c r="O25" s="29"/>
      <c r="P25" s="29"/>
      <c r="Q25" s="29"/>
      <c r="R25" s="29"/>
      <c r="S25" s="29"/>
    </row>
    <row r="26" spans="1:23">
      <c r="A26" s="96" t="s">
        <v>65</v>
      </c>
      <c r="G26" s="68"/>
      <c r="H26" s="68" t="s">
        <v>66</v>
      </c>
      <c r="I26" s="29"/>
      <c r="J26" s="29"/>
      <c r="K26" s="29"/>
      <c r="L26" s="29"/>
      <c r="M26" s="54"/>
      <c r="N26" s="54"/>
      <c r="O26" s="29"/>
      <c r="P26" s="29"/>
      <c r="Q26" s="29"/>
      <c r="R26" s="29" t="s">
        <v>67</v>
      </c>
      <c r="S26" s="29"/>
    </row>
    <row r="27" spans="1:23" ht="15">
      <c r="A27" s="6"/>
      <c r="B27" s="4"/>
      <c r="C27" s="4"/>
      <c r="D27" s="26"/>
      <c r="E27" s="26"/>
      <c r="F27" s="25"/>
      <c r="G27" s="7"/>
      <c r="I27" s="8"/>
      <c r="J27" s="8"/>
      <c r="K27" s="8"/>
      <c r="L27" s="8"/>
      <c r="M27" s="20"/>
      <c r="N27" s="20"/>
      <c r="O27" s="8"/>
      <c r="P27" s="8"/>
      <c r="Q27" s="8"/>
      <c r="R27" s="8"/>
      <c r="S27" s="8"/>
      <c r="T27" s="3"/>
      <c r="U27" s="3"/>
      <c r="V27" s="7"/>
    </row>
    <row r="28" spans="1:23">
      <c r="B28" s="16"/>
      <c r="C28" s="16"/>
      <c r="D28" s="28"/>
      <c r="E28" s="28"/>
      <c r="F28" s="101"/>
    </row>
    <row r="29" spans="1:23">
      <c r="B29" s="16"/>
      <c r="C29" s="16"/>
      <c r="D29" s="28"/>
      <c r="E29" s="28"/>
      <c r="F29" s="101"/>
    </row>
    <row r="30" spans="1:23">
      <c r="B30" s="16"/>
      <c r="C30" s="16"/>
      <c r="D30" s="28"/>
      <c r="E30" s="28"/>
      <c r="F30" s="101"/>
    </row>
    <row r="31" spans="1:23">
      <c r="B31" s="16"/>
      <c r="C31" s="16"/>
      <c r="D31" s="28"/>
      <c r="E31" s="28"/>
      <c r="F31" s="101"/>
    </row>
    <row r="32" spans="1:23">
      <c r="B32" s="16"/>
      <c r="C32" s="16"/>
      <c r="D32" s="28"/>
      <c r="E32" s="28"/>
      <c r="F32" s="101"/>
    </row>
    <row r="33" spans="1:23">
      <c r="B33" s="16"/>
      <c r="C33" s="16"/>
      <c r="D33" s="28"/>
      <c r="E33" s="28"/>
      <c r="F33" s="101"/>
    </row>
    <row r="34" spans="1:23">
      <c r="B34" s="16"/>
      <c r="C34" s="16"/>
      <c r="D34" s="28"/>
      <c r="E34" s="28"/>
      <c r="F34" s="101"/>
    </row>
    <row r="35" spans="1:23">
      <c r="B35" s="16"/>
      <c r="C35" s="16"/>
      <c r="D35" s="28"/>
      <c r="E35" s="28"/>
      <c r="F35" s="101"/>
    </row>
    <row r="36" spans="1:23">
      <c r="B36" s="16"/>
      <c r="C36" s="16"/>
      <c r="D36" s="28"/>
      <c r="E36" s="28"/>
      <c r="F36" s="101"/>
    </row>
    <row r="37" spans="1:23">
      <c r="B37" s="16"/>
      <c r="C37" s="16"/>
      <c r="D37" s="28"/>
      <c r="E37" s="28"/>
      <c r="F37" s="101"/>
    </row>
    <row r="38" spans="1:23">
      <c r="B38" s="16"/>
      <c r="C38" s="16"/>
      <c r="D38" s="28"/>
      <c r="E38" s="28"/>
      <c r="F38" s="101"/>
    </row>
    <row r="39" spans="1:23">
      <c r="B39" s="16"/>
      <c r="C39" s="16"/>
      <c r="D39" s="28"/>
      <c r="E39" s="28"/>
      <c r="F39" s="101"/>
    </row>
    <row r="40" spans="1:23">
      <c r="B40" s="16"/>
      <c r="C40" s="16"/>
      <c r="D40" s="28"/>
      <c r="E40" s="28"/>
      <c r="F40" s="101"/>
    </row>
    <row r="41" spans="1:23">
      <c r="B41" s="16"/>
      <c r="C41" s="16"/>
      <c r="D41" s="28"/>
      <c r="E41" s="28"/>
      <c r="F41" s="101"/>
    </row>
    <row r="42" spans="1:23" s="18" customFormat="1">
      <c r="A42" s="11"/>
      <c r="B42" s="16"/>
      <c r="C42" s="16"/>
      <c r="D42" s="28"/>
      <c r="E42" s="28"/>
      <c r="F42" s="101"/>
      <c r="G42" s="102"/>
      <c r="H42" s="102"/>
      <c r="M42" s="11"/>
      <c r="N42" s="11"/>
      <c r="O42" s="11"/>
      <c r="P42" s="11"/>
      <c r="Q42" s="11"/>
      <c r="R42" s="11"/>
      <c r="S42" s="11"/>
      <c r="T42" s="11"/>
      <c r="U42" s="11"/>
      <c r="V42" s="68"/>
      <c r="W42" s="11"/>
    </row>
    <row r="43" spans="1:23" s="18" customFormat="1">
      <c r="A43" s="11"/>
      <c r="B43" s="16"/>
      <c r="C43" s="16"/>
      <c r="D43" s="28"/>
      <c r="E43" s="28"/>
      <c r="F43" s="101"/>
      <c r="G43" s="102"/>
      <c r="H43" s="102"/>
      <c r="M43" s="11"/>
      <c r="N43" s="11"/>
      <c r="O43" s="11"/>
      <c r="P43" s="11"/>
      <c r="Q43" s="11"/>
      <c r="R43" s="11"/>
      <c r="S43" s="11"/>
      <c r="T43" s="11"/>
      <c r="U43" s="11"/>
      <c r="V43" s="68"/>
      <c r="W43" s="11"/>
    </row>
    <row r="44" spans="1:23" s="18" customFormat="1">
      <c r="A44" s="11"/>
      <c r="B44" s="16"/>
      <c r="C44" s="16"/>
      <c r="D44" s="28"/>
      <c r="E44" s="28"/>
      <c r="F44" s="101"/>
      <c r="G44" s="102"/>
      <c r="H44" s="102"/>
      <c r="M44" s="11"/>
      <c r="N44" s="11"/>
      <c r="O44" s="11"/>
      <c r="P44" s="11"/>
      <c r="Q44" s="11"/>
      <c r="R44" s="11"/>
      <c r="S44" s="11"/>
      <c r="T44" s="11"/>
      <c r="U44" s="11"/>
      <c r="V44" s="68"/>
      <c r="W44" s="11"/>
    </row>
    <row r="45" spans="1:23" s="18" customFormat="1">
      <c r="A45" s="11"/>
      <c r="B45" s="16"/>
      <c r="C45" s="16"/>
      <c r="D45" s="28"/>
      <c r="E45" s="28"/>
      <c r="F45" s="101"/>
      <c r="G45" s="102"/>
      <c r="H45" s="102"/>
      <c r="M45" s="11"/>
      <c r="N45" s="11"/>
      <c r="O45" s="11"/>
      <c r="P45" s="11"/>
      <c r="Q45" s="11"/>
      <c r="R45" s="11"/>
      <c r="S45" s="11"/>
      <c r="T45" s="11"/>
      <c r="U45" s="11"/>
      <c r="V45" s="68"/>
      <c r="W45" s="11"/>
    </row>
    <row r="46" spans="1:23" s="18" customFormat="1">
      <c r="A46" s="11"/>
      <c r="B46" s="16"/>
      <c r="C46" s="16"/>
      <c r="D46" s="28"/>
      <c r="E46" s="28"/>
      <c r="F46" s="101"/>
      <c r="G46" s="102"/>
      <c r="H46" s="102"/>
      <c r="M46" s="11"/>
      <c r="N46" s="11"/>
      <c r="O46" s="11"/>
      <c r="P46" s="11"/>
      <c r="Q46" s="11"/>
      <c r="R46" s="11"/>
      <c r="S46" s="11"/>
      <c r="T46" s="11"/>
      <c r="U46" s="11"/>
      <c r="V46" s="68"/>
      <c r="W46" s="11"/>
    </row>
    <row r="47" spans="1:23" s="18" customFormat="1">
      <c r="A47" s="11"/>
      <c r="B47" s="16"/>
      <c r="C47" s="16"/>
      <c r="D47" s="28"/>
      <c r="E47" s="28"/>
      <c r="F47" s="101"/>
      <c r="G47" s="102"/>
      <c r="H47" s="102"/>
      <c r="M47" s="11"/>
      <c r="N47" s="11"/>
      <c r="O47" s="11"/>
      <c r="P47" s="11"/>
      <c r="Q47" s="11"/>
      <c r="R47" s="11"/>
      <c r="S47" s="11"/>
      <c r="T47" s="11"/>
      <c r="U47" s="11"/>
      <c r="V47" s="68"/>
      <c r="W47" s="11"/>
    </row>
    <row r="48" spans="1:23" s="18" customFormat="1">
      <c r="A48" s="11"/>
      <c r="B48" s="16"/>
      <c r="C48" s="16"/>
      <c r="D48" s="28"/>
      <c r="E48" s="28"/>
      <c r="F48" s="101"/>
      <c r="G48" s="102"/>
      <c r="H48" s="102"/>
      <c r="M48" s="11"/>
      <c r="N48" s="11"/>
      <c r="O48" s="11"/>
      <c r="P48" s="11"/>
      <c r="Q48" s="11"/>
      <c r="R48" s="11"/>
      <c r="S48" s="11"/>
      <c r="T48" s="11"/>
      <c r="U48" s="11"/>
      <c r="V48" s="68"/>
      <c r="W48" s="11"/>
    </row>
    <row r="49" spans="1:23" s="18" customFormat="1">
      <c r="A49" s="11"/>
      <c r="B49" s="16"/>
      <c r="C49" s="16"/>
      <c r="D49" s="28"/>
      <c r="E49" s="28"/>
      <c r="F49" s="101"/>
      <c r="G49" s="102"/>
      <c r="H49" s="102"/>
      <c r="M49" s="11"/>
      <c r="N49" s="11"/>
      <c r="O49" s="11"/>
      <c r="P49" s="11"/>
      <c r="Q49" s="11"/>
      <c r="R49" s="11"/>
      <c r="S49" s="11"/>
      <c r="T49" s="11"/>
      <c r="U49" s="11"/>
      <c r="V49" s="68"/>
      <c r="W49" s="11"/>
    </row>
    <row r="50" spans="1:23" s="18" customFormat="1">
      <c r="A50" s="11"/>
      <c r="B50" s="16"/>
      <c r="C50" s="16"/>
      <c r="D50" s="28"/>
      <c r="E50" s="28"/>
      <c r="F50" s="101"/>
      <c r="G50" s="102"/>
      <c r="H50" s="102"/>
      <c r="M50" s="11"/>
      <c r="N50" s="11"/>
      <c r="O50" s="11"/>
      <c r="P50" s="11"/>
      <c r="Q50" s="11"/>
      <c r="R50" s="11"/>
      <c r="S50" s="11"/>
      <c r="T50" s="11"/>
      <c r="U50" s="11"/>
      <c r="V50" s="68"/>
      <c r="W50" s="11"/>
    </row>
    <row r="51" spans="1:23" s="18" customFormat="1">
      <c r="A51" s="11"/>
      <c r="B51" s="16"/>
      <c r="C51" s="16"/>
      <c r="D51" s="28"/>
      <c r="E51" s="28"/>
      <c r="F51" s="101"/>
      <c r="G51" s="102"/>
      <c r="H51" s="102"/>
      <c r="M51" s="11"/>
      <c r="N51" s="11"/>
      <c r="O51" s="11"/>
      <c r="P51" s="11"/>
      <c r="Q51" s="11"/>
      <c r="R51" s="11"/>
      <c r="S51" s="11"/>
      <c r="T51" s="11"/>
      <c r="U51" s="11"/>
      <c r="V51" s="68"/>
      <c r="W51" s="11"/>
    </row>
    <row r="52" spans="1:23" s="18" customFormat="1">
      <c r="A52" s="11"/>
      <c r="B52" s="16"/>
      <c r="C52" s="16"/>
      <c r="D52" s="28"/>
      <c r="E52" s="28"/>
      <c r="F52" s="101"/>
      <c r="G52" s="102"/>
      <c r="H52" s="102"/>
      <c r="M52" s="11"/>
      <c r="N52" s="11"/>
      <c r="O52" s="11"/>
      <c r="P52" s="11"/>
      <c r="Q52" s="11"/>
      <c r="R52" s="11"/>
      <c r="S52" s="11"/>
      <c r="T52" s="11"/>
      <c r="U52" s="11"/>
      <c r="V52" s="68"/>
      <c r="W52" s="11"/>
    </row>
    <row r="53" spans="1:23" s="18" customFormat="1">
      <c r="A53" s="11"/>
      <c r="B53" s="16"/>
      <c r="C53" s="16"/>
      <c r="D53" s="28"/>
      <c r="E53" s="28"/>
      <c r="F53" s="101"/>
      <c r="G53" s="102"/>
      <c r="H53" s="102"/>
      <c r="M53" s="11"/>
      <c r="N53" s="11"/>
      <c r="O53" s="11"/>
      <c r="P53" s="11"/>
      <c r="Q53" s="11"/>
      <c r="R53" s="11"/>
      <c r="S53" s="11"/>
      <c r="T53" s="11"/>
      <c r="U53" s="11"/>
      <c r="V53" s="68"/>
      <c r="W53" s="11"/>
    </row>
    <row r="54" spans="1:23" s="18" customFormat="1">
      <c r="A54" s="11"/>
      <c r="B54" s="16"/>
      <c r="C54" s="16"/>
      <c r="D54" s="28"/>
      <c r="E54" s="28"/>
      <c r="F54" s="101"/>
      <c r="G54" s="102"/>
      <c r="H54" s="102"/>
      <c r="M54" s="11"/>
      <c r="N54" s="11"/>
      <c r="O54" s="11"/>
      <c r="P54" s="11"/>
      <c r="Q54" s="11"/>
      <c r="R54" s="11"/>
      <c r="S54" s="11"/>
      <c r="T54" s="11"/>
      <c r="U54" s="11"/>
      <c r="V54" s="68"/>
      <c r="W54" s="11"/>
    </row>
    <row r="55" spans="1:23" s="18" customFormat="1">
      <c r="A55" s="11"/>
      <c r="B55" s="16"/>
      <c r="C55" s="16"/>
      <c r="D55" s="28"/>
      <c r="E55" s="28"/>
      <c r="F55" s="101"/>
      <c r="G55" s="102"/>
      <c r="H55" s="102"/>
      <c r="M55" s="11"/>
      <c r="N55" s="11"/>
      <c r="O55" s="11"/>
      <c r="P55" s="11"/>
      <c r="Q55" s="11"/>
      <c r="R55" s="11"/>
      <c r="S55" s="11"/>
      <c r="T55" s="11"/>
      <c r="U55" s="11"/>
      <c r="V55" s="68"/>
      <c r="W55" s="11"/>
    </row>
    <row r="56" spans="1:23" s="18" customFormat="1">
      <c r="A56" s="11"/>
      <c r="B56" s="16"/>
      <c r="C56" s="16"/>
      <c r="D56" s="28"/>
      <c r="E56" s="28"/>
      <c r="F56" s="101"/>
      <c r="G56" s="102"/>
      <c r="H56" s="102"/>
      <c r="M56" s="11"/>
      <c r="N56" s="11"/>
      <c r="O56" s="11"/>
      <c r="P56" s="11"/>
      <c r="Q56" s="11"/>
      <c r="R56" s="11"/>
      <c r="S56" s="11"/>
      <c r="T56" s="11"/>
      <c r="U56" s="11"/>
      <c r="V56" s="68"/>
      <c r="W56" s="11"/>
    </row>
    <row r="57" spans="1:23" s="18" customFormat="1">
      <c r="A57" s="11"/>
      <c r="B57" s="16"/>
      <c r="C57" s="16"/>
      <c r="D57" s="28"/>
      <c r="E57" s="28"/>
      <c r="F57" s="101"/>
      <c r="G57" s="102"/>
      <c r="H57" s="102"/>
      <c r="M57" s="11"/>
      <c r="N57" s="11"/>
      <c r="O57" s="11"/>
      <c r="P57" s="11"/>
      <c r="Q57" s="11"/>
      <c r="R57" s="11"/>
      <c r="S57" s="11"/>
      <c r="T57" s="11"/>
      <c r="U57" s="11"/>
      <c r="V57" s="68"/>
      <c r="W57" s="11"/>
    </row>
    <row r="58" spans="1:23" s="18" customFormat="1">
      <c r="A58" s="11"/>
      <c r="B58" s="16"/>
      <c r="C58" s="16"/>
      <c r="D58" s="28"/>
      <c r="E58" s="28"/>
      <c r="F58" s="101"/>
      <c r="G58" s="102"/>
      <c r="H58" s="102"/>
      <c r="M58" s="11"/>
      <c r="N58" s="11"/>
      <c r="O58" s="11"/>
      <c r="P58" s="11"/>
      <c r="Q58" s="11"/>
      <c r="R58" s="11"/>
      <c r="S58" s="11"/>
      <c r="T58" s="11"/>
      <c r="U58" s="11"/>
      <c r="V58" s="68"/>
      <c r="W58" s="11"/>
    </row>
    <row r="59" spans="1:23" s="18" customFormat="1">
      <c r="A59" s="11"/>
      <c r="B59" s="16"/>
      <c r="C59" s="16"/>
      <c r="D59" s="28"/>
      <c r="E59" s="28"/>
      <c r="F59" s="101"/>
      <c r="G59" s="102"/>
      <c r="H59" s="102"/>
      <c r="M59" s="11"/>
      <c r="N59" s="11"/>
      <c r="O59" s="11"/>
      <c r="P59" s="11"/>
      <c r="Q59" s="11"/>
      <c r="R59" s="11"/>
      <c r="S59" s="11"/>
      <c r="T59" s="11"/>
      <c r="U59" s="11"/>
      <c r="V59" s="68"/>
      <c r="W59" s="11"/>
    </row>
    <row r="60" spans="1:23" s="18" customFormat="1">
      <c r="A60" s="11"/>
      <c r="B60" s="16"/>
      <c r="C60" s="16"/>
      <c r="D60" s="28"/>
      <c r="E60" s="28"/>
      <c r="F60" s="101"/>
      <c r="G60" s="102"/>
      <c r="H60" s="102"/>
      <c r="M60" s="11"/>
      <c r="N60" s="11"/>
      <c r="O60" s="11"/>
      <c r="P60" s="11"/>
      <c r="Q60" s="11"/>
      <c r="R60" s="11"/>
      <c r="S60" s="11"/>
      <c r="T60" s="11"/>
      <c r="U60" s="11"/>
      <c r="V60" s="68"/>
      <c r="W60" s="11"/>
    </row>
    <row r="61" spans="1:23" s="18" customFormat="1">
      <c r="A61" s="11"/>
      <c r="B61" s="16"/>
      <c r="C61" s="16"/>
      <c r="D61" s="28"/>
      <c r="E61" s="28"/>
      <c r="F61" s="101"/>
      <c r="G61" s="102"/>
      <c r="H61" s="102"/>
      <c r="M61" s="11"/>
      <c r="N61" s="11"/>
      <c r="O61" s="11"/>
      <c r="P61" s="11"/>
      <c r="Q61" s="11"/>
      <c r="R61" s="11"/>
      <c r="S61" s="11"/>
      <c r="T61" s="11"/>
      <c r="U61" s="11"/>
      <c r="V61" s="68"/>
      <c r="W61" s="11"/>
    </row>
    <row r="62" spans="1:23" s="18" customFormat="1">
      <c r="A62" s="11"/>
      <c r="B62" s="16"/>
      <c r="C62" s="16"/>
      <c r="D62" s="28"/>
      <c r="E62" s="28"/>
      <c r="F62" s="101"/>
      <c r="G62" s="102"/>
      <c r="H62" s="102"/>
      <c r="M62" s="11"/>
      <c r="N62" s="11"/>
      <c r="O62" s="11"/>
      <c r="P62" s="11"/>
      <c r="Q62" s="11"/>
      <c r="R62" s="11"/>
      <c r="S62" s="11"/>
      <c r="T62" s="11"/>
      <c r="U62" s="11"/>
      <c r="V62" s="68"/>
      <c r="W62" s="11"/>
    </row>
    <row r="63" spans="1:23" s="18" customFormat="1">
      <c r="A63" s="11"/>
      <c r="B63" s="16"/>
      <c r="C63" s="16"/>
      <c r="D63" s="28"/>
      <c r="E63" s="28"/>
      <c r="F63" s="101"/>
      <c r="G63" s="102"/>
      <c r="H63" s="102"/>
      <c r="M63" s="11"/>
      <c r="N63" s="11"/>
      <c r="O63" s="11"/>
      <c r="P63" s="11"/>
      <c r="Q63" s="11"/>
      <c r="R63" s="11"/>
      <c r="S63" s="11"/>
      <c r="T63" s="11"/>
      <c r="U63" s="11"/>
      <c r="V63" s="68"/>
      <c r="W63" s="11"/>
    </row>
    <row r="64" spans="1:23" s="18" customFormat="1">
      <c r="A64" s="11"/>
      <c r="B64" s="16"/>
      <c r="C64" s="16"/>
      <c r="D64" s="28"/>
      <c r="E64" s="28"/>
      <c r="F64" s="101"/>
      <c r="G64" s="102"/>
      <c r="H64" s="102"/>
      <c r="M64" s="11"/>
      <c r="N64" s="11"/>
      <c r="O64" s="11"/>
      <c r="P64" s="11"/>
      <c r="Q64" s="11"/>
      <c r="R64" s="11"/>
      <c r="S64" s="11"/>
      <c r="T64" s="11"/>
      <c r="U64" s="11"/>
      <c r="V64" s="68"/>
      <c r="W64" s="11"/>
    </row>
    <row r="65" spans="1:23" s="18" customFormat="1">
      <c r="A65" s="11"/>
      <c r="B65" s="16"/>
      <c r="C65" s="16"/>
      <c r="D65" s="28"/>
      <c r="E65" s="28"/>
      <c r="F65" s="101"/>
      <c r="G65" s="102"/>
      <c r="H65" s="102"/>
      <c r="M65" s="11"/>
      <c r="N65" s="11"/>
      <c r="O65" s="11"/>
      <c r="P65" s="11"/>
      <c r="Q65" s="11"/>
      <c r="R65" s="11"/>
      <c r="S65" s="11"/>
      <c r="T65" s="11"/>
      <c r="U65" s="11"/>
      <c r="V65" s="68"/>
      <c r="W65" s="11"/>
    </row>
    <row r="66" spans="1:23" s="18" customFormat="1">
      <c r="A66" s="11"/>
      <c r="B66" s="16"/>
      <c r="C66" s="16"/>
      <c r="D66" s="28"/>
      <c r="E66" s="28"/>
      <c r="F66" s="101"/>
      <c r="G66" s="102"/>
      <c r="H66" s="102"/>
      <c r="M66" s="11"/>
      <c r="N66" s="11"/>
      <c r="O66" s="11"/>
      <c r="P66" s="11"/>
      <c r="Q66" s="11"/>
      <c r="R66" s="11"/>
      <c r="S66" s="11"/>
      <c r="T66" s="11"/>
      <c r="U66" s="11"/>
      <c r="V66" s="68"/>
      <c r="W66" s="11"/>
    </row>
    <row r="67" spans="1:23" s="18" customFormat="1">
      <c r="A67" s="11"/>
      <c r="B67" s="16"/>
      <c r="C67" s="16"/>
      <c r="D67" s="28"/>
      <c r="E67" s="28"/>
      <c r="F67" s="101"/>
      <c r="G67" s="102"/>
      <c r="H67" s="102"/>
      <c r="M67" s="11"/>
      <c r="N67" s="11"/>
      <c r="O67" s="11"/>
      <c r="P67" s="11"/>
      <c r="Q67" s="11"/>
      <c r="R67" s="11"/>
      <c r="S67" s="11"/>
      <c r="T67" s="11"/>
      <c r="U67" s="11"/>
      <c r="V67" s="68"/>
      <c r="W67" s="11"/>
    </row>
    <row r="68" spans="1:23" s="18" customFormat="1">
      <c r="A68" s="11"/>
      <c r="B68" s="16"/>
      <c r="C68" s="16"/>
      <c r="D68" s="28"/>
      <c r="E68" s="28"/>
      <c r="F68" s="101"/>
      <c r="G68" s="102"/>
      <c r="H68" s="102"/>
      <c r="M68" s="11"/>
      <c r="N68" s="11"/>
      <c r="O68" s="11"/>
      <c r="P68" s="11"/>
      <c r="Q68" s="11"/>
      <c r="R68" s="11"/>
      <c r="S68" s="11"/>
      <c r="T68" s="11"/>
      <c r="U68" s="11"/>
      <c r="V68" s="68"/>
      <c r="W68" s="11"/>
    </row>
    <row r="69" spans="1:23" s="18" customFormat="1">
      <c r="A69" s="11"/>
      <c r="B69" s="16"/>
      <c r="C69" s="16"/>
      <c r="D69" s="28"/>
      <c r="E69" s="28"/>
      <c r="F69" s="101"/>
      <c r="G69" s="102"/>
      <c r="H69" s="102"/>
      <c r="M69" s="11"/>
      <c r="N69" s="11"/>
      <c r="O69" s="11"/>
      <c r="P69" s="11"/>
      <c r="Q69" s="11"/>
      <c r="R69" s="11"/>
      <c r="S69" s="11"/>
      <c r="T69" s="11"/>
      <c r="U69" s="11"/>
      <c r="V69" s="68"/>
      <c r="W69" s="11"/>
    </row>
    <row r="70" spans="1:23" s="18" customFormat="1">
      <c r="A70" s="11"/>
      <c r="B70" s="16"/>
      <c r="C70" s="16"/>
      <c r="D70" s="28"/>
      <c r="E70" s="28"/>
      <c r="F70" s="101"/>
      <c r="G70" s="102"/>
      <c r="H70" s="102"/>
      <c r="M70" s="11"/>
      <c r="N70" s="11"/>
      <c r="O70" s="11"/>
      <c r="P70" s="11"/>
      <c r="Q70" s="11"/>
      <c r="R70" s="11"/>
      <c r="S70" s="11"/>
      <c r="T70" s="11"/>
      <c r="U70" s="11"/>
      <c r="V70" s="68"/>
      <c r="W70" s="11"/>
    </row>
    <row r="71" spans="1:23" s="18" customFormat="1">
      <c r="A71" s="11"/>
      <c r="B71" s="16"/>
      <c r="C71" s="16"/>
      <c r="D71" s="28"/>
      <c r="E71" s="28"/>
      <c r="F71" s="101"/>
      <c r="G71" s="102"/>
      <c r="H71" s="102"/>
      <c r="M71" s="11"/>
      <c r="N71" s="11"/>
      <c r="O71" s="11"/>
      <c r="P71" s="11"/>
      <c r="Q71" s="11"/>
      <c r="R71" s="11"/>
      <c r="S71" s="11"/>
      <c r="T71" s="11"/>
      <c r="U71" s="11"/>
      <c r="V71" s="68"/>
      <c r="W71" s="11"/>
    </row>
    <row r="72" spans="1:23" s="18" customFormat="1">
      <c r="A72" s="11"/>
      <c r="B72" s="16"/>
      <c r="C72" s="16"/>
      <c r="D72" s="28"/>
      <c r="E72" s="28"/>
      <c r="F72" s="101"/>
      <c r="G72" s="102"/>
      <c r="H72" s="102"/>
      <c r="M72" s="11"/>
      <c r="N72" s="11"/>
      <c r="O72" s="11"/>
      <c r="P72" s="11"/>
      <c r="Q72" s="11"/>
      <c r="R72" s="11"/>
      <c r="S72" s="11"/>
      <c r="T72" s="11"/>
      <c r="U72" s="11"/>
      <c r="V72" s="68"/>
      <c r="W72" s="11"/>
    </row>
    <row r="73" spans="1:23" s="18" customFormat="1">
      <c r="A73" s="11"/>
      <c r="B73" s="16"/>
      <c r="C73" s="16"/>
      <c r="D73" s="28"/>
      <c r="E73" s="28"/>
      <c r="F73" s="101"/>
      <c r="G73" s="102"/>
      <c r="H73" s="102"/>
      <c r="M73" s="11"/>
      <c r="N73" s="11"/>
      <c r="O73" s="11"/>
      <c r="P73" s="11"/>
      <c r="Q73" s="11"/>
      <c r="R73" s="11"/>
      <c r="S73" s="11"/>
      <c r="T73" s="11"/>
      <c r="U73" s="11"/>
      <c r="V73" s="68"/>
      <c r="W73" s="11"/>
    </row>
    <row r="74" spans="1:23" s="18" customFormat="1">
      <c r="A74" s="11"/>
      <c r="B74" s="16"/>
      <c r="C74" s="16"/>
      <c r="D74" s="28"/>
      <c r="E74" s="28"/>
      <c r="F74" s="101"/>
      <c r="G74" s="102"/>
      <c r="H74" s="102"/>
      <c r="M74" s="11"/>
      <c r="N74" s="11"/>
      <c r="O74" s="11"/>
      <c r="P74" s="11"/>
      <c r="Q74" s="11"/>
      <c r="R74" s="11"/>
      <c r="S74" s="11"/>
      <c r="T74" s="11"/>
      <c r="U74" s="11"/>
      <c r="V74" s="68"/>
      <c r="W74" s="11"/>
    </row>
    <row r="75" spans="1:23" s="18" customFormat="1">
      <c r="A75" s="11"/>
      <c r="B75" s="16"/>
      <c r="C75" s="16"/>
      <c r="D75" s="28"/>
      <c r="E75" s="28"/>
      <c r="F75" s="101"/>
      <c r="G75" s="102"/>
      <c r="H75" s="102"/>
      <c r="M75" s="11"/>
      <c r="N75" s="11"/>
      <c r="O75" s="11"/>
      <c r="P75" s="11"/>
      <c r="Q75" s="11"/>
      <c r="R75" s="11"/>
      <c r="S75" s="11"/>
      <c r="T75" s="11"/>
      <c r="U75" s="11"/>
      <c r="V75" s="68"/>
      <c r="W75" s="11"/>
    </row>
    <row r="76" spans="1:23" s="18" customFormat="1">
      <c r="A76" s="11"/>
      <c r="B76" s="16"/>
      <c r="C76" s="16"/>
      <c r="D76" s="28"/>
      <c r="E76" s="28"/>
      <c r="F76" s="101"/>
      <c r="G76" s="102"/>
      <c r="H76" s="102"/>
      <c r="M76" s="11"/>
      <c r="N76" s="11"/>
      <c r="O76" s="11"/>
      <c r="P76" s="11"/>
      <c r="Q76" s="11"/>
      <c r="R76" s="11"/>
      <c r="S76" s="11"/>
      <c r="T76" s="11"/>
      <c r="U76" s="11"/>
      <c r="V76" s="68"/>
      <c r="W76" s="11"/>
    </row>
    <row r="77" spans="1:23" s="18" customFormat="1">
      <c r="A77" s="11"/>
      <c r="B77" s="16"/>
      <c r="C77" s="16"/>
      <c r="D77" s="28"/>
      <c r="E77" s="28"/>
      <c r="F77" s="101"/>
      <c r="G77" s="102"/>
      <c r="H77" s="102"/>
      <c r="M77" s="11"/>
      <c r="N77" s="11"/>
      <c r="O77" s="11"/>
      <c r="P77" s="11"/>
      <c r="Q77" s="11"/>
      <c r="R77" s="11"/>
      <c r="S77" s="11"/>
      <c r="T77" s="11"/>
      <c r="U77" s="11"/>
      <c r="V77" s="68"/>
      <c r="W77" s="11"/>
    </row>
    <row r="78" spans="1:23" s="18" customFormat="1">
      <c r="A78" s="11"/>
      <c r="B78" s="16"/>
      <c r="C78" s="16"/>
      <c r="D78" s="28"/>
      <c r="E78" s="28"/>
      <c r="F78" s="101"/>
      <c r="G78" s="102"/>
      <c r="H78" s="102"/>
      <c r="M78" s="11"/>
      <c r="N78" s="11"/>
      <c r="O78" s="11"/>
      <c r="P78" s="11"/>
      <c r="Q78" s="11"/>
      <c r="R78" s="11"/>
      <c r="S78" s="11"/>
      <c r="T78" s="11"/>
      <c r="U78" s="11"/>
      <c r="V78" s="68"/>
      <c r="W78" s="11"/>
    </row>
    <row r="79" spans="1:23" s="18" customFormat="1">
      <c r="A79" s="11"/>
      <c r="B79" s="16"/>
      <c r="C79" s="16"/>
      <c r="D79" s="28"/>
      <c r="E79" s="28"/>
      <c r="F79" s="101"/>
      <c r="G79" s="102"/>
      <c r="H79" s="102"/>
      <c r="M79" s="11"/>
      <c r="N79" s="11"/>
      <c r="O79" s="11"/>
      <c r="P79" s="11"/>
      <c r="Q79" s="11"/>
      <c r="R79" s="11"/>
      <c r="S79" s="11"/>
      <c r="T79" s="11"/>
      <c r="U79" s="11"/>
      <c r="V79" s="68"/>
      <c r="W79" s="11"/>
    </row>
    <row r="80" spans="1:23" s="18" customFormat="1">
      <c r="A80" s="11"/>
      <c r="B80" s="16"/>
      <c r="C80" s="16"/>
      <c r="D80" s="28"/>
      <c r="E80" s="28"/>
      <c r="F80" s="101"/>
      <c r="G80" s="102"/>
      <c r="H80" s="102"/>
      <c r="M80" s="11"/>
      <c r="N80" s="11"/>
      <c r="O80" s="11"/>
      <c r="P80" s="11"/>
      <c r="Q80" s="11"/>
      <c r="R80" s="11"/>
      <c r="S80" s="11"/>
      <c r="T80" s="11"/>
      <c r="U80" s="11"/>
      <c r="V80" s="68"/>
      <c r="W80" s="11"/>
    </row>
    <row r="81" spans="1:23" s="18" customFormat="1">
      <c r="A81" s="11"/>
      <c r="B81" s="16"/>
      <c r="C81" s="16"/>
      <c r="D81" s="28"/>
      <c r="E81" s="28"/>
      <c r="F81" s="101"/>
      <c r="G81" s="102"/>
      <c r="H81" s="102"/>
      <c r="M81" s="11"/>
      <c r="N81" s="11"/>
      <c r="O81" s="11"/>
      <c r="P81" s="11"/>
      <c r="Q81" s="11"/>
      <c r="R81" s="11"/>
      <c r="S81" s="11"/>
      <c r="T81" s="11"/>
      <c r="U81" s="11"/>
      <c r="V81" s="68"/>
      <c r="W81" s="11"/>
    </row>
    <row r="82" spans="1:23" s="18" customFormat="1">
      <c r="A82" s="11"/>
      <c r="B82" s="16"/>
      <c r="C82" s="16"/>
      <c r="D82" s="28"/>
      <c r="E82" s="28"/>
      <c r="F82" s="101"/>
      <c r="G82" s="102"/>
      <c r="H82" s="102"/>
      <c r="M82" s="11"/>
      <c r="N82" s="11"/>
      <c r="O82" s="11"/>
      <c r="P82" s="11"/>
      <c r="Q82" s="11"/>
      <c r="R82" s="11"/>
      <c r="S82" s="11"/>
      <c r="T82" s="11"/>
      <c r="U82" s="11"/>
      <c r="V82" s="68"/>
      <c r="W82" s="11"/>
    </row>
    <row r="83" spans="1:23" s="18" customFormat="1">
      <c r="A83" s="11"/>
      <c r="B83" s="16"/>
      <c r="C83" s="16"/>
      <c r="D83" s="28"/>
      <c r="E83" s="28"/>
      <c r="F83" s="101"/>
      <c r="G83" s="102"/>
      <c r="H83" s="102"/>
      <c r="M83" s="11"/>
      <c r="N83" s="11"/>
      <c r="O83" s="11"/>
      <c r="P83" s="11"/>
      <c r="Q83" s="11"/>
      <c r="R83" s="11"/>
      <c r="S83" s="11"/>
      <c r="T83" s="11"/>
      <c r="U83" s="11"/>
      <c r="V83" s="68"/>
      <c r="W83" s="11"/>
    </row>
    <row r="84" spans="1:23" s="18" customFormat="1">
      <c r="A84" s="11"/>
      <c r="B84" s="16"/>
      <c r="C84" s="16"/>
      <c r="D84" s="28"/>
      <c r="E84" s="28"/>
      <c r="F84" s="101"/>
      <c r="G84" s="102"/>
      <c r="H84" s="102"/>
      <c r="M84" s="11"/>
      <c r="N84" s="11"/>
      <c r="O84" s="11"/>
      <c r="P84" s="11"/>
      <c r="Q84" s="11"/>
      <c r="R84" s="11"/>
      <c r="S84" s="11"/>
      <c r="T84" s="11"/>
      <c r="U84" s="11"/>
      <c r="V84" s="68"/>
      <c r="W84" s="11"/>
    </row>
    <row r="85" spans="1:23" s="18" customFormat="1">
      <c r="A85" s="11"/>
      <c r="B85" s="16"/>
      <c r="C85" s="16"/>
      <c r="D85" s="28"/>
      <c r="E85" s="28"/>
      <c r="F85" s="101"/>
      <c r="G85" s="102"/>
      <c r="H85" s="102"/>
      <c r="M85" s="11"/>
      <c r="N85" s="11"/>
      <c r="O85" s="11"/>
      <c r="P85" s="11"/>
      <c r="Q85" s="11"/>
      <c r="R85" s="11"/>
      <c r="S85" s="11"/>
      <c r="T85" s="11"/>
      <c r="U85" s="11"/>
      <c r="V85" s="68"/>
      <c r="W85" s="11"/>
    </row>
    <row r="86" spans="1:23" s="18" customFormat="1">
      <c r="A86" s="11"/>
      <c r="B86" s="16"/>
      <c r="C86" s="16"/>
      <c r="D86" s="28"/>
      <c r="E86" s="28"/>
      <c r="F86" s="101"/>
      <c r="G86" s="102"/>
      <c r="H86" s="102"/>
      <c r="M86" s="11"/>
      <c r="N86" s="11"/>
      <c r="O86" s="11"/>
      <c r="P86" s="11"/>
      <c r="Q86" s="11"/>
      <c r="R86" s="11"/>
      <c r="S86" s="11"/>
      <c r="T86" s="11"/>
      <c r="U86" s="11"/>
      <c r="V86" s="68"/>
      <c r="W86" s="11"/>
    </row>
    <row r="87" spans="1:23" s="18" customFormat="1">
      <c r="A87" s="11"/>
      <c r="B87" s="16"/>
      <c r="C87" s="16"/>
      <c r="D87" s="28"/>
      <c r="E87" s="28"/>
      <c r="F87" s="101"/>
      <c r="G87" s="102"/>
      <c r="H87" s="102"/>
      <c r="M87" s="11"/>
      <c r="N87" s="11"/>
      <c r="O87" s="11"/>
      <c r="P87" s="11"/>
      <c r="Q87" s="11"/>
      <c r="R87" s="11"/>
      <c r="S87" s="11"/>
      <c r="T87" s="11"/>
      <c r="U87" s="11"/>
      <c r="V87" s="68"/>
      <c r="W87" s="11"/>
    </row>
    <row r="88" spans="1:23" s="18" customFormat="1">
      <c r="A88" s="11"/>
      <c r="B88" s="16"/>
      <c r="C88" s="16"/>
      <c r="D88" s="28"/>
      <c r="E88" s="28"/>
      <c r="F88" s="101"/>
      <c r="G88" s="102"/>
      <c r="H88" s="102"/>
      <c r="M88" s="11"/>
      <c r="N88" s="11"/>
      <c r="O88" s="11"/>
      <c r="P88" s="11"/>
      <c r="Q88" s="11"/>
      <c r="R88" s="11"/>
      <c r="S88" s="11"/>
      <c r="T88" s="11"/>
      <c r="U88" s="11"/>
      <c r="V88" s="68"/>
      <c r="W88" s="11"/>
    </row>
    <row r="89" spans="1:23" s="18" customFormat="1">
      <c r="A89" s="11"/>
      <c r="B89" s="16"/>
      <c r="C89" s="16"/>
      <c r="D89" s="28"/>
      <c r="E89" s="28"/>
      <c r="F89" s="101"/>
      <c r="G89" s="102"/>
      <c r="H89" s="102"/>
      <c r="M89" s="11"/>
      <c r="N89" s="11"/>
      <c r="O89" s="11"/>
      <c r="P89" s="11"/>
      <c r="Q89" s="11"/>
      <c r="R89" s="11"/>
      <c r="S89" s="11"/>
      <c r="T89" s="11"/>
      <c r="U89" s="11"/>
      <c r="V89" s="68"/>
      <c r="W89" s="11"/>
    </row>
    <row r="90" spans="1:23" s="18" customFormat="1">
      <c r="A90" s="11"/>
      <c r="B90" s="16"/>
      <c r="C90" s="16"/>
      <c r="D90" s="28"/>
      <c r="E90" s="28"/>
      <c r="F90" s="101"/>
      <c r="G90" s="102"/>
      <c r="H90" s="102"/>
      <c r="M90" s="11"/>
      <c r="N90" s="11"/>
      <c r="O90" s="11"/>
      <c r="P90" s="11"/>
      <c r="Q90" s="11"/>
      <c r="R90" s="11"/>
      <c r="S90" s="11"/>
      <c r="T90" s="11"/>
      <c r="U90" s="11"/>
      <c r="V90" s="68"/>
      <c r="W90" s="11"/>
    </row>
    <row r="91" spans="1:23" s="18" customFormat="1">
      <c r="A91" s="11"/>
      <c r="B91" s="16"/>
      <c r="C91" s="16"/>
      <c r="D91" s="28"/>
      <c r="E91" s="28"/>
      <c r="F91" s="101"/>
      <c r="G91" s="102"/>
      <c r="H91" s="102"/>
      <c r="M91" s="11"/>
      <c r="N91" s="11"/>
      <c r="O91" s="11"/>
      <c r="P91" s="11"/>
      <c r="Q91" s="11"/>
      <c r="R91" s="11"/>
      <c r="S91" s="11"/>
      <c r="T91" s="11"/>
      <c r="U91" s="11"/>
      <c r="V91" s="68"/>
      <c r="W91" s="11"/>
    </row>
    <row r="92" spans="1:23" s="18" customFormat="1">
      <c r="A92" s="11"/>
      <c r="B92" s="16"/>
      <c r="C92" s="16"/>
      <c r="D92" s="28"/>
      <c r="E92" s="28"/>
      <c r="F92" s="101"/>
      <c r="G92" s="102"/>
      <c r="H92" s="102"/>
      <c r="M92" s="11"/>
      <c r="N92" s="11"/>
      <c r="O92" s="11"/>
      <c r="P92" s="11"/>
      <c r="Q92" s="11"/>
      <c r="R92" s="11"/>
      <c r="S92" s="11"/>
      <c r="T92" s="11"/>
      <c r="U92" s="11"/>
      <c r="V92" s="68"/>
      <c r="W92" s="11"/>
    </row>
    <row r="93" spans="1:23" s="18" customFormat="1">
      <c r="A93" s="11"/>
      <c r="B93" s="16"/>
      <c r="C93" s="16"/>
      <c r="D93" s="28"/>
      <c r="E93" s="28"/>
      <c r="F93" s="101"/>
      <c r="G93" s="102"/>
      <c r="H93" s="102"/>
      <c r="M93" s="11"/>
      <c r="N93" s="11"/>
      <c r="O93" s="11"/>
      <c r="P93" s="11"/>
      <c r="Q93" s="11"/>
      <c r="R93" s="11"/>
      <c r="S93" s="11"/>
      <c r="T93" s="11"/>
      <c r="U93" s="11"/>
      <c r="V93" s="68"/>
      <c r="W93" s="11"/>
    </row>
    <row r="94" spans="1:23" s="18" customFormat="1">
      <c r="A94" s="11"/>
      <c r="B94" s="16"/>
      <c r="C94" s="16"/>
      <c r="D94" s="28"/>
      <c r="E94" s="28"/>
      <c r="F94" s="101"/>
      <c r="G94" s="102"/>
      <c r="H94" s="102"/>
      <c r="M94" s="11"/>
      <c r="N94" s="11"/>
      <c r="O94" s="11"/>
      <c r="P94" s="11"/>
      <c r="Q94" s="11"/>
      <c r="R94" s="11"/>
      <c r="S94" s="11"/>
      <c r="T94" s="11"/>
      <c r="U94" s="11"/>
      <c r="V94" s="68"/>
      <c r="W94" s="11"/>
    </row>
    <row r="95" spans="1:23" s="18" customFormat="1">
      <c r="A95" s="11"/>
      <c r="B95" s="16"/>
      <c r="C95" s="16"/>
      <c r="D95" s="28"/>
      <c r="E95" s="28"/>
      <c r="F95" s="101"/>
      <c r="G95" s="102"/>
      <c r="H95" s="102"/>
      <c r="M95" s="11"/>
      <c r="N95" s="11"/>
      <c r="O95" s="11"/>
      <c r="P95" s="11"/>
      <c r="Q95" s="11"/>
      <c r="R95" s="11"/>
      <c r="S95" s="11"/>
      <c r="T95" s="11"/>
      <c r="U95" s="11"/>
      <c r="V95" s="68"/>
      <c r="W95" s="11"/>
    </row>
    <row r="96" spans="1:23" s="18" customFormat="1">
      <c r="A96" s="11"/>
      <c r="B96" s="16"/>
      <c r="C96" s="16"/>
      <c r="D96" s="28"/>
      <c r="E96" s="28"/>
      <c r="F96" s="101"/>
      <c r="G96" s="102"/>
      <c r="H96" s="102"/>
      <c r="M96" s="11"/>
      <c r="N96" s="11"/>
      <c r="O96" s="11"/>
      <c r="P96" s="11"/>
      <c r="Q96" s="11"/>
      <c r="R96" s="11"/>
      <c r="S96" s="11"/>
      <c r="T96" s="11"/>
      <c r="U96" s="11"/>
      <c r="V96" s="68"/>
      <c r="W96" s="11"/>
    </row>
    <row r="97" spans="1:23" s="18" customFormat="1">
      <c r="A97" s="11"/>
      <c r="B97" s="16"/>
      <c r="C97" s="16"/>
      <c r="D97" s="28"/>
      <c r="E97" s="28"/>
      <c r="F97" s="101"/>
      <c r="G97" s="102"/>
      <c r="H97" s="102"/>
      <c r="M97" s="11"/>
      <c r="N97" s="11"/>
      <c r="O97" s="11"/>
      <c r="P97" s="11"/>
      <c r="Q97" s="11"/>
      <c r="R97" s="11"/>
      <c r="S97" s="11"/>
      <c r="T97" s="11"/>
      <c r="U97" s="11"/>
      <c r="V97" s="68"/>
      <c r="W97" s="11"/>
    </row>
    <row r="98" spans="1:23" s="18" customFormat="1">
      <c r="A98" s="11"/>
      <c r="B98" s="16"/>
      <c r="C98" s="16"/>
      <c r="D98" s="28"/>
      <c r="E98" s="28"/>
      <c r="F98" s="101"/>
      <c r="G98" s="102"/>
      <c r="H98" s="102"/>
      <c r="M98" s="11"/>
      <c r="N98" s="11"/>
      <c r="O98" s="11"/>
      <c r="P98" s="11"/>
      <c r="Q98" s="11"/>
      <c r="R98" s="11"/>
      <c r="S98" s="11"/>
      <c r="T98" s="11"/>
      <c r="U98" s="11"/>
      <c r="V98" s="68"/>
      <c r="W98" s="11"/>
    </row>
    <row r="99" spans="1:23" s="18" customFormat="1">
      <c r="A99" s="11"/>
      <c r="B99" s="16"/>
      <c r="C99" s="16"/>
      <c r="D99" s="28"/>
      <c r="E99" s="28"/>
      <c r="F99" s="101"/>
      <c r="G99" s="102"/>
      <c r="H99" s="102"/>
      <c r="M99" s="11"/>
      <c r="N99" s="11"/>
      <c r="O99" s="11"/>
      <c r="P99" s="11"/>
      <c r="Q99" s="11"/>
      <c r="R99" s="11"/>
      <c r="S99" s="11"/>
      <c r="T99" s="11"/>
      <c r="U99" s="11"/>
      <c r="V99" s="68"/>
      <c r="W99" s="11"/>
    </row>
    <row r="100" spans="1:23" s="18" customFormat="1">
      <c r="A100" s="11"/>
      <c r="B100" s="16"/>
      <c r="C100" s="16"/>
      <c r="D100" s="28"/>
      <c r="E100" s="28"/>
      <c r="F100" s="101"/>
      <c r="G100" s="102"/>
      <c r="H100" s="102"/>
      <c r="M100" s="11"/>
      <c r="N100" s="11"/>
      <c r="O100" s="11"/>
      <c r="P100" s="11"/>
      <c r="Q100" s="11"/>
      <c r="R100" s="11"/>
      <c r="S100" s="11"/>
      <c r="T100" s="11"/>
      <c r="U100" s="11"/>
      <c r="V100" s="68"/>
      <c r="W100" s="11"/>
    </row>
    <row r="101" spans="1:23" s="18" customFormat="1">
      <c r="A101" s="11"/>
      <c r="B101" s="16"/>
      <c r="C101" s="16"/>
      <c r="D101" s="28"/>
      <c r="E101" s="28"/>
      <c r="F101" s="101"/>
      <c r="G101" s="102"/>
      <c r="H101" s="102"/>
      <c r="M101" s="11"/>
      <c r="N101" s="11"/>
      <c r="O101" s="11"/>
      <c r="P101" s="11"/>
      <c r="Q101" s="11"/>
      <c r="R101" s="11"/>
      <c r="S101" s="11"/>
      <c r="T101" s="11"/>
      <c r="U101" s="11"/>
      <c r="V101" s="68"/>
      <c r="W101" s="11"/>
    </row>
    <row r="102" spans="1:23" s="18" customFormat="1">
      <c r="A102" s="11"/>
      <c r="B102" s="16"/>
      <c r="C102" s="16"/>
      <c r="D102" s="28"/>
      <c r="E102" s="28"/>
      <c r="F102" s="101"/>
      <c r="G102" s="102"/>
      <c r="H102" s="102"/>
      <c r="M102" s="11"/>
      <c r="N102" s="11"/>
      <c r="O102" s="11"/>
      <c r="P102" s="11"/>
      <c r="Q102" s="11"/>
      <c r="R102" s="11"/>
      <c r="S102" s="11"/>
      <c r="T102" s="11"/>
      <c r="U102" s="11"/>
      <c r="V102" s="68"/>
      <c r="W102" s="11"/>
    </row>
    <row r="103" spans="1:23" s="18" customFormat="1">
      <c r="A103" s="11"/>
      <c r="B103" s="16"/>
      <c r="C103" s="16"/>
      <c r="D103" s="28"/>
      <c r="E103" s="28"/>
      <c r="F103" s="101"/>
      <c r="G103" s="102"/>
      <c r="H103" s="102"/>
      <c r="M103" s="11"/>
      <c r="N103" s="11"/>
      <c r="O103" s="11"/>
      <c r="P103" s="11"/>
      <c r="Q103" s="11"/>
      <c r="R103" s="11"/>
      <c r="S103" s="11"/>
      <c r="T103" s="11"/>
      <c r="U103" s="11"/>
      <c r="V103" s="68"/>
      <c r="W103" s="11"/>
    </row>
    <row r="104" spans="1:23" s="18" customFormat="1">
      <c r="A104" s="11"/>
      <c r="B104" s="16"/>
      <c r="C104" s="16"/>
      <c r="D104" s="28"/>
      <c r="E104" s="28"/>
      <c r="F104" s="101"/>
      <c r="G104" s="102"/>
      <c r="H104" s="102"/>
      <c r="M104" s="11"/>
      <c r="N104" s="11"/>
      <c r="O104" s="11"/>
      <c r="P104" s="11"/>
      <c r="Q104" s="11"/>
      <c r="R104" s="11"/>
      <c r="S104" s="11"/>
      <c r="T104" s="11"/>
      <c r="U104" s="11"/>
      <c r="V104" s="68"/>
      <c r="W104" s="11"/>
    </row>
    <row r="105" spans="1:23" s="18" customFormat="1">
      <c r="A105" s="11"/>
      <c r="B105" s="16"/>
      <c r="C105" s="16"/>
      <c r="D105" s="28"/>
      <c r="E105" s="28"/>
      <c r="F105" s="101"/>
      <c r="G105" s="102"/>
      <c r="H105" s="102"/>
      <c r="M105" s="11"/>
      <c r="N105" s="11"/>
      <c r="O105" s="11"/>
      <c r="P105" s="11"/>
      <c r="Q105" s="11"/>
      <c r="R105" s="11"/>
      <c r="S105" s="11"/>
      <c r="T105" s="11"/>
      <c r="U105" s="11"/>
      <c r="V105" s="68"/>
      <c r="W105" s="11"/>
    </row>
    <row r="106" spans="1:23" s="18" customFormat="1">
      <c r="A106" s="11"/>
      <c r="B106" s="16"/>
      <c r="C106" s="16"/>
      <c r="D106" s="28"/>
      <c r="E106" s="28"/>
      <c r="F106" s="101"/>
      <c r="G106" s="102"/>
      <c r="H106" s="102"/>
      <c r="M106" s="11"/>
      <c r="N106" s="11"/>
      <c r="O106" s="11"/>
      <c r="P106" s="11"/>
      <c r="Q106" s="11"/>
      <c r="R106" s="11"/>
      <c r="S106" s="11"/>
      <c r="T106" s="11"/>
      <c r="U106" s="11"/>
      <c r="V106" s="68"/>
      <c r="W106" s="11"/>
    </row>
    <row r="107" spans="1:23" s="18" customFormat="1">
      <c r="A107" s="11"/>
      <c r="B107" s="16"/>
      <c r="C107" s="16"/>
      <c r="D107" s="28"/>
      <c r="E107" s="28"/>
      <c r="F107" s="101"/>
      <c r="G107" s="102"/>
      <c r="H107" s="102"/>
      <c r="M107" s="11"/>
      <c r="N107" s="11"/>
      <c r="O107" s="11"/>
      <c r="P107" s="11"/>
      <c r="Q107" s="11"/>
      <c r="R107" s="11"/>
      <c r="S107" s="11"/>
      <c r="T107" s="11"/>
      <c r="U107" s="11"/>
      <c r="V107" s="68"/>
      <c r="W107" s="11"/>
    </row>
    <row r="108" spans="1:23" s="18" customFormat="1">
      <c r="A108" s="11"/>
      <c r="B108" s="16"/>
      <c r="C108" s="16"/>
      <c r="D108" s="28"/>
      <c r="E108" s="28"/>
      <c r="F108" s="101"/>
      <c r="G108" s="102"/>
      <c r="H108" s="102"/>
      <c r="M108" s="11"/>
      <c r="N108" s="11"/>
      <c r="O108" s="11"/>
      <c r="P108" s="11"/>
      <c r="Q108" s="11"/>
      <c r="R108" s="11"/>
      <c r="S108" s="11"/>
      <c r="T108" s="11"/>
      <c r="U108" s="11"/>
      <c r="V108" s="68"/>
      <c r="W108" s="11"/>
    </row>
    <row r="109" spans="1:23" s="18" customFormat="1">
      <c r="A109" s="11"/>
      <c r="B109" s="16"/>
      <c r="C109" s="16"/>
      <c r="D109" s="28"/>
      <c r="E109" s="28"/>
      <c r="F109" s="101"/>
      <c r="G109" s="102"/>
      <c r="H109" s="102"/>
      <c r="M109" s="11"/>
      <c r="N109" s="11"/>
      <c r="O109" s="11"/>
      <c r="P109" s="11"/>
      <c r="Q109" s="11"/>
      <c r="R109" s="11"/>
      <c r="S109" s="11"/>
      <c r="T109" s="11"/>
      <c r="U109" s="11"/>
      <c r="V109" s="68"/>
      <c r="W109" s="11"/>
    </row>
    <row r="110" spans="1:23" s="18" customFormat="1">
      <c r="A110" s="11"/>
      <c r="B110" s="16"/>
      <c r="C110" s="16"/>
      <c r="D110" s="28"/>
      <c r="E110" s="28"/>
      <c r="F110" s="101"/>
      <c r="G110" s="102"/>
      <c r="H110" s="102"/>
      <c r="M110" s="11"/>
      <c r="N110" s="11"/>
      <c r="O110" s="11"/>
      <c r="P110" s="11"/>
      <c r="Q110" s="11"/>
      <c r="R110" s="11"/>
      <c r="S110" s="11"/>
      <c r="T110" s="11"/>
      <c r="U110" s="11"/>
      <c r="V110" s="68"/>
      <c r="W110" s="11"/>
    </row>
    <row r="111" spans="1:23" s="18" customFormat="1">
      <c r="A111" s="11"/>
      <c r="B111" s="16"/>
      <c r="C111" s="16"/>
      <c r="D111" s="28"/>
      <c r="E111" s="28"/>
      <c r="F111" s="101"/>
      <c r="G111" s="102"/>
      <c r="H111" s="102"/>
      <c r="M111" s="11"/>
      <c r="N111" s="11"/>
      <c r="O111" s="11"/>
      <c r="P111" s="11"/>
      <c r="Q111" s="11"/>
      <c r="R111" s="11"/>
      <c r="S111" s="11"/>
      <c r="T111" s="11"/>
      <c r="U111" s="11"/>
      <c r="V111" s="68"/>
      <c r="W111" s="11"/>
    </row>
    <row r="112" spans="1:23" s="18" customFormat="1">
      <c r="A112" s="11"/>
      <c r="B112" s="16"/>
      <c r="C112" s="16"/>
      <c r="D112" s="28"/>
      <c r="E112" s="28"/>
      <c r="F112" s="101"/>
      <c r="G112" s="102"/>
      <c r="H112" s="102"/>
      <c r="M112" s="11"/>
      <c r="N112" s="11"/>
      <c r="O112" s="11"/>
      <c r="P112" s="11"/>
      <c r="Q112" s="11"/>
      <c r="R112" s="11"/>
      <c r="S112" s="11"/>
      <c r="T112" s="11"/>
      <c r="U112" s="11"/>
      <c r="V112" s="68"/>
      <c r="W112" s="11"/>
    </row>
    <row r="113" spans="1:23" s="18" customFormat="1">
      <c r="A113" s="11"/>
      <c r="B113" s="16"/>
      <c r="C113" s="16"/>
      <c r="D113" s="28"/>
      <c r="E113" s="28"/>
      <c r="F113" s="101"/>
      <c r="G113" s="102"/>
      <c r="H113" s="102"/>
      <c r="M113" s="11"/>
      <c r="N113" s="11"/>
      <c r="O113" s="11"/>
      <c r="P113" s="11"/>
      <c r="Q113" s="11"/>
      <c r="R113" s="11"/>
      <c r="S113" s="11"/>
      <c r="T113" s="11"/>
      <c r="U113" s="11"/>
      <c r="V113" s="68"/>
      <c r="W113" s="11"/>
    </row>
    <row r="114" spans="1:23" s="18" customFormat="1">
      <c r="A114" s="11"/>
      <c r="B114" s="16"/>
      <c r="C114" s="16"/>
      <c r="D114" s="28"/>
      <c r="E114" s="28"/>
      <c r="F114" s="101"/>
      <c r="G114" s="102"/>
      <c r="H114" s="102"/>
      <c r="M114" s="11"/>
      <c r="N114" s="11"/>
      <c r="O114" s="11"/>
      <c r="P114" s="11"/>
      <c r="Q114" s="11"/>
      <c r="R114" s="11"/>
      <c r="S114" s="11"/>
      <c r="T114" s="11"/>
      <c r="U114" s="11"/>
      <c r="V114" s="68"/>
      <c r="W114" s="11"/>
    </row>
    <row r="115" spans="1:23" s="18" customFormat="1">
      <c r="A115" s="11"/>
      <c r="B115" s="16"/>
      <c r="C115" s="16"/>
      <c r="D115" s="28"/>
      <c r="E115" s="28"/>
      <c r="F115" s="101"/>
      <c r="G115" s="102"/>
      <c r="H115" s="102"/>
      <c r="M115" s="11"/>
      <c r="N115" s="11"/>
      <c r="O115" s="11"/>
      <c r="P115" s="11"/>
      <c r="Q115" s="11"/>
      <c r="R115" s="11"/>
      <c r="S115" s="11"/>
      <c r="T115" s="11"/>
      <c r="U115" s="11"/>
      <c r="V115" s="68"/>
      <c r="W115" s="11"/>
    </row>
    <row r="116" spans="1:23" s="18" customFormat="1">
      <c r="A116" s="11"/>
      <c r="B116" s="16"/>
      <c r="C116" s="16"/>
      <c r="D116" s="28"/>
      <c r="E116" s="28"/>
      <c r="F116" s="101"/>
      <c r="G116" s="102"/>
      <c r="H116" s="102"/>
      <c r="M116" s="11"/>
      <c r="N116" s="11"/>
      <c r="O116" s="11"/>
      <c r="P116" s="11"/>
      <c r="Q116" s="11"/>
      <c r="R116" s="11"/>
      <c r="S116" s="11"/>
      <c r="T116" s="11"/>
      <c r="U116" s="11"/>
      <c r="V116" s="68"/>
      <c r="W116" s="11"/>
    </row>
    <row r="117" spans="1:23" s="18" customFormat="1">
      <c r="A117" s="11"/>
      <c r="B117" s="16"/>
      <c r="C117" s="16"/>
      <c r="D117" s="28"/>
      <c r="E117" s="28"/>
      <c r="F117" s="101"/>
      <c r="G117" s="102"/>
      <c r="H117" s="102"/>
      <c r="M117" s="11"/>
      <c r="N117" s="11"/>
      <c r="O117" s="11"/>
      <c r="P117" s="11"/>
      <c r="Q117" s="11"/>
      <c r="R117" s="11"/>
      <c r="S117" s="11"/>
      <c r="T117" s="11"/>
      <c r="U117" s="11"/>
      <c r="V117" s="68"/>
      <c r="W117" s="11"/>
    </row>
    <row r="118" spans="1:23" s="18" customFormat="1">
      <c r="A118" s="11"/>
      <c r="B118" s="16"/>
      <c r="C118" s="16"/>
      <c r="D118" s="28"/>
      <c r="E118" s="28"/>
      <c r="F118" s="101"/>
      <c r="G118" s="102"/>
      <c r="H118" s="102"/>
      <c r="M118" s="11"/>
      <c r="N118" s="11"/>
      <c r="O118" s="11"/>
      <c r="P118" s="11"/>
      <c r="Q118" s="11"/>
      <c r="R118" s="11"/>
      <c r="S118" s="11"/>
      <c r="T118" s="11"/>
      <c r="U118" s="11"/>
      <c r="V118" s="68"/>
      <c r="W118" s="11"/>
    </row>
    <row r="119" spans="1:23" s="18" customFormat="1">
      <c r="A119" s="11"/>
      <c r="B119" s="16"/>
      <c r="C119" s="16"/>
      <c r="D119" s="28"/>
      <c r="E119" s="28"/>
      <c r="F119" s="101"/>
      <c r="G119" s="102"/>
      <c r="H119" s="102"/>
      <c r="M119" s="11"/>
      <c r="N119" s="11"/>
      <c r="O119" s="11"/>
      <c r="P119" s="11"/>
      <c r="Q119" s="11"/>
      <c r="R119" s="11"/>
      <c r="S119" s="11"/>
      <c r="T119" s="11"/>
      <c r="U119" s="11"/>
      <c r="V119" s="68"/>
      <c r="W119" s="11"/>
    </row>
    <row r="120" spans="1:23" s="18" customFormat="1">
      <c r="A120" s="11"/>
      <c r="B120" s="16"/>
      <c r="C120" s="16"/>
      <c r="D120" s="28"/>
      <c r="E120" s="28"/>
      <c r="F120" s="101"/>
      <c r="G120" s="102"/>
      <c r="H120" s="102"/>
      <c r="M120" s="11"/>
      <c r="N120" s="11"/>
      <c r="O120" s="11"/>
      <c r="P120" s="11"/>
      <c r="Q120" s="11"/>
      <c r="R120" s="11"/>
      <c r="S120" s="11"/>
      <c r="T120" s="11"/>
      <c r="U120" s="11"/>
      <c r="V120" s="68"/>
      <c r="W120" s="11"/>
    </row>
    <row r="121" spans="1:23" s="18" customFormat="1">
      <c r="A121" s="11"/>
      <c r="B121" s="16"/>
      <c r="C121" s="16"/>
      <c r="D121" s="28"/>
      <c r="E121" s="28"/>
      <c r="F121" s="101"/>
      <c r="G121" s="102"/>
      <c r="H121" s="102"/>
      <c r="M121" s="11"/>
      <c r="N121" s="11"/>
      <c r="O121" s="11"/>
      <c r="P121" s="11"/>
      <c r="Q121" s="11"/>
      <c r="R121" s="11"/>
      <c r="S121" s="11"/>
      <c r="T121" s="11"/>
      <c r="U121" s="11"/>
      <c r="V121" s="68"/>
      <c r="W121" s="11"/>
    </row>
    <row r="122" spans="1:23" s="18" customFormat="1">
      <c r="A122" s="11"/>
      <c r="B122" s="16"/>
      <c r="C122" s="16"/>
      <c r="D122" s="28"/>
      <c r="E122" s="28"/>
      <c r="F122" s="101"/>
      <c r="G122" s="102"/>
      <c r="H122" s="102"/>
      <c r="M122" s="11"/>
      <c r="N122" s="11"/>
      <c r="O122" s="11"/>
      <c r="P122" s="11"/>
      <c r="Q122" s="11"/>
      <c r="R122" s="11"/>
      <c r="S122" s="11"/>
      <c r="T122" s="11"/>
      <c r="U122" s="11"/>
      <c r="V122" s="68"/>
      <c r="W122" s="11"/>
    </row>
    <row r="123" spans="1:23" s="18" customFormat="1">
      <c r="A123" s="11"/>
      <c r="B123" s="16"/>
      <c r="C123" s="16"/>
      <c r="D123" s="28"/>
      <c r="E123" s="28"/>
      <c r="F123" s="101"/>
      <c r="G123" s="102"/>
      <c r="H123" s="102"/>
      <c r="M123" s="11"/>
      <c r="N123" s="11"/>
      <c r="O123" s="11"/>
      <c r="P123" s="11"/>
      <c r="Q123" s="11"/>
      <c r="R123" s="11"/>
      <c r="S123" s="11"/>
      <c r="T123" s="11"/>
      <c r="U123" s="11"/>
      <c r="V123" s="68"/>
      <c r="W123" s="11"/>
    </row>
    <row r="124" spans="1:23" s="18" customFormat="1">
      <c r="A124" s="11"/>
      <c r="B124" s="16"/>
      <c r="C124" s="16"/>
      <c r="D124" s="28"/>
      <c r="E124" s="28"/>
      <c r="F124" s="101"/>
      <c r="G124" s="102"/>
      <c r="H124" s="102"/>
      <c r="M124" s="11"/>
      <c r="N124" s="11"/>
      <c r="O124" s="11"/>
      <c r="P124" s="11"/>
      <c r="Q124" s="11"/>
      <c r="R124" s="11"/>
      <c r="S124" s="11"/>
      <c r="T124" s="11"/>
      <c r="U124" s="11"/>
      <c r="V124" s="68"/>
      <c r="W124" s="11"/>
    </row>
    <row r="125" spans="1:23" s="18" customFormat="1">
      <c r="A125" s="11"/>
      <c r="B125" s="16"/>
      <c r="C125" s="16"/>
      <c r="D125" s="28"/>
      <c r="E125" s="28"/>
      <c r="F125" s="101"/>
      <c r="G125" s="102"/>
      <c r="H125" s="102"/>
      <c r="M125" s="11"/>
      <c r="N125" s="11"/>
      <c r="O125" s="11"/>
      <c r="P125" s="11"/>
      <c r="Q125" s="11"/>
      <c r="R125" s="11"/>
      <c r="S125" s="11"/>
      <c r="T125" s="11"/>
      <c r="U125" s="11"/>
      <c r="V125" s="68"/>
      <c r="W125" s="11"/>
    </row>
    <row r="126" spans="1:23" s="18" customFormat="1">
      <c r="A126" s="11"/>
      <c r="B126" s="16"/>
      <c r="C126" s="16"/>
      <c r="D126" s="28"/>
      <c r="E126" s="28"/>
      <c r="F126" s="101"/>
      <c r="G126" s="102"/>
      <c r="H126" s="102"/>
      <c r="M126" s="11"/>
      <c r="N126" s="11"/>
      <c r="O126" s="11"/>
      <c r="P126" s="11"/>
      <c r="Q126" s="11"/>
      <c r="R126" s="11"/>
      <c r="S126" s="11"/>
      <c r="T126" s="11"/>
      <c r="U126" s="11"/>
      <c r="V126" s="68"/>
      <c r="W126" s="11"/>
    </row>
    <row r="127" spans="1:23" s="18" customFormat="1">
      <c r="A127" s="11"/>
      <c r="B127" s="16"/>
      <c r="C127" s="16"/>
      <c r="D127" s="28"/>
      <c r="E127" s="28"/>
      <c r="F127" s="101"/>
      <c r="G127" s="102"/>
      <c r="H127" s="102"/>
      <c r="M127" s="11"/>
      <c r="N127" s="11"/>
      <c r="O127" s="11"/>
      <c r="P127" s="11"/>
      <c r="Q127" s="11"/>
      <c r="R127" s="11"/>
      <c r="S127" s="11"/>
      <c r="T127" s="11"/>
      <c r="U127" s="11"/>
      <c r="V127" s="68"/>
      <c r="W127" s="11"/>
    </row>
    <row r="128" spans="1:23" s="18" customFormat="1">
      <c r="A128" s="11"/>
      <c r="B128" s="16"/>
      <c r="C128" s="16"/>
      <c r="D128" s="28"/>
      <c r="E128" s="28"/>
      <c r="F128" s="101"/>
      <c r="G128" s="102"/>
      <c r="H128" s="102"/>
      <c r="M128" s="11"/>
      <c r="N128" s="11"/>
      <c r="O128" s="11"/>
      <c r="P128" s="11"/>
      <c r="Q128" s="11"/>
      <c r="R128" s="11"/>
      <c r="S128" s="11"/>
      <c r="T128" s="11"/>
      <c r="U128" s="11"/>
      <c r="V128" s="68"/>
      <c r="W128" s="11"/>
    </row>
    <row r="129" spans="1:23" s="18" customFormat="1">
      <c r="A129" s="11"/>
      <c r="B129" s="16"/>
      <c r="C129" s="16"/>
      <c r="D129" s="28"/>
      <c r="E129" s="28"/>
      <c r="F129" s="101"/>
      <c r="G129" s="102"/>
      <c r="H129" s="102"/>
      <c r="M129" s="11"/>
      <c r="N129" s="11"/>
      <c r="O129" s="11"/>
      <c r="P129" s="11"/>
      <c r="Q129" s="11"/>
      <c r="R129" s="11"/>
      <c r="S129" s="11"/>
      <c r="T129" s="11"/>
      <c r="U129" s="11"/>
      <c r="V129" s="68"/>
      <c r="W129" s="11"/>
    </row>
    <row r="130" spans="1:23" s="18" customFormat="1">
      <c r="A130" s="11"/>
      <c r="B130" s="16"/>
      <c r="C130" s="16"/>
      <c r="D130" s="28"/>
      <c r="E130" s="28"/>
      <c r="F130" s="101"/>
      <c r="G130" s="102"/>
      <c r="H130" s="102"/>
      <c r="M130" s="11"/>
      <c r="N130" s="11"/>
      <c r="O130" s="11"/>
      <c r="P130" s="11"/>
      <c r="Q130" s="11"/>
      <c r="R130" s="11"/>
      <c r="S130" s="11"/>
      <c r="T130" s="11"/>
      <c r="U130" s="11"/>
      <c r="V130" s="68"/>
      <c r="W130" s="11"/>
    </row>
    <row r="131" spans="1:23" s="18" customFormat="1">
      <c r="A131" s="11"/>
      <c r="B131" s="16"/>
      <c r="C131" s="16"/>
      <c r="D131" s="28"/>
      <c r="E131" s="28"/>
      <c r="F131" s="101"/>
      <c r="G131" s="102"/>
      <c r="H131" s="102"/>
      <c r="M131" s="11"/>
      <c r="N131" s="11"/>
      <c r="O131" s="11"/>
      <c r="P131" s="11"/>
      <c r="Q131" s="11"/>
      <c r="R131" s="11"/>
      <c r="S131" s="11"/>
      <c r="T131" s="11"/>
      <c r="U131" s="11"/>
      <c r="V131" s="68"/>
      <c r="W131" s="11"/>
    </row>
    <row r="132" spans="1:23" s="18" customFormat="1">
      <c r="A132" s="11"/>
      <c r="B132" s="16"/>
      <c r="C132" s="16"/>
      <c r="D132" s="28"/>
      <c r="E132" s="28"/>
      <c r="F132" s="101"/>
      <c r="G132" s="102"/>
      <c r="H132" s="102"/>
      <c r="M132" s="11"/>
      <c r="N132" s="11"/>
      <c r="O132" s="11"/>
      <c r="P132" s="11"/>
      <c r="Q132" s="11"/>
      <c r="R132" s="11"/>
      <c r="S132" s="11"/>
      <c r="T132" s="11"/>
      <c r="U132" s="11"/>
      <c r="V132" s="68"/>
      <c r="W132" s="11"/>
    </row>
    <row r="133" spans="1:23" s="18" customFormat="1">
      <c r="A133" s="11"/>
      <c r="B133" s="16"/>
      <c r="C133" s="16"/>
      <c r="D133" s="28"/>
      <c r="E133" s="28"/>
      <c r="F133" s="101"/>
      <c r="G133" s="102"/>
      <c r="H133" s="102"/>
      <c r="M133" s="11"/>
      <c r="N133" s="11"/>
      <c r="O133" s="11"/>
      <c r="P133" s="11"/>
      <c r="Q133" s="11"/>
      <c r="R133" s="11"/>
      <c r="S133" s="11"/>
      <c r="T133" s="11"/>
      <c r="U133" s="11"/>
      <c r="V133" s="68"/>
      <c r="W133" s="11"/>
    </row>
    <row r="134" spans="1:23" s="18" customFormat="1">
      <c r="A134" s="11"/>
      <c r="B134" s="16"/>
      <c r="C134" s="16"/>
      <c r="D134" s="28"/>
      <c r="E134" s="28"/>
      <c r="F134" s="101"/>
      <c r="G134" s="102"/>
      <c r="H134" s="102"/>
      <c r="M134" s="11"/>
      <c r="N134" s="11"/>
      <c r="O134" s="11"/>
      <c r="P134" s="11"/>
      <c r="Q134" s="11"/>
      <c r="R134" s="11"/>
      <c r="S134" s="11"/>
      <c r="T134" s="11"/>
      <c r="U134" s="11"/>
      <c r="V134" s="68"/>
      <c r="W134" s="11"/>
    </row>
    <row r="135" spans="1:23" s="18" customFormat="1">
      <c r="A135" s="11"/>
      <c r="B135" s="16"/>
      <c r="C135" s="16"/>
      <c r="D135" s="28"/>
      <c r="E135" s="28"/>
      <c r="F135" s="101"/>
      <c r="G135" s="102"/>
      <c r="H135" s="102"/>
      <c r="M135" s="11"/>
      <c r="N135" s="11"/>
      <c r="O135" s="11"/>
      <c r="P135" s="11"/>
      <c r="Q135" s="11"/>
      <c r="R135" s="11"/>
      <c r="S135" s="11"/>
      <c r="T135" s="11"/>
      <c r="U135" s="11"/>
      <c r="V135" s="68"/>
      <c r="W135" s="11"/>
    </row>
    <row r="136" spans="1:23" s="18" customFormat="1">
      <c r="A136" s="11"/>
      <c r="B136" s="16"/>
      <c r="C136" s="16"/>
      <c r="D136" s="28"/>
      <c r="E136" s="28"/>
      <c r="F136" s="101"/>
      <c r="G136" s="102"/>
      <c r="H136" s="102"/>
      <c r="M136" s="11"/>
      <c r="N136" s="11"/>
      <c r="O136" s="11"/>
      <c r="P136" s="11"/>
      <c r="Q136" s="11"/>
      <c r="R136" s="11"/>
      <c r="S136" s="11"/>
      <c r="T136" s="11"/>
      <c r="U136" s="11"/>
      <c r="V136" s="68"/>
      <c r="W136" s="11"/>
    </row>
    <row r="137" spans="1:23" s="18" customFormat="1">
      <c r="A137" s="11"/>
      <c r="B137" s="16"/>
      <c r="C137" s="16"/>
      <c r="D137" s="28"/>
      <c r="E137" s="28"/>
      <c r="F137" s="101"/>
      <c r="G137" s="102"/>
      <c r="H137" s="102"/>
      <c r="M137" s="11"/>
      <c r="N137" s="11"/>
      <c r="O137" s="11"/>
      <c r="P137" s="11"/>
      <c r="Q137" s="11"/>
      <c r="R137" s="11"/>
      <c r="S137" s="11"/>
      <c r="T137" s="11"/>
      <c r="U137" s="11"/>
      <c r="V137" s="68"/>
      <c r="W137" s="11"/>
    </row>
    <row r="138" spans="1:23" s="18" customFormat="1">
      <c r="A138" s="11"/>
      <c r="B138" s="16"/>
      <c r="C138" s="16"/>
      <c r="D138" s="28"/>
      <c r="E138" s="28"/>
      <c r="F138" s="101"/>
      <c r="G138" s="102"/>
      <c r="H138" s="102"/>
      <c r="M138" s="11"/>
      <c r="N138" s="11"/>
      <c r="O138" s="11"/>
      <c r="P138" s="11"/>
      <c r="Q138" s="11"/>
      <c r="R138" s="11"/>
      <c r="S138" s="11"/>
      <c r="T138" s="11"/>
      <c r="U138" s="11"/>
      <c r="V138" s="68"/>
      <c r="W138" s="11"/>
    </row>
    <row r="139" spans="1:23" s="18" customFormat="1">
      <c r="A139" s="11"/>
      <c r="B139" s="16"/>
      <c r="C139" s="16"/>
      <c r="D139" s="28"/>
      <c r="E139" s="28"/>
      <c r="F139" s="101"/>
      <c r="G139" s="102"/>
      <c r="H139" s="102"/>
      <c r="M139" s="11"/>
      <c r="N139" s="11"/>
      <c r="O139" s="11"/>
      <c r="P139" s="11"/>
      <c r="Q139" s="11"/>
      <c r="R139" s="11"/>
      <c r="S139" s="11"/>
      <c r="T139" s="11"/>
      <c r="U139" s="11"/>
      <c r="V139" s="68"/>
      <c r="W139" s="11"/>
    </row>
    <row r="140" spans="1:23" s="18" customFormat="1">
      <c r="A140" s="11"/>
      <c r="B140" s="16"/>
      <c r="C140" s="16"/>
      <c r="D140" s="28"/>
      <c r="E140" s="28"/>
      <c r="F140" s="101"/>
      <c r="G140" s="102"/>
      <c r="H140" s="102"/>
      <c r="M140" s="11"/>
      <c r="N140" s="11"/>
      <c r="O140" s="11"/>
      <c r="P140" s="11"/>
      <c r="Q140" s="11"/>
      <c r="R140" s="11"/>
      <c r="S140" s="11"/>
      <c r="T140" s="11"/>
      <c r="U140" s="11"/>
      <c r="V140" s="68"/>
      <c r="W140" s="11"/>
    </row>
    <row r="141" spans="1:23" s="18" customFormat="1">
      <c r="A141" s="11"/>
      <c r="B141" s="16"/>
      <c r="C141" s="16"/>
      <c r="D141" s="28"/>
      <c r="E141" s="28"/>
      <c r="F141" s="101"/>
      <c r="G141" s="102"/>
      <c r="H141" s="102"/>
      <c r="M141" s="11"/>
      <c r="N141" s="11"/>
      <c r="O141" s="11"/>
      <c r="P141" s="11"/>
      <c r="Q141" s="11"/>
      <c r="R141" s="11"/>
      <c r="S141" s="11"/>
      <c r="T141" s="11"/>
      <c r="U141" s="11"/>
      <c r="V141" s="68"/>
      <c r="W141" s="11"/>
    </row>
    <row r="142" spans="1:23" s="18" customFormat="1">
      <c r="A142" s="11"/>
      <c r="B142" s="16"/>
      <c r="C142" s="16"/>
      <c r="D142" s="28"/>
      <c r="E142" s="28"/>
      <c r="F142" s="101"/>
      <c r="G142" s="102"/>
      <c r="H142" s="102"/>
      <c r="M142" s="11"/>
      <c r="N142" s="11"/>
      <c r="O142" s="11"/>
      <c r="P142" s="11"/>
      <c r="Q142" s="11"/>
      <c r="R142" s="11"/>
      <c r="S142" s="11"/>
      <c r="T142" s="11"/>
      <c r="U142" s="11"/>
      <c r="V142" s="68"/>
      <c r="W142" s="11"/>
    </row>
    <row r="143" spans="1:23" s="18" customFormat="1">
      <c r="A143" s="11"/>
      <c r="B143" s="16"/>
      <c r="C143" s="16"/>
      <c r="D143" s="28"/>
      <c r="E143" s="28"/>
      <c r="F143" s="101"/>
      <c r="G143" s="102"/>
      <c r="H143" s="102"/>
      <c r="M143" s="11"/>
      <c r="N143" s="11"/>
      <c r="O143" s="11"/>
      <c r="P143" s="11"/>
      <c r="Q143" s="11"/>
      <c r="R143" s="11"/>
      <c r="S143" s="11"/>
      <c r="T143" s="11"/>
      <c r="U143" s="11"/>
      <c r="V143" s="68"/>
      <c r="W143" s="11"/>
    </row>
    <row r="144" spans="1:23" s="18" customFormat="1">
      <c r="A144" s="11"/>
      <c r="B144" s="16"/>
      <c r="C144" s="16"/>
      <c r="D144" s="28"/>
      <c r="E144" s="28"/>
      <c r="F144" s="101"/>
      <c r="G144" s="102"/>
      <c r="H144" s="102"/>
      <c r="M144" s="11"/>
      <c r="N144" s="11"/>
      <c r="O144" s="11"/>
      <c r="P144" s="11"/>
      <c r="Q144" s="11"/>
      <c r="R144" s="11"/>
      <c r="S144" s="11"/>
      <c r="T144" s="11"/>
      <c r="U144" s="11"/>
      <c r="V144" s="68"/>
      <c r="W144" s="11"/>
    </row>
    <row r="145" spans="1:23" s="18" customFormat="1">
      <c r="A145" s="11"/>
      <c r="B145" s="16"/>
      <c r="C145" s="16"/>
      <c r="D145" s="28"/>
      <c r="E145" s="28"/>
      <c r="F145" s="101"/>
      <c r="G145" s="102"/>
      <c r="H145" s="102"/>
      <c r="M145" s="11"/>
      <c r="N145" s="11"/>
      <c r="O145" s="11"/>
      <c r="P145" s="11"/>
      <c r="Q145" s="11"/>
      <c r="R145" s="11"/>
      <c r="S145" s="11"/>
      <c r="T145" s="11"/>
      <c r="U145" s="11"/>
      <c r="V145" s="68"/>
      <c r="W145" s="11"/>
    </row>
    <row r="146" spans="1:23" s="18" customFormat="1">
      <c r="A146" s="11"/>
      <c r="B146" s="16"/>
      <c r="C146" s="16"/>
      <c r="D146" s="28"/>
      <c r="E146" s="28"/>
      <c r="F146" s="101"/>
      <c r="G146" s="102"/>
      <c r="H146" s="102"/>
      <c r="M146" s="11"/>
      <c r="N146" s="11"/>
      <c r="O146" s="11"/>
      <c r="P146" s="11"/>
      <c r="Q146" s="11"/>
      <c r="R146" s="11"/>
      <c r="S146" s="11"/>
      <c r="T146" s="11"/>
      <c r="U146" s="11"/>
      <c r="V146" s="68"/>
      <c r="W146" s="11"/>
    </row>
    <row r="147" spans="1:23" s="18" customFormat="1">
      <c r="A147" s="11"/>
      <c r="B147" s="16"/>
      <c r="C147" s="16"/>
      <c r="D147" s="28"/>
      <c r="E147" s="28"/>
      <c r="F147" s="101"/>
      <c r="G147" s="102"/>
      <c r="H147" s="102"/>
      <c r="M147" s="11"/>
      <c r="N147" s="11"/>
      <c r="O147" s="11"/>
      <c r="P147" s="11"/>
      <c r="Q147" s="11"/>
      <c r="R147" s="11"/>
      <c r="S147" s="11"/>
      <c r="T147" s="11"/>
      <c r="U147" s="11"/>
      <c r="V147" s="68"/>
      <c r="W147" s="11"/>
    </row>
    <row r="148" spans="1:23" s="18" customFormat="1">
      <c r="A148" s="11"/>
      <c r="B148" s="16"/>
      <c r="C148" s="16"/>
      <c r="D148" s="28"/>
      <c r="E148" s="28"/>
      <c r="F148" s="101"/>
      <c r="G148" s="102"/>
      <c r="H148" s="102"/>
      <c r="M148" s="11"/>
      <c r="N148" s="11"/>
      <c r="O148" s="11"/>
      <c r="P148" s="11"/>
      <c r="Q148" s="11"/>
      <c r="R148" s="11"/>
      <c r="S148" s="11"/>
      <c r="T148" s="11"/>
      <c r="U148" s="11"/>
      <c r="V148" s="68"/>
      <c r="W148" s="11"/>
    </row>
    <row r="149" spans="1:23" s="18" customFormat="1">
      <c r="A149" s="11"/>
      <c r="B149" s="16"/>
      <c r="C149" s="16"/>
      <c r="D149" s="28"/>
      <c r="E149" s="28"/>
      <c r="F149" s="101"/>
      <c r="G149" s="102"/>
      <c r="H149" s="102"/>
      <c r="M149" s="11"/>
      <c r="N149" s="11"/>
      <c r="O149" s="11"/>
      <c r="P149" s="11"/>
      <c r="Q149" s="11"/>
      <c r="R149" s="11"/>
      <c r="S149" s="11"/>
      <c r="T149" s="11"/>
      <c r="U149" s="11"/>
      <c r="V149" s="68"/>
      <c r="W149" s="11"/>
    </row>
    <row r="150" spans="1:23" s="18" customFormat="1">
      <c r="A150" s="11"/>
      <c r="B150" s="16"/>
      <c r="C150" s="16"/>
      <c r="D150" s="28"/>
      <c r="E150" s="28"/>
      <c r="F150" s="101"/>
      <c r="G150" s="102"/>
      <c r="H150" s="102"/>
      <c r="M150" s="11"/>
      <c r="N150" s="11"/>
      <c r="O150" s="11"/>
      <c r="P150" s="11"/>
      <c r="Q150" s="11"/>
      <c r="R150" s="11"/>
      <c r="S150" s="11"/>
      <c r="T150" s="11"/>
      <c r="U150" s="11"/>
      <c r="V150" s="68"/>
      <c r="W150" s="11"/>
    </row>
    <row r="151" spans="1:23" s="18" customFormat="1">
      <c r="A151" s="11"/>
      <c r="B151" s="16"/>
      <c r="C151" s="16"/>
      <c r="D151" s="28"/>
      <c r="E151" s="28"/>
      <c r="F151" s="101"/>
      <c r="G151" s="102"/>
      <c r="H151" s="102"/>
      <c r="M151" s="11"/>
      <c r="N151" s="11"/>
      <c r="O151" s="11"/>
      <c r="P151" s="11"/>
      <c r="Q151" s="11"/>
      <c r="R151" s="11"/>
      <c r="S151" s="11"/>
      <c r="T151" s="11"/>
      <c r="U151" s="11"/>
      <c r="V151" s="68"/>
      <c r="W151" s="11"/>
    </row>
    <row r="152" spans="1:23" s="18" customFormat="1">
      <c r="A152" s="11"/>
      <c r="B152" s="16"/>
      <c r="C152" s="16"/>
      <c r="D152" s="28"/>
      <c r="E152" s="28"/>
      <c r="F152" s="101"/>
      <c r="G152" s="102"/>
      <c r="H152" s="102"/>
      <c r="M152" s="11"/>
      <c r="N152" s="11"/>
      <c r="O152" s="11"/>
      <c r="P152" s="11"/>
      <c r="Q152" s="11"/>
      <c r="R152" s="11"/>
      <c r="S152" s="11"/>
      <c r="T152" s="11"/>
      <c r="U152" s="11"/>
      <c r="V152" s="68"/>
      <c r="W152" s="11"/>
    </row>
    <row r="153" spans="1:23" s="18" customFormat="1">
      <c r="A153" s="11"/>
      <c r="B153" s="16"/>
      <c r="C153" s="16"/>
      <c r="D153" s="28"/>
      <c r="E153" s="28"/>
      <c r="F153" s="101"/>
      <c r="G153" s="102"/>
      <c r="H153" s="102"/>
      <c r="M153" s="11"/>
      <c r="N153" s="11"/>
      <c r="O153" s="11"/>
      <c r="P153" s="11"/>
      <c r="Q153" s="11"/>
      <c r="R153" s="11"/>
      <c r="S153" s="11"/>
      <c r="T153" s="11"/>
      <c r="U153" s="11"/>
      <c r="V153" s="68"/>
      <c r="W153" s="11"/>
    </row>
    <row r="154" spans="1:23" s="18" customFormat="1">
      <c r="A154" s="11"/>
      <c r="B154" s="16"/>
      <c r="C154" s="16"/>
      <c r="D154" s="28"/>
      <c r="E154" s="28"/>
      <c r="F154" s="101"/>
      <c r="G154" s="102"/>
      <c r="H154" s="102"/>
      <c r="M154" s="11"/>
      <c r="N154" s="11"/>
      <c r="O154" s="11"/>
      <c r="P154" s="11"/>
      <c r="Q154" s="11"/>
      <c r="R154" s="11"/>
      <c r="S154" s="11"/>
      <c r="T154" s="11"/>
      <c r="U154" s="11"/>
      <c r="V154" s="68"/>
      <c r="W154" s="11"/>
    </row>
    <row r="155" spans="1:23" s="18" customFormat="1">
      <c r="A155" s="11"/>
      <c r="B155" s="16"/>
      <c r="C155" s="16"/>
      <c r="D155" s="28"/>
      <c r="E155" s="28"/>
      <c r="F155" s="101"/>
      <c r="G155" s="102"/>
      <c r="H155" s="102"/>
      <c r="M155" s="11"/>
      <c r="N155" s="11"/>
      <c r="O155" s="11"/>
      <c r="P155" s="11"/>
      <c r="Q155" s="11"/>
      <c r="R155" s="11"/>
      <c r="S155" s="11"/>
      <c r="T155" s="11"/>
      <c r="U155" s="11"/>
      <c r="V155" s="68"/>
      <c r="W155" s="11"/>
    </row>
    <row r="156" spans="1:23" s="18" customFormat="1">
      <c r="A156" s="11"/>
      <c r="B156" s="16"/>
      <c r="C156" s="16"/>
      <c r="D156" s="28"/>
      <c r="E156" s="28"/>
      <c r="F156" s="101"/>
      <c r="G156" s="102"/>
      <c r="H156" s="102"/>
      <c r="M156" s="11"/>
      <c r="N156" s="11"/>
      <c r="O156" s="11"/>
      <c r="P156" s="11"/>
      <c r="Q156" s="11"/>
      <c r="R156" s="11"/>
      <c r="S156" s="11"/>
      <c r="T156" s="11"/>
      <c r="U156" s="11"/>
      <c r="V156" s="68"/>
      <c r="W156" s="11"/>
    </row>
    <row r="157" spans="1:23" s="18" customFormat="1">
      <c r="A157" s="11"/>
      <c r="B157" s="16"/>
      <c r="C157" s="16"/>
      <c r="D157" s="28"/>
      <c r="E157" s="28"/>
      <c r="F157" s="101"/>
      <c r="G157" s="102"/>
      <c r="H157" s="102"/>
      <c r="M157" s="11"/>
      <c r="N157" s="11"/>
      <c r="O157" s="11"/>
      <c r="P157" s="11"/>
      <c r="Q157" s="11"/>
      <c r="R157" s="11"/>
      <c r="S157" s="11"/>
      <c r="T157" s="11"/>
      <c r="U157" s="11"/>
      <c r="V157" s="68"/>
      <c r="W157" s="11"/>
    </row>
    <row r="158" spans="1:23" s="18" customFormat="1">
      <c r="A158" s="11"/>
      <c r="B158" s="16"/>
      <c r="C158" s="16"/>
      <c r="D158" s="28"/>
      <c r="E158" s="28"/>
      <c r="F158" s="101"/>
      <c r="G158" s="102"/>
      <c r="H158" s="102"/>
      <c r="M158" s="11"/>
      <c r="N158" s="11"/>
      <c r="O158" s="11"/>
      <c r="P158" s="11"/>
      <c r="Q158" s="11"/>
      <c r="R158" s="11"/>
      <c r="S158" s="11"/>
      <c r="T158" s="11"/>
      <c r="U158" s="11"/>
      <c r="V158" s="68"/>
      <c r="W158" s="11"/>
    </row>
    <row r="159" spans="1:23" s="18" customFormat="1">
      <c r="A159" s="11"/>
      <c r="B159" s="16"/>
      <c r="C159" s="16"/>
      <c r="D159" s="28"/>
      <c r="E159" s="28"/>
      <c r="F159" s="101"/>
      <c r="G159" s="102"/>
      <c r="H159" s="102"/>
      <c r="M159" s="11"/>
      <c r="N159" s="11"/>
      <c r="O159" s="11"/>
      <c r="P159" s="11"/>
      <c r="Q159" s="11"/>
      <c r="R159" s="11"/>
      <c r="S159" s="11"/>
      <c r="T159" s="11"/>
      <c r="U159" s="11"/>
      <c r="V159" s="68"/>
      <c r="W159" s="11"/>
    </row>
    <row r="160" spans="1:23" s="18" customFormat="1">
      <c r="A160" s="11"/>
      <c r="B160" s="16"/>
      <c r="C160" s="16"/>
      <c r="D160" s="28"/>
      <c r="E160" s="28"/>
      <c r="F160" s="101"/>
      <c r="G160" s="102"/>
      <c r="H160" s="102"/>
      <c r="M160" s="11"/>
      <c r="N160" s="11"/>
      <c r="O160" s="11"/>
      <c r="P160" s="11"/>
      <c r="Q160" s="11"/>
      <c r="R160" s="11"/>
      <c r="S160" s="11"/>
      <c r="T160" s="11"/>
      <c r="U160" s="11"/>
      <c r="V160" s="68"/>
      <c r="W160" s="11"/>
    </row>
    <row r="161" spans="1:23" s="18" customFormat="1">
      <c r="A161" s="11"/>
      <c r="B161" s="16"/>
      <c r="C161" s="16"/>
      <c r="D161" s="28"/>
      <c r="E161" s="28"/>
      <c r="F161" s="101"/>
      <c r="G161" s="102"/>
      <c r="H161" s="102"/>
      <c r="M161" s="11"/>
      <c r="N161" s="11"/>
      <c r="O161" s="11"/>
      <c r="P161" s="11"/>
      <c r="Q161" s="11"/>
      <c r="R161" s="11"/>
      <c r="S161" s="11"/>
      <c r="T161" s="11"/>
      <c r="U161" s="11"/>
      <c r="V161" s="68"/>
      <c r="W161" s="11"/>
    </row>
    <row r="162" spans="1:23" s="18" customFormat="1">
      <c r="A162" s="11"/>
      <c r="B162" s="16"/>
      <c r="C162" s="16"/>
      <c r="D162" s="28"/>
      <c r="E162" s="28"/>
      <c r="F162" s="101"/>
      <c r="G162" s="102"/>
      <c r="H162" s="102"/>
      <c r="M162" s="11"/>
      <c r="N162" s="11"/>
      <c r="O162" s="11"/>
      <c r="P162" s="11"/>
      <c r="Q162" s="11"/>
      <c r="R162" s="11"/>
      <c r="S162" s="11"/>
      <c r="T162" s="11"/>
      <c r="U162" s="11"/>
      <c r="V162" s="68"/>
      <c r="W162" s="11"/>
    </row>
    <row r="163" spans="1:23" s="18" customFormat="1">
      <c r="A163" s="11"/>
      <c r="B163" s="16"/>
      <c r="C163" s="16"/>
      <c r="D163" s="28"/>
      <c r="E163" s="28"/>
      <c r="F163" s="101"/>
      <c r="G163" s="102"/>
      <c r="H163" s="102"/>
      <c r="M163" s="11"/>
      <c r="N163" s="11"/>
      <c r="O163" s="11"/>
      <c r="P163" s="11"/>
      <c r="Q163" s="11"/>
      <c r="R163" s="11"/>
      <c r="S163" s="11"/>
      <c r="T163" s="11"/>
      <c r="U163" s="11"/>
      <c r="V163" s="68"/>
      <c r="W163" s="11"/>
    </row>
    <row r="164" spans="1:23" s="18" customFormat="1">
      <c r="A164" s="11"/>
      <c r="B164" s="16"/>
      <c r="C164" s="16"/>
      <c r="D164" s="28"/>
      <c r="E164" s="28"/>
      <c r="F164" s="101"/>
      <c r="G164" s="102"/>
      <c r="H164" s="102"/>
      <c r="M164" s="11"/>
      <c r="N164" s="11"/>
      <c r="O164" s="11"/>
      <c r="P164" s="11"/>
      <c r="Q164" s="11"/>
      <c r="R164" s="11"/>
      <c r="S164" s="11"/>
      <c r="T164" s="11"/>
      <c r="U164" s="11"/>
      <c r="V164" s="68"/>
      <c r="W164" s="11"/>
    </row>
    <row r="165" spans="1:23" s="18" customFormat="1">
      <c r="A165" s="11"/>
      <c r="B165" s="16"/>
      <c r="C165" s="16"/>
      <c r="D165" s="28"/>
      <c r="E165" s="28"/>
      <c r="F165" s="101"/>
      <c r="G165" s="102"/>
      <c r="H165" s="102"/>
      <c r="M165" s="11"/>
      <c r="N165" s="11"/>
      <c r="O165" s="11"/>
      <c r="P165" s="11"/>
      <c r="Q165" s="11"/>
      <c r="R165" s="11"/>
      <c r="S165" s="11"/>
      <c r="T165" s="11"/>
      <c r="U165" s="11"/>
      <c r="V165" s="68"/>
      <c r="W165" s="11"/>
    </row>
    <row r="166" spans="1:23" s="18" customFormat="1">
      <c r="A166" s="11"/>
      <c r="B166" s="16"/>
      <c r="C166" s="16"/>
      <c r="D166" s="28"/>
      <c r="E166" s="28"/>
      <c r="F166" s="101"/>
      <c r="G166" s="102"/>
      <c r="H166" s="102"/>
      <c r="M166" s="11"/>
      <c r="N166" s="11"/>
      <c r="O166" s="11"/>
      <c r="P166" s="11"/>
      <c r="Q166" s="11"/>
      <c r="R166" s="11"/>
      <c r="S166" s="11"/>
      <c r="T166" s="11"/>
      <c r="U166" s="11"/>
      <c r="V166" s="68"/>
      <c r="W166" s="11"/>
    </row>
    <row r="167" spans="1:23" s="18" customFormat="1">
      <c r="A167" s="11"/>
      <c r="B167" s="16"/>
      <c r="C167" s="16"/>
      <c r="D167" s="28"/>
      <c r="E167" s="28"/>
      <c r="F167" s="101"/>
      <c r="G167" s="102"/>
      <c r="H167" s="102"/>
      <c r="M167" s="11"/>
      <c r="N167" s="11"/>
      <c r="O167" s="11"/>
      <c r="P167" s="11"/>
      <c r="Q167" s="11"/>
      <c r="R167" s="11"/>
      <c r="S167" s="11"/>
      <c r="T167" s="11"/>
      <c r="U167" s="11"/>
      <c r="V167" s="68"/>
      <c r="W167" s="11"/>
    </row>
    <row r="168" spans="1:23" s="18" customFormat="1">
      <c r="A168" s="11"/>
      <c r="B168" s="16"/>
      <c r="C168" s="16"/>
      <c r="D168" s="28"/>
      <c r="E168" s="28"/>
      <c r="F168" s="101"/>
      <c r="G168" s="102"/>
      <c r="H168" s="102"/>
      <c r="M168" s="11"/>
      <c r="N168" s="11"/>
      <c r="O168" s="11"/>
      <c r="P168" s="11"/>
      <c r="Q168" s="11"/>
      <c r="R168" s="11"/>
      <c r="S168" s="11"/>
      <c r="T168" s="11"/>
      <c r="U168" s="11"/>
      <c r="V168" s="68"/>
      <c r="W168" s="11"/>
    </row>
    <row r="169" spans="1:23" s="18" customFormat="1">
      <c r="A169" s="11"/>
      <c r="B169" s="16"/>
      <c r="C169" s="16"/>
      <c r="D169" s="28"/>
      <c r="E169" s="28"/>
      <c r="F169" s="101"/>
      <c r="G169" s="102"/>
      <c r="H169" s="102"/>
      <c r="M169" s="11"/>
      <c r="N169" s="11"/>
      <c r="O169" s="11"/>
      <c r="P169" s="11"/>
      <c r="Q169" s="11"/>
      <c r="R169" s="11"/>
      <c r="S169" s="11"/>
      <c r="T169" s="11"/>
      <c r="U169" s="11"/>
      <c r="V169" s="68"/>
      <c r="W169" s="11"/>
    </row>
    <row r="170" spans="1:23" s="18" customFormat="1">
      <c r="A170" s="11"/>
      <c r="B170" s="16"/>
      <c r="C170" s="16"/>
      <c r="D170" s="28"/>
      <c r="E170" s="28"/>
      <c r="F170" s="101"/>
      <c r="G170" s="102"/>
      <c r="H170" s="102"/>
      <c r="M170" s="11"/>
      <c r="N170" s="11"/>
      <c r="O170" s="11"/>
      <c r="P170" s="11"/>
      <c r="Q170" s="11"/>
      <c r="R170" s="11"/>
      <c r="S170" s="11"/>
      <c r="T170" s="11"/>
      <c r="U170" s="11"/>
      <c r="V170" s="68"/>
      <c r="W170" s="11"/>
    </row>
    <row r="171" spans="1:23" s="18" customFormat="1">
      <c r="A171" s="11"/>
      <c r="B171" s="16"/>
      <c r="C171" s="16"/>
      <c r="D171" s="28"/>
      <c r="E171" s="28"/>
      <c r="F171" s="101"/>
      <c r="G171" s="102"/>
      <c r="H171" s="102"/>
      <c r="M171" s="11"/>
      <c r="N171" s="11"/>
      <c r="O171" s="11"/>
      <c r="P171" s="11"/>
      <c r="Q171" s="11"/>
      <c r="R171" s="11"/>
      <c r="S171" s="11"/>
      <c r="T171" s="11"/>
      <c r="U171" s="11"/>
      <c r="V171" s="68"/>
      <c r="W171" s="11"/>
    </row>
    <row r="172" spans="1:23" s="18" customFormat="1">
      <c r="A172" s="11"/>
      <c r="B172" s="16"/>
      <c r="C172" s="16"/>
      <c r="D172" s="28"/>
      <c r="E172" s="28"/>
      <c r="F172" s="101"/>
      <c r="G172" s="102"/>
      <c r="H172" s="102"/>
      <c r="M172" s="11"/>
      <c r="N172" s="11"/>
      <c r="O172" s="11"/>
      <c r="P172" s="11"/>
      <c r="Q172" s="11"/>
      <c r="R172" s="11"/>
      <c r="S172" s="11"/>
      <c r="T172" s="11"/>
      <c r="U172" s="11"/>
      <c r="V172" s="68"/>
      <c r="W172" s="11"/>
    </row>
    <row r="173" spans="1:23" s="18" customFormat="1">
      <c r="A173" s="11"/>
      <c r="B173" s="16"/>
      <c r="C173" s="16"/>
      <c r="D173" s="28"/>
      <c r="E173" s="28"/>
      <c r="F173" s="101"/>
      <c r="G173" s="102"/>
      <c r="H173" s="102"/>
      <c r="M173" s="11"/>
      <c r="N173" s="11"/>
      <c r="O173" s="11"/>
      <c r="P173" s="11"/>
      <c r="Q173" s="11"/>
      <c r="R173" s="11"/>
      <c r="S173" s="11"/>
      <c r="T173" s="11"/>
      <c r="U173" s="11"/>
      <c r="V173" s="68"/>
      <c r="W173" s="11"/>
    </row>
    <row r="174" spans="1:23" s="18" customFormat="1">
      <c r="A174" s="11"/>
      <c r="B174" s="16"/>
      <c r="C174" s="16"/>
      <c r="D174" s="28"/>
      <c r="E174" s="28"/>
      <c r="F174" s="101"/>
      <c r="G174" s="102"/>
      <c r="H174" s="102"/>
      <c r="M174" s="11"/>
      <c r="N174" s="11"/>
      <c r="O174" s="11"/>
      <c r="P174" s="11"/>
      <c r="Q174" s="11"/>
      <c r="R174" s="11"/>
      <c r="S174" s="11"/>
      <c r="T174" s="11"/>
      <c r="U174" s="11"/>
      <c r="V174" s="68"/>
      <c r="W174" s="11"/>
    </row>
    <row r="175" spans="1:23" s="18" customFormat="1">
      <c r="A175" s="11"/>
      <c r="B175" s="16"/>
      <c r="C175" s="16"/>
      <c r="D175" s="28"/>
      <c r="E175" s="28"/>
      <c r="F175" s="101"/>
      <c r="G175" s="102"/>
      <c r="H175" s="102"/>
      <c r="M175" s="11"/>
      <c r="N175" s="11"/>
      <c r="O175" s="11"/>
      <c r="P175" s="11"/>
      <c r="Q175" s="11"/>
      <c r="R175" s="11"/>
      <c r="S175" s="11"/>
      <c r="T175" s="11"/>
      <c r="U175" s="11"/>
      <c r="V175" s="68"/>
      <c r="W175" s="11"/>
    </row>
    <row r="176" spans="1:23" s="18" customFormat="1">
      <c r="A176" s="11"/>
      <c r="B176" s="16"/>
      <c r="C176" s="16"/>
      <c r="D176" s="28"/>
      <c r="E176" s="28"/>
      <c r="F176" s="101"/>
      <c r="G176" s="102"/>
      <c r="H176" s="102"/>
      <c r="M176" s="11"/>
      <c r="N176" s="11"/>
      <c r="O176" s="11"/>
      <c r="P176" s="11"/>
      <c r="Q176" s="11"/>
      <c r="R176" s="11"/>
      <c r="S176" s="11"/>
      <c r="T176" s="11"/>
      <c r="U176" s="11"/>
      <c r="V176" s="68"/>
      <c r="W176" s="11"/>
    </row>
    <row r="177" spans="1:23" s="18" customFormat="1">
      <c r="A177" s="11"/>
      <c r="B177" s="16"/>
      <c r="C177" s="16"/>
      <c r="D177" s="28"/>
      <c r="E177" s="28"/>
      <c r="F177" s="101"/>
      <c r="G177" s="102"/>
      <c r="H177" s="102"/>
      <c r="M177" s="11"/>
      <c r="N177" s="11"/>
      <c r="O177" s="11"/>
      <c r="P177" s="11"/>
      <c r="Q177" s="11"/>
      <c r="R177" s="11"/>
      <c r="S177" s="11"/>
      <c r="T177" s="11"/>
      <c r="U177" s="11"/>
      <c r="V177" s="68"/>
      <c r="W177" s="11"/>
    </row>
    <row r="178" spans="1:23" s="18" customFormat="1">
      <c r="A178" s="11"/>
      <c r="B178" s="16"/>
      <c r="C178" s="16"/>
      <c r="D178" s="28"/>
      <c r="E178" s="28"/>
      <c r="F178" s="101"/>
      <c r="G178" s="102"/>
      <c r="H178" s="102"/>
      <c r="M178" s="11"/>
      <c r="N178" s="11"/>
      <c r="O178" s="11"/>
      <c r="P178" s="11"/>
      <c r="Q178" s="11"/>
      <c r="R178" s="11"/>
      <c r="S178" s="11"/>
      <c r="T178" s="11"/>
      <c r="U178" s="11"/>
      <c r="V178" s="68"/>
      <c r="W178" s="11"/>
    </row>
    <row r="179" spans="1:23" s="18" customFormat="1">
      <c r="A179" s="11"/>
      <c r="B179" s="16"/>
      <c r="C179" s="16"/>
      <c r="D179" s="28"/>
      <c r="E179" s="28"/>
      <c r="F179" s="101"/>
      <c r="G179" s="102"/>
      <c r="H179" s="102"/>
      <c r="M179" s="11"/>
      <c r="N179" s="11"/>
      <c r="O179" s="11"/>
      <c r="P179" s="11"/>
      <c r="Q179" s="11"/>
      <c r="R179" s="11"/>
      <c r="S179" s="11"/>
      <c r="T179" s="11"/>
      <c r="U179" s="11"/>
      <c r="V179" s="68"/>
      <c r="W179" s="11"/>
    </row>
    <row r="180" spans="1:23" s="18" customFormat="1">
      <c r="A180" s="11"/>
      <c r="B180" s="16"/>
      <c r="C180" s="16"/>
      <c r="D180" s="28"/>
      <c r="E180" s="28"/>
      <c r="F180" s="101"/>
      <c r="G180" s="102"/>
      <c r="H180" s="102"/>
      <c r="M180" s="11"/>
      <c r="N180" s="11"/>
      <c r="O180" s="11"/>
      <c r="P180" s="11"/>
      <c r="Q180" s="11"/>
      <c r="R180" s="11"/>
      <c r="S180" s="11"/>
      <c r="T180" s="11"/>
      <c r="U180" s="11"/>
      <c r="V180" s="68"/>
      <c r="W180" s="11"/>
    </row>
    <row r="181" spans="1:23" s="18" customFormat="1">
      <c r="A181" s="11"/>
      <c r="B181" s="16"/>
      <c r="C181" s="16"/>
      <c r="D181" s="28"/>
      <c r="E181" s="28"/>
      <c r="F181" s="101"/>
      <c r="G181" s="102"/>
      <c r="H181" s="102"/>
      <c r="M181" s="11"/>
      <c r="N181" s="11"/>
      <c r="O181" s="11"/>
      <c r="P181" s="11"/>
      <c r="Q181" s="11"/>
      <c r="R181" s="11"/>
      <c r="S181" s="11"/>
      <c r="T181" s="11"/>
      <c r="U181" s="11"/>
      <c r="V181" s="68"/>
      <c r="W181" s="11"/>
    </row>
    <row r="182" spans="1:23" s="18" customFormat="1">
      <c r="A182" s="11"/>
      <c r="B182" s="16"/>
      <c r="C182" s="16"/>
      <c r="D182" s="28"/>
      <c r="E182" s="28"/>
      <c r="F182" s="101"/>
      <c r="G182" s="102"/>
      <c r="H182" s="102"/>
      <c r="M182" s="11"/>
      <c r="N182" s="11"/>
      <c r="O182" s="11"/>
      <c r="P182" s="11"/>
      <c r="Q182" s="11"/>
      <c r="R182" s="11"/>
      <c r="S182" s="11"/>
      <c r="T182" s="11"/>
      <c r="U182" s="11"/>
      <c r="V182" s="68"/>
      <c r="W182" s="11"/>
    </row>
    <row r="183" spans="1:23" s="18" customFormat="1">
      <c r="A183" s="11"/>
      <c r="B183" s="16"/>
      <c r="C183" s="16"/>
      <c r="D183" s="28"/>
      <c r="E183" s="28"/>
      <c r="F183" s="101"/>
      <c r="G183" s="102"/>
      <c r="H183" s="102"/>
      <c r="M183" s="11"/>
      <c r="N183" s="11"/>
      <c r="O183" s="11"/>
      <c r="P183" s="11"/>
      <c r="Q183" s="11"/>
      <c r="R183" s="11"/>
      <c r="S183" s="11"/>
      <c r="T183" s="11"/>
      <c r="U183" s="11"/>
      <c r="V183" s="68"/>
      <c r="W183" s="11"/>
    </row>
    <row r="184" spans="1:23" s="18" customFormat="1">
      <c r="A184" s="11"/>
      <c r="B184" s="16"/>
      <c r="C184" s="16"/>
      <c r="D184" s="28"/>
      <c r="E184" s="28"/>
      <c r="F184" s="101"/>
      <c r="G184" s="102"/>
      <c r="H184" s="102"/>
      <c r="M184" s="11"/>
      <c r="N184" s="11"/>
      <c r="O184" s="11"/>
      <c r="P184" s="11"/>
      <c r="Q184" s="11"/>
      <c r="R184" s="11"/>
      <c r="S184" s="11"/>
      <c r="T184" s="11"/>
      <c r="U184" s="11"/>
      <c r="V184" s="68"/>
      <c r="W184" s="11"/>
    </row>
    <row r="185" spans="1:23" s="18" customFormat="1">
      <c r="A185" s="11"/>
      <c r="B185" s="16"/>
      <c r="C185" s="16"/>
      <c r="D185" s="28"/>
      <c r="E185" s="28"/>
      <c r="F185" s="101"/>
      <c r="G185" s="102"/>
      <c r="H185" s="102"/>
      <c r="M185" s="11"/>
      <c r="N185" s="11"/>
      <c r="O185" s="11"/>
      <c r="P185" s="11"/>
      <c r="Q185" s="11"/>
      <c r="R185" s="11"/>
      <c r="S185" s="11"/>
      <c r="T185" s="11"/>
      <c r="U185" s="11"/>
      <c r="V185" s="68"/>
      <c r="W185" s="11"/>
    </row>
    <row r="186" spans="1:23" s="18" customFormat="1">
      <c r="A186" s="11"/>
      <c r="B186" s="16"/>
      <c r="C186" s="16"/>
      <c r="D186" s="28"/>
      <c r="E186" s="28"/>
      <c r="F186" s="101"/>
      <c r="G186" s="102"/>
      <c r="H186" s="102"/>
      <c r="M186" s="11"/>
      <c r="N186" s="11"/>
      <c r="O186" s="11"/>
      <c r="P186" s="11"/>
      <c r="Q186" s="11"/>
      <c r="R186" s="11"/>
      <c r="S186" s="11"/>
      <c r="T186" s="11"/>
      <c r="U186" s="11"/>
      <c r="V186" s="68"/>
      <c r="W186" s="11"/>
    </row>
    <row r="187" spans="1:23" s="18" customFormat="1">
      <c r="A187" s="11"/>
      <c r="B187" s="16"/>
      <c r="C187" s="16"/>
      <c r="D187" s="28"/>
      <c r="E187" s="28"/>
      <c r="F187" s="101"/>
      <c r="G187" s="102"/>
      <c r="H187" s="102"/>
      <c r="M187" s="11"/>
      <c r="N187" s="11"/>
      <c r="O187" s="11"/>
      <c r="P187" s="11"/>
      <c r="Q187" s="11"/>
      <c r="R187" s="11"/>
      <c r="S187" s="11"/>
      <c r="T187" s="11"/>
      <c r="U187" s="11"/>
      <c r="V187" s="68"/>
      <c r="W187" s="11"/>
    </row>
    <row r="188" spans="1:23" s="18" customFormat="1">
      <c r="A188" s="11"/>
      <c r="B188" s="16"/>
      <c r="C188" s="16"/>
      <c r="D188" s="28"/>
      <c r="E188" s="28"/>
      <c r="F188" s="101"/>
      <c r="G188" s="102"/>
      <c r="H188" s="102"/>
      <c r="M188" s="11"/>
      <c r="N188" s="11"/>
      <c r="O188" s="11"/>
      <c r="P188" s="11"/>
      <c r="Q188" s="11"/>
      <c r="R188" s="11"/>
      <c r="S188" s="11"/>
      <c r="T188" s="11"/>
      <c r="U188" s="11"/>
      <c r="V188" s="68"/>
      <c r="W188" s="11"/>
    </row>
    <row r="189" spans="1:23" s="18" customFormat="1">
      <c r="A189" s="11"/>
      <c r="B189" s="16"/>
      <c r="C189" s="16"/>
      <c r="D189" s="28"/>
      <c r="E189" s="28"/>
      <c r="F189" s="101"/>
      <c r="G189" s="102"/>
      <c r="H189" s="102"/>
      <c r="M189" s="11"/>
      <c r="N189" s="11"/>
      <c r="O189" s="11"/>
      <c r="P189" s="11"/>
      <c r="Q189" s="11"/>
      <c r="R189" s="11"/>
      <c r="S189" s="11"/>
      <c r="T189" s="11"/>
      <c r="U189" s="11"/>
      <c r="V189" s="68"/>
      <c r="W189" s="11"/>
    </row>
    <row r="190" spans="1:23" s="18" customFormat="1">
      <c r="A190" s="11"/>
      <c r="B190" s="16"/>
      <c r="C190" s="16"/>
      <c r="D190" s="28"/>
      <c r="E190" s="28"/>
      <c r="F190" s="101"/>
      <c r="G190" s="102"/>
      <c r="H190" s="102"/>
      <c r="M190" s="11"/>
      <c r="N190" s="11"/>
      <c r="O190" s="11"/>
      <c r="P190" s="11"/>
      <c r="Q190" s="11"/>
      <c r="R190" s="11"/>
      <c r="S190" s="11"/>
      <c r="T190" s="11"/>
      <c r="U190" s="11"/>
      <c r="V190" s="68"/>
      <c r="W190" s="11"/>
    </row>
    <row r="191" spans="1:23" s="18" customFormat="1">
      <c r="A191" s="11"/>
      <c r="B191" s="16"/>
      <c r="C191" s="16"/>
      <c r="D191" s="28"/>
      <c r="E191" s="28"/>
      <c r="F191" s="101"/>
      <c r="G191" s="102"/>
      <c r="H191" s="102"/>
      <c r="M191" s="11"/>
      <c r="N191" s="11"/>
      <c r="O191" s="11"/>
      <c r="P191" s="11"/>
      <c r="Q191" s="11"/>
      <c r="R191" s="11"/>
      <c r="S191" s="11"/>
      <c r="T191" s="11"/>
      <c r="U191" s="11"/>
      <c r="V191" s="68"/>
      <c r="W191" s="11"/>
    </row>
    <row r="192" spans="1:23" s="18" customFormat="1">
      <c r="A192" s="11"/>
      <c r="B192" s="16"/>
      <c r="C192" s="16"/>
      <c r="D192" s="28"/>
      <c r="E192" s="28"/>
      <c r="F192" s="101"/>
      <c r="G192" s="102"/>
      <c r="H192" s="102"/>
      <c r="M192" s="11"/>
      <c r="N192" s="11"/>
      <c r="O192" s="11"/>
      <c r="P192" s="11"/>
      <c r="Q192" s="11"/>
      <c r="R192" s="11"/>
      <c r="S192" s="11"/>
      <c r="T192" s="11"/>
      <c r="U192" s="11"/>
      <c r="V192" s="68"/>
      <c r="W192" s="11"/>
    </row>
    <row r="193" spans="1:23" s="18" customFormat="1">
      <c r="A193" s="11"/>
      <c r="B193" s="16"/>
      <c r="C193" s="16"/>
      <c r="D193" s="28"/>
      <c r="E193" s="28"/>
      <c r="F193" s="101"/>
      <c r="G193" s="102"/>
      <c r="H193" s="102"/>
      <c r="M193" s="11"/>
      <c r="N193" s="11"/>
      <c r="O193" s="11"/>
      <c r="P193" s="11"/>
      <c r="Q193" s="11"/>
      <c r="R193" s="11"/>
      <c r="S193" s="11"/>
      <c r="T193" s="11"/>
      <c r="U193" s="11"/>
      <c r="V193" s="68"/>
      <c r="W193" s="11"/>
    </row>
    <row r="194" spans="1:23" s="18" customFormat="1">
      <c r="A194" s="11"/>
      <c r="B194" s="16"/>
      <c r="C194" s="16"/>
      <c r="D194" s="28"/>
      <c r="E194" s="28"/>
      <c r="F194" s="101"/>
      <c r="G194" s="102"/>
      <c r="H194" s="102"/>
      <c r="M194" s="11"/>
      <c r="N194" s="11"/>
      <c r="O194" s="11"/>
      <c r="P194" s="11"/>
      <c r="Q194" s="11"/>
      <c r="R194" s="11"/>
      <c r="S194" s="11"/>
      <c r="T194" s="11"/>
      <c r="U194" s="11"/>
      <c r="V194" s="68"/>
      <c r="W194" s="11"/>
    </row>
    <row r="195" spans="1:23" s="18" customFormat="1">
      <c r="A195" s="11"/>
      <c r="B195" s="16"/>
      <c r="C195" s="16"/>
      <c r="D195" s="28"/>
      <c r="E195" s="28"/>
      <c r="F195" s="101"/>
      <c r="G195" s="102"/>
      <c r="H195" s="102"/>
      <c r="M195" s="11"/>
      <c r="N195" s="11"/>
      <c r="O195" s="11"/>
      <c r="P195" s="11"/>
      <c r="Q195" s="11"/>
      <c r="R195" s="11"/>
      <c r="S195" s="11"/>
      <c r="T195" s="11"/>
      <c r="U195" s="11"/>
      <c r="V195" s="68"/>
      <c r="W195" s="11"/>
    </row>
    <row r="196" spans="1:23" s="18" customFormat="1">
      <c r="A196" s="11"/>
      <c r="B196" s="16"/>
      <c r="C196" s="16"/>
      <c r="D196" s="28"/>
      <c r="E196" s="28"/>
      <c r="F196" s="101"/>
      <c r="G196" s="102"/>
      <c r="H196" s="102"/>
      <c r="M196" s="11"/>
      <c r="N196" s="11"/>
      <c r="O196" s="11"/>
      <c r="P196" s="11"/>
      <c r="Q196" s="11"/>
      <c r="R196" s="11"/>
      <c r="S196" s="11"/>
      <c r="T196" s="11"/>
      <c r="U196" s="11"/>
      <c r="V196" s="68"/>
      <c r="W196" s="11"/>
    </row>
    <row r="197" spans="1:23" s="18" customFormat="1">
      <c r="A197" s="11"/>
      <c r="B197" s="16"/>
      <c r="C197" s="16"/>
      <c r="D197" s="28"/>
      <c r="E197" s="28"/>
      <c r="F197" s="101"/>
      <c r="G197" s="102"/>
      <c r="H197" s="102"/>
      <c r="M197" s="11"/>
      <c r="N197" s="11"/>
      <c r="O197" s="11"/>
      <c r="P197" s="11"/>
      <c r="Q197" s="11"/>
      <c r="R197" s="11"/>
      <c r="S197" s="11"/>
      <c r="T197" s="11"/>
      <c r="U197" s="11"/>
      <c r="V197" s="68"/>
      <c r="W197" s="11"/>
    </row>
    <row r="198" spans="1:23" s="18" customFormat="1">
      <c r="A198" s="11"/>
      <c r="B198" s="16"/>
      <c r="C198" s="16"/>
      <c r="D198" s="28"/>
      <c r="E198" s="28"/>
      <c r="F198" s="101"/>
      <c r="G198" s="102"/>
      <c r="H198" s="102"/>
      <c r="M198" s="11"/>
      <c r="N198" s="11"/>
      <c r="O198" s="11"/>
      <c r="P198" s="11"/>
      <c r="Q198" s="11"/>
      <c r="R198" s="11"/>
      <c r="S198" s="11"/>
      <c r="T198" s="11"/>
      <c r="U198" s="11"/>
      <c r="V198" s="68"/>
      <c r="W198" s="11"/>
    </row>
    <row r="199" spans="1:23" s="18" customFormat="1">
      <c r="A199" s="11"/>
      <c r="B199" s="16"/>
      <c r="C199" s="16"/>
      <c r="D199" s="28"/>
      <c r="E199" s="28"/>
      <c r="F199" s="101"/>
      <c r="G199" s="102"/>
      <c r="H199" s="102"/>
      <c r="M199" s="11"/>
      <c r="N199" s="11"/>
      <c r="O199" s="11"/>
      <c r="P199" s="11"/>
      <c r="Q199" s="11"/>
      <c r="R199" s="11"/>
      <c r="S199" s="11"/>
      <c r="T199" s="11"/>
      <c r="U199" s="11"/>
      <c r="V199" s="68"/>
      <c r="W199" s="11"/>
    </row>
    <row r="200" spans="1:23" s="18" customFormat="1">
      <c r="A200" s="11"/>
      <c r="B200" s="16"/>
      <c r="C200" s="16"/>
      <c r="D200" s="28"/>
      <c r="E200" s="28"/>
      <c r="F200" s="101"/>
      <c r="G200" s="102"/>
      <c r="H200" s="102"/>
      <c r="M200" s="11"/>
      <c r="N200" s="11"/>
      <c r="O200" s="11"/>
      <c r="P200" s="11"/>
      <c r="Q200" s="11"/>
      <c r="R200" s="11"/>
      <c r="S200" s="11"/>
      <c r="T200" s="11"/>
      <c r="U200" s="11"/>
      <c r="V200" s="68"/>
      <c r="W200" s="11"/>
    </row>
    <row r="201" spans="1:23" s="18" customFormat="1">
      <c r="A201" s="11"/>
      <c r="B201" s="16"/>
      <c r="C201" s="16"/>
      <c r="D201" s="28"/>
      <c r="E201" s="28"/>
      <c r="F201" s="101"/>
      <c r="G201" s="102"/>
      <c r="H201" s="102"/>
      <c r="M201" s="11"/>
      <c r="N201" s="11"/>
      <c r="O201" s="11"/>
      <c r="P201" s="11"/>
      <c r="Q201" s="11"/>
      <c r="R201" s="11"/>
      <c r="S201" s="11"/>
      <c r="T201" s="11"/>
      <c r="U201" s="11"/>
      <c r="V201" s="68"/>
      <c r="W201" s="11"/>
    </row>
    <row r="202" spans="1:23" s="18" customFormat="1">
      <c r="A202" s="11"/>
      <c r="B202" s="16"/>
      <c r="C202" s="16"/>
      <c r="D202" s="28"/>
      <c r="E202" s="28"/>
      <c r="F202" s="101"/>
      <c r="G202" s="102"/>
      <c r="H202" s="102"/>
      <c r="M202" s="11"/>
      <c r="N202" s="11"/>
      <c r="O202" s="11"/>
      <c r="P202" s="11"/>
      <c r="Q202" s="11"/>
      <c r="R202" s="11"/>
      <c r="S202" s="11"/>
      <c r="T202" s="11"/>
      <c r="U202" s="11"/>
      <c r="V202" s="68"/>
      <c r="W202" s="11"/>
    </row>
    <row r="203" spans="1:23" s="18" customFormat="1">
      <c r="A203" s="11"/>
      <c r="B203" s="16"/>
      <c r="C203" s="16"/>
      <c r="D203" s="28"/>
      <c r="E203" s="28"/>
      <c r="F203" s="101"/>
      <c r="G203" s="102"/>
      <c r="H203" s="102"/>
      <c r="M203" s="11"/>
      <c r="N203" s="11"/>
      <c r="O203" s="11"/>
      <c r="P203" s="11"/>
      <c r="Q203" s="11"/>
      <c r="R203" s="11"/>
      <c r="S203" s="11"/>
      <c r="T203" s="11"/>
      <c r="U203" s="11"/>
      <c r="V203" s="68"/>
      <c r="W203" s="11"/>
    </row>
    <row r="204" spans="1:23" s="18" customFormat="1">
      <c r="A204" s="11"/>
      <c r="B204" s="16"/>
      <c r="C204" s="16"/>
      <c r="D204" s="28"/>
      <c r="E204" s="28"/>
      <c r="F204" s="101"/>
      <c r="G204" s="102"/>
      <c r="H204" s="102"/>
      <c r="M204" s="11"/>
      <c r="N204" s="11"/>
      <c r="O204" s="11"/>
      <c r="P204" s="11"/>
      <c r="Q204" s="11"/>
      <c r="R204" s="11"/>
      <c r="S204" s="11"/>
      <c r="T204" s="11"/>
      <c r="U204" s="11"/>
      <c r="V204" s="68"/>
      <c r="W204" s="11"/>
    </row>
    <row r="205" spans="1:23" s="18" customFormat="1">
      <c r="A205" s="11"/>
      <c r="B205" s="16"/>
      <c r="C205" s="16"/>
      <c r="D205" s="28"/>
      <c r="E205" s="28"/>
      <c r="F205" s="101"/>
      <c r="G205" s="102"/>
      <c r="H205" s="102"/>
      <c r="M205" s="11"/>
      <c r="N205" s="11"/>
      <c r="O205" s="11"/>
      <c r="P205" s="11"/>
      <c r="Q205" s="11"/>
      <c r="R205" s="11"/>
      <c r="S205" s="11"/>
      <c r="T205" s="11"/>
      <c r="U205" s="11"/>
      <c r="V205" s="68"/>
      <c r="W205" s="11"/>
    </row>
    <row r="206" spans="1:23" s="18" customFormat="1">
      <c r="A206" s="11"/>
      <c r="B206" s="16"/>
      <c r="C206" s="16"/>
      <c r="D206" s="28"/>
      <c r="E206" s="28"/>
      <c r="F206" s="101"/>
      <c r="G206" s="102"/>
      <c r="H206" s="102"/>
      <c r="M206" s="11"/>
      <c r="N206" s="11"/>
      <c r="O206" s="11"/>
      <c r="P206" s="11"/>
      <c r="Q206" s="11"/>
      <c r="R206" s="11"/>
      <c r="S206" s="11"/>
      <c r="T206" s="11"/>
      <c r="U206" s="11"/>
      <c r="V206" s="68"/>
      <c r="W206" s="11"/>
    </row>
    <row r="207" spans="1:23" s="18" customFormat="1">
      <c r="A207" s="11"/>
      <c r="B207" s="16"/>
      <c r="C207" s="16"/>
      <c r="D207" s="28"/>
      <c r="E207" s="28"/>
      <c r="F207" s="101"/>
      <c r="G207" s="102"/>
      <c r="H207" s="102"/>
      <c r="M207" s="11"/>
      <c r="N207" s="11"/>
      <c r="O207" s="11"/>
      <c r="P207" s="11"/>
      <c r="Q207" s="11"/>
      <c r="R207" s="11"/>
      <c r="S207" s="11"/>
      <c r="T207" s="11"/>
      <c r="U207" s="11"/>
      <c r="V207" s="68"/>
      <c r="W207" s="11"/>
    </row>
    <row r="208" spans="1:23" s="18" customFormat="1">
      <c r="A208" s="11"/>
      <c r="B208" s="16"/>
      <c r="C208" s="16"/>
      <c r="D208" s="28"/>
      <c r="E208" s="28"/>
      <c r="F208" s="101"/>
      <c r="G208" s="102"/>
      <c r="H208" s="102"/>
      <c r="M208" s="11"/>
      <c r="N208" s="11"/>
      <c r="O208" s="11"/>
      <c r="P208" s="11"/>
      <c r="Q208" s="11"/>
      <c r="R208" s="11"/>
      <c r="S208" s="11"/>
      <c r="T208" s="11"/>
      <c r="U208" s="11"/>
      <c r="V208" s="68"/>
      <c r="W208" s="11"/>
    </row>
    <row r="209" spans="1:23" s="18" customFormat="1">
      <c r="A209" s="11"/>
      <c r="B209" s="16"/>
      <c r="C209" s="16"/>
      <c r="D209" s="28"/>
      <c r="E209" s="28"/>
      <c r="F209" s="101"/>
      <c r="G209" s="102"/>
      <c r="H209" s="102"/>
      <c r="M209" s="11"/>
      <c r="N209" s="11"/>
      <c r="O209" s="11"/>
      <c r="P209" s="11"/>
      <c r="Q209" s="11"/>
      <c r="R209" s="11"/>
      <c r="S209" s="11"/>
      <c r="T209" s="11"/>
      <c r="U209" s="11"/>
      <c r="V209" s="68"/>
      <c r="W209" s="11"/>
    </row>
    <row r="210" spans="1:23" s="18" customFormat="1">
      <c r="A210" s="11"/>
      <c r="B210" s="16"/>
      <c r="C210" s="16"/>
      <c r="D210" s="28"/>
      <c r="E210" s="28"/>
      <c r="F210" s="101"/>
      <c r="G210" s="102"/>
      <c r="H210" s="102"/>
      <c r="M210" s="11"/>
      <c r="N210" s="11"/>
      <c r="O210" s="11"/>
      <c r="P210" s="11"/>
      <c r="Q210" s="11"/>
      <c r="R210" s="11"/>
      <c r="S210" s="11"/>
      <c r="T210" s="11"/>
      <c r="U210" s="11"/>
      <c r="V210" s="68"/>
      <c r="W210" s="11"/>
    </row>
    <row r="211" spans="1:23" s="18" customFormat="1">
      <c r="A211" s="11"/>
      <c r="B211" s="16"/>
      <c r="C211" s="16"/>
      <c r="D211" s="28"/>
      <c r="E211" s="28"/>
      <c r="F211" s="101"/>
      <c r="G211" s="102"/>
      <c r="H211" s="102"/>
      <c r="M211" s="11"/>
      <c r="N211" s="11"/>
      <c r="O211" s="11"/>
      <c r="P211" s="11"/>
      <c r="Q211" s="11"/>
      <c r="R211" s="11"/>
      <c r="S211" s="11"/>
      <c r="T211" s="11"/>
      <c r="U211" s="11"/>
      <c r="V211" s="68"/>
      <c r="W211" s="11"/>
    </row>
    <row r="212" spans="1:23" s="18" customFormat="1">
      <c r="A212" s="11"/>
      <c r="B212" s="16"/>
      <c r="C212" s="16"/>
      <c r="D212" s="28"/>
      <c r="E212" s="28"/>
      <c r="F212" s="101"/>
      <c r="G212" s="102"/>
      <c r="H212" s="102"/>
      <c r="M212" s="11"/>
      <c r="N212" s="11"/>
      <c r="O212" s="11"/>
      <c r="P212" s="11"/>
      <c r="Q212" s="11"/>
      <c r="R212" s="11"/>
      <c r="S212" s="11"/>
      <c r="T212" s="11"/>
      <c r="U212" s="11"/>
      <c r="V212" s="68"/>
      <c r="W212" s="11"/>
    </row>
    <row r="213" spans="1:23" s="18" customFormat="1">
      <c r="A213" s="11"/>
      <c r="B213" s="16"/>
      <c r="C213" s="16"/>
      <c r="D213" s="28"/>
      <c r="E213" s="28"/>
      <c r="F213" s="101"/>
      <c r="G213" s="102"/>
      <c r="H213" s="102"/>
      <c r="M213" s="11"/>
      <c r="N213" s="11"/>
      <c r="O213" s="11"/>
      <c r="P213" s="11"/>
      <c r="Q213" s="11"/>
      <c r="R213" s="11"/>
      <c r="S213" s="11"/>
      <c r="T213" s="11"/>
      <c r="U213" s="11"/>
      <c r="V213" s="68"/>
      <c r="W213" s="11"/>
    </row>
    <row r="214" spans="1:23" s="18" customFormat="1">
      <c r="A214" s="11"/>
      <c r="B214" s="16"/>
      <c r="C214" s="16"/>
      <c r="D214" s="28"/>
      <c r="E214" s="28"/>
      <c r="F214" s="101"/>
      <c r="G214" s="102"/>
      <c r="H214" s="102"/>
      <c r="M214" s="11"/>
      <c r="N214" s="11"/>
      <c r="O214" s="11"/>
      <c r="P214" s="11"/>
      <c r="Q214" s="11"/>
      <c r="R214" s="11"/>
      <c r="S214" s="11"/>
      <c r="T214" s="11"/>
      <c r="U214" s="11"/>
      <c r="V214" s="68"/>
      <c r="W214" s="11"/>
    </row>
    <row r="215" spans="1:23" s="18" customFormat="1">
      <c r="A215" s="11"/>
      <c r="B215" s="16"/>
      <c r="C215" s="16"/>
      <c r="D215" s="28"/>
      <c r="E215" s="28"/>
      <c r="F215" s="101"/>
      <c r="G215" s="102"/>
      <c r="H215" s="102"/>
      <c r="M215" s="11"/>
      <c r="N215" s="11"/>
      <c r="O215" s="11"/>
      <c r="P215" s="11"/>
      <c r="Q215" s="11"/>
      <c r="R215" s="11"/>
      <c r="S215" s="11"/>
      <c r="T215" s="11"/>
      <c r="U215" s="11"/>
      <c r="V215" s="68"/>
      <c r="W215" s="11"/>
    </row>
    <row r="216" spans="1:23" s="18" customFormat="1">
      <c r="A216" s="11"/>
      <c r="B216" s="16"/>
      <c r="C216" s="16"/>
      <c r="D216" s="28"/>
      <c r="E216" s="28"/>
      <c r="F216" s="101"/>
      <c r="G216" s="102"/>
      <c r="H216" s="102"/>
      <c r="M216" s="11"/>
      <c r="N216" s="11"/>
      <c r="O216" s="11"/>
      <c r="P216" s="11"/>
      <c r="Q216" s="11"/>
      <c r="R216" s="11"/>
      <c r="S216" s="11"/>
      <c r="T216" s="11"/>
      <c r="U216" s="11"/>
      <c r="V216" s="68"/>
      <c r="W216" s="11"/>
    </row>
    <row r="217" spans="1:23" s="18" customFormat="1">
      <c r="A217" s="11"/>
      <c r="B217" s="16"/>
      <c r="C217" s="16"/>
      <c r="D217" s="28"/>
      <c r="E217" s="28"/>
      <c r="F217" s="101"/>
      <c r="G217" s="102"/>
      <c r="H217" s="102"/>
      <c r="M217" s="11"/>
      <c r="N217" s="11"/>
      <c r="O217" s="11"/>
      <c r="P217" s="11"/>
      <c r="Q217" s="11"/>
      <c r="R217" s="11"/>
      <c r="S217" s="11"/>
      <c r="T217" s="11"/>
      <c r="U217" s="11"/>
      <c r="V217" s="68"/>
      <c r="W217" s="11"/>
    </row>
    <row r="218" spans="1:23" s="18" customFormat="1">
      <c r="A218" s="11"/>
      <c r="B218" s="16"/>
      <c r="C218" s="16"/>
      <c r="D218" s="28"/>
      <c r="E218" s="28"/>
      <c r="F218" s="101"/>
      <c r="G218" s="102"/>
      <c r="H218" s="102"/>
      <c r="M218" s="11"/>
      <c r="N218" s="11"/>
      <c r="O218" s="11"/>
      <c r="P218" s="11"/>
      <c r="Q218" s="11"/>
      <c r="R218" s="11"/>
      <c r="S218" s="11"/>
      <c r="T218" s="11"/>
      <c r="U218" s="11"/>
      <c r="V218" s="68"/>
      <c r="W218" s="11"/>
    </row>
    <row r="219" spans="1:23" s="18" customFormat="1">
      <c r="A219" s="11"/>
      <c r="B219" s="16"/>
      <c r="C219" s="16"/>
      <c r="D219" s="28"/>
      <c r="E219" s="28"/>
      <c r="F219" s="101"/>
      <c r="G219" s="102"/>
      <c r="H219" s="102"/>
      <c r="M219" s="11"/>
      <c r="N219" s="11"/>
      <c r="O219" s="11"/>
      <c r="P219" s="11"/>
      <c r="Q219" s="11"/>
      <c r="R219" s="11"/>
      <c r="S219" s="11"/>
      <c r="T219" s="11"/>
      <c r="U219" s="11"/>
      <c r="V219" s="68"/>
      <c r="W219" s="11"/>
    </row>
    <row r="220" spans="1:23" s="18" customFormat="1">
      <c r="A220" s="11"/>
      <c r="B220" s="16"/>
      <c r="C220" s="16"/>
      <c r="D220" s="28"/>
      <c r="E220" s="28"/>
      <c r="F220" s="101"/>
      <c r="G220" s="102"/>
      <c r="H220" s="102"/>
      <c r="M220" s="11"/>
      <c r="N220" s="11"/>
      <c r="O220" s="11"/>
      <c r="P220" s="11"/>
      <c r="Q220" s="11"/>
      <c r="R220" s="11"/>
      <c r="S220" s="11"/>
      <c r="T220" s="11"/>
      <c r="U220" s="11"/>
      <c r="V220" s="68"/>
      <c r="W220" s="11"/>
    </row>
    <row r="221" spans="1:23" s="18" customFormat="1">
      <c r="A221" s="11"/>
      <c r="B221" s="16"/>
      <c r="C221" s="16"/>
      <c r="D221" s="28"/>
      <c r="E221" s="28"/>
      <c r="F221" s="101"/>
      <c r="G221" s="102"/>
      <c r="H221" s="102"/>
      <c r="M221" s="11"/>
      <c r="N221" s="11"/>
      <c r="O221" s="11"/>
      <c r="P221" s="11"/>
      <c r="Q221" s="11"/>
      <c r="R221" s="11"/>
      <c r="S221" s="11"/>
      <c r="T221" s="11"/>
      <c r="U221" s="11"/>
      <c r="V221" s="68"/>
      <c r="W221" s="11"/>
    </row>
    <row r="222" spans="1:23" s="18" customFormat="1">
      <c r="A222" s="11"/>
      <c r="B222" s="16"/>
      <c r="C222" s="16"/>
      <c r="D222" s="28"/>
      <c r="E222" s="28"/>
      <c r="F222" s="101"/>
      <c r="G222" s="102"/>
      <c r="H222" s="102"/>
      <c r="M222" s="11"/>
      <c r="N222" s="11"/>
      <c r="O222" s="11"/>
      <c r="P222" s="11"/>
      <c r="Q222" s="11"/>
      <c r="R222" s="11"/>
      <c r="S222" s="11"/>
      <c r="T222" s="11"/>
      <c r="U222" s="11"/>
      <c r="V222" s="68"/>
      <c r="W222" s="11"/>
    </row>
    <row r="223" spans="1:23" s="18" customFormat="1">
      <c r="A223" s="11"/>
      <c r="B223" s="16"/>
      <c r="C223" s="16"/>
      <c r="D223" s="28"/>
      <c r="E223" s="28"/>
      <c r="F223" s="101"/>
      <c r="G223" s="102"/>
      <c r="H223" s="102"/>
      <c r="M223" s="11"/>
      <c r="N223" s="11"/>
      <c r="O223" s="11"/>
      <c r="P223" s="11"/>
      <c r="Q223" s="11"/>
      <c r="R223" s="11"/>
      <c r="S223" s="11"/>
      <c r="T223" s="11"/>
      <c r="U223" s="11"/>
      <c r="V223" s="68"/>
      <c r="W223" s="11"/>
    </row>
    <row r="224" spans="1:23" s="18" customFormat="1">
      <c r="A224" s="11"/>
      <c r="B224" s="16"/>
      <c r="C224" s="16"/>
      <c r="D224" s="28"/>
      <c r="E224" s="28"/>
      <c r="F224" s="101"/>
      <c r="G224" s="102"/>
      <c r="H224" s="102"/>
      <c r="M224" s="11"/>
      <c r="N224" s="11"/>
      <c r="O224" s="11"/>
      <c r="P224" s="11"/>
      <c r="Q224" s="11"/>
      <c r="R224" s="11"/>
      <c r="S224" s="11"/>
      <c r="T224" s="11"/>
      <c r="U224" s="11"/>
      <c r="V224" s="68"/>
      <c r="W224" s="11"/>
    </row>
    <row r="225" spans="1:23" s="18" customFormat="1">
      <c r="A225" s="11"/>
      <c r="B225" s="16"/>
      <c r="C225" s="16"/>
      <c r="D225" s="28"/>
      <c r="E225" s="28"/>
      <c r="F225" s="101"/>
      <c r="G225" s="102"/>
      <c r="H225" s="102"/>
      <c r="M225" s="11"/>
      <c r="N225" s="11"/>
      <c r="O225" s="11"/>
      <c r="P225" s="11"/>
      <c r="Q225" s="11"/>
      <c r="R225" s="11"/>
      <c r="S225" s="11"/>
      <c r="T225" s="11"/>
      <c r="U225" s="11"/>
      <c r="V225" s="68"/>
      <c r="W225" s="11"/>
    </row>
    <row r="226" spans="1:23" s="18" customFormat="1">
      <c r="A226" s="11"/>
      <c r="B226" s="16"/>
      <c r="C226" s="16"/>
      <c r="D226" s="28"/>
      <c r="E226" s="28"/>
      <c r="F226" s="101"/>
      <c r="G226" s="102"/>
      <c r="H226" s="102"/>
      <c r="M226" s="11"/>
      <c r="N226" s="11"/>
      <c r="O226" s="11"/>
      <c r="P226" s="11"/>
      <c r="Q226" s="11"/>
      <c r="R226" s="11"/>
      <c r="S226" s="11"/>
      <c r="T226" s="11"/>
      <c r="U226" s="11"/>
      <c r="V226" s="68"/>
      <c r="W226" s="11"/>
    </row>
    <row r="227" spans="1:23" s="18" customFormat="1">
      <c r="A227" s="11"/>
      <c r="B227" s="16"/>
      <c r="C227" s="16"/>
      <c r="D227" s="28"/>
      <c r="E227" s="28"/>
      <c r="F227" s="101"/>
      <c r="G227" s="102"/>
      <c r="H227" s="102"/>
      <c r="M227" s="11"/>
      <c r="N227" s="11"/>
      <c r="O227" s="11"/>
      <c r="P227" s="11"/>
      <c r="Q227" s="11"/>
      <c r="R227" s="11"/>
      <c r="S227" s="11"/>
      <c r="T227" s="11"/>
      <c r="U227" s="11"/>
      <c r="V227" s="68"/>
      <c r="W227" s="11"/>
    </row>
    <row r="228" spans="1:23" s="18" customFormat="1">
      <c r="A228" s="11"/>
      <c r="B228" s="16"/>
      <c r="C228" s="16"/>
      <c r="D228" s="28"/>
      <c r="E228" s="28"/>
      <c r="F228" s="101"/>
      <c r="G228" s="102"/>
      <c r="H228" s="102"/>
      <c r="M228" s="11"/>
      <c r="N228" s="11"/>
      <c r="O228" s="11"/>
      <c r="P228" s="11"/>
      <c r="Q228" s="11"/>
      <c r="R228" s="11"/>
      <c r="S228" s="11"/>
      <c r="T228" s="11"/>
      <c r="U228" s="11"/>
      <c r="V228" s="68"/>
      <c r="W228" s="11"/>
    </row>
    <row r="229" spans="1:23" s="18" customFormat="1">
      <c r="A229" s="11"/>
      <c r="B229" s="16"/>
      <c r="C229" s="16"/>
      <c r="D229" s="28"/>
      <c r="E229" s="28"/>
      <c r="F229" s="101"/>
      <c r="G229" s="102"/>
      <c r="H229" s="102"/>
      <c r="M229" s="11"/>
      <c r="N229" s="11"/>
      <c r="O229" s="11"/>
      <c r="P229" s="11"/>
      <c r="Q229" s="11"/>
      <c r="R229" s="11"/>
      <c r="S229" s="11"/>
      <c r="T229" s="11"/>
      <c r="U229" s="11"/>
      <c r="V229" s="68"/>
      <c r="W229" s="11"/>
    </row>
    <row r="230" spans="1:23" s="18" customFormat="1">
      <c r="A230" s="11"/>
      <c r="B230" s="16"/>
      <c r="C230" s="16"/>
      <c r="D230" s="28"/>
      <c r="E230" s="28"/>
      <c r="F230" s="101"/>
      <c r="G230" s="102"/>
      <c r="H230" s="102"/>
      <c r="M230" s="11"/>
      <c r="N230" s="11"/>
      <c r="O230" s="11"/>
      <c r="P230" s="11"/>
      <c r="Q230" s="11"/>
      <c r="R230" s="11"/>
      <c r="S230" s="11"/>
      <c r="T230" s="11"/>
      <c r="U230" s="11"/>
      <c r="V230" s="68"/>
      <c r="W230" s="11"/>
    </row>
    <row r="231" spans="1:23" s="18" customFormat="1">
      <c r="A231" s="11"/>
      <c r="B231" s="16"/>
      <c r="C231" s="16"/>
      <c r="D231" s="28"/>
      <c r="E231" s="28"/>
      <c r="F231" s="101"/>
      <c r="G231" s="102"/>
      <c r="H231" s="102"/>
      <c r="M231" s="11"/>
      <c r="N231" s="11"/>
      <c r="O231" s="11"/>
      <c r="P231" s="11"/>
      <c r="Q231" s="11"/>
      <c r="R231" s="11"/>
      <c r="S231" s="11"/>
      <c r="T231" s="11"/>
      <c r="U231" s="11"/>
      <c r="V231" s="68"/>
      <c r="W231" s="11"/>
    </row>
    <row r="232" spans="1:23" s="18" customFormat="1">
      <c r="A232" s="11"/>
      <c r="B232" s="16"/>
      <c r="C232" s="16"/>
      <c r="D232" s="28"/>
      <c r="E232" s="28"/>
      <c r="F232" s="101"/>
      <c r="G232" s="102"/>
      <c r="H232" s="102"/>
      <c r="M232" s="11"/>
      <c r="N232" s="11"/>
      <c r="O232" s="11"/>
      <c r="P232" s="11"/>
      <c r="Q232" s="11"/>
      <c r="R232" s="11"/>
      <c r="S232" s="11"/>
      <c r="T232" s="11"/>
      <c r="U232" s="11"/>
      <c r="V232" s="68"/>
      <c r="W232" s="11"/>
    </row>
    <row r="233" spans="1:23" s="18" customFormat="1">
      <c r="A233" s="11"/>
      <c r="B233" s="16"/>
      <c r="C233" s="16"/>
      <c r="D233" s="28"/>
      <c r="E233" s="28"/>
      <c r="F233" s="101"/>
      <c r="G233" s="102"/>
      <c r="H233" s="102"/>
      <c r="M233" s="11"/>
      <c r="N233" s="11"/>
      <c r="O233" s="11"/>
      <c r="P233" s="11"/>
      <c r="Q233" s="11"/>
      <c r="R233" s="11"/>
      <c r="S233" s="11"/>
      <c r="T233" s="11"/>
      <c r="U233" s="11"/>
      <c r="V233" s="68"/>
      <c r="W233" s="11"/>
    </row>
    <row r="234" spans="1:23" s="18" customFormat="1">
      <c r="A234" s="11"/>
      <c r="B234" s="16"/>
      <c r="C234" s="16"/>
      <c r="D234" s="28"/>
      <c r="E234" s="28"/>
      <c r="F234" s="101"/>
      <c r="G234" s="102"/>
      <c r="H234" s="102"/>
      <c r="M234" s="11"/>
      <c r="N234" s="11"/>
      <c r="O234" s="11"/>
      <c r="P234" s="11"/>
      <c r="Q234" s="11"/>
      <c r="R234" s="11"/>
      <c r="S234" s="11"/>
      <c r="T234" s="11"/>
      <c r="U234" s="11"/>
      <c r="V234" s="68"/>
      <c r="W234" s="11"/>
    </row>
    <row r="235" spans="1:23" s="18" customFormat="1">
      <c r="A235" s="11"/>
      <c r="B235" s="16"/>
      <c r="C235" s="16"/>
      <c r="D235" s="28"/>
      <c r="E235" s="28"/>
      <c r="F235" s="101"/>
      <c r="G235" s="102"/>
      <c r="H235" s="102"/>
      <c r="M235" s="11"/>
      <c r="N235" s="11"/>
      <c r="O235" s="11"/>
      <c r="P235" s="11"/>
      <c r="Q235" s="11"/>
      <c r="R235" s="11"/>
      <c r="S235" s="11"/>
      <c r="T235" s="11"/>
      <c r="U235" s="11"/>
      <c r="V235" s="68"/>
      <c r="W235" s="11"/>
    </row>
    <row r="236" spans="1:23" s="18" customFormat="1">
      <c r="A236" s="11"/>
      <c r="B236" s="16"/>
      <c r="C236" s="16"/>
      <c r="D236" s="28"/>
      <c r="E236" s="28"/>
      <c r="F236" s="101"/>
      <c r="G236" s="102"/>
      <c r="H236" s="102"/>
      <c r="M236" s="11"/>
      <c r="N236" s="11"/>
      <c r="O236" s="11"/>
      <c r="P236" s="11"/>
      <c r="Q236" s="11"/>
      <c r="R236" s="11"/>
      <c r="S236" s="11"/>
      <c r="T236" s="11"/>
      <c r="U236" s="11"/>
      <c r="V236" s="68"/>
      <c r="W236" s="11"/>
    </row>
    <row r="237" spans="1:23" s="18" customFormat="1">
      <c r="A237" s="11"/>
      <c r="B237" s="16"/>
      <c r="C237" s="16"/>
      <c r="D237" s="28"/>
      <c r="E237" s="28"/>
      <c r="F237" s="101"/>
      <c r="G237" s="102"/>
      <c r="H237" s="102"/>
      <c r="M237" s="11"/>
      <c r="N237" s="11"/>
      <c r="O237" s="11"/>
      <c r="P237" s="11"/>
      <c r="Q237" s="11"/>
      <c r="R237" s="11"/>
      <c r="S237" s="11"/>
      <c r="T237" s="11"/>
      <c r="U237" s="11"/>
      <c r="V237" s="68"/>
      <c r="W237" s="11"/>
    </row>
    <row r="238" spans="1:23" s="18" customFormat="1">
      <c r="A238" s="11"/>
      <c r="B238" s="16"/>
      <c r="C238" s="16"/>
      <c r="D238" s="28"/>
      <c r="E238" s="28"/>
      <c r="F238" s="101"/>
      <c r="G238" s="102"/>
      <c r="H238" s="102"/>
      <c r="M238" s="11"/>
      <c r="N238" s="11"/>
      <c r="O238" s="11"/>
      <c r="P238" s="11"/>
      <c r="Q238" s="11"/>
      <c r="R238" s="11"/>
      <c r="S238" s="11"/>
      <c r="T238" s="11"/>
      <c r="U238" s="11"/>
      <c r="V238" s="68"/>
      <c r="W238" s="11"/>
    </row>
    <row r="239" spans="1:23" s="18" customFormat="1">
      <c r="A239" s="11"/>
      <c r="B239" s="16"/>
      <c r="C239" s="16"/>
      <c r="D239" s="28"/>
      <c r="E239" s="28"/>
      <c r="F239" s="101"/>
      <c r="G239" s="102"/>
      <c r="H239" s="102"/>
      <c r="M239" s="11"/>
      <c r="N239" s="11"/>
      <c r="O239" s="11"/>
      <c r="P239" s="11"/>
      <c r="Q239" s="11"/>
      <c r="R239" s="11"/>
      <c r="S239" s="11"/>
      <c r="T239" s="11"/>
      <c r="U239" s="11"/>
      <c r="V239" s="68"/>
      <c r="W239" s="11"/>
    </row>
    <row r="240" spans="1:23" s="18" customFormat="1">
      <c r="A240" s="11"/>
      <c r="B240" s="16"/>
      <c r="C240" s="16"/>
      <c r="D240" s="28"/>
      <c r="E240" s="28"/>
      <c r="F240" s="101"/>
      <c r="G240" s="102"/>
      <c r="H240" s="102"/>
      <c r="M240" s="11"/>
      <c r="N240" s="11"/>
      <c r="O240" s="11"/>
      <c r="P240" s="11"/>
      <c r="Q240" s="11"/>
      <c r="R240" s="11"/>
      <c r="S240" s="11"/>
      <c r="T240" s="11"/>
      <c r="U240" s="11"/>
      <c r="V240" s="68"/>
      <c r="W240" s="11"/>
    </row>
    <row r="241" spans="1:23" s="18" customFormat="1">
      <c r="A241" s="11"/>
      <c r="B241" s="16"/>
      <c r="C241" s="16"/>
      <c r="D241" s="28"/>
      <c r="E241" s="28"/>
      <c r="F241" s="101"/>
      <c r="G241" s="102"/>
      <c r="H241" s="102"/>
      <c r="M241" s="11"/>
      <c r="N241" s="11"/>
      <c r="O241" s="11"/>
      <c r="P241" s="11"/>
      <c r="Q241" s="11"/>
      <c r="R241" s="11"/>
      <c r="S241" s="11"/>
      <c r="T241" s="11"/>
      <c r="U241" s="11"/>
      <c r="V241" s="68"/>
      <c r="W241" s="11"/>
    </row>
    <row r="242" spans="1:23" s="18" customFormat="1">
      <c r="A242" s="11"/>
      <c r="B242" s="16"/>
      <c r="C242" s="16"/>
      <c r="D242" s="28"/>
      <c r="E242" s="28"/>
      <c r="F242" s="101"/>
      <c r="G242" s="102"/>
      <c r="H242" s="102"/>
      <c r="M242" s="11"/>
      <c r="N242" s="11"/>
      <c r="O242" s="11"/>
      <c r="P242" s="11"/>
      <c r="Q242" s="11"/>
      <c r="R242" s="11"/>
      <c r="S242" s="11"/>
      <c r="T242" s="11"/>
      <c r="U242" s="11"/>
      <c r="V242" s="68"/>
      <c r="W242" s="11"/>
    </row>
    <row r="243" spans="1:23" s="18" customFormat="1">
      <c r="A243" s="11"/>
      <c r="B243" s="16"/>
      <c r="C243" s="16"/>
      <c r="D243" s="28"/>
      <c r="E243" s="28"/>
      <c r="F243" s="101"/>
      <c r="G243" s="102"/>
      <c r="H243" s="102"/>
      <c r="M243" s="11"/>
      <c r="N243" s="11"/>
      <c r="O243" s="11"/>
      <c r="P243" s="11"/>
      <c r="Q243" s="11"/>
      <c r="R243" s="11"/>
      <c r="S243" s="11"/>
      <c r="T243" s="11"/>
      <c r="U243" s="11"/>
      <c r="V243" s="68"/>
      <c r="W243" s="11"/>
    </row>
    <row r="244" spans="1:23" s="18" customFormat="1">
      <c r="A244" s="11"/>
      <c r="B244" s="16"/>
      <c r="C244" s="16"/>
      <c r="D244" s="28"/>
      <c r="E244" s="28"/>
      <c r="F244" s="101"/>
      <c r="G244" s="102"/>
      <c r="H244" s="102"/>
      <c r="M244" s="11"/>
      <c r="N244" s="11"/>
      <c r="O244" s="11"/>
      <c r="P244" s="11"/>
      <c r="Q244" s="11"/>
      <c r="R244" s="11"/>
      <c r="S244" s="11"/>
      <c r="T244" s="11"/>
      <c r="U244" s="11"/>
      <c r="V244" s="68"/>
      <c r="W244" s="11"/>
    </row>
    <row r="245" spans="1:23" s="18" customFormat="1">
      <c r="A245" s="11"/>
      <c r="B245" s="16"/>
      <c r="C245" s="16"/>
      <c r="D245" s="28"/>
      <c r="E245" s="28"/>
      <c r="F245" s="101"/>
      <c r="G245" s="102"/>
      <c r="H245" s="102"/>
      <c r="M245" s="11"/>
      <c r="N245" s="11"/>
      <c r="O245" s="11"/>
      <c r="P245" s="11"/>
      <c r="Q245" s="11"/>
      <c r="R245" s="11"/>
      <c r="S245" s="11"/>
      <c r="T245" s="11"/>
      <c r="U245" s="11"/>
      <c r="V245" s="68"/>
      <c r="W245" s="11"/>
    </row>
    <row r="246" spans="1:23" s="18" customFormat="1">
      <c r="A246" s="11"/>
      <c r="B246" s="16"/>
      <c r="C246" s="16"/>
      <c r="D246" s="28"/>
      <c r="E246" s="28"/>
      <c r="F246" s="101"/>
      <c r="G246" s="102"/>
      <c r="H246" s="102"/>
      <c r="M246" s="11"/>
      <c r="N246" s="11"/>
      <c r="O246" s="11"/>
      <c r="P246" s="11"/>
      <c r="Q246" s="11"/>
      <c r="R246" s="11"/>
      <c r="S246" s="11"/>
      <c r="T246" s="11"/>
      <c r="U246" s="11"/>
      <c r="V246" s="68"/>
      <c r="W246" s="11"/>
    </row>
    <row r="247" spans="1:23" s="18" customFormat="1">
      <c r="A247" s="11"/>
      <c r="B247" s="16"/>
      <c r="C247" s="16"/>
      <c r="D247" s="28"/>
      <c r="E247" s="28"/>
      <c r="F247" s="101"/>
      <c r="G247" s="102"/>
      <c r="H247" s="102"/>
      <c r="M247" s="11"/>
      <c r="N247" s="11"/>
      <c r="O247" s="11"/>
      <c r="P247" s="11"/>
      <c r="Q247" s="11"/>
      <c r="R247" s="11"/>
      <c r="S247" s="11"/>
      <c r="T247" s="11"/>
      <c r="U247" s="11"/>
      <c r="V247" s="68"/>
      <c r="W247" s="11"/>
    </row>
    <row r="248" spans="1:23" s="18" customFormat="1">
      <c r="A248" s="11"/>
      <c r="B248" s="16"/>
      <c r="C248" s="16"/>
      <c r="D248" s="28"/>
      <c r="E248" s="28"/>
      <c r="F248" s="101"/>
      <c r="G248" s="102"/>
      <c r="H248" s="102"/>
      <c r="M248" s="11"/>
      <c r="N248" s="11"/>
      <c r="O248" s="11"/>
      <c r="P248" s="11"/>
      <c r="Q248" s="11"/>
      <c r="R248" s="11"/>
      <c r="S248" s="11"/>
      <c r="T248" s="11"/>
      <c r="U248" s="11"/>
      <c r="V248" s="68"/>
      <c r="W248" s="11"/>
    </row>
    <row r="249" spans="1:23" s="18" customFormat="1">
      <c r="A249" s="11"/>
      <c r="B249" s="16"/>
      <c r="C249" s="16"/>
      <c r="D249" s="28"/>
      <c r="E249" s="28"/>
      <c r="F249" s="101"/>
      <c r="G249" s="102"/>
      <c r="H249" s="102"/>
      <c r="M249" s="11"/>
      <c r="N249" s="11"/>
      <c r="O249" s="11"/>
      <c r="P249" s="11"/>
      <c r="Q249" s="11"/>
      <c r="R249" s="11"/>
      <c r="S249" s="11"/>
      <c r="T249" s="11"/>
      <c r="U249" s="11"/>
      <c r="V249" s="68"/>
      <c r="W249" s="11"/>
    </row>
    <row r="250" spans="1:23" s="18" customFormat="1">
      <c r="A250" s="11"/>
      <c r="B250" s="16"/>
      <c r="C250" s="16"/>
      <c r="D250" s="28"/>
      <c r="E250" s="28"/>
      <c r="F250" s="101"/>
      <c r="G250" s="102"/>
      <c r="H250" s="102"/>
      <c r="M250" s="11"/>
      <c r="N250" s="11"/>
      <c r="O250" s="11"/>
      <c r="P250" s="11"/>
      <c r="Q250" s="11"/>
      <c r="R250" s="11"/>
      <c r="S250" s="11"/>
      <c r="T250" s="11"/>
      <c r="U250" s="11"/>
      <c r="V250" s="68"/>
      <c r="W250" s="11"/>
    </row>
  </sheetData>
  <sheetProtection insertRows="0" deleteRows="0"/>
  <protectedRanges>
    <protectedRange sqref="K1:Q1048576 V1:V1048576" name="Obseg1"/>
  </protectedRanges>
  <mergeCells count="9">
    <mergeCell ref="B13:L13"/>
    <mergeCell ref="A23:W23"/>
    <mergeCell ref="D2:K2"/>
    <mergeCell ref="D3:K3"/>
    <mergeCell ref="D6:K6"/>
    <mergeCell ref="D7:K7"/>
    <mergeCell ref="D8:K8"/>
    <mergeCell ref="D9:K9"/>
    <mergeCell ref="B14:C14"/>
  </mergeCells>
  <phoneticPr fontId="31" type="noConversion"/>
  <pageMargins left="0.25" right="0.25" top="0.75" bottom="0.75" header="0.3" footer="0.3"/>
  <pageSetup paperSize="9" scale="66" fitToHeight="0" orientation="landscape" r:id="rId1"/>
  <rowBreaks count="1" manualBreakCount="1">
    <brk id="112" max="11" man="1"/>
  </rowBreaks>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V263"/>
  <sheetViews>
    <sheetView topLeftCell="A7" zoomScale="82" zoomScaleNormal="82" zoomScaleSheetLayoutView="89" workbookViewId="0">
      <selection activeCell="C60" sqref="C60"/>
    </sheetView>
  </sheetViews>
  <sheetFormatPr defaultColWidth="8.85546875" defaultRowHeight="12.75"/>
  <cols>
    <col min="1" max="1" width="3.5703125" style="11" customWidth="1"/>
    <col min="2" max="2" width="59.42578125" style="17" customWidth="1"/>
    <col min="3" max="3" width="10.7109375" style="27" customWidth="1"/>
    <col min="4" max="4" width="8.85546875" style="27" customWidth="1"/>
    <col min="5" max="5" width="9.42578125" style="99" customWidth="1"/>
    <col min="6" max="6" width="7.42578125" style="102" customWidth="1"/>
    <col min="7" max="7" width="6" style="102" customWidth="1"/>
    <col min="8" max="8" width="9.5703125" style="18" hidden="1" customWidth="1"/>
    <col min="9" max="9" width="7.42578125" style="18" hidden="1" customWidth="1"/>
    <col min="10" max="10" width="8" style="18" customWidth="1"/>
    <col min="11" max="11" width="9.28515625" style="18" customWidth="1"/>
    <col min="12" max="12" width="9.28515625" style="1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81</v>
      </c>
    </row>
    <row r="2" spans="1:21" ht="15">
      <c r="B2" s="50" t="s">
        <v>82</v>
      </c>
      <c r="C2" s="411" t="str">
        <f>+'prva stran'!B6</f>
        <v>VRTEC POSTOJNA</v>
      </c>
      <c r="D2" s="412"/>
      <c r="E2" s="412"/>
      <c r="F2" s="412"/>
      <c r="G2" s="412"/>
      <c r="H2" s="412"/>
      <c r="I2" s="412"/>
      <c r="J2" s="412"/>
    </row>
    <row r="3" spans="1:21" ht="15">
      <c r="B3" s="50" t="s">
        <v>83</v>
      </c>
      <c r="C3" s="413" t="str">
        <f>+'prva stran'!B7</f>
        <v>Cesta na Kremenco 4, 6230 POSTOJNA</v>
      </c>
      <c r="D3" s="414"/>
      <c r="E3" s="414"/>
      <c r="F3" s="414"/>
      <c r="G3" s="414"/>
      <c r="H3" s="414"/>
      <c r="I3" s="414"/>
      <c r="J3" s="414"/>
    </row>
    <row r="4" spans="1:21" ht="15">
      <c r="B4" s="69"/>
    </row>
    <row r="5" spans="1:21" ht="15">
      <c r="B5" s="49" t="s">
        <v>85</v>
      </c>
    </row>
    <row r="6" spans="1:21" ht="17.25" customHeight="1">
      <c r="B6" s="51" t="s">
        <v>82</v>
      </c>
      <c r="C6" s="415">
        <f>+'prva stran'!B10</f>
        <v>0</v>
      </c>
      <c r="D6" s="416"/>
      <c r="E6" s="416"/>
      <c r="F6" s="416"/>
      <c r="G6" s="416"/>
      <c r="H6" s="416"/>
      <c r="I6" s="416"/>
      <c r="J6" s="416"/>
    </row>
    <row r="7" spans="1:21" ht="17.25" customHeight="1">
      <c r="B7" s="51" t="s">
        <v>83</v>
      </c>
      <c r="C7" s="417">
        <f>+'prva stran'!B11</f>
        <v>0</v>
      </c>
      <c r="D7" s="418"/>
      <c r="E7" s="418"/>
      <c r="F7" s="418"/>
      <c r="G7" s="418"/>
      <c r="H7" s="418"/>
      <c r="I7" s="418"/>
      <c r="J7" s="418"/>
    </row>
    <row r="8" spans="1:21" ht="17.25" customHeight="1">
      <c r="B8" s="51" t="s">
        <v>84</v>
      </c>
      <c r="C8" s="417">
        <f>+'prva stran'!B12</f>
        <v>0</v>
      </c>
      <c r="D8" s="418"/>
      <c r="E8" s="418"/>
      <c r="F8" s="418"/>
      <c r="G8" s="418"/>
      <c r="H8" s="418"/>
      <c r="I8" s="418"/>
      <c r="J8" s="418"/>
    </row>
    <row r="9" spans="1:21" s="12" customFormat="1" ht="17.25" customHeight="1">
      <c r="A9" s="9"/>
      <c r="B9" s="52" t="s">
        <v>86</v>
      </c>
      <c r="C9" s="419">
        <f>+'prva stran'!B13</f>
        <v>0</v>
      </c>
      <c r="D9" s="418"/>
      <c r="E9" s="418"/>
      <c r="F9" s="418"/>
      <c r="G9" s="418"/>
      <c r="H9" s="418"/>
      <c r="I9" s="418"/>
      <c r="J9" s="418"/>
      <c r="K9" s="10"/>
      <c r="L9" s="10"/>
      <c r="M9" s="10"/>
      <c r="N9" s="10"/>
      <c r="O9" s="10"/>
      <c r="P9" s="10"/>
      <c r="Q9" s="10"/>
      <c r="R9" s="10"/>
      <c r="S9" s="10"/>
      <c r="T9" s="9"/>
      <c r="U9" s="7"/>
    </row>
    <row r="10" spans="1:21" s="12" customFormat="1" ht="15">
      <c r="B10" s="13"/>
      <c r="C10" s="24"/>
      <c r="D10" s="24"/>
      <c r="E10" s="25"/>
      <c r="F10" s="103"/>
      <c r="G10" s="103"/>
      <c r="H10" s="14"/>
      <c r="I10" s="14"/>
      <c r="J10" s="14"/>
      <c r="K10" s="14"/>
      <c r="U10" s="7"/>
    </row>
    <row r="11" spans="1:21" s="12" customFormat="1" ht="15">
      <c r="B11" s="15" t="s">
        <v>78</v>
      </c>
      <c r="C11" s="25"/>
      <c r="D11" s="25"/>
      <c r="E11" s="25"/>
      <c r="F11" s="103"/>
      <c r="G11" s="103"/>
      <c r="H11" s="14"/>
      <c r="I11" s="14"/>
      <c r="J11" s="14"/>
      <c r="K11" s="14"/>
      <c r="U11" s="7"/>
    </row>
    <row r="12" spans="1:21" s="12" customFormat="1" ht="21" customHeight="1">
      <c r="B12" s="78" t="str">
        <f>+'Ponudbeni pred_rekapitulacija'!A18</f>
        <v>5. sklop:</v>
      </c>
      <c r="C12" s="78"/>
      <c r="D12" s="24"/>
      <c r="E12" s="25"/>
      <c r="F12" s="103"/>
      <c r="G12" s="103"/>
      <c r="H12" s="14"/>
      <c r="I12" s="14"/>
      <c r="J12" s="14"/>
      <c r="K12" s="14"/>
      <c r="U12" s="7"/>
    </row>
    <row r="13" spans="1:21" s="12" customFormat="1" ht="21" customHeight="1">
      <c r="B13" s="410" t="str">
        <f>+'Ponudbeni pred_rekapitulacija'!B18</f>
        <v>SVEŽE IN ZAMRZNJENE RIBE IN MORSKI SADEŽI</v>
      </c>
      <c r="C13" s="410"/>
      <c r="D13" s="410"/>
      <c r="E13" s="410"/>
      <c r="F13" s="410"/>
      <c r="G13" s="410"/>
      <c r="H13" s="410"/>
      <c r="I13" s="410"/>
      <c r="J13" s="410"/>
      <c r="K13" s="410"/>
      <c r="U13" s="7"/>
    </row>
    <row r="14" spans="1:21" s="73" customFormat="1" ht="12" customHeight="1">
      <c r="A14" s="47">
        <v>1</v>
      </c>
      <c r="B14" s="47">
        <v>2</v>
      </c>
      <c r="C14" s="47" t="s">
        <v>108</v>
      </c>
      <c r="D14" s="47" t="s">
        <v>109</v>
      </c>
      <c r="E14" s="47" t="s">
        <v>170</v>
      </c>
      <c r="F14" s="47">
        <v>3</v>
      </c>
      <c r="G14" s="47">
        <v>4</v>
      </c>
      <c r="H14" s="70" t="s">
        <v>77</v>
      </c>
      <c r="I14" s="70" t="s">
        <v>124</v>
      </c>
      <c r="J14" s="71">
        <v>5</v>
      </c>
      <c r="K14" s="71">
        <v>6</v>
      </c>
      <c r="L14" s="71" t="s">
        <v>64</v>
      </c>
      <c r="M14" s="71" t="s">
        <v>165</v>
      </c>
      <c r="N14" s="71">
        <v>7</v>
      </c>
      <c r="O14" s="71" t="s">
        <v>166</v>
      </c>
      <c r="P14" s="71">
        <v>8</v>
      </c>
      <c r="Q14" s="72" t="s">
        <v>167</v>
      </c>
      <c r="R14" s="72">
        <v>9</v>
      </c>
      <c r="S14" s="72">
        <v>10</v>
      </c>
      <c r="T14" s="72">
        <v>11</v>
      </c>
      <c r="U14" s="71">
        <v>12</v>
      </c>
    </row>
    <row r="15" spans="1:21" s="60" customFormat="1" ht="56.25" customHeight="1">
      <c r="A15" s="56" t="s">
        <v>2</v>
      </c>
      <c r="B15" s="56" t="s">
        <v>172</v>
      </c>
      <c r="C15" s="56" t="s">
        <v>162</v>
      </c>
      <c r="D15" s="56" t="s">
        <v>163</v>
      </c>
      <c r="E15" s="56" t="s">
        <v>171</v>
      </c>
      <c r="F15" s="56" t="s">
        <v>96</v>
      </c>
      <c r="G15" s="56" t="s">
        <v>97</v>
      </c>
      <c r="H15" s="57" t="s">
        <v>133</v>
      </c>
      <c r="I15" s="57" t="s">
        <v>158</v>
      </c>
      <c r="J15" s="58" t="s">
        <v>104</v>
      </c>
      <c r="K15" s="58" t="s">
        <v>75</v>
      </c>
      <c r="L15" s="58" t="s">
        <v>76</v>
      </c>
      <c r="M15" s="58" t="s">
        <v>103</v>
      </c>
      <c r="N15" s="58" t="s">
        <v>63</v>
      </c>
      <c r="O15" s="58" t="s">
        <v>123</v>
      </c>
      <c r="P15" s="58" t="s">
        <v>100</v>
      </c>
      <c r="Q15" s="59" t="s">
        <v>101</v>
      </c>
      <c r="R15" s="59" t="s">
        <v>115</v>
      </c>
      <c r="S15" s="59" t="s">
        <v>105</v>
      </c>
      <c r="T15" s="59" t="s">
        <v>106</v>
      </c>
      <c r="U15" s="58" t="s">
        <v>120</v>
      </c>
    </row>
    <row r="16" spans="1:21" s="16" customFormat="1" ht="60">
      <c r="A16" s="79" t="s">
        <v>1</v>
      </c>
      <c r="B16" s="211" t="s">
        <v>336</v>
      </c>
      <c r="C16" s="133" t="s">
        <v>112</v>
      </c>
      <c r="D16" s="133" t="s">
        <v>0</v>
      </c>
      <c r="E16" s="116"/>
      <c r="F16" s="116">
        <v>60</v>
      </c>
      <c r="G16" s="142" t="s">
        <v>0</v>
      </c>
      <c r="H16" s="80">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60</v>
      </c>
      <c r="I16" s="80" t="str">
        <f>IF(Sklop5[[#This Row],[ZAHTEVANA SHEMA KAKOVOSTI]]&lt;&gt;"",Sklop5[[#This Row],[Preračunana masa/volumen/kos na enoto kg]],"")</f>
        <v/>
      </c>
      <c r="J16" s="87"/>
      <c r="K16" s="81"/>
      <c r="L16" s="81"/>
      <c r="M16" s="82"/>
      <c r="N16" s="83"/>
      <c r="O16" s="83"/>
      <c r="P16" s="89"/>
      <c r="Q16" s="83">
        <f>+Sklop5[[#This Row],[cena/enota brez DDV v EUR]]*Sklop5[[#This Row],[Stopnja DDV (%)]]</f>
        <v>0</v>
      </c>
      <c r="R16" s="83">
        <f>+Sklop5[[#This Row],[cena/enota brez DDV v EUR]]+Sklop5[[#This Row],[Davek (EUR)]]</f>
        <v>0</v>
      </c>
      <c r="S16" s="83">
        <f>+Sklop5[[#This Row],[cena/enota brez DDV v EUR]]*Sklop5[[#This Row],[Okvirna količina]]</f>
        <v>0</v>
      </c>
      <c r="T16" s="83">
        <f>+Sklop5[[#This Row],[Končna cena/enoto mere (EUR) z DDV]]*Sklop5[[#This Row],[Okvirna količina]]</f>
        <v>0</v>
      </c>
      <c r="U16" s="92"/>
    </row>
    <row r="17" spans="1:21" s="55" customFormat="1" ht="48">
      <c r="A17" s="79" t="s">
        <v>3</v>
      </c>
      <c r="B17" s="153" t="s">
        <v>337</v>
      </c>
      <c r="C17" s="133" t="s">
        <v>112</v>
      </c>
      <c r="D17" s="133" t="s">
        <v>0</v>
      </c>
      <c r="E17" s="116"/>
      <c r="F17" s="117">
        <v>60</v>
      </c>
      <c r="G17" s="144" t="s">
        <v>0</v>
      </c>
      <c r="H17" s="80">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60</v>
      </c>
      <c r="I17" s="80" t="str">
        <f>IF(Sklop5[[#This Row],[ZAHTEVANA SHEMA KAKOVOSTI]]&lt;&gt;"",Sklop5[[#This Row],[Preračunana masa/volumen/kos na enoto kg]],"")</f>
        <v/>
      </c>
      <c r="J17" s="134"/>
      <c r="K17" s="135"/>
      <c r="L17" s="135"/>
      <c r="M17" s="136"/>
      <c r="N17" s="137"/>
      <c r="O17" s="137"/>
      <c r="P17" s="138"/>
      <c r="Q17" s="137">
        <f>+Sklop5[[#This Row],[cena/enota brez DDV v EUR]]*Sklop5[[#This Row],[Stopnja DDV (%)]]</f>
        <v>0</v>
      </c>
      <c r="R17" s="137">
        <f>+Sklop5[[#This Row],[cena/enota brez DDV v EUR]]+Sklop5[[#This Row],[Davek (EUR)]]</f>
        <v>0</v>
      </c>
      <c r="S17" s="137">
        <f>+Sklop5[[#This Row],[cena/enota brez DDV v EUR]]*Sklop5[[#This Row],[Okvirna količina]]</f>
        <v>0</v>
      </c>
      <c r="T17" s="139">
        <f>+Sklop5[[#This Row],[Končna cena/enoto mere (EUR) z DDV]]*Sklop5[[#This Row],[Okvirna količina]]</f>
        <v>0</v>
      </c>
      <c r="U17" s="140"/>
    </row>
    <row r="18" spans="1:21" s="55" customFormat="1" ht="36">
      <c r="A18" s="79" t="s">
        <v>4</v>
      </c>
      <c r="B18" s="153" t="s">
        <v>338</v>
      </c>
      <c r="C18" s="133" t="s">
        <v>112</v>
      </c>
      <c r="D18" s="133" t="s">
        <v>0</v>
      </c>
      <c r="E18" s="116"/>
      <c r="F18" s="117">
        <v>30</v>
      </c>
      <c r="G18" s="144" t="s">
        <v>0</v>
      </c>
      <c r="H18" s="80">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30</v>
      </c>
      <c r="I18" s="80" t="str">
        <f>IF(Sklop5[[#This Row],[ZAHTEVANA SHEMA KAKOVOSTI]]&lt;&gt;"",Sklop5[[#This Row],[Preračunana masa/volumen/kos na enoto kg]],"")</f>
        <v/>
      </c>
      <c r="J18" s="134"/>
      <c r="K18" s="135"/>
      <c r="L18" s="135"/>
      <c r="M18" s="136"/>
      <c r="N18" s="137"/>
      <c r="O18" s="137"/>
      <c r="P18" s="138"/>
      <c r="Q18" s="137">
        <f>+Sklop5[[#This Row],[cena/enota brez DDV v EUR]]*Sklop5[[#This Row],[Stopnja DDV (%)]]</f>
        <v>0</v>
      </c>
      <c r="R18" s="137">
        <f>+Sklop5[[#This Row],[cena/enota brez DDV v EUR]]+Sklop5[[#This Row],[Davek (EUR)]]</f>
        <v>0</v>
      </c>
      <c r="S18" s="137">
        <f>+Sklop5[[#This Row],[cena/enota brez DDV v EUR]]*Sklop5[[#This Row],[Okvirna količina]]</f>
        <v>0</v>
      </c>
      <c r="T18" s="139">
        <f>+Sklop5[[#This Row],[Končna cena/enoto mere (EUR) z DDV]]*Sklop5[[#This Row],[Okvirna količina]]</f>
        <v>0</v>
      </c>
      <c r="U18" s="140"/>
    </row>
    <row r="19" spans="1:21" s="55" customFormat="1" ht="36">
      <c r="A19" s="79" t="s">
        <v>5</v>
      </c>
      <c r="B19" s="153" t="s">
        <v>339</v>
      </c>
      <c r="C19" s="133" t="s">
        <v>112</v>
      </c>
      <c r="D19" s="133" t="s">
        <v>0</v>
      </c>
      <c r="E19" s="116"/>
      <c r="F19" s="117">
        <v>200</v>
      </c>
      <c r="G19" s="144" t="s">
        <v>0</v>
      </c>
      <c r="H19" s="80">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200</v>
      </c>
      <c r="I19" s="80" t="str">
        <f>IF(Sklop5[[#This Row],[ZAHTEVANA SHEMA KAKOVOSTI]]&lt;&gt;"",Sklop5[[#This Row],[Preračunana masa/volumen/kos na enoto kg]],"")</f>
        <v/>
      </c>
      <c r="J19" s="134"/>
      <c r="K19" s="135"/>
      <c r="L19" s="135"/>
      <c r="M19" s="136"/>
      <c r="N19" s="137"/>
      <c r="O19" s="137"/>
      <c r="P19" s="138"/>
      <c r="Q19" s="137">
        <f>+Sklop5[[#This Row],[cena/enota brez DDV v EUR]]*Sklop5[[#This Row],[Stopnja DDV (%)]]</f>
        <v>0</v>
      </c>
      <c r="R19" s="137">
        <f>+Sklop5[[#This Row],[cena/enota brez DDV v EUR]]+Sklop5[[#This Row],[Davek (EUR)]]</f>
        <v>0</v>
      </c>
      <c r="S19" s="137">
        <f>+Sklop5[[#This Row],[cena/enota brez DDV v EUR]]*Sklop5[[#This Row],[Okvirna količina]]</f>
        <v>0</v>
      </c>
      <c r="T19" s="139">
        <f>+Sklop5[[#This Row],[Končna cena/enoto mere (EUR) z DDV]]*Sklop5[[#This Row],[Okvirna količina]]</f>
        <v>0</v>
      </c>
      <c r="U19" s="140"/>
    </row>
    <row r="20" spans="1:21" s="55" customFormat="1" ht="48">
      <c r="A20" s="79" t="s">
        <v>6</v>
      </c>
      <c r="B20" s="153" t="s">
        <v>346</v>
      </c>
      <c r="C20" s="133" t="s">
        <v>112</v>
      </c>
      <c r="D20" s="133" t="s">
        <v>0</v>
      </c>
      <c r="E20" s="116"/>
      <c r="F20" s="117">
        <v>50</v>
      </c>
      <c r="G20" s="144" t="s">
        <v>0</v>
      </c>
      <c r="H20" s="80">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50</v>
      </c>
      <c r="I20" s="80" t="str">
        <f>IF(Sklop5[[#This Row],[ZAHTEVANA SHEMA KAKOVOSTI]]&lt;&gt;"",Sklop5[[#This Row],[Preračunana masa/volumen/kos na enoto kg]],"")</f>
        <v/>
      </c>
      <c r="J20" s="134"/>
      <c r="K20" s="135"/>
      <c r="L20" s="135"/>
      <c r="M20" s="136"/>
      <c r="N20" s="137"/>
      <c r="O20" s="137"/>
      <c r="P20" s="138"/>
      <c r="Q20" s="137">
        <f>+Sklop5[[#This Row],[cena/enota brez DDV v EUR]]*Sklop5[[#This Row],[Stopnja DDV (%)]]</f>
        <v>0</v>
      </c>
      <c r="R20" s="137">
        <f>+Sklop5[[#This Row],[cena/enota brez DDV v EUR]]+Sklop5[[#This Row],[Davek (EUR)]]</f>
        <v>0</v>
      </c>
      <c r="S20" s="137">
        <f>+Sklop5[[#This Row],[cena/enota brez DDV v EUR]]*Sklop5[[#This Row],[Okvirna količina]]</f>
        <v>0</v>
      </c>
      <c r="T20" s="139">
        <f>+Sklop5[[#This Row],[Končna cena/enoto mere (EUR) z DDV]]*Sklop5[[#This Row],[Okvirna količina]]</f>
        <v>0</v>
      </c>
      <c r="U20" s="140"/>
    </row>
    <row r="21" spans="1:21" s="55" customFormat="1" ht="60">
      <c r="A21" s="79" t="s">
        <v>7</v>
      </c>
      <c r="B21" s="153" t="s">
        <v>340</v>
      </c>
      <c r="C21" s="133" t="s">
        <v>112</v>
      </c>
      <c r="D21" s="133" t="s">
        <v>0</v>
      </c>
      <c r="E21" s="116"/>
      <c r="F21" s="117">
        <v>80</v>
      </c>
      <c r="G21" s="144" t="s">
        <v>0</v>
      </c>
      <c r="H21" s="80">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80</v>
      </c>
      <c r="I21" s="80" t="str">
        <f>IF(Sklop5[[#This Row],[ZAHTEVANA SHEMA KAKOVOSTI]]&lt;&gt;"",Sklop5[[#This Row],[Preračunana masa/volumen/kos na enoto kg]],"")</f>
        <v/>
      </c>
      <c r="J21" s="134"/>
      <c r="K21" s="135"/>
      <c r="L21" s="135"/>
      <c r="M21" s="136"/>
      <c r="N21" s="137"/>
      <c r="O21" s="137"/>
      <c r="P21" s="138"/>
      <c r="Q21" s="137">
        <f>+Sklop5[[#This Row],[cena/enota brez DDV v EUR]]*Sklop5[[#This Row],[Stopnja DDV (%)]]</f>
        <v>0</v>
      </c>
      <c r="R21" s="137">
        <f>+Sklop5[[#This Row],[cena/enota brez DDV v EUR]]+Sklop5[[#This Row],[Davek (EUR)]]</f>
        <v>0</v>
      </c>
      <c r="S21" s="137">
        <f>+Sklop5[[#This Row],[cena/enota brez DDV v EUR]]*Sklop5[[#This Row],[Okvirna količina]]</f>
        <v>0</v>
      </c>
      <c r="T21" s="139">
        <f>+Sklop5[[#This Row],[Končna cena/enoto mere (EUR) z DDV]]*Sklop5[[#This Row],[Okvirna količina]]</f>
        <v>0</v>
      </c>
      <c r="U21" s="140"/>
    </row>
    <row r="22" spans="1:21" s="55" customFormat="1" ht="60">
      <c r="A22" s="79" t="s">
        <v>8</v>
      </c>
      <c r="B22" s="153" t="s">
        <v>960</v>
      </c>
      <c r="C22" s="133" t="s">
        <v>112</v>
      </c>
      <c r="D22" s="133" t="s">
        <v>0</v>
      </c>
      <c r="E22" s="116"/>
      <c r="F22" s="117">
        <v>650</v>
      </c>
      <c r="G22" s="144" t="s">
        <v>0</v>
      </c>
      <c r="H22" s="80">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650</v>
      </c>
      <c r="I22" s="80" t="str">
        <f>IF(Sklop5[[#This Row],[ZAHTEVANA SHEMA KAKOVOSTI]]&lt;&gt;"",Sklop5[[#This Row],[Preračunana masa/volumen/kos na enoto kg]],"")</f>
        <v/>
      </c>
      <c r="J22" s="134"/>
      <c r="K22" s="135"/>
      <c r="L22" s="135"/>
      <c r="M22" s="136"/>
      <c r="N22" s="137"/>
      <c r="O22" s="137"/>
      <c r="P22" s="138"/>
      <c r="Q22" s="137">
        <f>+Sklop5[[#This Row],[cena/enota brez DDV v EUR]]*Sklop5[[#This Row],[Stopnja DDV (%)]]</f>
        <v>0</v>
      </c>
      <c r="R22" s="137">
        <f>+Sklop5[[#This Row],[cena/enota brez DDV v EUR]]+Sklop5[[#This Row],[Davek (EUR)]]</f>
        <v>0</v>
      </c>
      <c r="S22" s="137">
        <f>+Sklop5[[#This Row],[cena/enota brez DDV v EUR]]*Sklop5[[#This Row],[Okvirna količina]]</f>
        <v>0</v>
      </c>
      <c r="T22" s="139">
        <f>+Sklop5[[#This Row],[Končna cena/enoto mere (EUR) z DDV]]*Sklop5[[#This Row],[Okvirna količina]]</f>
        <v>0</v>
      </c>
      <c r="U22" s="140"/>
    </row>
    <row r="23" spans="1:21" s="55" customFormat="1" ht="60">
      <c r="A23" s="79" t="s">
        <v>9</v>
      </c>
      <c r="B23" s="153" t="s">
        <v>961</v>
      </c>
      <c r="C23" s="133" t="s">
        <v>659</v>
      </c>
      <c r="D23" s="133" t="s">
        <v>0</v>
      </c>
      <c r="E23" s="116"/>
      <c r="F23" s="117">
        <v>80</v>
      </c>
      <c r="G23" s="144" t="s">
        <v>0</v>
      </c>
      <c r="H23" s="80">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80</v>
      </c>
      <c r="I23" s="80" t="str">
        <f>IF(Sklop5[[#This Row],[ZAHTEVANA SHEMA KAKOVOSTI]]&lt;&gt;"",Sklop5[[#This Row],[Preračunana masa/volumen/kos na enoto kg]],"")</f>
        <v/>
      </c>
      <c r="J23" s="134"/>
      <c r="K23" s="135"/>
      <c r="L23" s="135"/>
      <c r="M23" s="136"/>
      <c r="N23" s="137"/>
      <c r="O23" s="137"/>
      <c r="P23" s="138"/>
      <c r="Q23" s="137">
        <f>+Sklop5[[#This Row],[cena/enota brez DDV v EUR]]*Sklop5[[#This Row],[Stopnja DDV (%)]]</f>
        <v>0</v>
      </c>
      <c r="R23" s="137">
        <f>+Sklop5[[#This Row],[cena/enota brez DDV v EUR]]+Sklop5[[#This Row],[Davek (EUR)]]</f>
        <v>0</v>
      </c>
      <c r="S23" s="137">
        <f>+Sklop5[[#This Row],[cena/enota brez DDV v EUR]]*Sklop5[[#This Row],[Okvirna količina]]</f>
        <v>0</v>
      </c>
      <c r="T23" s="139">
        <f>+Sklop5[[#This Row],[Končna cena/enoto mere (EUR) z DDV]]*Sklop5[[#This Row],[Okvirna količina]]</f>
        <v>0</v>
      </c>
      <c r="U23" s="140"/>
    </row>
    <row r="24" spans="1:21" s="55" customFormat="1" ht="60">
      <c r="A24" s="79" t="s">
        <v>10</v>
      </c>
      <c r="B24" s="153" t="s">
        <v>348</v>
      </c>
      <c r="C24" s="133" t="s">
        <v>112</v>
      </c>
      <c r="D24" s="133" t="s">
        <v>0</v>
      </c>
      <c r="E24" s="116"/>
      <c r="F24" s="117">
        <v>1000</v>
      </c>
      <c r="G24" s="144" t="s">
        <v>0</v>
      </c>
      <c r="H24" s="80">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1000</v>
      </c>
      <c r="I24" s="80" t="str">
        <f>IF(Sklop5[[#This Row],[ZAHTEVANA SHEMA KAKOVOSTI]]&lt;&gt;"",Sklop5[[#This Row],[Preračunana masa/volumen/kos na enoto kg]],"")</f>
        <v/>
      </c>
      <c r="J24" s="134"/>
      <c r="K24" s="135"/>
      <c r="L24" s="135"/>
      <c r="M24" s="136"/>
      <c r="N24" s="137"/>
      <c r="O24" s="137"/>
      <c r="P24" s="138"/>
      <c r="Q24" s="137">
        <f>+Sklop5[[#This Row],[cena/enota brez DDV v EUR]]*Sklop5[[#This Row],[Stopnja DDV (%)]]</f>
        <v>0</v>
      </c>
      <c r="R24" s="137">
        <f>+Sklop5[[#This Row],[cena/enota brez DDV v EUR]]+Sklop5[[#This Row],[Davek (EUR)]]</f>
        <v>0</v>
      </c>
      <c r="S24" s="137">
        <f>+Sklop5[[#This Row],[cena/enota brez DDV v EUR]]*Sklop5[[#This Row],[Okvirna količina]]</f>
        <v>0</v>
      </c>
      <c r="T24" s="139">
        <f>+Sklop5[[#This Row],[Končna cena/enoto mere (EUR) z DDV]]*Sklop5[[#This Row],[Okvirna količina]]</f>
        <v>0</v>
      </c>
      <c r="U24" s="140"/>
    </row>
    <row r="25" spans="1:21" s="55" customFormat="1" ht="60">
      <c r="A25" s="79" t="s">
        <v>11</v>
      </c>
      <c r="B25" s="153" t="s">
        <v>345</v>
      </c>
      <c r="C25" s="133" t="s">
        <v>112</v>
      </c>
      <c r="D25" s="133" t="s">
        <v>0</v>
      </c>
      <c r="E25" s="116"/>
      <c r="F25" s="117">
        <v>80</v>
      </c>
      <c r="G25" s="144" t="s">
        <v>0</v>
      </c>
      <c r="H25" s="80">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80</v>
      </c>
      <c r="I25" s="80" t="str">
        <f>IF(Sklop5[[#This Row],[ZAHTEVANA SHEMA KAKOVOSTI]]&lt;&gt;"",Sklop5[[#This Row],[Preračunana masa/volumen/kos na enoto kg]],"")</f>
        <v/>
      </c>
      <c r="J25" s="134"/>
      <c r="K25" s="135"/>
      <c r="L25" s="135"/>
      <c r="M25" s="136"/>
      <c r="N25" s="137"/>
      <c r="O25" s="137"/>
      <c r="P25" s="138"/>
      <c r="Q25" s="137">
        <f>+Sklop5[[#This Row],[cena/enota brez DDV v EUR]]*Sklop5[[#This Row],[Stopnja DDV (%)]]</f>
        <v>0</v>
      </c>
      <c r="R25" s="137">
        <f>+Sklop5[[#This Row],[cena/enota brez DDV v EUR]]+Sklop5[[#This Row],[Davek (EUR)]]</f>
        <v>0</v>
      </c>
      <c r="S25" s="137">
        <f>+Sklop5[[#This Row],[cena/enota brez DDV v EUR]]*Sklop5[[#This Row],[Okvirna količina]]</f>
        <v>0</v>
      </c>
      <c r="T25" s="139">
        <f>+Sklop5[[#This Row],[Končna cena/enoto mere (EUR) z DDV]]*Sklop5[[#This Row],[Okvirna količina]]</f>
        <v>0</v>
      </c>
      <c r="U25" s="140"/>
    </row>
    <row r="26" spans="1:21" s="55" customFormat="1" ht="48">
      <c r="A26" s="79" t="s">
        <v>12</v>
      </c>
      <c r="B26" s="153" t="s">
        <v>344</v>
      </c>
      <c r="C26" s="133" t="s">
        <v>112</v>
      </c>
      <c r="D26" s="133" t="s">
        <v>0</v>
      </c>
      <c r="E26" s="116"/>
      <c r="F26" s="117">
        <v>80</v>
      </c>
      <c r="G26" s="144" t="s">
        <v>0</v>
      </c>
      <c r="H26" s="80">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80</v>
      </c>
      <c r="I26" s="80" t="str">
        <f>IF(Sklop5[[#This Row],[ZAHTEVANA SHEMA KAKOVOSTI]]&lt;&gt;"",Sklop5[[#This Row],[Preračunana masa/volumen/kos na enoto kg]],"")</f>
        <v/>
      </c>
      <c r="J26" s="134"/>
      <c r="K26" s="135"/>
      <c r="L26" s="135"/>
      <c r="M26" s="136"/>
      <c r="N26" s="137"/>
      <c r="O26" s="137"/>
      <c r="P26" s="138"/>
      <c r="Q26" s="137">
        <f>+Sklop5[[#This Row],[cena/enota brez DDV v EUR]]*Sklop5[[#This Row],[Stopnja DDV (%)]]</f>
        <v>0</v>
      </c>
      <c r="R26" s="137">
        <f>+Sklop5[[#This Row],[cena/enota brez DDV v EUR]]+Sklop5[[#This Row],[Davek (EUR)]]</f>
        <v>0</v>
      </c>
      <c r="S26" s="137">
        <f>+Sklop5[[#This Row],[cena/enota brez DDV v EUR]]*Sklop5[[#This Row],[Okvirna količina]]</f>
        <v>0</v>
      </c>
      <c r="T26" s="139">
        <f>+Sklop5[[#This Row],[Končna cena/enoto mere (EUR) z DDV]]*Sklop5[[#This Row],[Okvirna količina]]</f>
        <v>0</v>
      </c>
      <c r="U26" s="140"/>
    </row>
    <row r="27" spans="1:21" s="55" customFormat="1" ht="48">
      <c r="A27" s="79" t="s">
        <v>13</v>
      </c>
      <c r="B27" s="153" t="s">
        <v>343</v>
      </c>
      <c r="C27" s="133" t="s">
        <v>112</v>
      </c>
      <c r="D27" s="133" t="s">
        <v>0</v>
      </c>
      <c r="E27" s="116"/>
      <c r="F27" s="117">
        <v>1400</v>
      </c>
      <c r="G27" s="144" t="s">
        <v>0</v>
      </c>
      <c r="H27" s="80">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1400</v>
      </c>
      <c r="I27" s="80" t="str">
        <f>IF(Sklop5[[#This Row],[ZAHTEVANA SHEMA KAKOVOSTI]]&lt;&gt;"",Sklop5[[#This Row],[Preračunana masa/volumen/kos na enoto kg]],"")</f>
        <v/>
      </c>
      <c r="J27" s="134"/>
      <c r="K27" s="135"/>
      <c r="L27" s="135"/>
      <c r="M27" s="136"/>
      <c r="N27" s="137"/>
      <c r="O27" s="137"/>
      <c r="P27" s="138"/>
      <c r="Q27" s="137">
        <f>+Sklop5[[#This Row],[cena/enota brez DDV v EUR]]*Sklop5[[#This Row],[Stopnja DDV (%)]]</f>
        <v>0</v>
      </c>
      <c r="R27" s="137">
        <f>+Sklop5[[#This Row],[cena/enota brez DDV v EUR]]+Sklop5[[#This Row],[Davek (EUR)]]</f>
        <v>0</v>
      </c>
      <c r="S27" s="137">
        <f>+Sklop5[[#This Row],[cena/enota brez DDV v EUR]]*Sklop5[[#This Row],[Okvirna količina]]</f>
        <v>0</v>
      </c>
      <c r="T27" s="139">
        <f>+Sklop5[[#This Row],[Končna cena/enoto mere (EUR) z DDV]]*Sklop5[[#This Row],[Okvirna količina]]</f>
        <v>0</v>
      </c>
      <c r="U27" s="140"/>
    </row>
    <row r="28" spans="1:21" s="55" customFormat="1" ht="60">
      <c r="A28" s="79" t="s">
        <v>14</v>
      </c>
      <c r="B28" s="153" t="s">
        <v>342</v>
      </c>
      <c r="C28" s="133" t="s">
        <v>112</v>
      </c>
      <c r="D28" s="133" t="s">
        <v>0</v>
      </c>
      <c r="E28" s="116"/>
      <c r="F28" s="117">
        <v>80</v>
      </c>
      <c r="G28" s="144" t="s">
        <v>0</v>
      </c>
      <c r="H28" s="80">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80</v>
      </c>
      <c r="I28" s="80" t="str">
        <f>IF(Sklop5[[#This Row],[ZAHTEVANA SHEMA KAKOVOSTI]]&lt;&gt;"",Sklop5[[#This Row],[Preračunana masa/volumen/kos na enoto kg]],"")</f>
        <v/>
      </c>
      <c r="J28" s="134"/>
      <c r="K28" s="135"/>
      <c r="L28" s="135"/>
      <c r="M28" s="136"/>
      <c r="N28" s="137"/>
      <c r="O28" s="137"/>
      <c r="P28" s="138"/>
      <c r="Q28" s="137">
        <f>+Sklop5[[#This Row],[cena/enota brez DDV v EUR]]*Sklop5[[#This Row],[Stopnja DDV (%)]]</f>
        <v>0</v>
      </c>
      <c r="R28" s="137">
        <f>+Sklop5[[#This Row],[cena/enota brez DDV v EUR]]+Sklop5[[#This Row],[Davek (EUR)]]</f>
        <v>0</v>
      </c>
      <c r="S28" s="137">
        <f>+Sklop5[[#This Row],[cena/enota brez DDV v EUR]]*Sklop5[[#This Row],[Okvirna količina]]</f>
        <v>0</v>
      </c>
      <c r="T28" s="139">
        <f>+Sklop5[[#This Row],[Končna cena/enoto mere (EUR) z DDV]]*Sklop5[[#This Row],[Okvirna količina]]</f>
        <v>0</v>
      </c>
      <c r="U28" s="140"/>
    </row>
    <row r="29" spans="1:21" s="55" customFormat="1" ht="60">
      <c r="A29" s="79" t="s">
        <v>15</v>
      </c>
      <c r="B29" s="153" t="s">
        <v>341</v>
      </c>
      <c r="C29" s="133" t="s">
        <v>112</v>
      </c>
      <c r="D29" s="133" t="s">
        <v>0</v>
      </c>
      <c r="E29" s="116"/>
      <c r="F29" s="117">
        <v>100</v>
      </c>
      <c r="G29" s="144" t="s">
        <v>0</v>
      </c>
      <c r="H29" s="80">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100</v>
      </c>
      <c r="I29" s="80" t="str">
        <f>IF(Sklop5[[#This Row],[ZAHTEVANA SHEMA KAKOVOSTI]]&lt;&gt;"",Sklop5[[#This Row],[Preračunana masa/volumen/kos na enoto kg]],"")</f>
        <v/>
      </c>
      <c r="J29" s="134"/>
      <c r="K29" s="135"/>
      <c r="L29" s="135"/>
      <c r="M29" s="136"/>
      <c r="N29" s="137"/>
      <c r="O29" s="137"/>
      <c r="P29" s="138"/>
      <c r="Q29" s="137">
        <f>+Sklop5[[#This Row],[cena/enota brez DDV v EUR]]*Sklop5[[#This Row],[Stopnja DDV (%)]]</f>
        <v>0</v>
      </c>
      <c r="R29" s="137">
        <f>+Sklop5[[#This Row],[cena/enota brez DDV v EUR]]+Sklop5[[#This Row],[Davek (EUR)]]</f>
        <v>0</v>
      </c>
      <c r="S29" s="137">
        <f>+Sklop5[[#This Row],[cena/enota brez DDV v EUR]]*Sklop5[[#This Row],[Okvirna količina]]</f>
        <v>0</v>
      </c>
      <c r="T29" s="139">
        <f>+Sklop5[[#This Row],[Končna cena/enoto mere (EUR) z DDV]]*Sklop5[[#This Row],[Okvirna količina]]</f>
        <v>0</v>
      </c>
      <c r="U29" s="140"/>
    </row>
    <row r="30" spans="1:21" s="55" customFormat="1" ht="36">
      <c r="A30" s="79" t="s">
        <v>16</v>
      </c>
      <c r="B30" s="153" t="s">
        <v>347</v>
      </c>
      <c r="C30" s="133" t="s">
        <v>112</v>
      </c>
      <c r="D30" s="133" t="s">
        <v>0</v>
      </c>
      <c r="E30" s="116"/>
      <c r="F30" s="117">
        <v>120</v>
      </c>
      <c r="G30" s="144" t="s">
        <v>0</v>
      </c>
      <c r="H30" s="80">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120</v>
      </c>
      <c r="I30" s="80" t="str">
        <f>IF(Sklop5[[#This Row],[ZAHTEVANA SHEMA KAKOVOSTI]]&lt;&gt;"",Sklop5[[#This Row],[Preračunana masa/volumen/kos na enoto kg]],"")</f>
        <v/>
      </c>
      <c r="J30" s="134"/>
      <c r="K30" s="135"/>
      <c r="L30" s="135"/>
      <c r="M30" s="136"/>
      <c r="N30" s="137"/>
      <c r="O30" s="137"/>
      <c r="P30" s="138"/>
      <c r="Q30" s="137">
        <f>+Sklop5[[#This Row],[cena/enota brez DDV v EUR]]*Sklop5[[#This Row],[Stopnja DDV (%)]]</f>
        <v>0</v>
      </c>
      <c r="R30" s="137">
        <f>+Sklop5[[#This Row],[cena/enota brez DDV v EUR]]+Sklop5[[#This Row],[Davek (EUR)]]</f>
        <v>0</v>
      </c>
      <c r="S30" s="137">
        <f>+Sklop5[[#This Row],[cena/enota brez DDV v EUR]]*Sklop5[[#This Row],[Okvirna količina]]</f>
        <v>0</v>
      </c>
      <c r="T30" s="139">
        <f>+Sklop5[[#This Row],[Končna cena/enoto mere (EUR) z DDV]]*Sklop5[[#This Row],[Okvirna količina]]</f>
        <v>0</v>
      </c>
      <c r="U30" s="140"/>
    </row>
    <row r="31" spans="1:21" ht="27" customHeight="1">
      <c r="A31" s="365" t="s">
        <v>134</v>
      </c>
      <c r="B31" s="366"/>
      <c r="C31" s="367"/>
      <c r="D31" s="367"/>
      <c r="E31" s="368"/>
      <c r="F31" s="369"/>
      <c r="G31" s="370"/>
      <c r="H31" s="371">
        <f>SUBTOTAL(109,Sklop5[Preračunana masa/volumen/kos na enoto kg])</f>
        <v>4070</v>
      </c>
      <c r="I31" s="371">
        <f>SUBTOTAL(109,Sklop5[Živila iz shem kakovosti (kg)])</f>
        <v>0</v>
      </c>
      <c r="J31" s="369"/>
      <c r="K31" s="372"/>
      <c r="L31" s="372"/>
      <c r="M31" s="373"/>
      <c r="N31" s="374"/>
      <c r="O31" s="374"/>
      <c r="P31" s="374"/>
      <c r="Q31" s="375"/>
      <c r="R31" s="369"/>
      <c r="S31" s="375">
        <f>SUBTOTAL(109,Sklop5[Vrednost za okvirno količino (EUR) brez DDV])</f>
        <v>0</v>
      </c>
      <c r="T31" s="375">
        <f>SUBTOTAL(109,Sklop5[Vrednost za okvirno količino (EUR) z DDV])</f>
        <v>0</v>
      </c>
      <c r="U31" s="376">
        <f>SUBTOTAL(103,Sklop5[Shema kakovosti
(nacionalne, evropske)
])</f>
        <v>0</v>
      </c>
    </row>
    <row r="32" spans="1:21" ht="15">
      <c r="A32" s="6"/>
      <c r="B32" s="4"/>
      <c r="C32" s="26"/>
      <c r="D32" s="26"/>
      <c r="E32" s="25"/>
      <c r="F32" s="7"/>
      <c r="H32" s="8"/>
      <c r="I32" s="8"/>
      <c r="J32" s="8"/>
      <c r="K32" s="8"/>
      <c r="L32" s="20"/>
      <c r="M32" s="20"/>
      <c r="N32" s="8"/>
      <c r="O32" s="8"/>
      <c r="P32" s="8"/>
      <c r="Q32" s="8"/>
      <c r="R32" s="8"/>
      <c r="S32" s="3"/>
      <c r="T32" s="3"/>
      <c r="U32" s="7"/>
    </row>
    <row r="33" spans="1:22">
      <c r="A33" s="48" t="s">
        <v>130</v>
      </c>
      <c r="B33" s="16"/>
      <c r="C33" s="28"/>
      <c r="D33" s="28"/>
      <c r="E33" s="101"/>
      <c r="Q33" s="48"/>
      <c r="R33" s="48"/>
      <c r="S33" s="48"/>
      <c r="T33" s="48"/>
    </row>
    <row r="34" spans="1:22">
      <c r="A34" s="11" t="s">
        <v>132</v>
      </c>
      <c r="B34" s="16"/>
      <c r="C34" s="28"/>
      <c r="D34" s="28"/>
      <c r="E34" s="101"/>
    </row>
    <row r="35" spans="1:22">
      <c r="A35" s="96" t="s">
        <v>184</v>
      </c>
      <c r="F35" s="68"/>
      <c r="G35" s="68"/>
      <c r="H35" s="29"/>
      <c r="I35" s="29"/>
      <c r="J35" s="29"/>
      <c r="K35" s="29"/>
      <c r="L35" s="54"/>
      <c r="M35" s="54"/>
      <c r="N35" s="29"/>
      <c r="O35" s="29"/>
      <c r="P35" s="29"/>
      <c r="Q35" s="29"/>
      <c r="R35" s="29"/>
    </row>
    <row r="36" spans="1:22">
      <c r="A36" s="110" t="s">
        <v>176</v>
      </c>
      <c r="F36" s="68"/>
      <c r="G36" s="68"/>
      <c r="H36" s="29"/>
      <c r="I36" s="29"/>
      <c r="J36" s="29"/>
      <c r="K36" s="29"/>
      <c r="L36" s="54"/>
      <c r="M36" s="54"/>
      <c r="N36" s="29"/>
      <c r="O36" s="29"/>
      <c r="P36" s="29"/>
      <c r="Q36" s="29"/>
      <c r="R36" s="29"/>
    </row>
    <row r="37" spans="1:22" ht="12.75" customHeight="1">
      <c r="A37" s="421" t="s">
        <v>177</v>
      </c>
      <c r="B37" s="421"/>
      <c r="C37" s="421"/>
      <c r="D37" s="421"/>
      <c r="E37" s="421"/>
      <c r="F37" s="421"/>
      <c r="G37" s="421"/>
      <c r="H37" s="421"/>
      <c r="I37" s="421"/>
      <c r="J37" s="421"/>
      <c r="K37" s="421"/>
      <c r="L37" s="421"/>
      <c r="M37" s="115"/>
      <c r="N37" s="115"/>
      <c r="O37" s="115"/>
      <c r="P37" s="115"/>
      <c r="Q37" s="115"/>
      <c r="R37" s="115"/>
      <c r="S37" s="115"/>
      <c r="T37" s="115"/>
      <c r="U37" s="115"/>
      <c r="V37" s="115"/>
    </row>
    <row r="38" spans="1:22" ht="12.75" customHeight="1">
      <c r="A38" s="19"/>
      <c r="B38" s="19"/>
      <c r="C38" s="19"/>
      <c r="D38" s="19"/>
      <c r="E38" s="19"/>
      <c r="F38" s="19"/>
      <c r="G38" s="19"/>
      <c r="H38" s="19"/>
      <c r="I38" s="19"/>
      <c r="J38" s="19"/>
      <c r="K38" s="19"/>
      <c r="L38" s="19"/>
      <c r="M38" s="114"/>
      <c r="N38" s="114"/>
      <c r="O38" s="114"/>
      <c r="P38" s="114"/>
      <c r="Q38" s="114"/>
      <c r="R38" s="114"/>
      <c r="S38" s="114"/>
      <c r="T38" s="114"/>
      <c r="U38" s="114"/>
      <c r="V38" s="114"/>
    </row>
    <row r="39" spans="1:22">
      <c r="A39" s="96" t="s">
        <v>65</v>
      </c>
      <c r="F39" s="68"/>
      <c r="G39" s="68" t="s">
        <v>66</v>
      </c>
      <c r="H39" s="29"/>
      <c r="I39" s="29"/>
      <c r="J39" s="29"/>
      <c r="K39" s="29"/>
      <c r="L39" s="54"/>
      <c r="M39" s="54"/>
      <c r="N39" s="29"/>
      <c r="O39" s="29"/>
      <c r="P39" s="29"/>
      <c r="Q39" s="29" t="s">
        <v>67</v>
      </c>
      <c r="R39" s="29"/>
    </row>
    <row r="40" spans="1:22" ht="15">
      <c r="A40" s="6"/>
      <c r="B40" s="4"/>
      <c r="C40" s="26"/>
      <c r="D40" s="26"/>
      <c r="E40" s="25"/>
      <c r="F40" s="7"/>
      <c r="H40" s="8"/>
      <c r="I40" s="8"/>
      <c r="J40" s="8"/>
      <c r="K40" s="8"/>
      <c r="L40" s="20"/>
      <c r="M40" s="20"/>
      <c r="N40" s="8"/>
      <c r="O40" s="8"/>
      <c r="P40" s="8"/>
      <c r="Q40" s="8"/>
      <c r="R40" s="8"/>
      <c r="S40" s="3"/>
      <c r="T40" s="3"/>
      <c r="U40" s="7"/>
    </row>
    <row r="41" spans="1:22">
      <c r="B41" s="16"/>
      <c r="C41" s="28"/>
      <c r="D41" s="28"/>
      <c r="E41" s="101"/>
    </row>
    <row r="42" spans="1:22">
      <c r="B42" s="16"/>
      <c r="C42" s="28"/>
      <c r="D42" s="28"/>
      <c r="E42" s="101"/>
    </row>
    <row r="43" spans="1:22">
      <c r="B43" s="16"/>
      <c r="C43" s="28"/>
      <c r="D43" s="28"/>
      <c r="E43" s="101"/>
    </row>
    <row r="44" spans="1:22">
      <c r="B44" s="16"/>
      <c r="C44" s="28"/>
      <c r="D44" s="28"/>
      <c r="E44" s="101"/>
    </row>
    <row r="45" spans="1:22">
      <c r="B45" s="16"/>
      <c r="C45" s="28"/>
      <c r="D45" s="28"/>
      <c r="E45" s="101"/>
    </row>
    <row r="46" spans="1:22">
      <c r="B46" s="16"/>
      <c r="C46" s="28"/>
      <c r="D46" s="28"/>
      <c r="E46" s="101"/>
    </row>
    <row r="47" spans="1:22">
      <c r="B47" s="16"/>
      <c r="C47" s="28"/>
      <c r="D47" s="28"/>
      <c r="E47" s="101"/>
    </row>
    <row r="48" spans="1:22">
      <c r="B48" s="16"/>
      <c r="C48" s="28"/>
      <c r="D48" s="28"/>
      <c r="E48" s="101"/>
    </row>
    <row r="49" spans="1:22">
      <c r="B49" s="16"/>
      <c r="C49" s="28"/>
      <c r="D49" s="28"/>
      <c r="E49" s="101"/>
    </row>
    <row r="50" spans="1:22">
      <c r="B50" s="16"/>
      <c r="C50" s="28"/>
      <c r="D50" s="28"/>
      <c r="E50" s="101"/>
    </row>
    <row r="51" spans="1:22">
      <c r="B51" s="16"/>
      <c r="C51" s="28"/>
      <c r="D51" s="28"/>
      <c r="E51" s="101"/>
    </row>
    <row r="52" spans="1:22">
      <c r="B52" s="16"/>
      <c r="C52" s="28"/>
      <c r="D52" s="28"/>
      <c r="E52" s="101"/>
    </row>
    <row r="53" spans="1:22">
      <c r="B53" s="16"/>
      <c r="C53" s="28"/>
      <c r="D53" s="28"/>
      <c r="E53" s="101"/>
    </row>
    <row r="54" spans="1:22">
      <c r="B54" s="16"/>
      <c r="C54" s="28"/>
      <c r="D54" s="28"/>
      <c r="E54" s="101"/>
    </row>
    <row r="55" spans="1:22" s="18" customFormat="1">
      <c r="A55" s="11"/>
      <c r="B55" s="16"/>
      <c r="C55" s="28"/>
      <c r="D55" s="28"/>
      <c r="E55" s="101"/>
      <c r="F55" s="102"/>
      <c r="G55" s="102"/>
      <c r="L55" s="11"/>
      <c r="M55" s="11"/>
      <c r="N55" s="11"/>
      <c r="O55" s="11"/>
      <c r="P55" s="11"/>
      <c r="Q55" s="11"/>
      <c r="R55" s="11"/>
      <c r="S55" s="11"/>
      <c r="T55" s="11"/>
      <c r="U55" s="68"/>
      <c r="V55" s="11"/>
    </row>
    <row r="56" spans="1:22" s="18" customFormat="1">
      <c r="A56" s="11"/>
      <c r="B56" s="16"/>
      <c r="C56" s="28"/>
      <c r="D56" s="28"/>
      <c r="E56" s="101"/>
      <c r="F56" s="102"/>
      <c r="G56" s="102"/>
      <c r="L56" s="11"/>
      <c r="M56" s="11"/>
      <c r="N56" s="11"/>
      <c r="O56" s="11"/>
      <c r="P56" s="11"/>
      <c r="Q56" s="11"/>
      <c r="R56" s="11"/>
      <c r="S56" s="11"/>
      <c r="T56" s="11"/>
      <c r="U56" s="68"/>
      <c r="V56" s="11"/>
    </row>
    <row r="57" spans="1:22" s="18" customFormat="1">
      <c r="A57" s="11"/>
      <c r="B57" s="16"/>
      <c r="C57" s="28"/>
      <c r="D57" s="28"/>
      <c r="E57" s="101"/>
      <c r="F57" s="102"/>
      <c r="G57" s="102"/>
      <c r="L57" s="11"/>
      <c r="M57" s="11"/>
      <c r="N57" s="11"/>
      <c r="O57" s="11"/>
      <c r="P57" s="11"/>
      <c r="Q57" s="11"/>
      <c r="R57" s="11"/>
      <c r="S57" s="11"/>
      <c r="T57" s="11"/>
      <c r="U57" s="68"/>
      <c r="V57" s="11"/>
    </row>
    <row r="58" spans="1:22" s="18" customFormat="1">
      <c r="A58" s="11"/>
      <c r="B58" s="16"/>
      <c r="C58" s="28"/>
      <c r="D58" s="28"/>
      <c r="E58" s="101"/>
      <c r="F58" s="102"/>
      <c r="G58" s="102"/>
      <c r="L58" s="11"/>
      <c r="M58" s="11"/>
      <c r="N58" s="11"/>
      <c r="O58" s="11"/>
      <c r="P58" s="11"/>
      <c r="Q58" s="11"/>
      <c r="R58" s="11"/>
      <c r="S58" s="11"/>
      <c r="T58" s="11"/>
      <c r="U58" s="68"/>
      <c r="V58" s="11"/>
    </row>
    <row r="59" spans="1:22" s="18" customFormat="1">
      <c r="A59" s="11"/>
      <c r="B59" s="16"/>
      <c r="C59" s="28"/>
      <c r="D59" s="28"/>
      <c r="E59" s="101"/>
      <c r="F59" s="102"/>
      <c r="G59" s="102"/>
      <c r="L59" s="11"/>
      <c r="M59" s="11"/>
      <c r="N59" s="11"/>
      <c r="O59" s="11"/>
      <c r="P59" s="11"/>
      <c r="Q59" s="11"/>
      <c r="R59" s="11"/>
      <c r="S59" s="11"/>
      <c r="T59" s="11"/>
      <c r="U59" s="68"/>
      <c r="V59" s="11"/>
    </row>
    <row r="60" spans="1:22" s="18" customFormat="1">
      <c r="A60" s="11"/>
      <c r="B60" s="16"/>
      <c r="C60" s="28"/>
      <c r="D60" s="28"/>
      <c r="E60" s="101"/>
      <c r="F60" s="102"/>
      <c r="G60" s="102"/>
      <c r="L60" s="11"/>
      <c r="M60" s="11"/>
      <c r="N60" s="11"/>
      <c r="O60" s="11"/>
      <c r="P60" s="11"/>
      <c r="Q60" s="11"/>
      <c r="R60" s="11"/>
      <c r="S60" s="11"/>
      <c r="T60" s="11"/>
      <c r="U60" s="68"/>
      <c r="V60" s="11"/>
    </row>
    <row r="61" spans="1:22" s="18" customFormat="1">
      <c r="A61" s="11"/>
      <c r="B61" s="16"/>
      <c r="C61" s="28"/>
      <c r="D61" s="28"/>
      <c r="E61" s="101"/>
      <c r="F61" s="102"/>
      <c r="G61" s="102"/>
      <c r="L61" s="11"/>
      <c r="M61" s="11"/>
      <c r="N61" s="11"/>
      <c r="O61" s="11"/>
      <c r="P61" s="11"/>
      <c r="Q61" s="11"/>
      <c r="R61" s="11"/>
      <c r="S61" s="11"/>
      <c r="T61" s="11"/>
      <c r="U61" s="68"/>
      <c r="V61" s="11"/>
    </row>
    <row r="62" spans="1:22" s="18" customFormat="1">
      <c r="A62" s="11"/>
      <c r="B62" s="16"/>
      <c r="C62" s="28"/>
      <c r="D62" s="28"/>
      <c r="E62" s="101"/>
      <c r="F62" s="102"/>
      <c r="G62" s="102"/>
      <c r="L62" s="11"/>
      <c r="M62" s="11"/>
      <c r="N62" s="11"/>
      <c r="O62" s="11"/>
      <c r="P62" s="11"/>
      <c r="Q62" s="11"/>
      <c r="R62" s="11"/>
      <c r="S62" s="11"/>
      <c r="T62" s="11"/>
      <c r="U62" s="68"/>
      <c r="V62" s="11"/>
    </row>
    <row r="63" spans="1:22" s="18" customFormat="1">
      <c r="A63" s="11"/>
      <c r="B63" s="16"/>
      <c r="C63" s="28"/>
      <c r="D63" s="28"/>
      <c r="E63" s="101"/>
      <c r="F63" s="102"/>
      <c r="G63" s="102"/>
      <c r="L63" s="11"/>
      <c r="M63" s="11"/>
      <c r="N63" s="11"/>
      <c r="O63" s="11"/>
      <c r="P63" s="11"/>
      <c r="Q63" s="11"/>
      <c r="R63" s="11"/>
      <c r="S63" s="11"/>
      <c r="T63" s="11"/>
      <c r="U63" s="68"/>
      <c r="V63" s="11"/>
    </row>
    <row r="64" spans="1:22" s="18" customFormat="1">
      <c r="A64" s="11"/>
      <c r="B64" s="16"/>
      <c r="C64" s="28"/>
      <c r="D64" s="28"/>
      <c r="E64" s="101"/>
      <c r="F64" s="102"/>
      <c r="G64" s="102"/>
      <c r="L64" s="11"/>
      <c r="M64" s="11"/>
      <c r="N64" s="11"/>
      <c r="O64" s="11"/>
      <c r="P64" s="11"/>
      <c r="Q64" s="11"/>
      <c r="R64" s="11"/>
      <c r="S64" s="11"/>
      <c r="T64" s="11"/>
      <c r="U64" s="68"/>
      <c r="V64" s="11"/>
    </row>
    <row r="65" spans="1:22" s="18" customFormat="1">
      <c r="A65" s="11"/>
      <c r="B65" s="16"/>
      <c r="C65" s="28"/>
      <c r="D65" s="28"/>
      <c r="E65" s="101"/>
      <c r="F65" s="102"/>
      <c r="G65" s="102"/>
      <c r="L65" s="11"/>
      <c r="M65" s="11"/>
      <c r="N65" s="11"/>
      <c r="O65" s="11"/>
      <c r="P65" s="11"/>
      <c r="Q65" s="11"/>
      <c r="R65" s="11"/>
      <c r="S65" s="11"/>
      <c r="T65" s="11"/>
      <c r="U65" s="68"/>
      <c r="V65" s="11"/>
    </row>
    <row r="66" spans="1:22" s="18" customFormat="1">
      <c r="A66" s="11"/>
      <c r="B66" s="16"/>
      <c r="C66" s="28"/>
      <c r="D66" s="28"/>
      <c r="E66" s="101"/>
      <c r="F66" s="102"/>
      <c r="G66" s="102"/>
      <c r="L66" s="11"/>
      <c r="M66" s="11"/>
      <c r="N66" s="11"/>
      <c r="O66" s="11"/>
      <c r="P66" s="11"/>
      <c r="Q66" s="11"/>
      <c r="R66" s="11"/>
      <c r="S66" s="11"/>
      <c r="T66" s="11"/>
      <c r="U66" s="68"/>
      <c r="V66" s="11"/>
    </row>
    <row r="67" spans="1:22" s="18" customFormat="1">
      <c r="A67" s="11"/>
      <c r="B67" s="16"/>
      <c r="C67" s="28"/>
      <c r="D67" s="28"/>
      <c r="E67" s="101"/>
      <c r="F67" s="102"/>
      <c r="G67" s="102"/>
      <c r="L67" s="11"/>
      <c r="M67" s="11"/>
      <c r="N67" s="11"/>
      <c r="O67" s="11"/>
      <c r="P67" s="11"/>
      <c r="Q67" s="11"/>
      <c r="R67" s="11"/>
      <c r="S67" s="11"/>
      <c r="T67" s="11"/>
      <c r="U67" s="68"/>
      <c r="V67" s="11"/>
    </row>
    <row r="68" spans="1:22" s="18" customFormat="1">
      <c r="A68" s="11"/>
      <c r="B68" s="16"/>
      <c r="C68" s="28"/>
      <c r="D68" s="28"/>
      <c r="E68" s="101"/>
      <c r="F68" s="102"/>
      <c r="G68" s="102"/>
      <c r="L68" s="11"/>
      <c r="M68" s="11"/>
      <c r="N68" s="11"/>
      <c r="O68" s="11"/>
      <c r="P68" s="11"/>
      <c r="Q68" s="11"/>
      <c r="R68" s="11"/>
      <c r="S68" s="11"/>
      <c r="T68" s="11"/>
      <c r="U68" s="68"/>
      <c r="V68" s="11"/>
    </row>
    <row r="69" spans="1:22" s="18" customFormat="1">
      <c r="A69" s="11"/>
      <c r="B69" s="16"/>
      <c r="C69" s="28"/>
      <c r="D69" s="28"/>
      <c r="E69" s="101"/>
      <c r="F69" s="102"/>
      <c r="G69" s="102"/>
      <c r="L69" s="11"/>
      <c r="M69" s="11"/>
      <c r="N69" s="11"/>
      <c r="O69" s="11"/>
      <c r="P69" s="11"/>
      <c r="Q69" s="11"/>
      <c r="R69" s="11"/>
      <c r="S69" s="11"/>
      <c r="T69" s="11"/>
      <c r="U69" s="68"/>
      <c r="V69" s="11"/>
    </row>
    <row r="70" spans="1:22" s="18" customFormat="1">
      <c r="A70" s="11"/>
      <c r="B70" s="16"/>
      <c r="C70" s="28"/>
      <c r="D70" s="28"/>
      <c r="E70" s="101"/>
      <c r="F70" s="102"/>
      <c r="G70" s="102"/>
      <c r="L70" s="11"/>
      <c r="M70" s="11"/>
      <c r="N70" s="11"/>
      <c r="O70" s="11"/>
      <c r="P70" s="11"/>
      <c r="Q70" s="11"/>
      <c r="R70" s="11"/>
      <c r="S70" s="11"/>
      <c r="T70" s="11"/>
      <c r="U70" s="68"/>
      <c r="V70" s="11"/>
    </row>
    <row r="71" spans="1:22" s="18" customFormat="1">
      <c r="A71" s="11"/>
      <c r="B71" s="16"/>
      <c r="C71" s="28"/>
      <c r="D71" s="28"/>
      <c r="E71" s="101"/>
      <c r="F71" s="102"/>
      <c r="G71" s="102"/>
      <c r="L71" s="11"/>
      <c r="M71" s="11"/>
      <c r="N71" s="11"/>
      <c r="O71" s="11"/>
      <c r="P71" s="11"/>
      <c r="Q71" s="11"/>
      <c r="R71" s="11"/>
      <c r="S71" s="11"/>
      <c r="T71" s="11"/>
      <c r="U71" s="68"/>
      <c r="V71" s="11"/>
    </row>
    <row r="72" spans="1:22" s="18" customFormat="1">
      <c r="A72" s="11"/>
      <c r="B72" s="16"/>
      <c r="C72" s="28"/>
      <c r="D72" s="28"/>
      <c r="E72" s="101"/>
      <c r="F72" s="102"/>
      <c r="G72" s="102"/>
      <c r="L72" s="11"/>
      <c r="M72" s="11"/>
      <c r="N72" s="11"/>
      <c r="O72" s="11"/>
      <c r="P72" s="11"/>
      <c r="Q72" s="11"/>
      <c r="R72" s="11"/>
      <c r="S72" s="11"/>
      <c r="T72" s="11"/>
      <c r="U72" s="68"/>
      <c r="V72" s="11"/>
    </row>
    <row r="73" spans="1:22" s="18" customFormat="1">
      <c r="A73" s="11"/>
      <c r="B73" s="16"/>
      <c r="C73" s="28"/>
      <c r="D73" s="28"/>
      <c r="E73" s="101"/>
      <c r="F73" s="102"/>
      <c r="G73" s="102"/>
      <c r="L73" s="11"/>
      <c r="M73" s="11"/>
      <c r="N73" s="11"/>
      <c r="O73" s="11"/>
      <c r="P73" s="11"/>
      <c r="Q73" s="11"/>
      <c r="R73" s="11"/>
      <c r="S73" s="11"/>
      <c r="T73" s="11"/>
      <c r="U73" s="68"/>
      <c r="V73" s="11"/>
    </row>
    <row r="74" spans="1:22" s="18" customFormat="1">
      <c r="A74" s="11"/>
      <c r="B74" s="16"/>
      <c r="C74" s="28"/>
      <c r="D74" s="28"/>
      <c r="E74" s="101"/>
      <c r="F74" s="102"/>
      <c r="G74" s="102"/>
      <c r="L74" s="11"/>
      <c r="M74" s="11"/>
      <c r="N74" s="11"/>
      <c r="O74" s="11"/>
      <c r="P74" s="11"/>
      <c r="Q74" s="11"/>
      <c r="R74" s="11"/>
      <c r="S74" s="11"/>
      <c r="T74" s="11"/>
      <c r="U74" s="68"/>
      <c r="V74" s="11"/>
    </row>
    <row r="75" spans="1:22" s="18" customFormat="1">
      <c r="A75" s="11"/>
      <c r="B75" s="16"/>
      <c r="C75" s="28"/>
      <c r="D75" s="28"/>
      <c r="E75" s="101"/>
      <c r="F75" s="102"/>
      <c r="G75" s="102"/>
      <c r="L75" s="11"/>
      <c r="M75" s="11"/>
      <c r="N75" s="11"/>
      <c r="O75" s="11"/>
      <c r="P75" s="11"/>
      <c r="Q75" s="11"/>
      <c r="R75" s="11"/>
      <c r="S75" s="11"/>
      <c r="T75" s="11"/>
      <c r="U75" s="68"/>
      <c r="V75" s="11"/>
    </row>
    <row r="76" spans="1:22" s="18" customFormat="1">
      <c r="A76" s="11"/>
      <c r="B76" s="16"/>
      <c r="C76" s="28"/>
      <c r="D76" s="28"/>
      <c r="E76" s="101"/>
      <c r="F76" s="102"/>
      <c r="G76" s="102"/>
      <c r="L76" s="11"/>
      <c r="M76" s="11"/>
      <c r="N76" s="11"/>
      <c r="O76" s="11"/>
      <c r="P76" s="11"/>
      <c r="Q76" s="11"/>
      <c r="R76" s="11"/>
      <c r="S76" s="11"/>
      <c r="T76" s="11"/>
      <c r="U76" s="68"/>
      <c r="V76" s="11"/>
    </row>
    <row r="77" spans="1:22" s="18" customFormat="1">
      <c r="A77" s="11"/>
      <c r="B77" s="16"/>
      <c r="C77" s="28"/>
      <c r="D77" s="28"/>
      <c r="E77" s="101"/>
      <c r="F77" s="102"/>
      <c r="G77" s="102"/>
      <c r="L77" s="11"/>
      <c r="M77" s="11"/>
      <c r="N77" s="11"/>
      <c r="O77" s="11"/>
      <c r="P77" s="11"/>
      <c r="Q77" s="11"/>
      <c r="R77" s="11"/>
      <c r="S77" s="11"/>
      <c r="T77" s="11"/>
      <c r="U77" s="68"/>
      <c r="V77" s="11"/>
    </row>
    <row r="78" spans="1:22" s="18" customFormat="1">
      <c r="A78" s="11"/>
      <c r="B78" s="16"/>
      <c r="C78" s="28"/>
      <c r="D78" s="28"/>
      <c r="E78" s="101"/>
      <c r="F78" s="102"/>
      <c r="G78" s="102"/>
      <c r="L78" s="11"/>
      <c r="M78" s="11"/>
      <c r="N78" s="11"/>
      <c r="O78" s="11"/>
      <c r="P78" s="11"/>
      <c r="Q78" s="11"/>
      <c r="R78" s="11"/>
      <c r="S78" s="11"/>
      <c r="T78" s="11"/>
      <c r="U78" s="68"/>
      <c r="V78" s="11"/>
    </row>
    <row r="79" spans="1:22" s="18" customFormat="1">
      <c r="A79" s="11"/>
      <c r="B79" s="16"/>
      <c r="C79" s="28"/>
      <c r="D79" s="28"/>
      <c r="E79" s="101"/>
      <c r="F79" s="102"/>
      <c r="G79" s="102"/>
      <c r="L79" s="11"/>
      <c r="M79" s="11"/>
      <c r="N79" s="11"/>
      <c r="O79" s="11"/>
      <c r="P79" s="11"/>
      <c r="Q79" s="11"/>
      <c r="R79" s="11"/>
      <c r="S79" s="11"/>
      <c r="T79" s="11"/>
      <c r="U79" s="68"/>
      <c r="V79" s="11"/>
    </row>
    <row r="80" spans="1:22" s="18" customFormat="1">
      <c r="A80" s="11"/>
      <c r="B80" s="16"/>
      <c r="C80" s="28"/>
      <c r="D80" s="28"/>
      <c r="E80" s="101"/>
      <c r="F80" s="102"/>
      <c r="G80" s="102"/>
      <c r="L80" s="11"/>
      <c r="M80" s="11"/>
      <c r="N80" s="11"/>
      <c r="O80" s="11"/>
      <c r="P80" s="11"/>
      <c r="Q80" s="11"/>
      <c r="R80" s="11"/>
      <c r="S80" s="11"/>
      <c r="T80" s="11"/>
      <c r="U80" s="68"/>
      <c r="V80" s="11"/>
    </row>
    <row r="81" spans="1:22" s="18" customFormat="1">
      <c r="A81" s="11"/>
      <c r="B81" s="16"/>
      <c r="C81" s="28"/>
      <c r="D81" s="28"/>
      <c r="E81" s="101"/>
      <c r="F81" s="102"/>
      <c r="G81" s="102"/>
      <c r="L81" s="11"/>
      <c r="M81" s="11"/>
      <c r="N81" s="11"/>
      <c r="O81" s="11"/>
      <c r="P81" s="11"/>
      <c r="Q81" s="11"/>
      <c r="R81" s="11"/>
      <c r="S81" s="11"/>
      <c r="T81" s="11"/>
      <c r="U81" s="68"/>
      <c r="V81" s="11"/>
    </row>
    <row r="82" spans="1:22" s="18" customFormat="1">
      <c r="A82" s="11"/>
      <c r="B82" s="16"/>
      <c r="C82" s="28"/>
      <c r="D82" s="28"/>
      <c r="E82" s="101"/>
      <c r="F82" s="102"/>
      <c r="G82" s="102"/>
      <c r="L82" s="11"/>
      <c r="M82" s="11"/>
      <c r="N82" s="11"/>
      <c r="O82" s="11"/>
      <c r="P82" s="11"/>
      <c r="Q82" s="11"/>
      <c r="R82" s="11"/>
      <c r="S82" s="11"/>
      <c r="T82" s="11"/>
      <c r="U82" s="68"/>
      <c r="V82" s="11"/>
    </row>
    <row r="83" spans="1:22" s="18" customFormat="1">
      <c r="A83" s="11"/>
      <c r="B83" s="16"/>
      <c r="C83" s="28"/>
      <c r="D83" s="28"/>
      <c r="E83" s="101"/>
      <c r="F83" s="102"/>
      <c r="G83" s="102"/>
      <c r="L83" s="11"/>
      <c r="M83" s="11"/>
      <c r="N83" s="11"/>
      <c r="O83" s="11"/>
      <c r="P83" s="11"/>
      <c r="Q83" s="11"/>
      <c r="R83" s="11"/>
      <c r="S83" s="11"/>
      <c r="T83" s="11"/>
      <c r="U83" s="68"/>
      <c r="V83" s="11"/>
    </row>
    <row r="84" spans="1:22" s="18" customFormat="1">
      <c r="A84" s="11"/>
      <c r="B84" s="16"/>
      <c r="C84" s="28"/>
      <c r="D84" s="28"/>
      <c r="E84" s="101"/>
      <c r="F84" s="102"/>
      <c r="G84" s="102"/>
      <c r="L84" s="11"/>
      <c r="M84" s="11"/>
      <c r="N84" s="11"/>
      <c r="O84" s="11"/>
      <c r="P84" s="11"/>
      <c r="Q84" s="11"/>
      <c r="R84" s="11"/>
      <c r="S84" s="11"/>
      <c r="T84" s="11"/>
      <c r="U84" s="68"/>
      <c r="V84" s="11"/>
    </row>
    <row r="85" spans="1:22" s="18" customFormat="1">
      <c r="A85" s="11"/>
      <c r="B85" s="16"/>
      <c r="C85" s="28"/>
      <c r="D85" s="28"/>
      <c r="E85" s="101"/>
      <c r="F85" s="102"/>
      <c r="G85" s="102"/>
      <c r="L85" s="11"/>
      <c r="M85" s="11"/>
      <c r="N85" s="11"/>
      <c r="O85" s="11"/>
      <c r="P85" s="11"/>
      <c r="Q85" s="11"/>
      <c r="R85" s="11"/>
      <c r="S85" s="11"/>
      <c r="T85" s="11"/>
      <c r="U85" s="68"/>
      <c r="V85" s="11"/>
    </row>
    <row r="86" spans="1:22" s="18" customFormat="1">
      <c r="A86" s="11"/>
      <c r="B86" s="16"/>
      <c r="C86" s="28"/>
      <c r="D86" s="28"/>
      <c r="E86" s="101"/>
      <c r="F86" s="102"/>
      <c r="G86" s="102"/>
      <c r="L86" s="11"/>
      <c r="M86" s="11"/>
      <c r="N86" s="11"/>
      <c r="O86" s="11"/>
      <c r="P86" s="11"/>
      <c r="Q86" s="11"/>
      <c r="R86" s="11"/>
      <c r="S86" s="11"/>
      <c r="T86" s="11"/>
      <c r="U86" s="68"/>
      <c r="V86" s="11"/>
    </row>
    <row r="87" spans="1:22" s="18" customFormat="1">
      <c r="A87" s="11"/>
      <c r="B87" s="16"/>
      <c r="C87" s="28"/>
      <c r="D87" s="28"/>
      <c r="E87" s="101"/>
      <c r="F87" s="102"/>
      <c r="G87" s="102"/>
      <c r="L87" s="11"/>
      <c r="M87" s="11"/>
      <c r="N87" s="11"/>
      <c r="O87" s="11"/>
      <c r="P87" s="11"/>
      <c r="Q87" s="11"/>
      <c r="R87" s="11"/>
      <c r="S87" s="11"/>
      <c r="T87" s="11"/>
      <c r="U87" s="68"/>
      <c r="V87" s="11"/>
    </row>
    <row r="88" spans="1:22" s="18" customFormat="1">
      <c r="A88" s="11"/>
      <c r="B88" s="16"/>
      <c r="C88" s="28"/>
      <c r="D88" s="28"/>
      <c r="E88" s="101"/>
      <c r="F88" s="102"/>
      <c r="G88" s="102"/>
      <c r="L88" s="11"/>
      <c r="M88" s="11"/>
      <c r="N88" s="11"/>
      <c r="O88" s="11"/>
      <c r="P88" s="11"/>
      <c r="Q88" s="11"/>
      <c r="R88" s="11"/>
      <c r="S88" s="11"/>
      <c r="T88" s="11"/>
      <c r="U88" s="68"/>
      <c r="V88" s="11"/>
    </row>
    <row r="89" spans="1:22" s="18" customFormat="1">
      <c r="A89" s="11"/>
      <c r="B89" s="16"/>
      <c r="C89" s="28"/>
      <c r="D89" s="28"/>
      <c r="E89" s="101"/>
      <c r="F89" s="102"/>
      <c r="G89" s="102"/>
      <c r="L89" s="11"/>
      <c r="M89" s="11"/>
      <c r="N89" s="11"/>
      <c r="O89" s="11"/>
      <c r="P89" s="11"/>
      <c r="Q89" s="11"/>
      <c r="R89" s="11"/>
      <c r="S89" s="11"/>
      <c r="T89" s="11"/>
      <c r="U89" s="68"/>
      <c r="V89" s="11"/>
    </row>
    <row r="90" spans="1:22" s="18" customFormat="1">
      <c r="A90" s="11"/>
      <c r="B90" s="16"/>
      <c r="C90" s="28"/>
      <c r="D90" s="28"/>
      <c r="E90" s="101"/>
      <c r="F90" s="102"/>
      <c r="G90" s="102"/>
      <c r="L90" s="11"/>
      <c r="M90" s="11"/>
      <c r="N90" s="11"/>
      <c r="O90" s="11"/>
      <c r="P90" s="11"/>
      <c r="Q90" s="11"/>
      <c r="R90" s="11"/>
      <c r="S90" s="11"/>
      <c r="T90" s="11"/>
      <c r="U90" s="68"/>
      <c r="V90" s="11"/>
    </row>
    <row r="91" spans="1:22" s="18" customFormat="1">
      <c r="A91" s="11"/>
      <c r="B91" s="16"/>
      <c r="C91" s="28"/>
      <c r="D91" s="28"/>
      <c r="E91" s="101"/>
      <c r="F91" s="102"/>
      <c r="G91" s="102"/>
      <c r="L91" s="11"/>
      <c r="M91" s="11"/>
      <c r="N91" s="11"/>
      <c r="O91" s="11"/>
      <c r="P91" s="11"/>
      <c r="Q91" s="11"/>
      <c r="R91" s="11"/>
      <c r="S91" s="11"/>
      <c r="T91" s="11"/>
      <c r="U91" s="68"/>
      <c r="V91" s="11"/>
    </row>
    <row r="92" spans="1:22" s="18" customFormat="1">
      <c r="A92" s="11"/>
      <c r="B92" s="16"/>
      <c r="C92" s="28"/>
      <c r="D92" s="28"/>
      <c r="E92" s="101"/>
      <c r="F92" s="102"/>
      <c r="G92" s="102"/>
      <c r="L92" s="11"/>
      <c r="M92" s="11"/>
      <c r="N92" s="11"/>
      <c r="O92" s="11"/>
      <c r="P92" s="11"/>
      <c r="Q92" s="11"/>
      <c r="R92" s="11"/>
      <c r="S92" s="11"/>
      <c r="T92" s="11"/>
      <c r="U92" s="68"/>
      <c r="V92" s="11"/>
    </row>
    <row r="93" spans="1:22" s="18" customFormat="1">
      <c r="A93" s="11"/>
      <c r="B93" s="16"/>
      <c r="C93" s="28"/>
      <c r="D93" s="28"/>
      <c r="E93" s="101"/>
      <c r="F93" s="102"/>
      <c r="G93" s="102"/>
      <c r="L93" s="11"/>
      <c r="M93" s="11"/>
      <c r="N93" s="11"/>
      <c r="O93" s="11"/>
      <c r="P93" s="11"/>
      <c r="Q93" s="11"/>
      <c r="R93" s="11"/>
      <c r="S93" s="11"/>
      <c r="T93" s="11"/>
      <c r="U93" s="68"/>
      <c r="V93" s="11"/>
    </row>
    <row r="94" spans="1:22" s="18" customFormat="1">
      <c r="A94" s="11"/>
      <c r="B94" s="16"/>
      <c r="C94" s="28"/>
      <c r="D94" s="28"/>
      <c r="E94" s="101"/>
      <c r="F94" s="102"/>
      <c r="G94" s="102"/>
      <c r="L94" s="11"/>
      <c r="M94" s="11"/>
      <c r="N94" s="11"/>
      <c r="O94" s="11"/>
      <c r="P94" s="11"/>
      <c r="Q94" s="11"/>
      <c r="R94" s="11"/>
      <c r="S94" s="11"/>
      <c r="T94" s="11"/>
      <c r="U94" s="68"/>
      <c r="V94" s="11"/>
    </row>
    <row r="95" spans="1:22" s="18" customFormat="1">
      <c r="A95" s="11"/>
      <c r="B95" s="16"/>
      <c r="C95" s="28"/>
      <c r="D95" s="28"/>
      <c r="E95" s="101"/>
      <c r="F95" s="102"/>
      <c r="G95" s="102"/>
      <c r="L95" s="11"/>
      <c r="M95" s="11"/>
      <c r="N95" s="11"/>
      <c r="O95" s="11"/>
      <c r="P95" s="11"/>
      <c r="Q95" s="11"/>
      <c r="R95" s="11"/>
      <c r="S95" s="11"/>
      <c r="T95" s="11"/>
      <c r="U95" s="68"/>
      <c r="V95" s="11"/>
    </row>
    <row r="96" spans="1:22" s="18" customFormat="1">
      <c r="A96" s="11"/>
      <c r="B96" s="16"/>
      <c r="C96" s="28"/>
      <c r="D96" s="28"/>
      <c r="E96" s="101"/>
      <c r="F96" s="102"/>
      <c r="G96" s="102"/>
      <c r="L96" s="11"/>
      <c r="M96" s="11"/>
      <c r="N96" s="11"/>
      <c r="O96" s="11"/>
      <c r="P96" s="11"/>
      <c r="Q96" s="11"/>
      <c r="R96" s="11"/>
      <c r="S96" s="11"/>
      <c r="T96" s="11"/>
      <c r="U96" s="68"/>
      <c r="V96" s="11"/>
    </row>
    <row r="97" spans="1:22" s="18" customFormat="1">
      <c r="A97" s="11"/>
      <c r="B97" s="16"/>
      <c r="C97" s="28"/>
      <c r="D97" s="28"/>
      <c r="E97" s="101"/>
      <c r="F97" s="102"/>
      <c r="G97" s="102"/>
      <c r="L97" s="11"/>
      <c r="M97" s="11"/>
      <c r="N97" s="11"/>
      <c r="O97" s="11"/>
      <c r="P97" s="11"/>
      <c r="Q97" s="11"/>
      <c r="R97" s="11"/>
      <c r="S97" s="11"/>
      <c r="T97" s="11"/>
      <c r="U97" s="68"/>
      <c r="V97" s="11"/>
    </row>
    <row r="98" spans="1:22" s="18" customFormat="1">
      <c r="A98" s="11"/>
      <c r="B98" s="16"/>
      <c r="C98" s="28"/>
      <c r="D98" s="28"/>
      <c r="E98" s="101"/>
      <c r="F98" s="102"/>
      <c r="G98" s="102"/>
      <c r="L98" s="11"/>
      <c r="M98" s="11"/>
      <c r="N98" s="11"/>
      <c r="O98" s="11"/>
      <c r="P98" s="11"/>
      <c r="Q98" s="11"/>
      <c r="R98" s="11"/>
      <c r="S98" s="11"/>
      <c r="T98" s="11"/>
      <c r="U98" s="68"/>
      <c r="V98" s="11"/>
    </row>
    <row r="99" spans="1:22" s="18" customFormat="1">
      <c r="A99" s="11"/>
      <c r="B99" s="16"/>
      <c r="C99" s="28"/>
      <c r="D99" s="28"/>
      <c r="E99" s="101"/>
      <c r="F99" s="102"/>
      <c r="G99" s="102"/>
      <c r="L99" s="11"/>
      <c r="M99" s="11"/>
      <c r="N99" s="11"/>
      <c r="O99" s="11"/>
      <c r="P99" s="11"/>
      <c r="Q99" s="11"/>
      <c r="R99" s="11"/>
      <c r="S99" s="11"/>
      <c r="T99" s="11"/>
      <c r="U99" s="68"/>
      <c r="V99" s="11"/>
    </row>
    <row r="100" spans="1:22" s="18" customFormat="1">
      <c r="A100" s="11"/>
      <c r="B100" s="16"/>
      <c r="C100" s="28"/>
      <c r="D100" s="28"/>
      <c r="E100" s="101"/>
      <c r="F100" s="102"/>
      <c r="G100" s="102"/>
      <c r="L100" s="11"/>
      <c r="M100" s="11"/>
      <c r="N100" s="11"/>
      <c r="O100" s="11"/>
      <c r="P100" s="11"/>
      <c r="Q100" s="11"/>
      <c r="R100" s="11"/>
      <c r="S100" s="11"/>
      <c r="T100" s="11"/>
      <c r="U100" s="68"/>
      <c r="V100" s="11"/>
    </row>
    <row r="101" spans="1:22" s="18" customFormat="1">
      <c r="A101" s="11"/>
      <c r="B101" s="16"/>
      <c r="C101" s="28"/>
      <c r="D101" s="28"/>
      <c r="E101" s="101"/>
      <c r="F101" s="102"/>
      <c r="G101" s="102"/>
      <c r="L101" s="11"/>
      <c r="M101" s="11"/>
      <c r="N101" s="11"/>
      <c r="O101" s="11"/>
      <c r="P101" s="11"/>
      <c r="Q101" s="11"/>
      <c r="R101" s="11"/>
      <c r="S101" s="11"/>
      <c r="T101" s="11"/>
      <c r="U101" s="68"/>
      <c r="V101" s="11"/>
    </row>
    <row r="102" spans="1:22" s="18" customFormat="1">
      <c r="A102" s="11"/>
      <c r="B102" s="16"/>
      <c r="C102" s="28"/>
      <c r="D102" s="28"/>
      <c r="E102" s="101"/>
      <c r="F102" s="102"/>
      <c r="G102" s="102"/>
      <c r="L102" s="11"/>
      <c r="M102" s="11"/>
      <c r="N102" s="11"/>
      <c r="O102" s="11"/>
      <c r="P102" s="11"/>
      <c r="Q102" s="11"/>
      <c r="R102" s="11"/>
      <c r="S102" s="11"/>
      <c r="T102" s="11"/>
      <c r="U102" s="68"/>
      <c r="V102" s="11"/>
    </row>
    <row r="103" spans="1:22" s="18" customFormat="1">
      <c r="A103" s="11"/>
      <c r="B103" s="16"/>
      <c r="C103" s="28"/>
      <c r="D103" s="28"/>
      <c r="E103" s="101"/>
      <c r="F103" s="102"/>
      <c r="G103" s="102"/>
      <c r="L103" s="11"/>
      <c r="M103" s="11"/>
      <c r="N103" s="11"/>
      <c r="O103" s="11"/>
      <c r="P103" s="11"/>
      <c r="Q103" s="11"/>
      <c r="R103" s="11"/>
      <c r="S103" s="11"/>
      <c r="T103" s="11"/>
      <c r="U103" s="68"/>
      <c r="V103" s="11"/>
    </row>
    <row r="104" spans="1:22" s="18" customFormat="1">
      <c r="A104" s="11"/>
      <c r="B104" s="16"/>
      <c r="C104" s="28"/>
      <c r="D104" s="28"/>
      <c r="E104" s="101"/>
      <c r="F104" s="102"/>
      <c r="G104" s="102"/>
      <c r="L104" s="11"/>
      <c r="M104" s="11"/>
      <c r="N104" s="11"/>
      <c r="O104" s="11"/>
      <c r="P104" s="11"/>
      <c r="Q104" s="11"/>
      <c r="R104" s="11"/>
      <c r="S104" s="11"/>
      <c r="T104" s="11"/>
      <c r="U104" s="68"/>
      <c r="V104" s="11"/>
    </row>
    <row r="105" spans="1:22" s="18" customFormat="1">
      <c r="A105" s="11"/>
      <c r="B105" s="16"/>
      <c r="C105" s="28"/>
      <c r="D105" s="28"/>
      <c r="E105" s="101"/>
      <c r="F105" s="102"/>
      <c r="G105" s="102"/>
      <c r="L105" s="11"/>
      <c r="M105" s="11"/>
      <c r="N105" s="11"/>
      <c r="O105" s="11"/>
      <c r="P105" s="11"/>
      <c r="Q105" s="11"/>
      <c r="R105" s="11"/>
      <c r="S105" s="11"/>
      <c r="T105" s="11"/>
      <c r="U105" s="68"/>
      <c r="V105" s="11"/>
    </row>
    <row r="106" spans="1:22" s="18" customFormat="1">
      <c r="A106" s="11"/>
      <c r="B106" s="16"/>
      <c r="C106" s="28"/>
      <c r="D106" s="28"/>
      <c r="E106" s="101"/>
      <c r="F106" s="102"/>
      <c r="G106" s="102"/>
      <c r="L106" s="11"/>
      <c r="M106" s="11"/>
      <c r="N106" s="11"/>
      <c r="O106" s="11"/>
      <c r="P106" s="11"/>
      <c r="Q106" s="11"/>
      <c r="R106" s="11"/>
      <c r="S106" s="11"/>
      <c r="T106" s="11"/>
      <c r="U106" s="68"/>
      <c r="V106" s="11"/>
    </row>
    <row r="107" spans="1:22" s="18" customFormat="1">
      <c r="A107" s="11"/>
      <c r="B107" s="16"/>
      <c r="C107" s="28"/>
      <c r="D107" s="28"/>
      <c r="E107" s="101"/>
      <c r="F107" s="102"/>
      <c r="G107" s="102"/>
      <c r="L107" s="11"/>
      <c r="M107" s="11"/>
      <c r="N107" s="11"/>
      <c r="O107" s="11"/>
      <c r="P107" s="11"/>
      <c r="Q107" s="11"/>
      <c r="R107" s="11"/>
      <c r="S107" s="11"/>
      <c r="T107" s="11"/>
      <c r="U107" s="68"/>
      <c r="V107" s="11"/>
    </row>
    <row r="108" spans="1:22" s="18" customFormat="1">
      <c r="A108" s="11"/>
      <c r="B108" s="16"/>
      <c r="C108" s="28"/>
      <c r="D108" s="28"/>
      <c r="E108" s="101"/>
      <c r="F108" s="102"/>
      <c r="G108" s="102"/>
      <c r="L108" s="11"/>
      <c r="M108" s="11"/>
      <c r="N108" s="11"/>
      <c r="O108" s="11"/>
      <c r="P108" s="11"/>
      <c r="Q108" s="11"/>
      <c r="R108" s="11"/>
      <c r="S108" s="11"/>
      <c r="T108" s="11"/>
      <c r="U108" s="68"/>
      <c r="V108" s="11"/>
    </row>
    <row r="109" spans="1:22" s="18" customFormat="1">
      <c r="A109" s="11"/>
      <c r="B109" s="16"/>
      <c r="C109" s="28"/>
      <c r="D109" s="28"/>
      <c r="E109" s="101"/>
      <c r="F109" s="102"/>
      <c r="G109" s="102"/>
      <c r="L109" s="11"/>
      <c r="M109" s="11"/>
      <c r="N109" s="11"/>
      <c r="O109" s="11"/>
      <c r="P109" s="11"/>
      <c r="Q109" s="11"/>
      <c r="R109" s="11"/>
      <c r="S109" s="11"/>
      <c r="T109" s="11"/>
      <c r="U109" s="68"/>
      <c r="V109" s="11"/>
    </row>
    <row r="110" spans="1:22" s="18" customFormat="1">
      <c r="A110" s="11"/>
      <c r="B110" s="16"/>
      <c r="C110" s="28"/>
      <c r="D110" s="28"/>
      <c r="E110" s="101"/>
      <c r="F110" s="102"/>
      <c r="G110" s="102"/>
      <c r="L110" s="11"/>
      <c r="M110" s="11"/>
      <c r="N110" s="11"/>
      <c r="O110" s="11"/>
      <c r="P110" s="11"/>
      <c r="Q110" s="11"/>
      <c r="R110" s="11"/>
      <c r="S110" s="11"/>
      <c r="T110" s="11"/>
      <c r="U110" s="68"/>
      <c r="V110" s="11"/>
    </row>
    <row r="111" spans="1:22" s="18" customFormat="1">
      <c r="A111" s="11"/>
      <c r="B111" s="16"/>
      <c r="C111" s="28"/>
      <c r="D111" s="28"/>
      <c r="E111" s="101"/>
      <c r="F111" s="102"/>
      <c r="G111" s="102"/>
      <c r="L111" s="11"/>
      <c r="M111" s="11"/>
      <c r="N111" s="11"/>
      <c r="O111" s="11"/>
      <c r="P111" s="11"/>
      <c r="Q111" s="11"/>
      <c r="R111" s="11"/>
      <c r="S111" s="11"/>
      <c r="T111" s="11"/>
      <c r="U111" s="68"/>
      <c r="V111" s="11"/>
    </row>
    <row r="112" spans="1:22" s="18" customFormat="1">
      <c r="A112" s="11"/>
      <c r="B112" s="16"/>
      <c r="C112" s="28"/>
      <c r="D112" s="28"/>
      <c r="E112" s="101"/>
      <c r="F112" s="102"/>
      <c r="G112" s="102"/>
      <c r="L112" s="11"/>
      <c r="M112" s="11"/>
      <c r="N112" s="11"/>
      <c r="O112" s="11"/>
      <c r="P112" s="11"/>
      <c r="Q112" s="11"/>
      <c r="R112" s="11"/>
      <c r="S112" s="11"/>
      <c r="T112" s="11"/>
      <c r="U112" s="68"/>
      <c r="V112" s="11"/>
    </row>
    <row r="113" spans="1:22" s="18" customFormat="1">
      <c r="A113" s="11"/>
      <c r="B113" s="16"/>
      <c r="C113" s="28"/>
      <c r="D113" s="28"/>
      <c r="E113" s="101"/>
      <c r="F113" s="102"/>
      <c r="G113" s="102"/>
      <c r="L113" s="11"/>
      <c r="M113" s="11"/>
      <c r="N113" s="11"/>
      <c r="O113" s="11"/>
      <c r="P113" s="11"/>
      <c r="Q113" s="11"/>
      <c r="R113" s="11"/>
      <c r="S113" s="11"/>
      <c r="T113" s="11"/>
      <c r="U113" s="68"/>
      <c r="V113" s="11"/>
    </row>
    <row r="114" spans="1:22" s="18" customFormat="1">
      <c r="A114" s="11"/>
      <c r="B114" s="16"/>
      <c r="C114" s="28"/>
      <c r="D114" s="28"/>
      <c r="E114" s="101"/>
      <c r="F114" s="102"/>
      <c r="G114" s="102"/>
      <c r="L114" s="11"/>
      <c r="M114" s="11"/>
      <c r="N114" s="11"/>
      <c r="O114" s="11"/>
      <c r="P114" s="11"/>
      <c r="Q114" s="11"/>
      <c r="R114" s="11"/>
      <c r="S114" s="11"/>
      <c r="T114" s="11"/>
      <c r="U114" s="68"/>
      <c r="V114" s="11"/>
    </row>
    <row r="115" spans="1:22" s="18" customFormat="1">
      <c r="A115" s="11"/>
      <c r="B115" s="16"/>
      <c r="C115" s="28"/>
      <c r="D115" s="28"/>
      <c r="E115" s="101"/>
      <c r="F115" s="102"/>
      <c r="G115" s="102"/>
      <c r="L115" s="11"/>
      <c r="M115" s="11"/>
      <c r="N115" s="11"/>
      <c r="O115" s="11"/>
      <c r="P115" s="11"/>
      <c r="Q115" s="11"/>
      <c r="R115" s="11"/>
      <c r="S115" s="11"/>
      <c r="T115" s="11"/>
      <c r="U115" s="68"/>
      <c r="V115" s="11"/>
    </row>
    <row r="116" spans="1:22" s="18" customFormat="1">
      <c r="A116" s="11"/>
      <c r="B116" s="16"/>
      <c r="C116" s="28"/>
      <c r="D116" s="28"/>
      <c r="E116" s="101"/>
      <c r="F116" s="102"/>
      <c r="G116" s="102"/>
      <c r="L116" s="11"/>
      <c r="M116" s="11"/>
      <c r="N116" s="11"/>
      <c r="O116" s="11"/>
      <c r="P116" s="11"/>
      <c r="Q116" s="11"/>
      <c r="R116" s="11"/>
      <c r="S116" s="11"/>
      <c r="T116" s="11"/>
      <c r="U116" s="68"/>
      <c r="V116" s="11"/>
    </row>
    <row r="117" spans="1:22" s="18" customFormat="1">
      <c r="A117" s="11"/>
      <c r="B117" s="16"/>
      <c r="C117" s="28"/>
      <c r="D117" s="28"/>
      <c r="E117" s="101"/>
      <c r="F117" s="102"/>
      <c r="G117" s="102"/>
      <c r="L117" s="11"/>
      <c r="M117" s="11"/>
      <c r="N117" s="11"/>
      <c r="O117" s="11"/>
      <c r="P117" s="11"/>
      <c r="Q117" s="11"/>
      <c r="R117" s="11"/>
      <c r="S117" s="11"/>
      <c r="T117" s="11"/>
      <c r="U117" s="68"/>
      <c r="V117" s="11"/>
    </row>
    <row r="118" spans="1:22" s="18" customFormat="1">
      <c r="A118" s="11"/>
      <c r="B118" s="16"/>
      <c r="C118" s="28"/>
      <c r="D118" s="28"/>
      <c r="E118" s="101"/>
      <c r="F118" s="102"/>
      <c r="G118" s="102"/>
      <c r="L118" s="11"/>
      <c r="M118" s="11"/>
      <c r="N118" s="11"/>
      <c r="O118" s="11"/>
      <c r="P118" s="11"/>
      <c r="Q118" s="11"/>
      <c r="R118" s="11"/>
      <c r="S118" s="11"/>
      <c r="T118" s="11"/>
      <c r="U118" s="68"/>
      <c r="V118" s="11"/>
    </row>
    <row r="119" spans="1:22" s="18" customFormat="1">
      <c r="A119" s="11"/>
      <c r="B119" s="16"/>
      <c r="C119" s="28"/>
      <c r="D119" s="28"/>
      <c r="E119" s="101"/>
      <c r="F119" s="102"/>
      <c r="G119" s="102"/>
      <c r="L119" s="11"/>
      <c r="M119" s="11"/>
      <c r="N119" s="11"/>
      <c r="O119" s="11"/>
      <c r="P119" s="11"/>
      <c r="Q119" s="11"/>
      <c r="R119" s="11"/>
      <c r="S119" s="11"/>
      <c r="T119" s="11"/>
      <c r="U119" s="68"/>
      <c r="V119" s="11"/>
    </row>
    <row r="120" spans="1:22" s="18" customFormat="1">
      <c r="A120" s="11"/>
      <c r="B120" s="16"/>
      <c r="C120" s="28"/>
      <c r="D120" s="28"/>
      <c r="E120" s="101"/>
      <c r="F120" s="102"/>
      <c r="G120" s="102"/>
      <c r="L120" s="11"/>
      <c r="M120" s="11"/>
      <c r="N120" s="11"/>
      <c r="O120" s="11"/>
      <c r="P120" s="11"/>
      <c r="Q120" s="11"/>
      <c r="R120" s="11"/>
      <c r="S120" s="11"/>
      <c r="T120" s="11"/>
      <c r="U120" s="68"/>
      <c r="V120" s="11"/>
    </row>
    <row r="121" spans="1:22" s="18" customFormat="1">
      <c r="A121" s="11"/>
      <c r="B121" s="16"/>
      <c r="C121" s="28"/>
      <c r="D121" s="28"/>
      <c r="E121" s="101"/>
      <c r="F121" s="102"/>
      <c r="G121" s="102"/>
      <c r="L121" s="11"/>
      <c r="M121" s="11"/>
      <c r="N121" s="11"/>
      <c r="O121" s="11"/>
      <c r="P121" s="11"/>
      <c r="Q121" s="11"/>
      <c r="R121" s="11"/>
      <c r="S121" s="11"/>
      <c r="T121" s="11"/>
      <c r="U121" s="68"/>
      <c r="V121" s="11"/>
    </row>
    <row r="122" spans="1:22" s="18" customFormat="1">
      <c r="A122" s="11"/>
      <c r="B122" s="16"/>
      <c r="C122" s="28"/>
      <c r="D122" s="28"/>
      <c r="E122" s="101"/>
      <c r="F122" s="102"/>
      <c r="G122" s="102"/>
      <c r="L122" s="11"/>
      <c r="M122" s="11"/>
      <c r="N122" s="11"/>
      <c r="O122" s="11"/>
      <c r="P122" s="11"/>
      <c r="Q122" s="11"/>
      <c r="R122" s="11"/>
      <c r="S122" s="11"/>
      <c r="T122" s="11"/>
      <c r="U122" s="68"/>
      <c r="V122" s="11"/>
    </row>
    <row r="123" spans="1:22" s="18" customFormat="1">
      <c r="A123" s="11"/>
      <c r="B123" s="16"/>
      <c r="C123" s="28"/>
      <c r="D123" s="28"/>
      <c r="E123" s="101"/>
      <c r="F123" s="102"/>
      <c r="G123" s="102"/>
      <c r="L123" s="11"/>
      <c r="M123" s="11"/>
      <c r="N123" s="11"/>
      <c r="O123" s="11"/>
      <c r="P123" s="11"/>
      <c r="Q123" s="11"/>
      <c r="R123" s="11"/>
      <c r="S123" s="11"/>
      <c r="T123" s="11"/>
      <c r="U123" s="68"/>
      <c r="V123" s="11"/>
    </row>
    <row r="124" spans="1:22" s="18" customFormat="1">
      <c r="A124" s="11"/>
      <c r="B124" s="16"/>
      <c r="C124" s="28"/>
      <c r="D124" s="28"/>
      <c r="E124" s="101"/>
      <c r="F124" s="102"/>
      <c r="G124" s="102"/>
      <c r="L124" s="11"/>
      <c r="M124" s="11"/>
      <c r="N124" s="11"/>
      <c r="O124" s="11"/>
      <c r="P124" s="11"/>
      <c r="Q124" s="11"/>
      <c r="R124" s="11"/>
      <c r="S124" s="11"/>
      <c r="T124" s="11"/>
      <c r="U124" s="68"/>
      <c r="V124" s="11"/>
    </row>
    <row r="125" spans="1:22" s="18" customFormat="1">
      <c r="A125" s="11"/>
      <c r="B125" s="16"/>
      <c r="C125" s="28"/>
      <c r="D125" s="28"/>
      <c r="E125" s="101"/>
      <c r="F125" s="102"/>
      <c r="G125" s="102"/>
      <c r="L125" s="11"/>
      <c r="M125" s="11"/>
      <c r="N125" s="11"/>
      <c r="O125" s="11"/>
      <c r="P125" s="11"/>
      <c r="Q125" s="11"/>
      <c r="R125" s="11"/>
      <c r="S125" s="11"/>
      <c r="T125" s="11"/>
      <c r="U125" s="68"/>
      <c r="V125" s="11"/>
    </row>
    <row r="126" spans="1:22" s="18" customFormat="1">
      <c r="A126" s="11"/>
      <c r="B126" s="16"/>
      <c r="C126" s="28"/>
      <c r="D126" s="28"/>
      <c r="E126" s="101"/>
      <c r="F126" s="102"/>
      <c r="G126" s="102"/>
      <c r="L126" s="11"/>
      <c r="M126" s="11"/>
      <c r="N126" s="11"/>
      <c r="O126" s="11"/>
      <c r="P126" s="11"/>
      <c r="Q126" s="11"/>
      <c r="R126" s="11"/>
      <c r="S126" s="11"/>
      <c r="T126" s="11"/>
      <c r="U126" s="68"/>
      <c r="V126" s="11"/>
    </row>
    <row r="127" spans="1:22" s="18" customFormat="1">
      <c r="A127" s="11"/>
      <c r="B127" s="16"/>
      <c r="C127" s="28"/>
      <c r="D127" s="28"/>
      <c r="E127" s="101"/>
      <c r="F127" s="102"/>
      <c r="G127" s="102"/>
      <c r="L127" s="11"/>
      <c r="M127" s="11"/>
      <c r="N127" s="11"/>
      <c r="O127" s="11"/>
      <c r="P127" s="11"/>
      <c r="Q127" s="11"/>
      <c r="R127" s="11"/>
      <c r="S127" s="11"/>
      <c r="T127" s="11"/>
      <c r="U127" s="68"/>
      <c r="V127" s="11"/>
    </row>
    <row r="128" spans="1:22" s="18" customFormat="1">
      <c r="A128" s="11"/>
      <c r="B128" s="16"/>
      <c r="C128" s="28"/>
      <c r="D128" s="28"/>
      <c r="E128" s="101"/>
      <c r="F128" s="102"/>
      <c r="G128" s="102"/>
      <c r="L128" s="11"/>
      <c r="M128" s="11"/>
      <c r="N128" s="11"/>
      <c r="O128" s="11"/>
      <c r="P128" s="11"/>
      <c r="Q128" s="11"/>
      <c r="R128" s="11"/>
      <c r="S128" s="11"/>
      <c r="T128" s="11"/>
      <c r="U128" s="68"/>
      <c r="V128" s="11"/>
    </row>
    <row r="129" spans="1:22" s="18" customFormat="1">
      <c r="A129" s="11"/>
      <c r="B129" s="16"/>
      <c r="C129" s="28"/>
      <c r="D129" s="28"/>
      <c r="E129" s="101"/>
      <c r="F129" s="102"/>
      <c r="G129" s="102"/>
      <c r="L129" s="11"/>
      <c r="M129" s="11"/>
      <c r="N129" s="11"/>
      <c r="O129" s="11"/>
      <c r="P129" s="11"/>
      <c r="Q129" s="11"/>
      <c r="R129" s="11"/>
      <c r="S129" s="11"/>
      <c r="T129" s="11"/>
      <c r="U129" s="68"/>
      <c r="V129" s="11"/>
    </row>
    <row r="130" spans="1:22" s="18" customFormat="1">
      <c r="A130" s="11"/>
      <c r="B130" s="16"/>
      <c r="C130" s="28"/>
      <c r="D130" s="28"/>
      <c r="E130" s="101"/>
      <c r="F130" s="102"/>
      <c r="G130" s="102"/>
      <c r="L130" s="11"/>
      <c r="M130" s="11"/>
      <c r="N130" s="11"/>
      <c r="O130" s="11"/>
      <c r="P130" s="11"/>
      <c r="Q130" s="11"/>
      <c r="R130" s="11"/>
      <c r="S130" s="11"/>
      <c r="T130" s="11"/>
      <c r="U130" s="68"/>
      <c r="V130" s="11"/>
    </row>
    <row r="131" spans="1:22" s="18" customFormat="1">
      <c r="A131" s="11"/>
      <c r="B131" s="16"/>
      <c r="C131" s="28"/>
      <c r="D131" s="28"/>
      <c r="E131" s="101"/>
      <c r="F131" s="102"/>
      <c r="G131" s="102"/>
      <c r="L131" s="11"/>
      <c r="M131" s="11"/>
      <c r="N131" s="11"/>
      <c r="O131" s="11"/>
      <c r="P131" s="11"/>
      <c r="Q131" s="11"/>
      <c r="R131" s="11"/>
      <c r="S131" s="11"/>
      <c r="T131" s="11"/>
      <c r="U131" s="68"/>
      <c r="V131" s="11"/>
    </row>
    <row r="132" spans="1:22" s="18" customFormat="1">
      <c r="A132" s="11"/>
      <c r="B132" s="16"/>
      <c r="C132" s="28"/>
      <c r="D132" s="28"/>
      <c r="E132" s="101"/>
      <c r="F132" s="102"/>
      <c r="G132" s="102"/>
      <c r="L132" s="11"/>
      <c r="M132" s="11"/>
      <c r="N132" s="11"/>
      <c r="O132" s="11"/>
      <c r="P132" s="11"/>
      <c r="Q132" s="11"/>
      <c r="R132" s="11"/>
      <c r="S132" s="11"/>
      <c r="T132" s="11"/>
      <c r="U132" s="68"/>
      <c r="V132" s="11"/>
    </row>
    <row r="133" spans="1:22" s="18" customFormat="1">
      <c r="A133" s="11"/>
      <c r="B133" s="16"/>
      <c r="C133" s="28"/>
      <c r="D133" s="28"/>
      <c r="E133" s="101"/>
      <c r="F133" s="102"/>
      <c r="G133" s="102"/>
      <c r="L133" s="11"/>
      <c r="M133" s="11"/>
      <c r="N133" s="11"/>
      <c r="O133" s="11"/>
      <c r="P133" s="11"/>
      <c r="Q133" s="11"/>
      <c r="R133" s="11"/>
      <c r="S133" s="11"/>
      <c r="T133" s="11"/>
      <c r="U133" s="68"/>
      <c r="V133" s="11"/>
    </row>
    <row r="134" spans="1:22" s="18" customFormat="1">
      <c r="A134" s="11"/>
      <c r="B134" s="16"/>
      <c r="C134" s="28"/>
      <c r="D134" s="28"/>
      <c r="E134" s="101"/>
      <c r="F134" s="102"/>
      <c r="G134" s="102"/>
      <c r="L134" s="11"/>
      <c r="M134" s="11"/>
      <c r="N134" s="11"/>
      <c r="O134" s="11"/>
      <c r="P134" s="11"/>
      <c r="Q134" s="11"/>
      <c r="R134" s="11"/>
      <c r="S134" s="11"/>
      <c r="T134" s="11"/>
      <c r="U134" s="68"/>
      <c r="V134" s="11"/>
    </row>
    <row r="135" spans="1:22" s="18" customFormat="1">
      <c r="A135" s="11"/>
      <c r="B135" s="16"/>
      <c r="C135" s="28"/>
      <c r="D135" s="28"/>
      <c r="E135" s="101"/>
      <c r="F135" s="102"/>
      <c r="G135" s="102"/>
      <c r="L135" s="11"/>
      <c r="M135" s="11"/>
      <c r="N135" s="11"/>
      <c r="O135" s="11"/>
      <c r="P135" s="11"/>
      <c r="Q135" s="11"/>
      <c r="R135" s="11"/>
      <c r="S135" s="11"/>
      <c r="T135" s="11"/>
      <c r="U135" s="68"/>
      <c r="V135" s="11"/>
    </row>
    <row r="136" spans="1:22" s="18" customFormat="1">
      <c r="A136" s="11"/>
      <c r="B136" s="16"/>
      <c r="C136" s="28"/>
      <c r="D136" s="28"/>
      <c r="E136" s="101"/>
      <c r="F136" s="102"/>
      <c r="G136" s="102"/>
      <c r="L136" s="11"/>
      <c r="M136" s="11"/>
      <c r="N136" s="11"/>
      <c r="O136" s="11"/>
      <c r="P136" s="11"/>
      <c r="Q136" s="11"/>
      <c r="R136" s="11"/>
      <c r="S136" s="11"/>
      <c r="T136" s="11"/>
      <c r="U136" s="68"/>
      <c r="V136" s="11"/>
    </row>
    <row r="137" spans="1:22" s="18" customFormat="1">
      <c r="A137" s="11"/>
      <c r="B137" s="16"/>
      <c r="C137" s="28"/>
      <c r="D137" s="28"/>
      <c r="E137" s="101"/>
      <c r="F137" s="102"/>
      <c r="G137" s="102"/>
      <c r="L137" s="11"/>
      <c r="M137" s="11"/>
      <c r="N137" s="11"/>
      <c r="O137" s="11"/>
      <c r="P137" s="11"/>
      <c r="Q137" s="11"/>
      <c r="R137" s="11"/>
      <c r="S137" s="11"/>
      <c r="T137" s="11"/>
      <c r="U137" s="68"/>
      <c r="V137" s="11"/>
    </row>
    <row r="138" spans="1:22" s="18" customFormat="1">
      <c r="A138" s="11"/>
      <c r="B138" s="16"/>
      <c r="C138" s="28"/>
      <c r="D138" s="28"/>
      <c r="E138" s="101"/>
      <c r="F138" s="102"/>
      <c r="G138" s="102"/>
      <c r="L138" s="11"/>
      <c r="M138" s="11"/>
      <c r="N138" s="11"/>
      <c r="O138" s="11"/>
      <c r="P138" s="11"/>
      <c r="Q138" s="11"/>
      <c r="R138" s="11"/>
      <c r="S138" s="11"/>
      <c r="T138" s="11"/>
      <c r="U138" s="68"/>
      <c r="V138" s="11"/>
    </row>
    <row r="139" spans="1:22" s="18" customFormat="1">
      <c r="A139" s="11"/>
      <c r="B139" s="16"/>
      <c r="C139" s="28"/>
      <c r="D139" s="28"/>
      <c r="E139" s="101"/>
      <c r="F139" s="102"/>
      <c r="G139" s="102"/>
      <c r="L139" s="11"/>
      <c r="M139" s="11"/>
      <c r="N139" s="11"/>
      <c r="O139" s="11"/>
      <c r="P139" s="11"/>
      <c r="Q139" s="11"/>
      <c r="R139" s="11"/>
      <c r="S139" s="11"/>
      <c r="T139" s="11"/>
      <c r="U139" s="68"/>
      <c r="V139" s="11"/>
    </row>
    <row r="140" spans="1:22" s="18" customFormat="1">
      <c r="A140" s="11"/>
      <c r="B140" s="16"/>
      <c r="C140" s="28"/>
      <c r="D140" s="28"/>
      <c r="E140" s="101"/>
      <c r="F140" s="102"/>
      <c r="G140" s="102"/>
      <c r="L140" s="11"/>
      <c r="M140" s="11"/>
      <c r="N140" s="11"/>
      <c r="O140" s="11"/>
      <c r="P140" s="11"/>
      <c r="Q140" s="11"/>
      <c r="R140" s="11"/>
      <c r="S140" s="11"/>
      <c r="T140" s="11"/>
      <c r="U140" s="68"/>
      <c r="V140" s="11"/>
    </row>
    <row r="141" spans="1:22" s="18" customFormat="1">
      <c r="A141" s="11"/>
      <c r="B141" s="16"/>
      <c r="C141" s="28"/>
      <c r="D141" s="28"/>
      <c r="E141" s="101"/>
      <c r="F141" s="102"/>
      <c r="G141" s="102"/>
      <c r="L141" s="11"/>
      <c r="M141" s="11"/>
      <c r="N141" s="11"/>
      <c r="O141" s="11"/>
      <c r="P141" s="11"/>
      <c r="Q141" s="11"/>
      <c r="R141" s="11"/>
      <c r="S141" s="11"/>
      <c r="T141" s="11"/>
      <c r="U141" s="68"/>
      <c r="V141" s="11"/>
    </row>
    <row r="142" spans="1:22" s="18" customFormat="1">
      <c r="A142" s="11"/>
      <c r="B142" s="16"/>
      <c r="C142" s="28"/>
      <c r="D142" s="28"/>
      <c r="E142" s="101"/>
      <c r="F142" s="102"/>
      <c r="G142" s="102"/>
      <c r="L142" s="11"/>
      <c r="M142" s="11"/>
      <c r="N142" s="11"/>
      <c r="O142" s="11"/>
      <c r="P142" s="11"/>
      <c r="Q142" s="11"/>
      <c r="R142" s="11"/>
      <c r="S142" s="11"/>
      <c r="T142" s="11"/>
      <c r="U142" s="68"/>
      <c r="V142" s="11"/>
    </row>
    <row r="143" spans="1:22" s="18" customFormat="1">
      <c r="A143" s="11"/>
      <c r="B143" s="16"/>
      <c r="C143" s="28"/>
      <c r="D143" s="28"/>
      <c r="E143" s="101"/>
      <c r="F143" s="102"/>
      <c r="G143" s="102"/>
      <c r="L143" s="11"/>
      <c r="M143" s="11"/>
      <c r="N143" s="11"/>
      <c r="O143" s="11"/>
      <c r="P143" s="11"/>
      <c r="Q143" s="11"/>
      <c r="R143" s="11"/>
      <c r="S143" s="11"/>
      <c r="T143" s="11"/>
      <c r="U143" s="68"/>
      <c r="V143" s="11"/>
    </row>
    <row r="144" spans="1:22" s="18" customFormat="1">
      <c r="A144" s="11"/>
      <c r="B144" s="16"/>
      <c r="C144" s="28"/>
      <c r="D144" s="28"/>
      <c r="E144" s="101"/>
      <c r="F144" s="102"/>
      <c r="G144" s="102"/>
      <c r="L144" s="11"/>
      <c r="M144" s="11"/>
      <c r="N144" s="11"/>
      <c r="O144" s="11"/>
      <c r="P144" s="11"/>
      <c r="Q144" s="11"/>
      <c r="R144" s="11"/>
      <c r="S144" s="11"/>
      <c r="T144" s="11"/>
      <c r="U144" s="68"/>
      <c r="V144" s="11"/>
    </row>
    <row r="145" spans="1:22" s="18" customFormat="1">
      <c r="A145" s="11"/>
      <c r="B145" s="16"/>
      <c r="C145" s="28"/>
      <c r="D145" s="28"/>
      <c r="E145" s="101"/>
      <c r="F145" s="102"/>
      <c r="G145" s="102"/>
      <c r="L145" s="11"/>
      <c r="M145" s="11"/>
      <c r="N145" s="11"/>
      <c r="O145" s="11"/>
      <c r="P145" s="11"/>
      <c r="Q145" s="11"/>
      <c r="R145" s="11"/>
      <c r="S145" s="11"/>
      <c r="T145" s="11"/>
      <c r="U145" s="68"/>
      <c r="V145" s="11"/>
    </row>
    <row r="146" spans="1:22" s="18" customFormat="1">
      <c r="A146" s="11"/>
      <c r="B146" s="16"/>
      <c r="C146" s="28"/>
      <c r="D146" s="28"/>
      <c r="E146" s="101"/>
      <c r="F146" s="102"/>
      <c r="G146" s="102"/>
      <c r="L146" s="11"/>
      <c r="M146" s="11"/>
      <c r="N146" s="11"/>
      <c r="O146" s="11"/>
      <c r="P146" s="11"/>
      <c r="Q146" s="11"/>
      <c r="R146" s="11"/>
      <c r="S146" s="11"/>
      <c r="T146" s="11"/>
      <c r="U146" s="68"/>
      <c r="V146" s="11"/>
    </row>
    <row r="147" spans="1:22" s="18" customFormat="1">
      <c r="A147" s="11"/>
      <c r="B147" s="16"/>
      <c r="C147" s="28"/>
      <c r="D147" s="28"/>
      <c r="E147" s="101"/>
      <c r="F147" s="102"/>
      <c r="G147" s="102"/>
      <c r="L147" s="11"/>
      <c r="M147" s="11"/>
      <c r="N147" s="11"/>
      <c r="O147" s="11"/>
      <c r="P147" s="11"/>
      <c r="Q147" s="11"/>
      <c r="R147" s="11"/>
      <c r="S147" s="11"/>
      <c r="T147" s="11"/>
      <c r="U147" s="68"/>
      <c r="V147" s="11"/>
    </row>
    <row r="148" spans="1:22" s="18" customFormat="1">
      <c r="A148" s="11"/>
      <c r="B148" s="16"/>
      <c r="C148" s="28"/>
      <c r="D148" s="28"/>
      <c r="E148" s="101"/>
      <c r="F148" s="102"/>
      <c r="G148" s="102"/>
      <c r="L148" s="11"/>
      <c r="M148" s="11"/>
      <c r="N148" s="11"/>
      <c r="O148" s="11"/>
      <c r="P148" s="11"/>
      <c r="Q148" s="11"/>
      <c r="R148" s="11"/>
      <c r="S148" s="11"/>
      <c r="T148" s="11"/>
      <c r="U148" s="68"/>
      <c r="V148" s="11"/>
    </row>
    <row r="149" spans="1:22" s="18" customFormat="1">
      <c r="A149" s="11"/>
      <c r="B149" s="16"/>
      <c r="C149" s="28"/>
      <c r="D149" s="28"/>
      <c r="E149" s="101"/>
      <c r="F149" s="102"/>
      <c r="G149" s="102"/>
      <c r="L149" s="11"/>
      <c r="M149" s="11"/>
      <c r="N149" s="11"/>
      <c r="O149" s="11"/>
      <c r="P149" s="11"/>
      <c r="Q149" s="11"/>
      <c r="R149" s="11"/>
      <c r="S149" s="11"/>
      <c r="T149" s="11"/>
      <c r="U149" s="68"/>
      <c r="V149" s="11"/>
    </row>
    <row r="150" spans="1:22" s="18" customFormat="1">
      <c r="A150" s="11"/>
      <c r="B150" s="16"/>
      <c r="C150" s="28"/>
      <c r="D150" s="28"/>
      <c r="E150" s="101"/>
      <c r="F150" s="102"/>
      <c r="G150" s="102"/>
      <c r="L150" s="11"/>
      <c r="M150" s="11"/>
      <c r="N150" s="11"/>
      <c r="O150" s="11"/>
      <c r="P150" s="11"/>
      <c r="Q150" s="11"/>
      <c r="R150" s="11"/>
      <c r="S150" s="11"/>
      <c r="T150" s="11"/>
      <c r="U150" s="68"/>
      <c r="V150" s="11"/>
    </row>
    <row r="151" spans="1:22" s="18" customFormat="1">
      <c r="A151" s="11"/>
      <c r="B151" s="16"/>
      <c r="C151" s="28"/>
      <c r="D151" s="28"/>
      <c r="E151" s="101"/>
      <c r="F151" s="102"/>
      <c r="G151" s="102"/>
      <c r="L151" s="11"/>
      <c r="M151" s="11"/>
      <c r="N151" s="11"/>
      <c r="O151" s="11"/>
      <c r="P151" s="11"/>
      <c r="Q151" s="11"/>
      <c r="R151" s="11"/>
      <c r="S151" s="11"/>
      <c r="T151" s="11"/>
      <c r="U151" s="68"/>
      <c r="V151" s="11"/>
    </row>
    <row r="152" spans="1:22" s="18" customFormat="1">
      <c r="A152" s="11"/>
      <c r="B152" s="16"/>
      <c r="C152" s="28"/>
      <c r="D152" s="28"/>
      <c r="E152" s="101"/>
      <c r="F152" s="102"/>
      <c r="G152" s="102"/>
      <c r="L152" s="11"/>
      <c r="M152" s="11"/>
      <c r="N152" s="11"/>
      <c r="O152" s="11"/>
      <c r="P152" s="11"/>
      <c r="Q152" s="11"/>
      <c r="R152" s="11"/>
      <c r="S152" s="11"/>
      <c r="T152" s="11"/>
      <c r="U152" s="68"/>
      <c r="V152" s="11"/>
    </row>
    <row r="153" spans="1:22" s="18" customFormat="1">
      <c r="A153" s="11"/>
      <c r="B153" s="16"/>
      <c r="C153" s="28"/>
      <c r="D153" s="28"/>
      <c r="E153" s="101"/>
      <c r="F153" s="102"/>
      <c r="G153" s="102"/>
      <c r="L153" s="11"/>
      <c r="M153" s="11"/>
      <c r="N153" s="11"/>
      <c r="O153" s="11"/>
      <c r="P153" s="11"/>
      <c r="Q153" s="11"/>
      <c r="R153" s="11"/>
      <c r="S153" s="11"/>
      <c r="T153" s="11"/>
      <c r="U153" s="68"/>
      <c r="V153" s="11"/>
    </row>
    <row r="154" spans="1:22" s="18" customFormat="1">
      <c r="A154" s="11"/>
      <c r="B154" s="16"/>
      <c r="C154" s="28"/>
      <c r="D154" s="28"/>
      <c r="E154" s="101"/>
      <c r="F154" s="102"/>
      <c r="G154" s="102"/>
      <c r="L154" s="11"/>
      <c r="M154" s="11"/>
      <c r="N154" s="11"/>
      <c r="O154" s="11"/>
      <c r="P154" s="11"/>
      <c r="Q154" s="11"/>
      <c r="R154" s="11"/>
      <c r="S154" s="11"/>
      <c r="T154" s="11"/>
      <c r="U154" s="68"/>
      <c r="V154" s="11"/>
    </row>
    <row r="155" spans="1:22" s="18" customFormat="1">
      <c r="A155" s="11"/>
      <c r="B155" s="16"/>
      <c r="C155" s="28"/>
      <c r="D155" s="28"/>
      <c r="E155" s="101"/>
      <c r="F155" s="102"/>
      <c r="G155" s="102"/>
      <c r="L155" s="11"/>
      <c r="M155" s="11"/>
      <c r="N155" s="11"/>
      <c r="O155" s="11"/>
      <c r="P155" s="11"/>
      <c r="Q155" s="11"/>
      <c r="R155" s="11"/>
      <c r="S155" s="11"/>
      <c r="T155" s="11"/>
      <c r="U155" s="68"/>
      <c r="V155" s="11"/>
    </row>
    <row r="156" spans="1:22" s="18" customFormat="1">
      <c r="A156" s="11"/>
      <c r="B156" s="16"/>
      <c r="C156" s="28"/>
      <c r="D156" s="28"/>
      <c r="E156" s="101"/>
      <c r="F156" s="102"/>
      <c r="G156" s="102"/>
      <c r="L156" s="11"/>
      <c r="M156" s="11"/>
      <c r="N156" s="11"/>
      <c r="O156" s="11"/>
      <c r="P156" s="11"/>
      <c r="Q156" s="11"/>
      <c r="R156" s="11"/>
      <c r="S156" s="11"/>
      <c r="T156" s="11"/>
      <c r="U156" s="68"/>
      <c r="V156" s="11"/>
    </row>
    <row r="157" spans="1:22" s="18" customFormat="1">
      <c r="A157" s="11"/>
      <c r="B157" s="16"/>
      <c r="C157" s="28"/>
      <c r="D157" s="28"/>
      <c r="E157" s="101"/>
      <c r="F157" s="102"/>
      <c r="G157" s="102"/>
      <c r="L157" s="11"/>
      <c r="M157" s="11"/>
      <c r="N157" s="11"/>
      <c r="O157" s="11"/>
      <c r="P157" s="11"/>
      <c r="Q157" s="11"/>
      <c r="R157" s="11"/>
      <c r="S157" s="11"/>
      <c r="T157" s="11"/>
      <c r="U157" s="68"/>
      <c r="V157" s="11"/>
    </row>
    <row r="158" spans="1:22" s="18" customFormat="1">
      <c r="A158" s="11"/>
      <c r="B158" s="16"/>
      <c r="C158" s="28"/>
      <c r="D158" s="28"/>
      <c r="E158" s="101"/>
      <c r="F158" s="102"/>
      <c r="G158" s="102"/>
      <c r="L158" s="11"/>
      <c r="M158" s="11"/>
      <c r="N158" s="11"/>
      <c r="O158" s="11"/>
      <c r="P158" s="11"/>
      <c r="Q158" s="11"/>
      <c r="R158" s="11"/>
      <c r="S158" s="11"/>
      <c r="T158" s="11"/>
      <c r="U158" s="68"/>
      <c r="V158" s="11"/>
    </row>
    <row r="159" spans="1:22" s="18" customFormat="1">
      <c r="A159" s="11"/>
      <c r="B159" s="16"/>
      <c r="C159" s="28"/>
      <c r="D159" s="28"/>
      <c r="E159" s="101"/>
      <c r="F159" s="102"/>
      <c r="G159" s="102"/>
      <c r="L159" s="11"/>
      <c r="M159" s="11"/>
      <c r="N159" s="11"/>
      <c r="O159" s="11"/>
      <c r="P159" s="11"/>
      <c r="Q159" s="11"/>
      <c r="R159" s="11"/>
      <c r="S159" s="11"/>
      <c r="T159" s="11"/>
      <c r="U159" s="68"/>
      <c r="V159" s="11"/>
    </row>
    <row r="160" spans="1:22" s="18" customFormat="1">
      <c r="A160" s="11"/>
      <c r="B160" s="16"/>
      <c r="C160" s="28"/>
      <c r="D160" s="28"/>
      <c r="E160" s="101"/>
      <c r="F160" s="102"/>
      <c r="G160" s="102"/>
      <c r="L160" s="11"/>
      <c r="M160" s="11"/>
      <c r="N160" s="11"/>
      <c r="O160" s="11"/>
      <c r="P160" s="11"/>
      <c r="Q160" s="11"/>
      <c r="R160" s="11"/>
      <c r="S160" s="11"/>
      <c r="T160" s="11"/>
      <c r="U160" s="68"/>
      <c r="V160" s="11"/>
    </row>
    <row r="161" spans="1:22" s="18" customFormat="1">
      <c r="A161" s="11"/>
      <c r="B161" s="16"/>
      <c r="C161" s="28"/>
      <c r="D161" s="28"/>
      <c r="E161" s="101"/>
      <c r="F161" s="102"/>
      <c r="G161" s="102"/>
      <c r="L161" s="11"/>
      <c r="M161" s="11"/>
      <c r="N161" s="11"/>
      <c r="O161" s="11"/>
      <c r="P161" s="11"/>
      <c r="Q161" s="11"/>
      <c r="R161" s="11"/>
      <c r="S161" s="11"/>
      <c r="T161" s="11"/>
      <c r="U161" s="68"/>
      <c r="V161" s="11"/>
    </row>
    <row r="162" spans="1:22" s="18" customFormat="1">
      <c r="A162" s="11"/>
      <c r="B162" s="16"/>
      <c r="C162" s="28"/>
      <c r="D162" s="28"/>
      <c r="E162" s="101"/>
      <c r="F162" s="102"/>
      <c r="G162" s="102"/>
      <c r="L162" s="11"/>
      <c r="M162" s="11"/>
      <c r="N162" s="11"/>
      <c r="O162" s="11"/>
      <c r="P162" s="11"/>
      <c r="Q162" s="11"/>
      <c r="R162" s="11"/>
      <c r="S162" s="11"/>
      <c r="T162" s="11"/>
      <c r="U162" s="68"/>
      <c r="V162" s="11"/>
    </row>
    <row r="163" spans="1:22" s="18" customFormat="1">
      <c r="A163" s="11"/>
      <c r="B163" s="16"/>
      <c r="C163" s="28"/>
      <c r="D163" s="28"/>
      <c r="E163" s="101"/>
      <c r="F163" s="102"/>
      <c r="G163" s="102"/>
      <c r="L163" s="11"/>
      <c r="M163" s="11"/>
      <c r="N163" s="11"/>
      <c r="O163" s="11"/>
      <c r="P163" s="11"/>
      <c r="Q163" s="11"/>
      <c r="R163" s="11"/>
      <c r="S163" s="11"/>
      <c r="T163" s="11"/>
      <c r="U163" s="68"/>
      <c r="V163" s="11"/>
    </row>
    <row r="164" spans="1:22" s="18" customFormat="1">
      <c r="A164" s="11"/>
      <c r="B164" s="16"/>
      <c r="C164" s="28"/>
      <c r="D164" s="28"/>
      <c r="E164" s="101"/>
      <c r="F164" s="102"/>
      <c r="G164" s="102"/>
      <c r="L164" s="11"/>
      <c r="M164" s="11"/>
      <c r="N164" s="11"/>
      <c r="O164" s="11"/>
      <c r="P164" s="11"/>
      <c r="Q164" s="11"/>
      <c r="R164" s="11"/>
      <c r="S164" s="11"/>
      <c r="T164" s="11"/>
      <c r="U164" s="68"/>
      <c r="V164" s="11"/>
    </row>
    <row r="165" spans="1:22" s="18" customFormat="1">
      <c r="A165" s="11"/>
      <c r="B165" s="16"/>
      <c r="C165" s="28"/>
      <c r="D165" s="28"/>
      <c r="E165" s="101"/>
      <c r="F165" s="102"/>
      <c r="G165" s="102"/>
      <c r="L165" s="11"/>
      <c r="M165" s="11"/>
      <c r="N165" s="11"/>
      <c r="O165" s="11"/>
      <c r="P165" s="11"/>
      <c r="Q165" s="11"/>
      <c r="R165" s="11"/>
      <c r="S165" s="11"/>
      <c r="T165" s="11"/>
      <c r="U165" s="68"/>
      <c r="V165" s="11"/>
    </row>
    <row r="166" spans="1:22" s="18" customFormat="1">
      <c r="A166" s="11"/>
      <c r="B166" s="16"/>
      <c r="C166" s="28"/>
      <c r="D166" s="28"/>
      <c r="E166" s="101"/>
      <c r="F166" s="102"/>
      <c r="G166" s="102"/>
      <c r="L166" s="11"/>
      <c r="M166" s="11"/>
      <c r="N166" s="11"/>
      <c r="O166" s="11"/>
      <c r="P166" s="11"/>
      <c r="Q166" s="11"/>
      <c r="R166" s="11"/>
      <c r="S166" s="11"/>
      <c r="T166" s="11"/>
      <c r="U166" s="68"/>
      <c r="V166" s="11"/>
    </row>
    <row r="167" spans="1:22" s="18" customFormat="1">
      <c r="A167" s="11"/>
      <c r="B167" s="16"/>
      <c r="C167" s="28"/>
      <c r="D167" s="28"/>
      <c r="E167" s="101"/>
      <c r="F167" s="102"/>
      <c r="G167" s="102"/>
      <c r="L167" s="11"/>
      <c r="M167" s="11"/>
      <c r="N167" s="11"/>
      <c r="O167" s="11"/>
      <c r="P167" s="11"/>
      <c r="Q167" s="11"/>
      <c r="R167" s="11"/>
      <c r="S167" s="11"/>
      <c r="T167" s="11"/>
      <c r="U167" s="68"/>
      <c r="V167" s="11"/>
    </row>
    <row r="168" spans="1:22" s="18" customFormat="1">
      <c r="A168" s="11"/>
      <c r="B168" s="16"/>
      <c r="C168" s="28"/>
      <c r="D168" s="28"/>
      <c r="E168" s="101"/>
      <c r="F168" s="102"/>
      <c r="G168" s="102"/>
      <c r="L168" s="11"/>
      <c r="M168" s="11"/>
      <c r="N168" s="11"/>
      <c r="O168" s="11"/>
      <c r="P168" s="11"/>
      <c r="Q168" s="11"/>
      <c r="R168" s="11"/>
      <c r="S168" s="11"/>
      <c r="T168" s="11"/>
      <c r="U168" s="68"/>
      <c r="V168" s="11"/>
    </row>
    <row r="169" spans="1:22" s="18" customFormat="1">
      <c r="A169" s="11"/>
      <c r="B169" s="16"/>
      <c r="C169" s="28"/>
      <c r="D169" s="28"/>
      <c r="E169" s="101"/>
      <c r="F169" s="102"/>
      <c r="G169" s="102"/>
      <c r="L169" s="11"/>
      <c r="M169" s="11"/>
      <c r="N169" s="11"/>
      <c r="O169" s="11"/>
      <c r="P169" s="11"/>
      <c r="Q169" s="11"/>
      <c r="R169" s="11"/>
      <c r="S169" s="11"/>
      <c r="T169" s="11"/>
      <c r="U169" s="68"/>
      <c r="V169" s="11"/>
    </row>
    <row r="170" spans="1:22" s="18" customFormat="1">
      <c r="A170" s="11"/>
      <c r="B170" s="16"/>
      <c r="C170" s="28"/>
      <c r="D170" s="28"/>
      <c r="E170" s="101"/>
      <c r="F170" s="102"/>
      <c r="G170" s="102"/>
      <c r="L170" s="11"/>
      <c r="M170" s="11"/>
      <c r="N170" s="11"/>
      <c r="O170" s="11"/>
      <c r="P170" s="11"/>
      <c r="Q170" s="11"/>
      <c r="R170" s="11"/>
      <c r="S170" s="11"/>
      <c r="T170" s="11"/>
      <c r="U170" s="68"/>
      <c r="V170" s="11"/>
    </row>
    <row r="171" spans="1:22" s="18" customFormat="1">
      <c r="A171" s="11"/>
      <c r="B171" s="16"/>
      <c r="C171" s="28"/>
      <c r="D171" s="28"/>
      <c r="E171" s="101"/>
      <c r="F171" s="102"/>
      <c r="G171" s="102"/>
      <c r="L171" s="11"/>
      <c r="M171" s="11"/>
      <c r="N171" s="11"/>
      <c r="O171" s="11"/>
      <c r="P171" s="11"/>
      <c r="Q171" s="11"/>
      <c r="R171" s="11"/>
      <c r="S171" s="11"/>
      <c r="T171" s="11"/>
      <c r="U171" s="68"/>
      <c r="V171" s="11"/>
    </row>
    <row r="172" spans="1:22" s="18" customFormat="1">
      <c r="A172" s="11"/>
      <c r="B172" s="16"/>
      <c r="C172" s="28"/>
      <c r="D172" s="28"/>
      <c r="E172" s="101"/>
      <c r="F172" s="102"/>
      <c r="G172" s="102"/>
      <c r="L172" s="11"/>
      <c r="M172" s="11"/>
      <c r="N172" s="11"/>
      <c r="O172" s="11"/>
      <c r="P172" s="11"/>
      <c r="Q172" s="11"/>
      <c r="R172" s="11"/>
      <c r="S172" s="11"/>
      <c r="T172" s="11"/>
      <c r="U172" s="68"/>
      <c r="V172" s="11"/>
    </row>
    <row r="173" spans="1:22" s="18" customFormat="1">
      <c r="A173" s="11"/>
      <c r="B173" s="16"/>
      <c r="C173" s="28"/>
      <c r="D173" s="28"/>
      <c r="E173" s="101"/>
      <c r="F173" s="102"/>
      <c r="G173" s="102"/>
      <c r="L173" s="11"/>
      <c r="M173" s="11"/>
      <c r="N173" s="11"/>
      <c r="O173" s="11"/>
      <c r="P173" s="11"/>
      <c r="Q173" s="11"/>
      <c r="R173" s="11"/>
      <c r="S173" s="11"/>
      <c r="T173" s="11"/>
      <c r="U173" s="68"/>
      <c r="V173" s="11"/>
    </row>
    <row r="174" spans="1:22" s="18" customFormat="1">
      <c r="A174" s="11"/>
      <c r="B174" s="16"/>
      <c r="C174" s="28"/>
      <c r="D174" s="28"/>
      <c r="E174" s="101"/>
      <c r="F174" s="102"/>
      <c r="G174" s="102"/>
      <c r="L174" s="11"/>
      <c r="M174" s="11"/>
      <c r="N174" s="11"/>
      <c r="O174" s="11"/>
      <c r="P174" s="11"/>
      <c r="Q174" s="11"/>
      <c r="R174" s="11"/>
      <c r="S174" s="11"/>
      <c r="T174" s="11"/>
      <c r="U174" s="68"/>
      <c r="V174" s="11"/>
    </row>
    <row r="175" spans="1:22" s="18" customFormat="1">
      <c r="A175" s="11"/>
      <c r="B175" s="16"/>
      <c r="C175" s="28"/>
      <c r="D175" s="28"/>
      <c r="E175" s="101"/>
      <c r="F175" s="102"/>
      <c r="G175" s="102"/>
      <c r="L175" s="11"/>
      <c r="M175" s="11"/>
      <c r="N175" s="11"/>
      <c r="O175" s="11"/>
      <c r="P175" s="11"/>
      <c r="Q175" s="11"/>
      <c r="R175" s="11"/>
      <c r="S175" s="11"/>
      <c r="T175" s="11"/>
      <c r="U175" s="68"/>
      <c r="V175" s="11"/>
    </row>
    <row r="176" spans="1:22" s="18" customFormat="1">
      <c r="A176" s="11"/>
      <c r="B176" s="16"/>
      <c r="C176" s="28"/>
      <c r="D176" s="28"/>
      <c r="E176" s="101"/>
      <c r="F176" s="102"/>
      <c r="G176" s="102"/>
      <c r="L176" s="11"/>
      <c r="M176" s="11"/>
      <c r="N176" s="11"/>
      <c r="O176" s="11"/>
      <c r="P176" s="11"/>
      <c r="Q176" s="11"/>
      <c r="R176" s="11"/>
      <c r="S176" s="11"/>
      <c r="T176" s="11"/>
      <c r="U176" s="68"/>
      <c r="V176" s="11"/>
    </row>
    <row r="177" spans="1:22" s="18" customFormat="1">
      <c r="A177" s="11"/>
      <c r="B177" s="16"/>
      <c r="C177" s="28"/>
      <c r="D177" s="28"/>
      <c r="E177" s="101"/>
      <c r="F177" s="102"/>
      <c r="G177" s="102"/>
      <c r="L177" s="11"/>
      <c r="M177" s="11"/>
      <c r="N177" s="11"/>
      <c r="O177" s="11"/>
      <c r="P177" s="11"/>
      <c r="Q177" s="11"/>
      <c r="R177" s="11"/>
      <c r="S177" s="11"/>
      <c r="T177" s="11"/>
      <c r="U177" s="68"/>
      <c r="V177" s="11"/>
    </row>
    <row r="178" spans="1:22" s="18" customFormat="1">
      <c r="A178" s="11"/>
      <c r="B178" s="16"/>
      <c r="C178" s="28"/>
      <c r="D178" s="28"/>
      <c r="E178" s="101"/>
      <c r="F178" s="102"/>
      <c r="G178" s="102"/>
      <c r="L178" s="11"/>
      <c r="M178" s="11"/>
      <c r="N178" s="11"/>
      <c r="O178" s="11"/>
      <c r="P178" s="11"/>
      <c r="Q178" s="11"/>
      <c r="R178" s="11"/>
      <c r="S178" s="11"/>
      <c r="T178" s="11"/>
      <c r="U178" s="68"/>
      <c r="V178" s="11"/>
    </row>
    <row r="179" spans="1:22" s="18" customFormat="1">
      <c r="A179" s="11"/>
      <c r="B179" s="16"/>
      <c r="C179" s="28"/>
      <c r="D179" s="28"/>
      <c r="E179" s="101"/>
      <c r="F179" s="102"/>
      <c r="G179" s="102"/>
      <c r="L179" s="11"/>
      <c r="M179" s="11"/>
      <c r="N179" s="11"/>
      <c r="O179" s="11"/>
      <c r="P179" s="11"/>
      <c r="Q179" s="11"/>
      <c r="R179" s="11"/>
      <c r="S179" s="11"/>
      <c r="T179" s="11"/>
      <c r="U179" s="68"/>
      <c r="V179" s="11"/>
    </row>
    <row r="180" spans="1:22" s="18" customFormat="1">
      <c r="A180" s="11"/>
      <c r="B180" s="16"/>
      <c r="C180" s="28"/>
      <c r="D180" s="28"/>
      <c r="E180" s="101"/>
      <c r="F180" s="102"/>
      <c r="G180" s="102"/>
      <c r="L180" s="11"/>
      <c r="M180" s="11"/>
      <c r="N180" s="11"/>
      <c r="O180" s="11"/>
      <c r="P180" s="11"/>
      <c r="Q180" s="11"/>
      <c r="R180" s="11"/>
      <c r="S180" s="11"/>
      <c r="T180" s="11"/>
      <c r="U180" s="68"/>
      <c r="V180" s="11"/>
    </row>
    <row r="181" spans="1:22" s="18" customFormat="1">
      <c r="A181" s="11"/>
      <c r="B181" s="16"/>
      <c r="C181" s="28"/>
      <c r="D181" s="28"/>
      <c r="E181" s="101"/>
      <c r="F181" s="102"/>
      <c r="G181" s="102"/>
      <c r="L181" s="11"/>
      <c r="M181" s="11"/>
      <c r="N181" s="11"/>
      <c r="O181" s="11"/>
      <c r="P181" s="11"/>
      <c r="Q181" s="11"/>
      <c r="R181" s="11"/>
      <c r="S181" s="11"/>
      <c r="T181" s="11"/>
      <c r="U181" s="68"/>
      <c r="V181" s="11"/>
    </row>
    <row r="182" spans="1:22" s="18" customFormat="1">
      <c r="A182" s="11"/>
      <c r="B182" s="16"/>
      <c r="C182" s="28"/>
      <c r="D182" s="28"/>
      <c r="E182" s="101"/>
      <c r="F182" s="102"/>
      <c r="G182" s="102"/>
      <c r="L182" s="11"/>
      <c r="M182" s="11"/>
      <c r="N182" s="11"/>
      <c r="O182" s="11"/>
      <c r="P182" s="11"/>
      <c r="Q182" s="11"/>
      <c r="R182" s="11"/>
      <c r="S182" s="11"/>
      <c r="T182" s="11"/>
      <c r="U182" s="68"/>
      <c r="V182" s="11"/>
    </row>
    <row r="183" spans="1:22" s="18" customFormat="1">
      <c r="A183" s="11"/>
      <c r="B183" s="16"/>
      <c r="C183" s="28"/>
      <c r="D183" s="28"/>
      <c r="E183" s="101"/>
      <c r="F183" s="102"/>
      <c r="G183" s="102"/>
      <c r="L183" s="11"/>
      <c r="M183" s="11"/>
      <c r="N183" s="11"/>
      <c r="O183" s="11"/>
      <c r="P183" s="11"/>
      <c r="Q183" s="11"/>
      <c r="R183" s="11"/>
      <c r="S183" s="11"/>
      <c r="T183" s="11"/>
      <c r="U183" s="68"/>
      <c r="V183" s="11"/>
    </row>
    <row r="184" spans="1:22" s="18" customFormat="1">
      <c r="A184" s="11"/>
      <c r="B184" s="16"/>
      <c r="C184" s="28"/>
      <c r="D184" s="28"/>
      <c r="E184" s="101"/>
      <c r="F184" s="102"/>
      <c r="G184" s="102"/>
      <c r="L184" s="11"/>
      <c r="M184" s="11"/>
      <c r="N184" s="11"/>
      <c r="O184" s="11"/>
      <c r="P184" s="11"/>
      <c r="Q184" s="11"/>
      <c r="R184" s="11"/>
      <c r="S184" s="11"/>
      <c r="T184" s="11"/>
      <c r="U184" s="68"/>
      <c r="V184" s="11"/>
    </row>
    <row r="185" spans="1:22" s="18" customFormat="1">
      <c r="A185" s="11"/>
      <c r="B185" s="16"/>
      <c r="C185" s="28"/>
      <c r="D185" s="28"/>
      <c r="E185" s="101"/>
      <c r="F185" s="102"/>
      <c r="G185" s="102"/>
      <c r="L185" s="11"/>
      <c r="M185" s="11"/>
      <c r="N185" s="11"/>
      <c r="O185" s="11"/>
      <c r="P185" s="11"/>
      <c r="Q185" s="11"/>
      <c r="R185" s="11"/>
      <c r="S185" s="11"/>
      <c r="T185" s="11"/>
      <c r="U185" s="68"/>
      <c r="V185" s="11"/>
    </row>
    <row r="186" spans="1:22" s="18" customFormat="1">
      <c r="A186" s="11"/>
      <c r="B186" s="16"/>
      <c r="C186" s="28"/>
      <c r="D186" s="28"/>
      <c r="E186" s="101"/>
      <c r="F186" s="102"/>
      <c r="G186" s="102"/>
      <c r="L186" s="11"/>
      <c r="M186" s="11"/>
      <c r="N186" s="11"/>
      <c r="O186" s="11"/>
      <c r="P186" s="11"/>
      <c r="Q186" s="11"/>
      <c r="R186" s="11"/>
      <c r="S186" s="11"/>
      <c r="T186" s="11"/>
      <c r="U186" s="68"/>
      <c r="V186" s="11"/>
    </row>
    <row r="187" spans="1:22" s="18" customFormat="1">
      <c r="A187" s="11"/>
      <c r="B187" s="16"/>
      <c r="C187" s="28"/>
      <c r="D187" s="28"/>
      <c r="E187" s="101"/>
      <c r="F187" s="102"/>
      <c r="G187" s="102"/>
      <c r="L187" s="11"/>
      <c r="M187" s="11"/>
      <c r="N187" s="11"/>
      <c r="O187" s="11"/>
      <c r="P187" s="11"/>
      <c r="Q187" s="11"/>
      <c r="R187" s="11"/>
      <c r="S187" s="11"/>
      <c r="T187" s="11"/>
      <c r="U187" s="68"/>
      <c r="V187" s="11"/>
    </row>
    <row r="188" spans="1:22" s="18" customFormat="1">
      <c r="A188" s="11"/>
      <c r="B188" s="16"/>
      <c r="C188" s="28"/>
      <c r="D188" s="28"/>
      <c r="E188" s="101"/>
      <c r="F188" s="102"/>
      <c r="G188" s="102"/>
      <c r="L188" s="11"/>
      <c r="M188" s="11"/>
      <c r="N188" s="11"/>
      <c r="O188" s="11"/>
      <c r="P188" s="11"/>
      <c r="Q188" s="11"/>
      <c r="R188" s="11"/>
      <c r="S188" s="11"/>
      <c r="T188" s="11"/>
      <c r="U188" s="68"/>
      <c r="V188" s="11"/>
    </row>
    <row r="189" spans="1:22" s="18" customFormat="1">
      <c r="A189" s="11"/>
      <c r="B189" s="16"/>
      <c r="C189" s="28"/>
      <c r="D189" s="28"/>
      <c r="E189" s="101"/>
      <c r="F189" s="102"/>
      <c r="G189" s="102"/>
      <c r="L189" s="11"/>
      <c r="M189" s="11"/>
      <c r="N189" s="11"/>
      <c r="O189" s="11"/>
      <c r="P189" s="11"/>
      <c r="Q189" s="11"/>
      <c r="R189" s="11"/>
      <c r="S189" s="11"/>
      <c r="T189" s="11"/>
      <c r="U189" s="68"/>
      <c r="V189" s="11"/>
    </row>
    <row r="190" spans="1:22" s="18" customFormat="1">
      <c r="A190" s="11"/>
      <c r="B190" s="16"/>
      <c r="C190" s="28"/>
      <c r="D190" s="28"/>
      <c r="E190" s="101"/>
      <c r="F190" s="102"/>
      <c r="G190" s="102"/>
      <c r="L190" s="11"/>
      <c r="M190" s="11"/>
      <c r="N190" s="11"/>
      <c r="O190" s="11"/>
      <c r="P190" s="11"/>
      <c r="Q190" s="11"/>
      <c r="R190" s="11"/>
      <c r="S190" s="11"/>
      <c r="T190" s="11"/>
      <c r="U190" s="68"/>
      <c r="V190" s="11"/>
    </row>
    <row r="191" spans="1:22" s="18" customFormat="1">
      <c r="A191" s="11"/>
      <c r="B191" s="16"/>
      <c r="C191" s="28"/>
      <c r="D191" s="28"/>
      <c r="E191" s="101"/>
      <c r="F191" s="102"/>
      <c r="G191" s="102"/>
      <c r="L191" s="11"/>
      <c r="M191" s="11"/>
      <c r="N191" s="11"/>
      <c r="O191" s="11"/>
      <c r="P191" s="11"/>
      <c r="Q191" s="11"/>
      <c r="R191" s="11"/>
      <c r="S191" s="11"/>
      <c r="T191" s="11"/>
      <c r="U191" s="68"/>
      <c r="V191" s="11"/>
    </row>
    <row r="192" spans="1:22" s="18" customFormat="1">
      <c r="A192" s="11"/>
      <c r="B192" s="16"/>
      <c r="C192" s="28"/>
      <c r="D192" s="28"/>
      <c r="E192" s="101"/>
      <c r="F192" s="102"/>
      <c r="G192" s="102"/>
      <c r="L192" s="11"/>
      <c r="M192" s="11"/>
      <c r="N192" s="11"/>
      <c r="O192" s="11"/>
      <c r="P192" s="11"/>
      <c r="Q192" s="11"/>
      <c r="R192" s="11"/>
      <c r="S192" s="11"/>
      <c r="T192" s="11"/>
      <c r="U192" s="68"/>
      <c r="V192" s="11"/>
    </row>
    <row r="193" spans="1:22" s="18" customFormat="1">
      <c r="A193" s="11"/>
      <c r="B193" s="16"/>
      <c r="C193" s="28"/>
      <c r="D193" s="28"/>
      <c r="E193" s="101"/>
      <c r="F193" s="102"/>
      <c r="G193" s="102"/>
      <c r="L193" s="11"/>
      <c r="M193" s="11"/>
      <c r="N193" s="11"/>
      <c r="O193" s="11"/>
      <c r="P193" s="11"/>
      <c r="Q193" s="11"/>
      <c r="R193" s="11"/>
      <c r="S193" s="11"/>
      <c r="T193" s="11"/>
      <c r="U193" s="68"/>
      <c r="V193" s="11"/>
    </row>
    <row r="194" spans="1:22" s="18" customFormat="1">
      <c r="A194" s="11"/>
      <c r="B194" s="16"/>
      <c r="C194" s="28"/>
      <c r="D194" s="28"/>
      <c r="E194" s="101"/>
      <c r="F194" s="102"/>
      <c r="G194" s="102"/>
      <c r="L194" s="11"/>
      <c r="M194" s="11"/>
      <c r="N194" s="11"/>
      <c r="O194" s="11"/>
      <c r="P194" s="11"/>
      <c r="Q194" s="11"/>
      <c r="R194" s="11"/>
      <c r="S194" s="11"/>
      <c r="T194" s="11"/>
      <c r="U194" s="68"/>
      <c r="V194" s="11"/>
    </row>
    <row r="195" spans="1:22" s="18" customFormat="1">
      <c r="A195" s="11"/>
      <c r="B195" s="16"/>
      <c r="C195" s="28"/>
      <c r="D195" s="28"/>
      <c r="E195" s="101"/>
      <c r="F195" s="102"/>
      <c r="G195" s="102"/>
      <c r="L195" s="11"/>
      <c r="M195" s="11"/>
      <c r="N195" s="11"/>
      <c r="O195" s="11"/>
      <c r="P195" s="11"/>
      <c r="Q195" s="11"/>
      <c r="R195" s="11"/>
      <c r="S195" s="11"/>
      <c r="T195" s="11"/>
      <c r="U195" s="68"/>
      <c r="V195" s="11"/>
    </row>
    <row r="196" spans="1:22" s="18" customFormat="1">
      <c r="A196" s="11"/>
      <c r="B196" s="16"/>
      <c r="C196" s="28"/>
      <c r="D196" s="28"/>
      <c r="E196" s="101"/>
      <c r="F196" s="102"/>
      <c r="G196" s="102"/>
      <c r="L196" s="11"/>
      <c r="M196" s="11"/>
      <c r="N196" s="11"/>
      <c r="O196" s="11"/>
      <c r="P196" s="11"/>
      <c r="Q196" s="11"/>
      <c r="R196" s="11"/>
      <c r="S196" s="11"/>
      <c r="T196" s="11"/>
      <c r="U196" s="68"/>
      <c r="V196" s="11"/>
    </row>
    <row r="197" spans="1:22" s="18" customFormat="1">
      <c r="A197" s="11"/>
      <c r="B197" s="16"/>
      <c r="C197" s="28"/>
      <c r="D197" s="28"/>
      <c r="E197" s="101"/>
      <c r="F197" s="102"/>
      <c r="G197" s="102"/>
      <c r="L197" s="11"/>
      <c r="M197" s="11"/>
      <c r="N197" s="11"/>
      <c r="O197" s="11"/>
      <c r="P197" s="11"/>
      <c r="Q197" s="11"/>
      <c r="R197" s="11"/>
      <c r="S197" s="11"/>
      <c r="T197" s="11"/>
      <c r="U197" s="68"/>
      <c r="V197" s="11"/>
    </row>
    <row r="198" spans="1:22" s="18" customFormat="1">
      <c r="A198" s="11"/>
      <c r="B198" s="16"/>
      <c r="C198" s="28"/>
      <c r="D198" s="28"/>
      <c r="E198" s="101"/>
      <c r="F198" s="102"/>
      <c r="G198" s="102"/>
      <c r="L198" s="11"/>
      <c r="M198" s="11"/>
      <c r="N198" s="11"/>
      <c r="O198" s="11"/>
      <c r="P198" s="11"/>
      <c r="Q198" s="11"/>
      <c r="R198" s="11"/>
      <c r="S198" s="11"/>
      <c r="T198" s="11"/>
      <c r="U198" s="68"/>
      <c r="V198" s="11"/>
    </row>
    <row r="199" spans="1:22" s="18" customFormat="1">
      <c r="A199" s="11"/>
      <c r="B199" s="16"/>
      <c r="C199" s="28"/>
      <c r="D199" s="28"/>
      <c r="E199" s="101"/>
      <c r="F199" s="102"/>
      <c r="G199" s="102"/>
      <c r="L199" s="11"/>
      <c r="M199" s="11"/>
      <c r="N199" s="11"/>
      <c r="O199" s="11"/>
      <c r="P199" s="11"/>
      <c r="Q199" s="11"/>
      <c r="R199" s="11"/>
      <c r="S199" s="11"/>
      <c r="T199" s="11"/>
      <c r="U199" s="68"/>
      <c r="V199" s="11"/>
    </row>
    <row r="200" spans="1:22" s="18" customFormat="1">
      <c r="A200" s="11"/>
      <c r="B200" s="16"/>
      <c r="C200" s="28"/>
      <c r="D200" s="28"/>
      <c r="E200" s="101"/>
      <c r="F200" s="102"/>
      <c r="G200" s="102"/>
      <c r="L200" s="11"/>
      <c r="M200" s="11"/>
      <c r="N200" s="11"/>
      <c r="O200" s="11"/>
      <c r="P200" s="11"/>
      <c r="Q200" s="11"/>
      <c r="R200" s="11"/>
      <c r="S200" s="11"/>
      <c r="T200" s="11"/>
      <c r="U200" s="68"/>
      <c r="V200" s="11"/>
    </row>
    <row r="201" spans="1:22" s="18" customFormat="1">
      <c r="A201" s="11"/>
      <c r="B201" s="16"/>
      <c r="C201" s="28"/>
      <c r="D201" s="28"/>
      <c r="E201" s="101"/>
      <c r="F201" s="102"/>
      <c r="G201" s="102"/>
      <c r="L201" s="11"/>
      <c r="M201" s="11"/>
      <c r="N201" s="11"/>
      <c r="O201" s="11"/>
      <c r="P201" s="11"/>
      <c r="Q201" s="11"/>
      <c r="R201" s="11"/>
      <c r="S201" s="11"/>
      <c r="T201" s="11"/>
      <c r="U201" s="68"/>
      <c r="V201" s="11"/>
    </row>
    <row r="202" spans="1:22" s="18" customFormat="1">
      <c r="A202" s="11"/>
      <c r="B202" s="16"/>
      <c r="C202" s="28"/>
      <c r="D202" s="28"/>
      <c r="E202" s="101"/>
      <c r="F202" s="102"/>
      <c r="G202" s="102"/>
      <c r="L202" s="11"/>
      <c r="M202" s="11"/>
      <c r="N202" s="11"/>
      <c r="O202" s="11"/>
      <c r="P202" s="11"/>
      <c r="Q202" s="11"/>
      <c r="R202" s="11"/>
      <c r="S202" s="11"/>
      <c r="T202" s="11"/>
      <c r="U202" s="68"/>
      <c r="V202" s="11"/>
    </row>
    <row r="203" spans="1:22" s="18" customFormat="1">
      <c r="A203" s="11"/>
      <c r="B203" s="16"/>
      <c r="C203" s="28"/>
      <c r="D203" s="28"/>
      <c r="E203" s="101"/>
      <c r="F203" s="102"/>
      <c r="G203" s="102"/>
      <c r="L203" s="11"/>
      <c r="M203" s="11"/>
      <c r="N203" s="11"/>
      <c r="O203" s="11"/>
      <c r="P203" s="11"/>
      <c r="Q203" s="11"/>
      <c r="R203" s="11"/>
      <c r="S203" s="11"/>
      <c r="T203" s="11"/>
      <c r="U203" s="68"/>
      <c r="V203" s="11"/>
    </row>
    <row r="204" spans="1:22" s="18" customFormat="1">
      <c r="A204" s="11"/>
      <c r="B204" s="16"/>
      <c r="C204" s="28"/>
      <c r="D204" s="28"/>
      <c r="E204" s="101"/>
      <c r="F204" s="102"/>
      <c r="G204" s="102"/>
      <c r="L204" s="11"/>
      <c r="M204" s="11"/>
      <c r="N204" s="11"/>
      <c r="O204" s="11"/>
      <c r="P204" s="11"/>
      <c r="Q204" s="11"/>
      <c r="R204" s="11"/>
      <c r="S204" s="11"/>
      <c r="T204" s="11"/>
      <c r="U204" s="68"/>
      <c r="V204" s="11"/>
    </row>
    <row r="205" spans="1:22" s="18" customFormat="1">
      <c r="A205" s="11"/>
      <c r="B205" s="16"/>
      <c r="C205" s="28"/>
      <c r="D205" s="28"/>
      <c r="E205" s="101"/>
      <c r="F205" s="102"/>
      <c r="G205" s="102"/>
      <c r="L205" s="11"/>
      <c r="M205" s="11"/>
      <c r="N205" s="11"/>
      <c r="O205" s="11"/>
      <c r="P205" s="11"/>
      <c r="Q205" s="11"/>
      <c r="R205" s="11"/>
      <c r="S205" s="11"/>
      <c r="T205" s="11"/>
      <c r="U205" s="68"/>
      <c r="V205" s="11"/>
    </row>
    <row r="206" spans="1:22" s="18" customFormat="1">
      <c r="A206" s="11"/>
      <c r="B206" s="16"/>
      <c r="C206" s="28"/>
      <c r="D206" s="28"/>
      <c r="E206" s="101"/>
      <c r="F206" s="102"/>
      <c r="G206" s="102"/>
      <c r="L206" s="11"/>
      <c r="M206" s="11"/>
      <c r="N206" s="11"/>
      <c r="O206" s="11"/>
      <c r="P206" s="11"/>
      <c r="Q206" s="11"/>
      <c r="R206" s="11"/>
      <c r="S206" s="11"/>
      <c r="T206" s="11"/>
      <c r="U206" s="68"/>
      <c r="V206" s="11"/>
    </row>
    <row r="207" spans="1:22" s="18" customFormat="1">
      <c r="A207" s="11"/>
      <c r="B207" s="16"/>
      <c r="C207" s="28"/>
      <c r="D207" s="28"/>
      <c r="E207" s="101"/>
      <c r="F207" s="102"/>
      <c r="G207" s="102"/>
      <c r="L207" s="11"/>
      <c r="M207" s="11"/>
      <c r="N207" s="11"/>
      <c r="O207" s="11"/>
      <c r="P207" s="11"/>
      <c r="Q207" s="11"/>
      <c r="R207" s="11"/>
      <c r="S207" s="11"/>
      <c r="T207" s="11"/>
      <c r="U207" s="68"/>
      <c r="V207" s="11"/>
    </row>
    <row r="208" spans="1:22" s="18" customFormat="1">
      <c r="A208" s="11"/>
      <c r="B208" s="16"/>
      <c r="C208" s="28"/>
      <c r="D208" s="28"/>
      <c r="E208" s="101"/>
      <c r="F208" s="102"/>
      <c r="G208" s="102"/>
      <c r="L208" s="11"/>
      <c r="M208" s="11"/>
      <c r="N208" s="11"/>
      <c r="O208" s="11"/>
      <c r="P208" s="11"/>
      <c r="Q208" s="11"/>
      <c r="R208" s="11"/>
      <c r="S208" s="11"/>
      <c r="T208" s="11"/>
      <c r="U208" s="68"/>
      <c r="V208" s="11"/>
    </row>
    <row r="209" spans="1:22" s="18" customFormat="1">
      <c r="A209" s="11"/>
      <c r="B209" s="16"/>
      <c r="C209" s="28"/>
      <c r="D209" s="28"/>
      <c r="E209" s="101"/>
      <c r="F209" s="102"/>
      <c r="G209" s="102"/>
      <c r="L209" s="11"/>
      <c r="M209" s="11"/>
      <c r="N209" s="11"/>
      <c r="O209" s="11"/>
      <c r="P209" s="11"/>
      <c r="Q209" s="11"/>
      <c r="R209" s="11"/>
      <c r="S209" s="11"/>
      <c r="T209" s="11"/>
      <c r="U209" s="68"/>
      <c r="V209" s="11"/>
    </row>
    <row r="210" spans="1:22" s="18" customFormat="1">
      <c r="A210" s="11"/>
      <c r="B210" s="16"/>
      <c r="C210" s="28"/>
      <c r="D210" s="28"/>
      <c r="E210" s="101"/>
      <c r="F210" s="102"/>
      <c r="G210" s="102"/>
      <c r="L210" s="11"/>
      <c r="M210" s="11"/>
      <c r="N210" s="11"/>
      <c r="O210" s="11"/>
      <c r="P210" s="11"/>
      <c r="Q210" s="11"/>
      <c r="R210" s="11"/>
      <c r="S210" s="11"/>
      <c r="T210" s="11"/>
      <c r="U210" s="68"/>
      <c r="V210" s="11"/>
    </row>
    <row r="211" spans="1:22" s="18" customFormat="1">
      <c r="A211" s="11"/>
      <c r="B211" s="16"/>
      <c r="C211" s="28"/>
      <c r="D211" s="28"/>
      <c r="E211" s="101"/>
      <c r="F211" s="102"/>
      <c r="G211" s="102"/>
      <c r="L211" s="11"/>
      <c r="M211" s="11"/>
      <c r="N211" s="11"/>
      <c r="O211" s="11"/>
      <c r="P211" s="11"/>
      <c r="Q211" s="11"/>
      <c r="R211" s="11"/>
      <c r="S211" s="11"/>
      <c r="T211" s="11"/>
      <c r="U211" s="68"/>
      <c r="V211" s="11"/>
    </row>
    <row r="212" spans="1:22" s="18" customFormat="1">
      <c r="A212" s="11"/>
      <c r="B212" s="16"/>
      <c r="C212" s="28"/>
      <c r="D212" s="28"/>
      <c r="E212" s="101"/>
      <c r="F212" s="102"/>
      <c r="G212" s="102"/>
      <c r="L212" s="11"/>
      <c r="M212" s="11"/>
      <c r="N212" s="11"/>
      <c r="O212" s="11"/>
      <c r="P212" s="11"/>
      <c r="Q212" s="11"/>
      <c r="R212" s="11"/>
      <c r="S212" s="11"/>
      <c r="T212" s="11"/>
      <c r="U212" s="68"/>
      <c r="V212" s="11"/>
    </row>
    <row r="213" spans="1:22" s="18" customFormat="1">
      <c r="A213" s="11"/>
      <c r="B213" s="16"/>
      <c r="C213" s="28"/>
      <c r="D213" s="28"/>
      <c r="E213" s="101"/>
      <c r="F213" s="102"/>
      <c r="G213" s="102"/>
      <c r="L213" s="11"/>
      <c r="M213" s="11"/>
      <c r="N213" s="11"/>
      <c r="O213" s="11"/>
      <c r="P213" s="11"/>
      <c r="Q213" s="11"/>
      <c r="R213" s="11"/>
      <c r="S213" s="11"/>
      <c r="T213" s="11"/>
      <c r="U213" s="68"/>
      <c r="V213" s="11"/>
    </row>
    <row r="214" spans="1:22" s="18" customFormat="1">
      <c r="A214" s="11"/>
      <c r="B214" s="16"/>
      <c r="C214" s="28"/>
      <c r="D214" s="28"/>
      <c r="E214" s="101"/>
      <c r="F214" s="102"/>
      <c r="G214" s="102"/>
      <c r="L214" s="11"/>
      <c r="M214" s="11"/>
      <c r="N214" s="11"/>
      <c r="O214" s="11"/>
      <c r="P214" s="11"/>
      <c r="Q214" s="11"/>
      <c r="R214" s="11"/>
      <c r="S214" s="11"/>
      <c r="T214" s="11"/>
      <c r="U214" s="68"/>
      <c r="V214" s="11"/>
    </row>
    <row r="215" spans="1:22" s="18" customFormat="1">
      <c r="A215" s="11"/>
      <c r="B215" s="16"/>
      <c r="C215" s="28"/>
      <c r="D215" s="28"/>
      <c r="E215" s="101"/>
      <c r="F215" s="102"/>
      <c r="G215" s="102"/>
      <c r="L215" s="11"/>
      <c r="M215" s="11"/>
      <c r="N215" s="11"/>
      <c r="O215" s="11"/>
      <c r="P215" s="11"/>
      <c r="Q215" s="11"/>
      <c r="R215" s="11"/>
      <c r="S215" s="11"/>
      <c r="T215" s="11"/>
      <c r="U215" s="68"/>
      <c r="V215" s="11"/>
    </row>
    <row r="216" spans="1:22" s="18" customFormat="1">
      <c r="A216" s="11"/>
      <c r="B216" s="16"/>
      <c r="C216" s="28"/>
      <c r="D216" s="28"/>
      <c r="E216" s="101"/>
      <c r="F216" s="102"/>
      <c r="G216" s="102"/>
      <c r="L216" s="11"/>
      <c r="M216" s="11"/>
      <c r="N216" s="11"/>
      <c r="O216" s="11"/>
      <c r="P216" s="11"/>
      <c r="Q216" s="11"/>
      <c r="R216" s="11"/>
      <c r="S216" s="11"/>
      <c r="T216" s="11"/>
      <c r="U216" s="68"/>
      <c r="V216" s="11"/>
    </row>
    <row r="217" spans="1:22" s="18" customFormat="1">
      <c r="A217" s="11"/>
      <c r="B217" s="16"/>
      <c r="C217" s="28"/>
      <c r="D217" s="28"/>
      <c r="E217" s="101"/>
      <c r="F217" s="102"/>
      <c r="G217" s="102"/>
      <c r="L217" s="11"/>
      <c r="M217" s="11"/>
      <c r="N217" s="11"/>
      <c r="O217" s="11"/>
      <c r="P217" s="11"/>
      <c r="Q217" s="11"/>
      <c r="R217" s="11"/>
      <c r="S217" s="11"/>
      <c r="T217" s="11"/>
      <c r="U217" s="68"/>
      <c r="V217" s="11"/>
    </row>
    <row r="218" spans="1:22" s="18" customFormat="1">
      <c r="A218" s="11"/>
      <c r="B218" s="16"/>
      <c r="C218" s="28"/>
      <c r="D218" s="28"/>
      <c r="E218" s="101"/>
      <c r="F218" s="102"/>
      <c r="G218" s="102"/>
      <c r="L218" s="11"/>
      <c r="M218" s="11"/>
      <c r="N218" s="11"/>
      <c r="O218" s="11"/>
      <c r="P218" s="11"/>
      <c r="Q218" s="11"/>
      <c r="R218" s="11"/>
      <c r="S218" s="11"/>
      <c r="T218" s="11"/>
      <c r="U218" s="68"/>
      <c r="V218" s="11"/>
    </row>
    <row r="219" spans="1:22" s="18" customFormat="1">
      <c r="A219" s="11"/>
      <c r="B219" s="16"/>
      <c r="C219" s="28"/>
      <c r="D219" s="28"/>
      <c r="E219" s="101"/>
      <c r="F219" s="102"/>
      <c r="G219" s="102"/>
      <c r="L219" s="11"/>
      <c r="M219" s="11"/>
      <c r="N219" s="11"/>
      <c r="O219" s="11"/>
      <c r="P219" s="11"/>
      <c r="Q219" s="11"/>
      <c r="R219" s="11"/>
      <c r="S219" s="11"/>
      <c r="T219" s="11"/>
      <c r="U219" s="68"/>
      <c r="V219" s="11"/>
    </row>
    <row r="220" spans="1:22" s="18" customFormat="1">
      <c r="A220" s="11"/>
      <c r="B220" s="16"/>
      <c r="C220" s="28"/>
      <c r="D220" s="28"/>
      <c r="E220" s="101"/>
      <c r="F220" s="102"/>
      <c r="G220" s="102"/>
      <c r="L220" s="11"/>
      <c r="M220" s="11"/>
      <c r="N220" s="11"/>
      <c r="O220" s="11"/>
      <c r="P220" s="11"/>
      <c r="Q220" s="11"/>
      <c r="R220" s="11"/>
      <c r="S220" s="11"/>
      <c r="T220" s="11"/>
      <c r="U220" s="68"/>
      <c r="V220" s="11"/>
    </row>
    <row r="221" spans="1:22" s="18" customFormat="1">
      <c r="A221" s="11"/>
      <c r="B221" s="16"/>
      <c r="C221" s="28"/>
      <c r="D221" s="28"/>
      <c r="E221" s="101"/>
      <c r="F221" s="102"/>
      <c r="G221" s="102"/>
      <c r="L221" s="11"/>
      <c r="M221" s="11"/>
      <c r="N221" s="11"/>
      <c r="O221" s="11"/>
      <c r="P221" s="11"/>
      <c r="Q221" s="11"/>
      <c r="R221" s="11"/>
      <c r="S221" s="11"/>
      <c r="T221" s="11"/>
      <c r="U221" s="68"/>
      <c r="V221" s="11"/>
    </row>
    <row r="222" spans="1:22" s="18" customFormat="1">
      <c r="A222" s="11"/>
      <c r="B222" s="16"/>
      <c r="C222" s="28"/>
      <c r="D222" s="28"/>
      <c r="E222" s="101"/>
      <c r="F222" s="102"/>
      <c r="G222" s="102"/>
      <c r="L222" s="11"/>
      <c r="M222" s="11"/>
      <c r="N222" s="11"/>
      <c r="O222" s="11"/>
      <c r="P222" s="11"/>
      <c r="Q222" s="11"/>
      <c r="R222" s="11"/>
      <c r="S222" s="11"/>
      <c r="T222" s="11"/>
      <c r="U222" s="68"/>
      <c r="V222" s="11"/>
    </row>
    <row r="223" spans="1:22" s="18" customFormat="1">
      <c r="A223" s="11"/>
      <c r="B223" s="16"/>
      <c r="C223" s="28"/>
      <c r="D223" s="28"/>
      <c r="E223" s="101"/>
      <c r="F223" s="102"/>
      <c r="G223" s="102"/>
      <c r="L223" s="11"/>
      <c r="M223" s="11"/>
      <c r="N223" s="11"/>
      <c r="O223" s="11"/>
      <c r="P223" s="11"/>
      <c r="Q223" s="11"/>
      <c r="R223" s="11"/>
      <c r="S223" s="11"/>
      <c r="T223" s="11"/>
      <c r="U223" s="68"/>
      <c r="V223" s="11"/>
    </row>
    <row r="224" spans="1:22" s="18" customFormat="1">
      <c r="A224" s="11"/>
      <c r="B224" s="16"/>
      <c r="C224" s="28"/>
      <c r="D224" s="28"/>
      <c r="E224" s="101"/>
      <c r="F224" s="102"/>
      <c r="G224" s="102"/>
      <c r="L224" s="11"/>
      <c r="M224" s="11"/>
      <c r="N224" s="11"/>
      <c r="O224" s="11"/>
      <c r="P224" s="11"/>
      <c r="Q224" s="11"/>
      <c r="R224" s="11"/>
      <c r="S224" s="11"/>
      <c r="T224" s="11"/>
      <c r="U224" s="68"/>
      <c r="V224" s="11"/>
    </row>
    <row r="225" spans="1:22" s="18" customFormat="1">
      <c r="A225" s="11"/>
      <c r="B225" s="16"/>
      <c r="C225" s="28"/>
      <c r="D225" s="28"/>
      <c r="E225" s="101"/>
      <c r="F225" s="102"/>
      <c r="G225" s="102"/>
      <c r="L225" s="11"/>
      <c r="M225" s="11"/>
      <c r="N225" s="11"/>
      <c r="O225" s="11"/>
      <c r="P225" s="11"/>
      <c r="Q225" s="11"/>
      <c r="R225" s="11"/>
      <c r="S225" s="11"/>
      <c r="T225" s="11"/>
      <c r="U225" s="68"/>
      <c r="V225" s="11"/>
    </row>
    <row r="226" spans="1:22" s="18" customFormat="1">
      <c r="A226" s="11"/>
      <c r="B226" s="16"/>
      <c r="C226" s="28"/>
      <c r="D226" s="28"/>
      <c r="E226" s="101"/>
      <c r="F226" s="102"/>
      <c r="G226" s="102"/>
      <c r="L226" s="11"/>
      <c r="M226" s="11"/>
      <c r="N226" s="11"/>
      <c r="O226" s="11"/>
      <c r="P226" s="11"/>
      <c r="Q226" s="11"/>
      <c r="R226" s="11"/>
      <c r="S226" s="11"/>
      <c r="T226" s="11"/>
      <c r="U226" s="68"/>
      <c r="V226" s="11"/>
    </row>
    <row r="227" spans="1:22" s="18" customFormat="1">
      <c r="A227" s="11"/>
      <c r="B227" s="16"/>
      <c r="C227" s="28"/>
      <c r="D227" s="28"/>
      <c r="E227" s="101"/>
      <c r="F227" s="102"/>
      <c r="G227" s="102"/>
      <c r="L227" s="11"/>
      <c r="M227" s="11"/>
      <c r="N227" s="11"/>
      <c r="O227" s="11"/>
      <c r="P227" s="11"/>
      <c r="Q227" s="11"/>
      <c r="R227" s="11"/>
      <c r="S227" s="11"/>
      <c r="T227" s="11"/>
      <c r="U227" s="68"/>
      <c r="V227" s="11"/>
    </row>
    <row r="228" spans="1:22" s="18" customFormat="1">
      <c r="A228" s="11"/>
      <c r="B228" s="16"/>
      <c r="C228" s="28"/>
      <c r="D228" s="28"/>
      <c r="E228" s="101"/>
      <c r="F228" s="102"/>
      <c r="G228" s="102"/>
      <c r="L228" s="11"/>
      <c r="M228" s="11"/>
      <c r="N228" s="11"/>
      <c r="O228" s="11"/>
      <c r="P228" s="11"/>
      <c r="Q228" s="11"/>
      <c r="R228" s="11"/>
      <c r="S228" s="11"/>
      <c r="T228" s="11"/>
      <c r="U228" s="68"/>
      <c r="V228" s="11"/>
    </row>
    <row r="229" spans="1:22" s="18" customFormat="1">
      <c r="A229" s="11"/>
      <c r="B229" s="16"/>
      <c r="C229" s="28"/>
      <c r="D229" s="28"/>
      <c r="E229" s="101"/>
      <c r="F229" s="102"/>
      <c r="G229" s="102"/>
      <c r="L229" s="11"/>
      <c r="M229" s="11"/>
      <c r="N229" s="11"/>
      <c r="O229" s="11"/>
      <c r="P229" s="11"/>
      <c r="Q229" s="11"/>
      <c r="R229" s="11"/>
      <c r="S229" s="11"/>
      <c r="T229" s="11"/>
      <c r="U229" s="68"/>
      <c r="V229" s="11"/>
    </row>
    <row r="230" spans="1:22" s="18" customFormat="1">
      <c r="A230" s="11"/>
      <c r="B230" s="16"/>
      <c r="C230" s="28"/>
      <c r="D230" s="28"/>
      <c r="E230" s="101"/>
      <c r="F230" s="102"/>
      <c r="G230" s="102"/>
      <c r="L230" s="11"/>
      <c r="M230" s="11"/>
      <c r="N230" s="11"/>
      <c r="O230" s="11"/>
      <c r="P230" s="11"/>
      <c r="Q230" s="11"/>
      <c r="R230" s="11"/>
      <c r="S230" s="11"/>
      <c r="T230" s="11"/>
      <c r="U230" s="68"/>
      <c r="V230" s="11"/>
    </row>
    <row r="231" spans="1:22" s="18" customFormat="1">
      <c r="A231" s="11"/>
      <c r="B231" s="16"/>
      <c r="C231" s="28"/>
      <c r="D231" s="28"/>
      <c r="E231" s="101"/>
      <c r="F231" s="102"/>
      <c r="G231" s="102"/>
      <c r="L231" s="11"/>
      <c r="M231" s="11"/>
      <c r="N231" s="11"/>
      <c r="O231" s="11"/>
      <c r="P231" s="11"/>
      <c r="Q231" s="11"/>
      <c r="R231" s="11"/>
      <c r="S231" s="11"/>
      <c r="T231" s="11"/>
      <c r="U231" s="68"/>
      <c r="V231" s="11"/>
    </row>
    <row r="232" spans="1:22" s="18" customFormat="1">
      <c r="A232" s="11"/>
      <c r="B232" s="16"/>
      <c r="C232" s="28"/>
      <c r="D232" s="28"/>
      <c r="E232" s="101"/>
      <c r="F232" s="102"/>
      <c r="G232" s="102"/>
      <c r="L232" s="11"/>
      <c r="M232" s="11"/>
      <c r="N232" s="11"/>
      <c r="O232" s="11"/>
      <c r="P232" s="11"/>
      <c r="Q232" s="11"/>
      <c r="R232" s="11"/>
      <c r="S232" s="11"/>
      <c r="T232" s="11"/>
      <c r="U232" s="68"/>
      <c r="V232" s="11"/>
    </row>
    <row r="233" spans="1:22" s="18" customFormat="1">
      <c r="A233" s="11"/>
      <c r="B233" s="16"/>
      <c r="C233" s="28"/>
      <c r="D233" s="28"/>
      <c r="E233" s="101"/>
      <c r="F233" s="102"/>
      <c r="G233" s="102"/>
      <c r="L233" s="11"/>
      <c r="M233" s="11"/>
      <c r="N233" s="11"/>
      <c r="O233" s="11"/>
      <c r="P233" s="11"/>
      <c r="Q233" s="11"/>
      <c r="R233" s="11"/>
      <c r="S233" s="11"/>
      <c r="T233" s="11"/>
      <c r="U233" s="68"/>
      <c r="V233" s="11"/>
    </row>
    <row r="234" spans="1:22" s="18" customFormat="1">
      <c r="A234" s="11"/>
      <c r="B234" s="16"/>
      <c r="C234" s="28"/>
      <c r="D234" s="28"/>
      <c r="E234" s="101"/>
      <c r="F234" s="102"/>
      <c r="G234" s="102"/>
      <c r="L234" s="11"/>
      <c r="M234" s="11"/>
      <c r="N234" s="11"/>
      <c r="O234" s="11"/>
      <c r="P234" s="11"/>
      <c r="Q234" s="11"/>
      <c r="R234" s="11"/>
      <c r="S234" s="11"/>
      <c r="T234" s="11"/>
      <c r="U234" s="68"/>
      <c r="V234" s="11"/>
    </row>
    <row r="235" spans="1:22" s="18" customFormat="1">
      <c r="A235" s="11"/>
      <c r="B235" s="16"/>
      <c r="C235" s="28"/>
      <c r="D235" s="28"/>
      <c r="E235" s="101"/>
      <c r="F235" s="102"/>
      <c r="G235" s="102"/>
      <c r="L235" s="11"/>
      <c r="M235" s="11"/>
      <c r="N235" s="11"/>
      <c r="O235" s="11"/>
      <c r="P235" s="11"/>
      <c r="Q235" s="11"/>
      <c r="R235" s="11"/>
      <c r="S235" s="11"/>
      <c r="T235" s="11"/>
      <c r="U235" s="68"/>
      <c r="V235" s="11"/>
    </row>
    <row r="236" spans="1:22" s="18" customFormat="1">
      <c r="A236" s="11"/>
      <c r="B236" s="16"/>
      <c r="C236" s="28"/>
      <c r="D236" s="28"/>
      <c r="E236" s="101"/>
      <c r="F236" s="102"/>
      <c r="G236" s="102"/>
      <c r="L236" s="11"/>
      <c r="M236" s="11"/>
      <c r="N236" s="11"/>
      <c r="O236" s="11"/>
      <c r="P236" s="11"/>
      <c r="Q236" s="11"/>
      <c r="R236" s="11"/>
      <c r="S236" s="11"/>
      <c r="T236" s="11"/>
      <c r="U236" s="68"/>
      <c r="V236" s="11"/>
    </row>
    <row r="237" spans="1:22" s="18" customFormat="1">
      <c r="A237" s="11"/>
      <c r="B237" s="16"/>
      <c r="C237" s="28"/>
      <c r="D237" s="28"/>
      <c r="E237" s="101"/>
      <c r="F237" s="102"/>
      <c r="G237" s="102"/>
      <c r="L237" s="11"/>
      <c r="M237" s="11"/>
      <c r="N237" s="11"/>
      <c r="O237" s="11"/>
      <c r="P237" s="11"/>
      <c r="Q237" s="11"/>
      <c r="R237" s="11"/>
      <c r="S237" s="11"/>
      <c r="T237" s="11"/>
      <c r="U237" s="68"/>
      <c r="V237" s="11"/>
    </row>
    <row r="238" spans="1:22" s="18" customFormat="1">
      <c r="A238" s="11"/>
      <c r="B238" s="16"/>
      <c r="C238" s="28"/>
      <c r="D238" s="28"/>
      <c r="E238" s="101"/>
      <c r="F238" s="102"/>
      <c r="G238" s="102"/>
      <c r="L238" s="11"/>
      <c r="M238" s="11"/>
      <c r="N238" s="11"/>
      <c r="O238" s="11"/>
      <c r="P238" s="11"/>
      <c r="Q238" s="11"/>
      <c r="R238" s="11"/>
      <c r="S238" s="11"/>
      <c r="T238" s="11"/>
      <c r="U238" s="68"/>
      <c r="V238" s="11"/>
    </row>
    <row r="239" spans="1:22" s="18" customFormat="1">
      <c r="A239" s="11"/>
      <c r="B239" s="16"/>
      <c r="C239" s="28"/>
      <c r="D239" s="28"/>
      <c r="E239" s="101"/>
      <c r="F239" s="102"/>
      <c r="G239" s="102"/>
      <c r="L239" s="11"/>
      <c r="M239" s="11"/>
      <c r="N239" s="11"/>
      <c r="O239" s="11"/>
      <c r="P239" s="11"/>
      <c r="Q239" s="11"/>
      <c r="R239" s="11"/>
      <c r="S239" s="11"/>
      <c r="T239" s="11"/>
      <c r="U239" s="68"/>
      <c r="V239" s="11"/>
    </row>
    <row r="240" spans="1:22" s="18" customFormat="1">
      <c r="A240" s="11"/>
      <c r="B240" s="16"/>
      <c r="C240" s="28"/>
      <c r="D240" s="28"/>
      <c r="E240" s="101"/>
      <c r="F240" s="102"/>
      <c r="G240" s="102"/>
      <c r="L240" s="11"/>
      <c r="M240" s="11"/>
      <c r="N240" s="11"/>
      <c r="O240" s="11"/>
      <c r="P240" s="11"/>
      <c r="Q240" s="11"/>
      <c r="R240" s="11"/>
      <c r="S240" s="11"/>
      <c r="T240" s="11"/>
      <c r="U240" s="68"/>
      <c r="V240" s="11"/>
    </row>
    <row r="241" spans="1:22" s="18" customFormat="1">
      <c r="A241" s="11"/>
      <c r="B241" s="16"/>
      <c r="C241" s="28"/>
      <c r="D241" s="28"/>
      <c r="E241" s="101"/>
      <c r="F241" s="102"/>
      <c r="G241" s="102"/>
      <c r="L241" s="11"/>
      <c r="M241" s="11"/>
      <c r="N241" s="11"/>
      <c r="O241" s="11"/>
      <c r="P241" s="11"/>
      <c r="Q241" s="11"/>
      <c r="R241" s="11"/>
      <c r="S241" s="11"/>
      <c r="T241" s="11"/>
      <c r="U241" s="68"/>
      <c r="V241" s="11"/>
    </row>
    <row r="242" spans="1:22" s="18" customFormat="1">
      <c r="A242" s="11"/>
      <c r="B242" s="16"/>
      <c r="C242" s="28"/>
      <c r="D242" s="28"/>
      <c r="E242" s="101"/>
      <c r="F242" s="102"/>
      <c r="G242" s="102"/>
      <c r="L242" s="11"/>
      <c r="M242" s="11"/>
      <c r="N242" s="11"/>
      <c r="O242" s="11"/>
      <c r="P242" s="11"/>
      <c r="Q242" s="11"/>
      <c r="R242" s="11"/>
      <c r="S242" s="11"/>
      <c r="T242" s="11"/>
      <c r="U242" s="68"/>
      <c r="V242" s="11"/>
    </row>
    <row r="243" spans="1:22" s="18" customFormat="1">
      <c r="A243" s="11"/>
      <c r="B243" s="16"/>
      <c r="C243" s="28"/>
      <c r="D243" s="28"/>
      <c r="E243" s="101"/>
      <c r="F243" s="102"/>
      <c r="G243" s="102"/>
      <c r="L243" s="11"/>
      <c r="M243" s="11"/>
      <c r="N243" s="11"/>
      <c r="O243" s="11"/>
      <c r="P243" s="11"/>
      <c r="Q243" s="11"/>
      <c r="R243" s="11"/>
      <c r="S243" s="11"/>
      <c r="T243" s="11"/>
      <c r="U243" s="68"/>
      <c r="V243" s="11"/>
    </row>
    <row r="244" spans="1:22" s="18" customFormat="1">
      <c r="A244" s="11"/>
      <c r="B244" s="16"/>
      <c r="C244" s="28"/>
      <c r="D244" s="28"/>
      <c r="E244" s="101"/>
      <c r="F244" s="102"/>
      <c r="G244" s="102"/>
      <c r="L244" s="11"/>
      <c r="M244" s="11"/>
      <c r="N244" s="11"/>
      <c r="O244" s="11"/>
      <c r="P244" s="11"/>
      <c r="Q244" s="11"/>
      <c r="R244" s="11"/>
      <c r="S244" s="11"/>
      <c r="T244" s="11"/>
      <c r="U244" s="68"/>
      <c r="V244" s="11"/>
    </row>
    <row r="245" spans="1:22" s="18" customFormat="1">
      <c r="A245" s="11"/>
      <c r="B245" s="16"/>
      <c r="C245" s="28"/>
      <c r="D245" s="28"/>
      <c r="E245" s="101"/>
      <c r="F245" s="102"/>
      <c r="G245" s="102"/>
      <c r="L245" s="11"/>
      <c r="M245" s="11"/>
      <c r="N245" s="11"/>
      <c r="O245" s="11"/>
      <c r="P245" s="11"/>
      <c r="Q245" s="11"/>
      <c r="R245" s="11"/>
      <c r="S245" s="11"/>
      <c r="T245" s="11"/>
      <c r="U245" s="68"/>
      <c r="V245" s="11"/>
    </row>
    <row r="246" spans="1:22" s="18" customFormat="1">
      <c r="A246" s="11"/>
      <c r="B246" s="16"/>
      <c r="C246" s="28"/>
      <c r="D246" s="28"/>
      <c r="E246" s="101"/>
      <c r="F246" s="102"/>
      <c r="G246" s="102"/>
      <c r="L246" s="11"/>
      <c r="M246" s="11"/>
      <c r="N246" s="11"/>
      <c r="O246" s="11"/>
      <c r="P246" s="11"/>
      <c r="Q246" s="11"/>
      <c r="R246" s="11"/>
      <c r="S246" s="11"/>
      <c r="T246" s="11"/>
      <c r="U246" s="68"/>
      <c r="V246" s="11"/>
    </row>
    <row r="247" spans="1:22" s="18" customFormat="1">
      <c r="A247" s="11"/>
      <c r="B247" s="16"/>
      <c r="C247" s="28"/>
      <c r="D247" s="28"/>
      <c r="E247" s="101"/>
      <c r="F247" s="102"/>
      <c r="G247" s="102"/>
      <c r="L247" s="11"/>
      <c r="M247" s="11"/>
      <c r="N247" s="11"/>
      <c r="O247" s="11"/>
      <c r="P247" s="11"/>
      <c r="Q247" s="11"/>
      <c r="R247" s="11"/>
      <c r="S247" s="11"/>
      <c r="T247" s="11"/>
      <c r="U247" s="68"/>
      <c r="V247" s="11"/>
    </row>
    <row r="248" spans="1:22" s="18" customFormat="1">
      <c r="A248" s="11"/>
      <c r="B248" s="16"/>
      <c r="C248" s="28"/>
      <c r="D248" s="28"/>
      <c r="E248" s="101"/>
      <c r="F248" s="102"/>
      <c r="G248" s="102"/>
      <c r="L248" s="11"/>
      <c r="M248" s="11"/>
      <c r="N248" s="11"/>
      <c r="O248" s="11"/>
      <c r="P248" s="11"/>
      <c r="Q248" s="11"/>
      <c r="R248" s="11"/>
      <c r="S248" s="11"/>
      <c r="T248" s="11"/>
      <c r="U248" s="68"/>
      <c r="V248" s="11"/>
    </row>
    <row r="249" spans="1:22" s="18" customFormat="1">
      <c r="A249" s="11"/>
      <c r="B249" s="16"/>
      <c r="C249" s="28"/>
      <c r="D249" s="28"/>
      <c r="E249" s="101"/>
      <c r="F249" s="102"/>
      <c r="G249" s="102"/>
      <c r="L249" s="11"/>
      <c r="M249" s="11"/>
      <c r="N249" s="11"/>
      <c r="O249" s="11"/>
      <c r="P249" s="11"/>
      <c r="Q249" s="11"/>
      <c r="R249" s="11"/>
      <c r="S249" s="11"/>
      <c r="T249" s="11"/>
      <c r="U249" s="68"/>
      <c r="V249" s="11"/>
    </row>
    <row r="250" spans="1:22" s="18" customFormat="1">
      <c r="A250" s="11"/>
      <c r="B250" s="16"/>
      <c r="C250" s="28"/>
      <c r="D250" s="28"/>
      <c r="E250" s="101"/>
      <c r="F250" s="102"/>
      <c r="G250" s="102"/>
      <c r="L250" s="11"/>
      <c r="M250" s="11"/>
      <c r="N250" s="11"/>
      <c r="O250" s="11"/>
      <c r="P250" s="11"/>
      <c r="Q250" s="11"/>
      <c r="R250" s="11"/>
      <c r="S250" s="11"/>
      <c r="T250" s="11"/>
      <c r="U250" s="68"/>
      <c r="V250" s="11"/>
    </row>
    <row r="251" spans="1:22" s="18" customFormat="1">
      <c r="A251" s="11"/>
      <c r="B251" s="16"/>
      <c r="C251" s="28"/>
      <c r="D251" s="28"/>
      <c r="E251" s="101"/>
      <c r="F251" s="102"/>
      <c r="G251" s="102"/>
      <c r="L251" s="11"/>
      <c r="M251" s="11"/>
      <c r="N251" s="11"/>
      <c r="O251" s="11"/>
      <c r="P251" s="11"/>
      <c r="Q251" s="11"/>
      <c r="R251" s="11"/>
      <c r="S251" s="11"/>
      <c r="T251" s="11"/>
      <c r="U251" s="68"/>
      <c r="V251" s="11"/>
    </row>
    <row r="252" spans="1:22" s="18" customFormat="1">
      <c r="A252" s="11"/>
      <c r="B252" s="16"/>
      <c r="C252" s="28"/>
      <c r="D252" s="28"/>
      <c r="E252" s="101"/>
      <c r="F252" s="102"/>
      <c r="G252" s="102"/>
      <c r="L252" s="11"/>
      <c r="M252" s="11"/>
      <c r="N252" s="11"/>
      <c r="O252" s="11"/>
      <c r="P252" s="11"/>
      <c r="Q252" s="11"/>
      <c r="R252" s="11"/>
      <c r="S252" s="11"/>
      <c r="T252" s="11"/>
      <c r="U252" s="68"/>
      <c r="V252" s="11"/>
    </row>
    <row r="253" spans="1:22" s="18" customFormat="1">
      <c r="A253" s="11"/>
      <c r="B253" s="16"/>
      <c r="C253" s="28"/>
      <c r="D253" s="28"/>
      <c r="E253" s="101"/>
      <c r="F253" s="102"/>
      <c r="G253" s="102"/>
      <c r="L253" s="11"/>
      <c r="M253" s="11"/>
      <c r="N253" s="11"/>
      <c r="O253" s="11"/>
      <c r="P253" s="11"/>
      <c r="Q253" s="11"/>
      <c r="R253" s="11"/>
      <c r="S253" s="11"/>
      <c r="T253" s="11"/>
      <c r="U253" s="68"/>
      <c r="V253" s="11"/>
    </row>
    <row r="254" spans="1:22" s="18" customFormat="1">
      <c r="A254" s="11"/>
      <c r="B254" s="16"/>
      <c r="C254" s="28"/>
      <c r="D254" s="28"/>
      <c r="E254" s="101"/>
      <c r="F254" s="102"/>
      <c r="G254" s="102"/>
      <c r="L254" s="11"/>
      <c r="M254" s="11"/>
      <c r="N254" s="11"/>
      <c r="O254" s="11"/>
      <c r="P254" s="11"/>
      <c r="Q254" s="11"/>
      <c r="R254" s="11"/>
      <c r="S254" s="11"/>
      <c r="T254" s="11"/>
      <c r="U254" s="68"/>
      <c r="V254" s="11"/>
    </row>
    <row r="255" spans="1:22" s="18" customFormat="1">
      <c r="A255" s="11"/>
      <c r="B255" s="16"/>
      <c r="C255" s="28"/>
      <c r="D255" s="28"/>
      <c r="E255" s="101"/>
      <c r="F255" s="102"/>
      <c r="G255" s="102"/>
      <c r="L255" s="11"/>
      <c r="M255" s="11"/>
      <c r="N255" s="11"/>
      <c r="O255" s="11"/>
      <c r="P255" s="11"/>
      <c r="Q255" s="11"/>
      <c r="R255" s="11"/>
      <c r="S255" s="11"/>
      <c r="T255" s="11"/>
      <c r="U255" s="68"/>
      <c r="V255" s="11"/>
    </row>
    <row r="256" spans="1:22" s="18" customFormat="1">
      <c r="A256" s="11"/>
      <c r="B256" s="16"/>
      <c r="C256" s="28"/>
      <c r="D256" s="28"/>
      <c r="E256" s="101"/>
      <c r="F256" s="102"/>
      <c r="G256" s="102"/>
      <c r="L256" s="11"/>
      <c r="M256" s="11"/>
      <c r="N256" s="11"/>
      <c r="O256" s="11"/>
      <c r="P256" s="11"/>
      <c r="Q256" s="11"/>
      <c r="R256" s="11"/>
      <c r="S256" s="11"/>
      <c r="T256" s="11"/>
      <c r="U256" s="68"/>
      <c r="V256" s="11"/>
    </row>
    <row r="257" spans="1:22" s="18" customFormat="1">
      <c r="A257" s="11"/>
      <c r="B257" s="16"/>
      <c r="C257" s="28"/>
      <c r="D257" s="28"/>
      <c r="E257" s="101"/>
      <c r="F257" s="102"/>
      <c r="G257" s="102"/>
      <c r="L257" s="11"/>
      <c r="M257" s="11"/>
      <c r="N257" s="11"/>
      <c r="O257" s="11"/>
      <c r="P257" s="11"/>
      <c r="Q257" s="11"/>
      <c r="R257" s="11"/>
      <c r="S257" s="11"/>
      <c r="T257" s="11"/>
      <c r="U257" s="68"/>
      <c r="V257" s="11"/>
    </row>
    <row r="258" spans="1:22" s="18" customFormat="1">
      <c r="A258" s="11"/>
      <c r="B258" s="16"/>
      <c r="C258" s="28"/>
      <c r="D258" s="28"/>
      <c r="E258" s="101"/>
      <c r="F258" s="102"/>
      <c r="G258" s="102"/>
      <c r="L258" s="11"/>
      <c r="M258" s="11"/>
      <c r="N258" s="11"/>
      <c r="O258" s="11"/>
      <c r="P258" s="11"/>
      <c r="Q258" s="11"/>
      <c r="R258" s="11"/>
      <c r="S258" s="11"/>
      <c r="T258" s="11"/>
      <c r="U258" s="68"/>
      <c r="V258" s="11"/>
    </row>
    <row r="259" spans="1:22" s="18" customFormat="1">
      <c r="A259" s="11"/>
      <c r="B259" s="16"/>
      <c r="C259" s="28"/>
      <c r="D259" s="28"/>
      <c r="E259" s="101"/>
      <c r="F259" s="102"/>
      <c r="G259" s="102"/>
      <c r="L259" s="11"/>
      <c r="M259" s="11"/>
      <c r="N259" s="11"/>
      <c r="O259" s="11"/>
      <c r="P259" s="11"/>
      <c r="Q259" s="11"/>
      <c r="R259" s="11"/>
      <c r="S259" s="11"/>
      <c r="T259" s="11"/>
      <c r="U259" s="68"/>
      <c r="V259" s="11"/>
    </row>
    <row r="260" spans="1:22" s="18" customFormat="1">
      <c r="A260" s="11"/>
      <c r="B260" s="16"/>
      <c r="C260" s="28"/>
      <c r="D260" s="28"/>
      <c r="E260" s="101"/>
      <c r="F260" s="102"/>
      <c r="G260" s="102"/>
      <c r="L260" s="11"/>
      <c r="M260" s="11"/>
      <c r="N260" s="11"/>
      <c r="O260" s="11"/>
      <c r="P260" s="11"/>
      <c r="Q260" s="11"/>
      <c r="R260" s="11"/>
      <c r="S260" s="11"/>
      <c r="T260" s="11"/>
      <c r="U260" s="68"/>
      <c r="V260" s="11"/>
    </row>
    <row r="261" spans="1:22" s="18" customFormat="1">
      <c r="A261" s="11"/>
      <c r="B261" s="16"/>
      <c r="C261" s="28"/>
      <c r="D261" s="28"/>
      <c r="E261" s="101"/>
      <c r="F261" s="102"/>
      <c r="G261" s="102"/>
      <c r="L261" s="11"/>
      <c r="M261" s="11"/>
      <c r="N261" s="11"/>
      <c r="O261" s="11"/>
      <c r="P261" s="11"/>
      <c r="Q261" s="11"/>
      <c r="R261" s="11"/>
      <c r="S261" s="11"/>
      <c r="T261" s="11"/>
      <c r="U261" s="68"/>
      <c r="V261" s="11"/>
    </row>
    <row r="262" spans="1:22" s="18" customFormat="1">
      <c r="A262" s="11"/>
      <c r="B262" s="16"/>
      <c r="C262" s="28"/>
      <c r="D262" s="28"/>
      <c r="E262" s="101"/>
      <c r="F262" s="102"/>
      <c r="G262" s="102"/>
      <c r="L262" s="11"/>
      <c r="M262" s="11"/>
      <c r="N262" s="11"/>
      <c r="O262" s="11"/>
      <c r="P262" s="11"/>
      <c r="Q262" s="11"/>
      <c r="R262" s="11"/>
      <c r="S262" s="11"/>
      <c r="T262" s="11"/>
      <c r="U262" s="68"/>
      <c r="V262" s="11"/>
    </row>
    <row r="263" spans="1:22" s="18" customFormat="1">
      <c r="A263" s="11"/>
      <c r="B263" s="16"/>
      <c r="C263" s="28"/>
      <c r="D263" s="28"/>
      <c r="E263" s="101"/>
      <c r="F263" s="102"/>
      <c r="G263" s="102"/>
      <c r="L263" s="11"/>
      <c r="M263" s="11"/>
      <c r="N263" s="11"/>
      <c r="O263" s="11"/>
      <c r="P263" s="11"/>
      <c r="Q263" s="11"/>
      <c r="R263" s="11"/>
      <c r="S263" s="11"/>
      <c r="T263" s="11"/>
      <c r="U263" s="68"/>
      <c r="V263" s="11"/>
    </row>
  </sheetData>
  <sheetProtection insertRows="0" deleteRows="0"/>
  <protectedRanges>
    <protectedRange sqref="U39:U1048576 J39:P1048576 J1:P36 U1:U36" name="Obseg1"/>
    <protectedRange sqref="J37:P37 M38:P38 U37:U38" name="Obseg1_2"/>
    <protectedRange sqref="J38:L38" name="Obseg1_3_1"/>
  </protectedRanges>
  <mergeCells count="8">
    <mergeCell ref="A37:L37"/>
    <mergeCell ref="B13:K13"/>
    <mergeCell ref="C2:J2"/>
    <mergeCell ref="C3:J3"/>
    <mergeCell ref="C6:J6"/>
    <mergeCell ref="C7:J7"/>
    <mergeCell ref="C8:J8"/>
    <mergeCell ref="C9:J9"/>
  </mergeCells>
  <phoneticPr fontId="31" type="noConversion"/>
  <pageMargins left="0.25" right="0.25" top="0.75" bottom="0.75" header="0.3" footer="0.3"/>
  <pageSetup paperSize="9" scale="66" fitToHeight="0" orientation="landscape" r:id="rId1"/>
  <rowBreaks count="1" manualBreakCount="1">
    <brk id="125" max="11" man="1"/>
  </rowBreaks>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V249"/>
  <sheetViews>
    <sheetView zoomScaleNormal="100" zoomScaleSheetLayoutView="100" workbookViewId="0">
      <selection activeCell="F39" sqref="F39"/>
    </sheetView>
  </sheetViews>
  <sheetFormatPr defaultColWidth="8.85546875" defaultRowHeight="12.75"/>
  <cols>
    <col min="1" max="1" width="3.5703125" style="11" customWidth="1"/>
    <col min="2" max="2" width="34.5703125" style="17" customWidth="1"/>
    <col min="3" max="3" width="10.7109375" style="27" customWidth="1"/>
    <col min="4" max="4" width="8.85546875" style="27" customWidth="1"/>
    <col min="5" max="5" width="9.42578125" style="99" customWidth="1"/>
    <col min="6" max="6" width="7.42578125" style="102" customWidth="1"/>
    <col min="7" max="7" width="6" style="102" customWidth="1"/>
    <col min="8" max="8" width="9.5703125" style="18" hidden="1" customWidth="1"/>
    <col min="9" max="9" width="7.42578125" style="18" hidden="1" customWidth="1"/>
    <col min="10" max="10" width="8" style="18" customWidth="1"/>
    <col min="11" max="11" width="9.28515625" style="18" customWidth="1"/>
    <col min="12" max="12" width="9.28515625" style="1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81</v>
      </c>
    </row>
    <row r="2" spans="1:21" ht="15">
      <c r="B2" s="50" t="s">
        <v>82</v>
      </c>
      <c r="C2" s="411" t="str">
        <f>+'prva stran'!B6</f>
        <v>VRTEC POSTOJNA</v>
      </c>
      <c r="D2" s="412"/>
      <c r="E2" s="412"/>
      <c r="F2" s="412"/>
      <c r="G2" s="412"/>
      <c r="H2" s="412"/>
      <c r="I2" s="412"/>
      <c r="J2" s="412"/>
    </row>
    <row r="3" spans="1:21" ht="15">
      <c r="B3" s="50" t="s">
        <v>83</v>
      </c>
      <c r="C3" s="413" t="str">
        <f>+'prva stran'!B7</f>
        <v>Cesta na Kremenco 4, 6230 POSTOJNA</v>
      </c>
      <c r="D3" s="414"/>
      <c r="E3" s="414"/>
      <c r="F3" s="414"/>
      <c r="G3" s="414"/>
      <c r="H3" s="414"/>
      <c r="I3" s="414"/>
      <c r="J3" s="414"/>
    </row>
    <row r="4" spans="1:21" ht="15">
      <c r="B4" s="69"/>
    </row>
    <row r="5" spans="1:21" ht="15">
      <c r="B5" s="49" t="s">
        <v>85</v>
      </c>
    </row>
    <row r="6" spans="1:21" ht="17.25" customHeight="1">
      <c r="B6" s="51" t="s">
        <v>82</v>
      </c>
      <c r="C6" s="415">
        <f>+'prva stran'!B10</f>
        <v>0</v>
      </c>
      <c r="D6" s="416"/>
      <c r="E6" s="416"/>
      <c r="F6" s="416"/>
      <c r="G6" s="416"/>
      <c r="H6" s="416"/>
      <c r="I6" s="416"/>
      <c r="J6" s="416"/>
    </row>
    <row r="7" spans="1:21" ht="17.25" customHeight="1">
      <c r="B7" s="51" t="s">
        <v>83</v>
      </c>
      <c r="C7" s="417">
        <f>+'prva stran'!B11</f>
        <v>0</v>
      </c>
      <c r="D7" s="418"/>
      <c r="E7" s="418"/>
      <c r="F7" s="418"/>
      <c r="G7" s="418"/>
      <c r="H7" s="418"/>
      <c r="I7" s="418"/>
      <c r="J7" s="418"/>
    </row>
    <row r="8" spans="1:21" ht="17.25" customHeight="1">
      <c r="B8" s="51" t="s">
        <v>84</v>
      </c>
      <c r="C8" s="417">
        <f>+'prva stran'!B12</f>
        <v>0</v>
      </c>
      <c r="D8" s="418"/>
      <c r="E8" s="418"/>
      <c r="F8" s="418"/>
      <c r="G8" s="418"/>
      <c r="H8" s="418"/>
      <c r="I8" s="418"/>
      <c r="J8" s="418"/>
    </row>
    <row r="9" spans="1:21" s="12" customFormat="1" ht="17.25" customHeight="1">
      <c r="A9" s="9"/>
      <c r="B9" s="52" t="s">
        <v>86</v>
      </c>
      <c r="C9" s="419">
        <f>+'prva stran'!B13</f>
        <v>0</v>
      </c>
      <c r="D9" s="418"/>
      <c r="E9" s="418"/>
      <c r="F9" s="418"/>
      <c r="G9" s="418"/>
      <c r="H9" s="418"/>
      <c r="I9" s="418"/>
      <c r="J9" s="418"/>
      <c r="K9" s="10"/>
      <c r="L9" s="10"/>
      <c r="M9" s="10"/>
      <c r="N9" s="10"/>
      <c r="O9" s="10"/>
      <c r="P9" s="10"/>
      <c r="Q9" s="10"/>
      <c r="R9" s="10"/>
      <c r="S9" s="10"/>
      <c r="T9" s="9"/>
      <c r="U9" s="7"/>
    </row>
    <row r="10" spans="1:21" s="12" customFormat="1" ht="15">
      <c r="B10" s="13"/>
      <c r="C10" s="24"/>
      <c r="D10" s="24"/>
      <c r="E10" s="25"/>
      <c r="F10" s="103"/>
      <c r="G10" s="103"/>
      <c r="H10" s="14"/>
      <c r="I10" s="14"/>
      <c r="J10" s="14"/>
      <c r="K10" s="14"/>
      <c r="U10" s="7"/>
    </row>
    <row r="11" spans="1:21" s="12" customFormat="1" ht="15">
      <c r="B11" s="15" t="s">
        <v>78</v>
      </c>
      <c r="C11" s="25"/>
      <c r="D11" s="25"/>
      <c r="E11" s="25"/>
      <c r="F11" s="103"/>
      <c r="G11" s="103"/>
      <c r="H11" s="14"/>
      <c r="I11" s="14"/>
      <c r="J11" s="14"/>
      <c r="K11" s="14"/>
      <c r="U11" s="7"/>
    </row>
    <row r="12" spans="1:21" s="12" customFormat="1" ht="21" customHeight="1">
      <c r="B12" s="78" t="str">
        <f>+'Ponudbeni pred_rekapitulacija'!A19</f>
        <v>6. sklop:</v>
      </c>
      <c r="C12" s="78"/>
      <c r="D12" s="24"/>
      <c r="E12" s="25"/>
      <c r="F12" s="103"/>
      <c r="G12" s="103"/>
      <c r="H12" s="14"/>
      <c r="I12" s="14"/>
      <c r="J12" s="14"/>
      <c r="K12" s="14"/>
      <c r="U12" s="7"/>
    </row>
    <row r="13" spans="1:21" s="12" customFormat="1" ht="21" customHeight="1">
      <c r="B13" s="410" t="str">
        <f>+'Ponudbeni pred_rekapitulacija'!B19</f>
        <v>NAMAZ IZ POLENOVKE</v>
      </c>
      <c r="C13" s="410"/>
      <c r="D13" s="410"/>
      <c r="E13" s="410"/>
      <c r="F13" s="410"/>
      <c r="G13" s="410"/>
      <c r="H13" s="410"/>
      <c r="I13" s="410"/>
      <c r="J13" s="410"/>
      <c r="K13" s="410"/>
      <c r="U13" s="7"/>
    </row>
    <row r="14" spans="1:21" s="73" customFormat="1" ht="12" customHeight="1">
      <c r="A14" s="47">
        <v>1</v>
      </c>
      <c r="B14" s="47">
        <v>2</v>
      </c>
      <c r="C14" s="47" t="s">
        <v>108</v>
      </c>
      <c r="D14" s="47" t="s">
        <v>109</v>
      </c>
      <c r="E14" s="47" t="s">
        <v>170</v>
      </c>
      <c r="F14" s="47">
        <v>3</v>
      </c>
      <c r="G14" s="47">
        <v>4</v>
      </c>
      <c r="H14" s="70" t="s">
        <v>77</v>
      </c>
      <c r="I14" s="70" t="s">
        <v>124</v>
      </c>
      <c r="J14" s="71">
        <v>5</v>
      </c>
      <c r="K14" s="71">
        <v>6</v>
      </c>
      <c r="L14" s="71" t="s">
        <v>64</v>
      </c>
      <c r="M14" s="71" t="s">
        <v>165</v>
      </c>
      <c r="N14" s="71">
        <v>7</v>
      </c>
      <c r="O14" s="71" t="s">
        <v>166</v>
      </c>
      <c r="P14" s="71">
        <v>8</v>
      </c>
      <c r="Q14" s="72" t="s">
        <v>167</v>
      </c>
      <c r="R14" s="72">
        <v>9</v>
      </c>
      <c r="S14" s="72">
        <v>10</v>
      </c>
      <c r="T14" s="72">
        <v>11</v>
      </c>
      <c r="U14" s="71">
        <v>12</v>
      </c>
    </row>
    <row r="15" spans="1:21" s="60" customFormat="1" ht="56.25" customHeight="1">
      <c r="A15" s="56" t="s">
        <v>2</v>
      </c>
      <c r="B15" s="56" t="s">
        <v>172</v>
      </c>
      <c r="C15" s="56" t="s">
        <v>162</v>
      </c>
      <c r="D15" s="56" t="s">
        <v>163</v>
      </c>
      <c r="E15" s="56" t="s">
        <v>171</v>
      </c>
      <c r="F15" s="56" t="s">
        <v>96</v>
      </c>
      <c r="G15" s="56" t="s">
        <v>97</v>
      </c>
      <c r="H15" s="57" t="s">
        <v>133</v>
      </c>
      <c r="I15" s="57" t="s">
        <v>158</v>
      </c>
      <c r="J15" s="58" t="s">
        <v>104</v>
      </c>
      <c r="K15" s="58" t="s">
        <v>75</v>
      </c>
      <c r="L15" s="58" t="s">
        <v>76</v>
      </c>
      <c r="M15" s="58" t="s">
        <v>103</v>
      </c>
      <c r="N15" s="58" t="s">
        <v>63</v>
      </c>
      <c r="O15" s="58" t="s">
        <v>123</v>
      </c>
      <c r="P15" s="58" t="s">
        <v>100</v>
      </c>
      <c r="Q15" s="59" t="s">
        <v>101</v>
      </c>
      <c r="R15" s="59" t="s">
        <v>115</v>
      </c>
      <c r="S15" s="59" t="s">
        <v>105</v>
      </c>
      <c r="T15" s="59" t="s">
        <v>106</v>
      </c>
      <c r="U15" s="58" t="s">
        <v>120</v>
      </c>
    </row>
    <row r="16" spans="1:21" s="55" customFormat="1" ht="48">
      <c r="A16" s="79" t="s">
        <v>1</v>
      </c>
      <c r="B16" s="211" t="s">
        <v>349</v>
      </c>
      <c r="C16" s="152" t="s">
        <v>112</v>
      </c>
      <c r="D16" s="77" t="s">
        <v>0</v>
      </c>
      <c r="E16" s="100"/>
      <c r="F16" s="80">
        <v>190</v>
      </c>
      <c r="G16" s="104" t="s">
        <v>0</v>
      </c>
      <c r="H16" s="80">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190</v>
      </c>
      <c r="I16" s="80" t="str">
        <f>IF(Sklop6[[#This Row],[ZAHTEVANA SHEMA KAKOVOSTI]]&lt;&gt;"",Sklop6[[#This Row],[Preračunana masa/volumen/kos na enoto kg]],"")</f>
        <v/>
      </c>
      <c r="J16" s="87"/>
      <c r="K16" s="81"/>
      <c r="L16" s="81"/>
      <c r="M16" s="82"/>
      <c r="N16" s="83"/>
      <c r="O16" s="83"/>
      <c r="P16" s="89"/>
      <c r="Q16" s="83">
        <f>+Sklop6[[#This Row],[cena/enota brez DDV v EUR]]*Sklop6[[#This Row],[Stopnja DDV (%)]]</f>
        <v>0</v>
      </c>
      <c r="R16" s="83">
        <f>+Sklop6[[#This Row],[cena/enota brez DDV v EUR]]+Sklop6[[#This Row],[Davek (EUR)]]</f>
        <v>0</v>
      </c>
      <c r="S16" s="83">
        <f>+Sklop6[[#This Row],[cena/enota brez DDV v EUR]]*Sklop6[[#This Row],[Okvirna količina]]</f>
        <v>0</v>
      </c>
      <c r="T16" s="83">
        <f>+Sklop6[[#This Row],[Končna cena/enoto mere (EUR) z DDV]]*Sklop6[[#This Row],[Okvirna količina]]</f>
        <v>0</v>
      </c>
      <c r="U16" s="151"/>
    </row>
    <row r="17" spans="1:22" ht="27" customHeight="1">
      <c r="A17" s="377" t="s">
        <v>134</v>
      </c>
      <c r="B17" s="378"/>
      <c r="C17" s="379"/>
      <c r="D17" s="379"/>
      <c r="E17" s="380"/>
      <c r="F17" s="381"/>
      <c r="G17" s="370"/>
      <c r="H17" s="382">
        <f>SUBTOTAL(109,Sklop6[Preračunana masa/volumen/kos na enoto kg])</f>
        <v>190</v>
      </c>
      <c r="I17" s="382">
        <f>SUBTOTAL(109,Sklop6[Živila iz shem kakovosti (kg)])</f>
        <v>0</v>
      </c>
      <c r="J17" s="381"/>
      <c r="K17" s="372"/>
      <c r="L17" s="372"/>
      <c r="M17" s="373"/>
      <c r="N17" s="383"/>
      <c r="O17" s="383"/>
      <c r="P17" s="383"/>
      <c r="Q17" s="384"/>
      <c r="R17" s="381"/>
      <c r="S17" s="384">
        <f>SUBTOTAL(109,Sklop6[Vrednost za okvirno količino (EUR) brez DDV])</f>
        <v>0</v>
      </c>
      <c r="T17" s="384">
        <f>SUBTOTAL(109,Sklop6[Vrednost za okvirno količino (EUR) z DDV])</f>
        <v>0</v>
      </c>
      <c r="U17" s="385">
        <f>SUBTOTAL(103,Sklop6[Shema kakovosti
(nacionalne, evropske)
])</f>
        <v>0</v>
      </c>
    </row>
    <row r="18" spans="1:22" ht="15">
      <c r="A18" s="6"/>
      <c r="B18" s="4"/>
      <c r="C18" s="26"/>
      <c r="D18" s="26"/>
      <c r="E18" s="25"/>
      <c r="F18" s="7"/>
      <c r="H18" s="8"/>
      <c r="I18" s="8"/>
      <c r="J18" s="8"/>
      <c r="K18" s="8"/>
      <c r="L18" s="20"/>
      <c r="M18" s="20"/>
      <c r="N18" s="8"/>
      <c r="O18" s="8"/>
      <c r="P18" s="8"/>
      <c r="Q18" s="8"/>
      <c r="R18" s="8"/>
      <c r="S18" s="3"/>
      <c r="T18" s="3"/>
      <c r="U18" s="7"/>
    </row>
    <row r="19" spans="1:22">
      <c r="A19" s="48" t="s">
        <v>130</v>
      </c>
      <c r="B19" s="16"/>
      <c r="C19" s="28"/>
      <c r="D19" s="28"/>
      <c r="E19" s="101"/>
      <c r="Q19" s="48"/>
      <c r="R19" s="48"/>
      <c r="S19" s="48"/>
      <c r="T19" s="48"/>
    </row>
    <row r="20" spans="1:22">
      <c r="A20" s="11" t="s">
        <v>132</v>
      </c>
      <c r="B20" s="16"/>
      <c r="C20" s="28"/>
      <c r="D20" s="28"/>
      <c r="E20" s="101"/>
    </row>
    <row r="21" spans="1:22">
      <c r="A21" s="96" t="s">
        <v>184</v>
      </c>
      <c r="F21" s="68"/>
      <c r="G21" s="68"/>
      <c r="H21" s="29"/>
      <c r="I21" s="29"/>
      <c r="J21" s="29"/>
      <c r="K21" s="29"/>
      <c r="L21" s="54"/>
      <c r="M21" s="54"/>
      <c r="N21" s="29"/>
      <c r="O21" s="29"/>
      <c r="P21" s="29"/>
      <c r="Q21" s="29"/>
      <c r="R21" s="29"/>
    </row>
    <row r="22" spans="1:22">
      <c r="A22" s="110" t="s">
        <v>176</v>
      </c>
      <c r="F22" s="68"/>
      <c r="G22" s="68"/>
      <c r="H22" s="29"/>
      <c r="I22" s="29"/>
      <c r="J22" s="29"/>
      <c r="K22" s="29"/>
      <c r="L22" s="54"/>
      <c r="M22" s="54"/>
      <c r="N22" s="29"/>
      <c r="O22" s="29"/>
      <c r="P22" s="29"/>
      <c r="Q22" s="29"/>
      <c r="R22" s="29"/>
    </row>
    <row r="23" spans="1:22">
      <c r="A23" s="421" t="s">
        <v>177</v>
      </c>
      <c r="B23" s="421"/>
      <c r="C23" s="421"/>
      <c r="D23" s="421"/>
      <c r="E23" s="421"/>
      <c r="F23" s="421"/>
      <c r="G23" s="421"/>
      <c r="H23" s="421"/>
      <c r="I23" s="421"/>
      <c r="J23" s="421"/>
      <c r="K23" s="421"/>
      <c r="L23" s="421"/>
      <c r="M23" s="19"/>
      <c r="N23" s="19"/>
      <c r="O23" s="19"/>
      <c r="P23" s="19"/>
      <c r="Q23" s="19"/>
      <c r="R23" s="19"/>
      <c r="S23" s="19"/>
      <c r="T23" s="19"/>
      <c r="U23" s="19"/>
      <c r="V23" s="19"/>
    </row>
    <row r="24" spans="1:22">
      <c r="A24" s="19"/>
      <c r="B24" s="19"/>
      <c r="C24" s="19"/>
      <c r="D24" s="19"/>
      <c r="E24" s="19"/>
      <c r="F24" s="19"/>
      <c r="G24" s="19"/>
      <c r="H24" s="19"/>
      <c r="I24" s="19"/>
      <c r="J24" s="19"/>
      <c r="K24" s="19"/>
      <c r="L24" s="19"/>
      <c r="M24" s="19"/>
      <c r="N24" s="19"/>
      <c r="O24" s="19"/>
      <c r="P24" s="19"/>
      <c r="Q24" s="19"/>
      <c r="R24" s="19"/>
      <c r="S24" s="19"/>
      <c r="T24" s="19"/>
      <c r="U24" s="19"/>
      <c r="V24" s="19"/>
    </row>
    <row r="25" spans="1:22">
      <c r="A25" s="96" t="s">
        <v>65</v>
      </c>
      <c r="F25" s="68"/>
      <c r="G25" s="68" t="s">
        <v>66</v>
      </c>
      <c r="H25" s="29"/>
      <c r="I25" s="29"/>
      <c r="J25" s="29"/>
      <c r="K25" s="29"/>
      <c r="L25" s="54"/>
      <c r="M25" s="54"/>
      <c r="N25" s="29"/>
      <c r="O25" s="29"/>
      <c r="P25" s="29"/>
      <c r="Q25" s="29" t="s">
        <v>67</v>
      </c>
      <c r="R25" s="29"/>
    </row>
    <row r="26" spans="1:22" ht="15">
      <c r="A26" s="6"/>
      <c r="B26" s="4"/>
      <c r="C26" s="26"/>
      <c r="D26" s="26"/>
      <c r="E26" s="25"/>
      <c r="F26" s="7"/>
      <c r="H26" s="8"/>
      <c r="I26" s="8"/>
      <c r="J26" s="8"/>
      <c r="K26" s="8"/>
      <c r="L26" s="20"/>
      <c r="M26" s="20"/>
      <c r="N26" s="8"/>
      <c r="O26" s="8"/>
      <c r="P26" s="8"/>
      <c r="Q26" s="8"/>
      <c r="R26" s="8"/>
      <c r="S26" s="3"/>
      <c r="T26" s="3"/>
      <c r="U26" s="7"/>
    </row>
    <row r="27" spans="1:22">
      <c r="B27" s="16"/>
      <c r="C27" s="28"/>
      <c r="D27" s="28"/>
      <c r="E27" s="101"/>
    </row>
    <row r="28" spans="1:22">
      <c r="B28" s="16"/>
      <c r="C28" s="28"/>
      <c r="D28" s="28"/>
      <c r="E28" s="101"/>
    </row>
    <row r="29" spans="1:22">
      <c r="B29" s="16"/>
      <c r="C29" s="28"/>
      <c r="D29" s="28"/>
      <c r="E29" s="101"/>
    </row>
    <row r="30" spans="1:22">
      <c r="B30" s="16"/>
      <c r="C30" s="28"/>
      <c r="D30" s="28"/>
      <c r="E30" s="101"/>
    </row>
    <row r="31" spans="1:22">
      <c r="B31" s="16"/>
      <c r="C31" s="28"/>
      <c r="D31" s="28"/>
      <c r="E31" s="101"/>
    </row>
    <row r="32" spans="1:22">
      <c r="B32" s="16"/>
      <c r="C32" s="28"/>
      <c r="D32" s="28"/>
      <c r="E32" s="101"/>
    </row>
    <row r="33" spans="1:22">
      <c r="B33" s="16"/>
      <c r="C33" s="28"/>
      <c r="D33" s="28"/>
      <c r="E33" s="101"/>
    </row>
    <row r="34" spans="1:22">
      <c r="B34" s="16"/>
      <c r="C34" s="28"/>
      <c r="D34" s="28"/>
      <c r="E34" s="101"/>
    </row>
    <row r="35" spans="1:22">
      <c r="B35" s="16"/>
      <c r="C35" s="28"/>
      <c r="D35" s="28"/>
      <c r="E35" s="101"/>
    </row>
    <row r="36" spans="1:22">
      <c r="B36" s="16"/>
      <c r="C36" s="28"/>
      <c r="D36" s="28"/>
      <c r="E36" s="101"/>
    </row>
    <row r="37" spans="1:22">
      <c r="B37" s="16"/>
      <c r="C37" s="28"/>
      <c r="D37" s="28"/>
      <c r="E37" s="101"/>
    </row>
    <row r="38" spans="1:22">
      <c r="B38" s="16"/>
      <c r="C38" s="28"/>
      <c r="D38" s="28"/>
      <c r="E38" s="101"/>
    </row>
    <row r="39" spans="1:22">
      <c r="B39" s="16"/>
      <c r="C39" s="28"/>
      <c r="D39" s="28"/>
      <c r="E39" s="101"/>
    </row>
    <row r="40" spans="1:22">
      <c r="B40" s="16"/>
      <c r="C40" s="28"/>
      <c r="D40" s="28"/>
      <c r="E40" s="101"/>
    </row>
    <row r="41" spans="1:22" s="18" customFormat="1">
      <c r="A41" s="11"/>
      <c r="B41" s="16"/>
      <c r="C41" s="28"/>
      <c r="D41" s="28"/>
      <c r="E41" s="101"/>
      <c r="F41" s="102"/>
      <c r="G41" s="102"/>
      <c r="L41" s="11"/>
      <c r="M41" s="11"/>
      <c r="N41" s="11"/>
      <c r="O41" s="11"/>
      <c r="P41" s="11"/>
      <c r="Q41" s="11"/>
      <c r="R41" s="11"/>
      <c r="S41" s="11"/>
      <c r="T41" s="11"/>
      <c r="U41" s="68"/>
      <c r="V41" s="11"/>
    </row>
    <row r="42" spans="1:22" s="18" customFormat="1">
      <c r="A42" s="11"/>
      <c r="B42" s="16"/>
      <c r="C42" s="28"/>
      <c r="D42" s="28"/>
      <c r="E42" s="101"/>
      <c r="F42" s="102"/>
      <c r="G42" s="102"/>
      <c r="L42" s="11"/>
      <c r="M42" s="11"/>
      <c r="N42" s="11"/>
      <c r="O42" s="11"/>
      <c r="P42" s="11"/>
      <c r="Q42" s="11"/>
      <c r="R42" s="11"/>
      <c r="S42" s="11"/>
      <c r="T42" s="11"/>
      <c r="U42" s="68"/>
      <c r="V42" s="11"/>
    </row>
    <row r="43" spans="1:22" s="18" customFormat="1">
      <c r="A43" s="11"/>
      <c r="B43" s="16"/>
      <c r="C43" s="28"/>
      <c r="D43" s="28"/>
      <c r="E43" s="101"/>
      <c r="F43" s="102"/>
      <c r="G43" s="102"/>
      <c r="L43" s="11"/>
      <c r="M43" s="11"/>
      <c r="N43" s="11"/>
      <c r="O43" s="11"/>
      <c r="P43" s="11"/>
      <c r="Q43" s="11"/>
      <c r="R43" s="11"/>
      <c r="S43" s="11"/>
      <c r="T43" s="11"/>
      <c r="U43" s="68"/>
      <c r="V43" s="11"/>
    </row>
    <row r="44" spans="1:22" s="18" customFormat="1">
      <c r="A44" s="11"/>
      <c r="B44" s="16"/>
      <c r="C44" s="28"/>
      <c r="D44" s="28"/>
      <c r="E44" s="101"/>
      <c r="F44" s="102"/>
      <c r="G44" s="102"/>
      <c r="L44" s="11"/>
      <c r="M44" s="11"/>
      <c r="N44" s="11"/>
      <c r="O44" s="11"/>
      <c r="P44" s="11"/>
      <c r="Q44" s="11"/>
      <c r="R44" s="11"/>
      <c r="S44" s="11"/>
      <c r="T44" s="11"/>
      <c r="U44" s="68"/>
      <c r="V44" s="11"/>
    </row>
    <row r="45" spans="1:22" s="18" customFormat="1">
      <c r="A45" s="11"/>
      <c r="B45" s="16"/>
      <c r="C45" s="28"/>
      <c r="D45" s="28"/>
      <c r="E45" s="101"/>
      <c r="F45" s="102"/>
      <c r="G45" s="102"/>
      <c r="L45" s="11"/>
      <c r="M45" s="11"/>
      <c r="N45" s="11"/>
      <c r="O45" s="11"/>
      <c r="P45" s="11"/>
      <c r="Q45" s="11"/>
      <c r="R45" s="11"/>
      <c r="S45" s="11"/>
      <c r="T45" s="11"/>
      <c r="U45" s="68"/>
      <c r="V45" s="11"/>
    </row>
    <row r="46" spans="1:22" s="18" customFormat="1">
      <c r="A46" s="11"/>
      <c r="B46" s="16"/>
      <c r="C46" s="28"/>
      <c r="D46" s="28"/>
      <c r="E46" s="101"/>
      <c r="F46" s="102"/>
      <c r="G46" s="102"/>
      <c r="L46" s="11"/>
      <c r="M46" s="11"/>
      <c r="N46" s="11"/>
      <c r="O46" s="11"/>
      <c r="P46" s="11"/>
      <c r="Q46" s="11"/>
      <c r="R46" s="11"/>
      <c r="S46" s="11"/>
      <c r="T46" s="11"/>
      <c r="U46" s="68"/>
      <c r="V46" s="11"/>
    </row>
    <row r="47" spans="1:22" s="18" customFormat="1">
      <c r="A47" s="11"/>
      <c r="B47" s="16"/>
      <c r="C47" s="28"/>
      <c r="D47" s="28"/>
      <c r="E47" s="101"/>
      <c r="F47" s="102"/>
      <c r="G47" s="102"/>
      <c r="L47" s="11"/>
      <c r="M47" s="11"/>
      <c r="N47" s="11"/>
      <c r="O47" s="11"/>
      <c r="P47" s="11"/>
      <c r="Q47" s="11"/>
      <c r="R47" s="11"/>
      <c r="S47" s="11"/>
      <c r="T47" s="11"/>
      <c r="U47" s="68"/>
      <c r="V47" s="11"/>
    </row>
    <row r="48" spans="1:22" s="18" customFormat="1">
      <c r="A48" s="11"/>
      <c r="B48" s="16"/>
      <c r="C48" s="28"/>
      <c r="D48" s="28"/>
      <c r="E48" s="101"/>
      <c r="F48" s="102"/>
      <c r="G48" s="102"/>
      <c r="L48" s="11"/>
      <c r="M48" s="11"/>
      <c r="N48" s="11"/>
      <c r="O48" s="11"/>
      <c r="P48" s="11"/>
      <c r="Q48" s="11"/>
      <c r="R48" s="11"/>
      <c r="S48" s="11"/>
      <c r="T48" s="11"/>
      <c r="U48" s="68"/>
      <c r="V48" s="11"/>
    </row>
    <row r="49" spans="1:22" s="18" customFormat="1">
      <c r="A49" s="11"/>
      <c r="B49" s="16"/>
      <c r="C49" s="28"/>
      <c r="D49" s="28"/>
      <c r="E49" s="101"/>
      <c r="F49" s="102"/>
      <c r="G49" s="102"/>
      <c r="L49" s="11"/>
      <c r="M49" s="11"/>
      <c r="N49" s="11"/>
      <c r="O49" s="11"/>
      <c r="P49" s="11"/>
      <c r="Q49" s="11"/>
      <c r="R49" s="11"/>
      <c r="S49" s="11"/>
      <c r="T49" s="11"/>
      <c r="U49" s="68"/>
      <c r="V49" s="11"/>
    </row>
    <row r="50" spans="1:22" s="18" customFormat="1">
      <c r="A50" s="11"/>
      <c r="B50" s="16"/>
      <c r="C50" s="28"/>
      <c r="D50" s="28"/>
      <c r="E50" s="101"/>
      <c r="F50" s="102"/>
      <c r="G50" s="102"/>
      <c r="L50" s="11"/>
      <c r="M50" s="11"/>
      <c r="N50" s="11"/>
      <c r="O50" s="11"/>
      <c r="P50" s="11"/>
      <c r="Q50" s="11"/>
      <c r="R50" s="11"/>
      <c r="S50" s="11"/>
      <c r="T50" s="11"/>
      <c r="U50" s="68"/>
      <c r="V50" s="11"/>
    </row>
    <row r="51" spans="1:22" s="18" customFormat="1">
      <c r="A51" s="11"/>
      <c r="B51" s="16"/>
      <c r="C51" s="28"/>
      <c r="D51" s="28"/>
      <c r="E51" s="101"/>
      <c r="F51" s="102"/>
      <c r="G51" s="102"/>
      <c r="L51" s="11"/>
      <c r="M51" s="11"/>
      <c r="N51" s="11"/>
      <c r="O51" s="11"/>
      <c r="P51" s="11"/>
      <c r="Q51" s="11"/>
      <c r="R51" s="11"/>
      <c r="S51" s="11"/>
      <c r="T51" s="11"/>
      <c r="U51" s="68"/>
      <c r="V51" s="11"/>
    </row>
    <row r="52" spans="1:22" s="18" customFormat="1">
      <c r="A52" s="11"/>
      <c r="B52" s="16"/>
      <c r="C52" s="28"/>
      <c r="D52" s="28"/>
      <c r="E52" s="101"/>
      <c r="F52" s="102"/>
      <c r="G52" s="102"/>
      <c r="L52" s="11"/>
      <c r="M52" s="11"/>
      <c r="N52" s="11"/>
      <c r="O52" s="11"/>
      <c r="P52" s="11"/>
      <c r="Q52" s="11"/>
      <c r="R52" s="11"/>
      <c r="S52" s="11"/>
      <c r="T52" s="11"/>
      <c r="U52" s="68"/>
      <c r="V52" s="11"/>
    </row>
    <row r="53" spans="1:22" s="18" customFormat="1">
      <c r="A53" s="11"/>
      <c r="B53" s="16"/>
      <c r="C53" s="28"/>
      <c r="D53" s="28"/>
      <c r="E53" s="101"/>
      <c r="F53" s="102"/>
      <c r="G53" s="102"/>
      <c r="L53" s="11"/>
      <c r="M53" s="11"/>
      <c r="N53" s="11"/>
      <c r="O53" s="11"/>
      <c r="P53" s="11"/>
      <c r="Q53" s="11"/>
      <c r="R53" s="11"/>
      <c r="S53" s="11"/>
      <c r="T53" s="11"/>
      <c r="U53" s="68"/>
      <c r="V53" s="11"/>
    </row>
    <row r="54" spans="1:22" s="18" customFormat="1">
      <c r="A54" s="11"/>
      <c r="B54" s="16"/>
      <c r="C54" s="28"/>
      <c r="D54" s="28"/>
      <c r="E54" s="101"/>
      <c r="F54" s="102"/>
      <c r="G54" s="102"/>
      <c r="L54" s="11"/>
      <c r="M54" s="11"/>
      <c r="N54" s="11"/>
      <c r="O54" s="11"/>
      <c r="P54" s="11"/>
      <c r="Q54" s="11"/>
      <c r="R54" s="11"/>
      <c r="S54" s="11"/>
      <c r="T54" s="11"/>
      <c r="U54" s="68"/>
      <c r="V54" s="11"/>
    </row>
    <row r="55" spans="1:22" s="18" customFormat="1">
      <c r="A55" s="11"/>
      <c r="B55" s="16"/>
      <c r="C55" s="28"/>
      <c r="D55" s="28"/>
      <c r="E55" s="101"/>
      <c r="F55" s="102"/>
      <c r="G55" s="102"/>
      <c r="L55" s="11"/>
      <c r="M55" s="11"/>
      <c r="N55" s="11"/>
      <c r="O55" s="11"/>
      <c r="P55" s="11"/>
      <c r="Q55" s="11"/>
      <c r="R55" s="11"/>
      <c r="S55" s="11"/>
      <c r="T55" s="11"/>
      <c r="U55" s="68"/>
      <c r="V55" s="11"/>
    </row>
    <row r="56" spans="1:22" s="18" customFormat="1">
      <c r="A56" s="11"/>
      <c r="B56" s="16"/>
      <c r="C56" s="28"/>
      <c r="D56" s="28"/>
      <c r="E56" s="101"/>
      <c r="F56" s="102"/>
      <c r="G56" s="102"/>
      <c r="L56" s="11"/>
      <c r="M56" s="11"/>
      <c r="N56" s="11"/>
      <c r="O56" s="11"/>
      <c r="P56" s="11"/>
      <c r="Q56" s="11"/>
      <c r="R56" s="11"/>
      <c r="S56" s="11"/>
      <c r="T56" s="11"/>
      <c r="U56" s="68"/>
      <c r="V56" s="11"/>
    </row>
    <row r="57" spans="1:22" s="18" customFormat="1">
      <c r="A57" s="11"/>
      <c r="B57" s="16"/>
      <c r="C57" s="28"/>
      <c r="D57" s="28"/>
      <c r="E57" s="101"/>
      <c r="F57" s="102"/>
      <c r="G57" s="102"/>
      <c r="L57" s="11"/>
      <c r="M57" s="11"/>
      <c r="N57" s="11"/>
      <c r="O57" s="11"/>
      <c r="P57" s="11"/>
      <c r="Q57" s="11"/>
      <c r="R57" s="11"/>
      <c r="S57" s="11"/>
      <c r="T57" s="11"/>
      <c r="U57" s="68"/>
      <c r="V57" s="11"/>
    </row>
    <row r="58" spans="1:22" s="18" customFormat="1">
      <c r="A58" s="11"/>
      <c r="B58" s="16"/>
      <c r="C58" s="28"/>
      <c r="D58" s="28"/>
      <c r="E58" s="101"/>
      <c r="F58" s="102"/>
      <c r="G58" s="102"/>
      <c r="L58" s="11"/>
      <c r="M58" s="11"/>
      <c r="N58" s="11"/>
      <c r="O58" s="11"/>
      <c r="P58" s="11"/>
      <c r="Q58" s="11"/>
      <c r="R58" s="11"/>
      <c r="S58" s="11"/>
      <c r="T58" s="11"/>
      <c r="U58" s="68"/>
      <c r="V58" s="11"/>
    </row>
    <row r="59" spans="1:22" s="18" customFormat="1">
      <c r="A59" s="11"/>
      <c r="B59" s="16"/>
      <c r="C59" s="28"/>
      <c r="D59" s="28"/>
      <c r="E59" s="101"/>
      <c r="F59" s="102"/>
      <c r="G59" s="102"/>
      <c r="L59" s="11"/>
      <c r="M59" s="11"/>
      <c r="N59" s="11"/>
      <c r="O59" s="11"/>
      <c r="P59" s="11"/>
      <c r="Q59" s="11"/>
      <c r="R59" s="11"/>
      <c r="S59" s="11"/>
      <c r="T59" s="11"/>
      <c r="U59" s="68"/>
      <c r="V59" s="11"/>
    </row>
    <row r="60" spans="1:22" s="18" customFormat="1">
      <c r="A60" s="11"/>
      <c r="B60" s="16"/>
      <c r="C60" s="28"/>
      <c r="D60" s="28"/>
      <c r="E60" s="101"/>
      <c r="F60" s="102"/>
      <c r="G60" s="102"/>
      <c r="L60" s="11"/>
      <c r="M60" s="11"/>
      <c r="N60" s="11"/>
      <c r="O60" s="11"/>
      <c r="P60" s="11"/>
      <c r="Q60" s="11"/>
      <c r="R60" s="11"/>
      <c r="S60" s="11"/>
      <c r="T60" s="11"/>
      <c r="U60" s="68"/>
      <c r="V60" s="11"/>
    </row>
    <row r="61" spans="1:22" s="18" customFormat="1">
      <c r="A61" s="11"/>
      <c r="B61" s="16"/>
      <c r="C61" s="28"/>
      <c r="D61" s="28"/>
      <c r="E61" s="101"/>
      <c r="F61" s="102"/>
      <c r="G61" s="102"/>
      <c r="L61" s="11"/>
      <c r="M61" s="11"/>
      <c r="N61" s="11"/>
      <c r="O61" s="11"/>
      <c r="P61" s="11"/>
      <c r="Q61" s="11"/>
      <c r="R61" s="11"/>
      <c r="S61" s="11"/>
      <c r="T61" s="11"/>
      <c r="U61" s="68"/>
      <c r="V61" s="11"/>
    </row>
    <row r="62" spans="1:22" s="18" customFormat="1">
      <c r="A62" s="11"/>
      <c r="B62" s="16"/>
      <c r="C62" s="28"/>
      <c r="D62" s="28"/>
      <c r="E62" s="101"/>
      <c r="F62" s="102"/>
      <c r="G62" s="102"/>
      <c r="L62" s="11"/>
      <c r="M62" s="11"/>
      <c r="N62" s="11"/>
      <c r="O62" s="11"/>
      <c r="P62" s="11"/>
      <c r="Q62" s="11"/>
      <c r="R62" s="11"/>
      <c r="S62" s="11"/>
      <c r="T62" s="11"/>
      <c r="U62" s="68"/>
      <c r="V62" s="11"/>
    </row>
    <row r="63" spans="1:22" s="18" customFormat="1">
      <c r="A63" s="11"/>
      <c r="B63" s="16"/>
      <c r="C63" s="28"/>
      <c r="D63" s="28"/>
      <c r="E63" s="101"/>
      <c r="F63" s="102"/>
      <c r="G63" s="102"/>
      <c r="L63" s="11"/>
      <c r="M63" s="11"/>
      <c r="N63" s="11"/>
      <c r="O63" s="11"/>
      <c r="P63" s="11"/>
      <c r="Q63" s="11"/>
      <c r="R63" s="11"/>
      <c r="S63" s="11"/>
      <c r="T63" s="11"/>
      <c r="U63" s="68"/>
      <c r="V63" s="11"/>
    </row>
    <row r="64" spans="1:22" s="18" customFormat="1">
      <c r="A64" s="11"/>
      <c r="B64" s="16"/>
      <c r="C64" s="28"/>
      <c r="D64" s="28"/>
      <c r="E64" s="101"/>
      <c r="F64" s="102"/>
      <c r="G64" s="102"/>
      <c r="L64" s="11"/>
      <c r="M64" s="11"/>
      <c r="N64" s="11"/>
      <c r="O64" s="11"/>
      <c r="P64" s="11"/>
      <c r="Q64" s="11"/>
      <c r="R64" s="11"/>
      <c r="S64" s="11"/>
      <c r="T64" s="11"/>
      <c r="U64" s="68"/>
      <c r="V64" s="11"/>
    </row>
    <row r="65" spans="1:22" s="18" customFormat="1">
      <c r="A65" s="11"/>
      <c r="B65" s="16"/>
      <c r="C65" s="28"/>
      <c r="D65" s="28"/>
      <c r="E65" s="101"/>
      <c r="F65" s="102"/>
      <c r="G65" s="102"/>
      <c r="L65" s="11"/>
      <c r="M65" s="11"/>
      <c r="N65" s="11"/>
      <c r="O65" s="11"/>
      <c r="P65" s="11"/>
      <c r="Q65" s="11"/>
      <c r="R65" s="11"/>
      <c r="S65" s="11"/>
      <c r="T65" s="11"/>
      <c r="U65" s="68"/>
      <c r="V65" s="11"/>
    </row>
    <row r="66" spans="1:22" s="18" customFormat="1">
      <c r="A66" s="11"/>
      <c r="B66" s="16"/>
      <c r="C66" s="28"/>
      <c r="D66" s="28"/>
      <c r="E66" s="101"/>
      <c r="F66" s="102"/>
      <c r="G66" s="102"/>
      <c r="L66" s="11"/>
      <c r="M66" s="11"/>
      <c r="N66" s="11"/>
      <c r="O66" s="11"/>
      <c r="P66" s="11"/>
      <c r="Q66" s="11"/>
      <c r="R66" s="11"/>
      <c r="S66" s="11"/>
      <c r="T66" s="11"/>
      <c r="U66" s="68"/>
      <c r="V66" s="11"/>
    </row>
    <row r="67" spans="1:22" s="18" customFormat="1">
      <c r="A67" s="11"/>
      <c r="B67" s="16"/>
      <c r="C67" s="28"/>
      <c r="D67" s="28"/>
      <c r="E67" s="101"/>
      <c r="F67" s="102"/>
      <c r="G67" s="102"/>
      <c r="L67" s="11"/>
      <c r="M67" s="11"/>
      <c r="N67" s="11"/>
      <c r="O67" s="11"/>
      <c r="P67" s="11"/>
      <c r="Q67" s="11"/>
      <c r="R67" s="11"/>
      <c r="S67" s="11"/>
      <c r="T67" s="11"/>
      <c r="U67" s="68"/>
      <c r="V67" s="11"/>
    </row>
    <row r="68" spans="1:22" s="18" customFormat="1">
      <c r="A68" s="11"/>
      <c r="B68" s="16"/>
      <c r="C68" s="28"/>
      <c r="D68" s="28"/>
      <c r="E68" s="101"/>
      <c r="F68" s="102"/>
      <c r="G68" s="102"/>
      <c r="L68" s="11"/>
      <c r="M68" s="11"/>
      <c r="N68" s="11"/>
      <c r="O68" s="11"/>
      <c r="P68" s="11"/>
      <c r="Q68" s="11"/>
      <c r="R68" s="11"/>
      <c r="S68" s="11"/>
      <c r="T68" s="11"/>
      <c r="U68" s="68"/>
      <c r="V68" s="11"/>
    </row>
    <row r="69" spans="1:22" s="18" customFormat="1">
      <c r="A69" s="11"/>
      <c r="B69" s="16"/>
      <c r="C69" s="28"/>
      <c r="D69" s="28"/>
      <c r="E69" s="101"/>
      <c r="F69" s="102"/>
      <c r="G69" s="102"/>
      <c r="L69" s="11"/>
      <c r="M69" s="11"/>
      <c r="N69" s="11"/>
      <c r="O69" s="11"/>
      <c r="P69" s="11"/>
      <c r="Q69" s="11"/>
      <c r="R69" s="11"/>
      <c r="S69" s="11"/>
      <c r="T69" s="11"/>
      <c r="U69" s="68"/>
      <c r="V69" s="11"/>
    </row>
    <row r="70" spans="1:22" s="18" customFormat="1">
      <c r="A70" s="11"/>
      <c r="B70" s="16"/>
      <c r="C70" s="28"/>
      <c r="D70" s="28"/>
      <c r="E70" s="101"/>
      <c r="F70" s="102"/>
      <c r="G70" s="102"/>
      <c r="L70" s="11"/>
      <c r="M70" s="11"/>
      <c r="N70" s="11"/>
      <c r="O70" s="11"/>
      <c r="P70" s="11"/>
      <c r="Q70" s="11"/>
      <c r="R70" s="11"/>
      <c r="S70" s="11"/>
      <c r="T70" s="11"/>
      <c r="U70" s="68"/>
      <c r="V70" s="11"/>
    </row>
    <row r="71" spans="1:22" s="18" customFormat="1">
      <c r="A71" s="11"/>
      <c r="B71" s="16"/>
      <c r="C71" s="28"/>
      <c r="D71" s="28"/>
      <c r="E71" s="101"/>
      <c r="F71" s="102"/>
      <c r="G71" s="102"/>
      <c r="L71" s="11"/>
      <c r="M71" s="11"/>
      <c r="N71" s="11"/>
      <c r="O71" s="11"/>
      <c r="P71" s="11"/>
      <c r="Q71" s="11"/>
      <c r="R71" s="11"/>
      <c r="S71" s="11"/>
      <c r="T71" s="11"/>
      <c r="U71" s="68"/>
      <c r="V71" s="11"/>
    </row>
    <row r="72" spans="1:22" s="18" customFormat="1">
      <c r="A72" s="11"/>
      <c r="B72" s="16"/>
      <c r="C72" s="28"/>
      <c r="D72" s="28"/>
      <c r="E72" s="101"/>
      <c r="F72" s="102"/>
      <c r="G72" s="102"/>
      <c r="L72" s="11"/>
      <c r="M72" s="11"/>
      <c r="N72" s="11"/>
      <c r="O72" s="11"/>
      <c r="P72" s="11"/>
      <c r="Q72" s="11"/>
      <c r="R72" s="11"/>
      <c r="S72" s="11"/>
      <c r="T72" s="11"/>
      <c r="U72" s="68"/>
      <c r="V72" s="11"/>
    </row>
    <row r="73" spans="1:22" s="18" customFormat="1">
      <c r="A73" s="11"/>
      <c r="B73" s="16"/>
      <c r="C73" s="28"/>
      <c r="D73" s="28"/>
      <c r="E73" s="101"/>
      <c r="F73" s="102"/>
      <c r="G73" s="102"/>
      <c r="L73" s="11"/>
      <c r="M73" s="11"/>
      <c r="N73" s="11"/>
      <c r="O73" s="11"/>
      <c r="P73" s="11"/>
      <c r="Q73" s="11"/>
      <c r="R73" s="11"/>
      <c r="S73" s="11"/>
      <c r="T73" s="11"/>
      <c r="U73" s="68"/>
      <c r="V73" s="11"/>
    </row>
    <row r="74" spans="1:22" s="18" customFormat="1">
      <c r="A74" s="11"/>
      <c r="B74" s="16"/>
      <c r="C74" s="28"/>
      <c r="D74" s="28"/>
      <c r="E74" s="101"/>
      <c r="F74" s="102"/>
      <c r="G74" s="102"/>
      <c r="L74" s="11"/>
      <c r="M74" s="11"/>
      <c r="N74" s="11"/>
      <c r="O74" s="11"/>
      <c r="P74" s="11"/>
      <c r="Q74" s="11"/>
      <c r="R74" s="11"/>
      <c r="S74" s="11"/>
      <c r="T74" s="11"/>
      <c r="U74" s="68"/>
      <c r="V74" s="11"/>
    </row>
    <row r="75" spans="1:22" s="18" customFormat="1">
      <c r="A75" s="11"/>
      <c r="B75" s="16"/>
      <c r="C75" s="28"/>
      <c r="D75" s="28"/>
      <c r="E75" s="101"/>
      <c r="F75" s="102"/>
      <c r="G75" s="102"/>
      <c r="L75" s="11"/>
      <c r="M75" s="11"/>
      <c r="N75" s="11"/>
      <c r="O75" s="11"/>
      <c r="P75" s="11"/>
      <c r="Q75" s="11"/>
      <c r="R75" s="11"/>
      <c r="S75" s="11"/>
      <c r="T75" s="11"/>
      <c r="U75" s="68"/>
      <c r="V75" s="11"/>
    </row>
    <row r="76" spans="1:22" s="18" customFormat="1">
      <c r="A76" s="11"/>
      <c r="B76" s="16"/>
      <c r="C76" s="28"/>
      <c r="D76" s="28"/>
      <c r="E76" s="101"/>
      <c r="F76" s="102"/>
      <c r="G76" s="102"/>
      <c r="L76" s="11"/>
      <c r="M76" s="11"/>
      <c r="N76" s="11"/>
      <c r="O76" s="11"/>
      <c r="P76" s="11"/>
      <c r="Q76" s="11"/>
      <c r="R76" s="11"/>
      <c r="S76" s="11"/>
      <c r="T76" s="11"/>
      <c r="U76" s="68"/>
      <c r="V76" s="11"/>
    </row>
    <row r="77" spans="1:22" s="18" customFormat="1">
      <c r="A77" s="11"/>
      <c r="B77" s="16"/>
      <c r="C77" s="28"/>
      <c r="D77" s="28"/>
      <c r="E77" s="101"/>
      <c r="F77" s="102"/>
      <c r="G77" s="102"/>
      <c r="L77" s="11"/>
      <c r="M77" s="11"/>
      <c r="N77" s="11"/>
      <c r="O77" s="11"/>
      <c r="P77" s="11"/>
      <c r="Q77" s="11"/>
      <c r="R77" s="11"/>
      <c r="S77" s="11"/>
      <c r="T77" s="11"/>
      <c r="U77" s="68"/>
      <c r="V77" s="11"/>
    </row>
    <row r="78" spans="1:22" s="18" customFormat="1">
      <c r="A78" s="11"/>
      <c r="B78" s="16"/>
      <c r="C78" s="28"/>
      <c r="D78" s="28"/>
      <c r="E78" s="101"/>
      <c r="F78" s="102"/>
      <c r="G78" s="102"/>
      <c r="L78" s="11"/>
      <c r="M78" s="11"/>
      <c r="N78" s="11"/>
      <c r="O78" s="11"/>
      <c r="P78" s="11"/>
      <c r="Q78" s="11"/>
      <c r="R78" s="11"/>
      <c r="S78" s="11"/>
      <c r="T78" s="11"/>
      <c r="U78" s="68"/>
      <c r="V78" s="11"/>
    </row>
    <row r="79" spans="1:22" s="18" customFormat="1">
      <c r="A79" s="11"/>
      <c r="B79" s="16"/>
      <c r="C79" s="28"/>
      <c r="D79" s="28"/>
      <c r="E79" s="101"/>
      <c r="F79" s="102"/>
      <c r="G79" s="102"/>
      <c r="L79" s="11"/>
      <c r="M79" s="11"/>
      <c r="N79" s="11"/>
      <c r="O79" s="11"/>
      <c r="P79" s="11"/>
      <c r="Q79" s="11"/>
      <c r="R79" s="11"/>
      <c r="S79" s="11"/>
      <c r="T79" s="11"/>
      <c r="U79" s="68"/>
      <c r="V79" s="11"/>
    </row>
    <row r="80" spans="1:22" s="18" customFormat="1">
      <c r="A80" s="11"/>
      <c r="B80" s="16"/>
      <c r="C80" s="28"/>
      <c r="D80" s="28"/>
      <c r="E80" s="101"/>
      <c r="F80" s="102"/>
      <c r="G80" s="102"/>
      <c r="L80" s="11"/>
      <c r="M80" s="11"/>
      <c r="N80" s="11"/>
      <c r="O80" s="11"/>
      <c r="P80" s="11"/>
      <c r="Q80" s="11"/>
      <c r="R80" s="11"/>
      <c r="S80" s="11"/>
      <c r="T80" s="11"/>
      <c r="U80" s="68"/>
      <c r="V80" s="11"/>
    </row>
    <row r="81" spans="1:22" s="18" customFormat="1">
      <c r="A81" s="11"/>
      <c r="B81" s="16"/>
      <c r="C81" s="28"/>
      <c r="D81" s="28"/>
      <c r="E81" s="101"/>
      <c r="F81" s="102"/>
      <c r="G81" s="102"/>
      <c r="L81" s="11"/>
      <c r="M81" s="11"/>
      <c r="N81" s="11"/>
      <c r="O81" s="11"/>
      <c r="P81" s="11"/>
      <c r="Q81" s="11"/>
      <c r="R81" s="11"/>
      <c r="S81" s="11"/>
      <c r="T81" s="11"/>
      <c r="U81" s="68"/>
      <c r="V81" s="11"/>
    </row>
    <row r="82" spans="1:22" s="18" customFormat="1">
      <c r="A82" s="11"/>
      <c r="B82" s="16"/>
      <c r="C82" s="28"/>
      <c r="D82" s="28"/>
      <c r="E82" s="101"/>
      <c r="F82" s="102"/>
      <c r="G82" s="102"/>
      <c r="L82" s="11"/>
      <c r="M82" s="11"/>
      <c r="N82" s="11"/>
      <c r="O82" s="11"/>
      <c r="P82" s="11"/>
      <c r="Q82" s="11"/>
      <c r="R82" s="11"/>
      <c r="S82" s="11"/>
      <c r="T82" s="11"/>
      <c r="U82" s="68"/>
      <c r="V82" s="11"/>
    </row>
    <row r="83" spans="1:22" s="18" customFormat="1">
      <c r="A83" s="11"/>
      <c r="B83" s="16"/>
      <c r="C83" s="28"/>
      <c r="D83" s="28"/>
      <c r="E83" s="101"/>
      <c r="F83" s="102"/>
      <c r="G83" s="102"/>
      <c r="L83" s="11"/>
      <c r="M83" s="11"/>
      <c r="N83" s="11"/>
      <c r="O83" s="11"/>
      <c r="P83" s="11"/>
      <c r="Q83" s="11"/>
      <c r="R83" s="11"/>
      <c r="S83" s="11"/>
      <c r="T83" s="11"/>
      <c r="U83" s="68"/>
      <c r="V83" s="11"/>
    </row>
    <row r="84" spans="1:22" s="18" customFormat="1">
      <c r="A84" s="11"/>
      <c r="B84" s="16"/>
      <c r="C84" s="28"/>
      <c r="D84" s="28"/>
      <c r="E84" s="101"/>
      <c r="F84" s="102"/>
      <c r="G84" s="102"/>
      <c r="L84" s="11"/>
      <c r="M84" s="11"/>
      <c r="N84" s="11"/>
      <c r="O84" s="11"/>
      <c r="P84" s="11"/>
      <c r="Q84" s="11"/>
      <c r="R84" s="11"/>
      <c r="S84" s="11"/>
      <c r="T84" s="11"/>
      <c r="U84" s="68"/>
      <c r="V84" s="11"/>
    </row>
    <row r="85" spans="1:22" s="18" customFormat="1">
      <c r="A85" s="11"/>
      <c r="B85" s="16"/>
      <c r="C85" s="28"/>
      <c r="D85" s="28"/>
      <c r="E85" s="101"/>
      <c r="F85" s="102"/>
      <c r="G85" s="102"/>
      <c r="L85" s="11"/>
      <c r="M85" s="11"/>
      <c r="N85" s="11"/>
      <c r="O85" s="11"/>
      <c r="P85" s="11"/>
      <c r="Q85" s="11"/>
      <c r="R85" s="11"/>
      <c r="S85" s="11"/>
      <c r="T85" s="11"/>
      <c r="U85" s="68"/>
      <c r="V85" s="11"/>
    </row>
    <row r="86" spans="1:22" s="18" customFormat="1">
      <c r="A86" s="11"/>
      <c r="B86" s="16"/>
      <c r="C86" s="28"/>
      <c r="D86" s="28"/>
      <c r="E86" s="101"/>
      <c r="F86" s="102"/>
      <c r="G86" s="102"/>
      <c r="L86" s="11"/>
      <c r="M86" s="11"/>
      <c r="N86" s="11"/>
      <c r="O86" s="11"/>
      <c r="P86" s="11"/>
      <c r="Q86" s="11"/>
      <c r="R86" s="11"/>
      <c r="S86" s="11"/>
      <c r="T86" s="11"/>
      <c r="U86" s="68"/>
      <c r="V86" s="11"/>
    </row>
    <row r="87" spans="1:22" s="18" customFormat="1">
      <c r="A87" s="11"/>
      <c r="B87" s="16"/>
      <c r="C87" s="28"/>
      <c r="D87" s="28"/>
      <c r="E87" s="101"/>
      <c r="F87" s="102"/>
      <c r="G87" s="102"/>
      <c r="L87" s="11"/>
      <c r="M87" s="11"/>
      <c r="N87" s="11"/>
      <c r="O87" s="11"/>
      <c r="P87" s="11"/>
      <c r="Q87" s="11"/>
      <c r="R87" s="11"/>
      <c r="S87" s="11"/>
      <c r="T87" s="11"/>
      <c r="U87" s="68"/>
      <c r="V87" s="11"/>
    </row>
    <row r="88" spans="1:22" s="18" customFormat="1">
      <c r="A88" s="11"/>
      <c r="B88" s="16"/>
      <c r="C88" s="28"/>
      <c r="D88" s="28"/>
      <c r="E88" s="101"/>
      <c r="F88" s="102"/>
      <c r="G88" s="102"/>
      <c r="L88" s="11"/>
      <c r="M88" s="11"/>
      <c r="N88" s="11"/>
      <c r="O88" s="11"/>
      <c r="P88" s="11"/>
      <c r="Q88" s="11"/>
      <c r="R88" s="11"/>
      <c r="S88" s="11"/>
      <c r="T88" s="11"/>
      <c r="U88" s="68"/>
      <c r="V88" s="11"/>
    </row>
    <row r="89" spans="1:22" s="18" customFormat="1">
      <c r="A89" s="11"/>
      <c r="B89" s="16"/>
      <c r="C89" s="28"/>
      <c r="D89" s="28"/>
      <c r="E89" s="101"/>
      <c r="F89" s="102"/>
      <c r="G89" s="102"/>
      <c r="L89" s="11"/>
      <c r="M89" s="11"/>
      <c r="N89" s="11"/>
      <c r="O89" s="11"/>
      <c r="P89" s="11"/>
      <c r="Q89" s="11"/>
      <c r="R89" s="11"/>
      <c r="S89" s="11"/>
      <c r="T89" s="11"/>
      <c r="U89" s="68"/>
      <c r="V89" s="11"/>
    </row>
    <row r="90" spans="1:22" s="18" customFormat="1">
      <c r="A90" s="11"/>
      <c r="B90" s="16"/>
      <c r="C90" s="28"/>
      <c r="D90" s="28"/>
      <c r="E90" s="101"/>
      <c r="F90" s="102"/>
      <c r="G90" s="102"/>
      <c r="L90" s="11"/>
      <c r="M90" s="11"/>
      <c r="N90" s="11"/>
      <c r="O90" s="11"/>
      <c r="P90" s="11"/>
      <c r="Q90" s="11"/>
      <c r="R90" s="11"/>
      <c r="S90" s="11"/>
      <c r="T90" s="11"/>
      <c r="U90" s="68"/>
      <c r="V90" s="11"/>
    </row>
    <row r="91" spans="1:22" s="18" customFormat="1">
      <c r="A91" s="11"/>
      <c r="B91" s="16"/>
      <c r="C91" s="28"/>
      <c r="D91" s="28"/>
      <c r="E91" s="101"/>
      <c r="F91" s="102"/>
      <c r="G91" s="102"/>
      <c r="L91" s="11"/>
      <c r="M91" s="11"/>
      <c r="N91" s="11"/>
      <c r="O91" s="11"/>
      <c r="P91" s="11"/>
      <c r="Q91" s="11"/>
      <c r="R91" s="11"/>
      <c r="S91" s="11"/>
      <c r="T91" s="11"/>
      <c r="U91" s="68"/>
      <c r="V91" s="11"/>
    </row>
    <row r="92" spans="1:22" s="18" customFormat="1">
      <c r="A92" s="11"/>
      <c r="B92" s="16"/>
      <c r="C92" s="28"/>
      <c r="D92" s="28"/>
      <c r="E92" s="101"/>
      <c r="F92" s="102"/>
      <c r="G92" s="102"/>
      <c r="L92" s="11"/>
      <c r="M92" s="11"/>
      <c r="N92" s="11"/>
      <c r="O92" s="11"/>
      <c r="P92" s="11"/>
      <c r="Q92" s="11"/>
      <c r="R92" s="11"/>
      <c r="S92" s="11"/>
      <c r="T92" s="11"/>
      <c r="U92" s="68"/>
      <c r="V92" s="11"/>
    </row>
    <row r="93" spans="1:22" s="18" customFormat="1">
      <c r="A93" s="11"/>
      <c r="B93" s="16"/>
      <c r="C93" s="28"/>
      <c r="D93" s="28"/>
      <c r="E93" s="101"/>
      <c r="F93" s="102"/>
      <c r="G93" s="102"/>
      <c r="L93" s="11"/>
      <c r="M93" s="11"/>
      <c r="N93" s="11"/>
      <c r="O93" s="11"/>
      <c r="P93" s="11"/>
      <c r="Q93" s="11"/>
      <c r="R93" s="11"/>
      <c r="S93" s="11"/>
      <c r="T93" s="11"/>
      <c r="U93" s="68"/>
      <c r="V93" s="11"/>
    </row>
    <row r="94" spans="1:22" s="18" customFormat="1">
      <c r="A94" s="11"/>
      <c r="B94" s="16"/>
      <c r="C94" s="28"/>
      <c r="D94" s="28"/>
      <c r="E94" s="101"/>
      <c r="F94" s="102"/>
      <c r="G94" s="102"/>
      <c r="L94" s="11"/>
      <c r="M94" s="11"/>
      <c r="N94" s="11"/>
      <c r="O94" s="11"/>
      <c r="P94" s="11"/>
      <c r="Q94" s="11"/>
      <c r="R94" s="11"/>
      <c r="S94" s="11"/>
      <c r="T94" s="11"/>
      <c r="U94" s="68"/>
      <c r="V94" s="11"/>
    </row>
    <row r="95" spans="1:22" s="18" customFormat="1">
      <c r="A95" s="11"/>
      <c r="B95" s="16"/>
      <c r="C95" s="28"/>
      <c r="D95" s="28"/>
      <c r="E95" s="101"/>
      <c r="F95" s="102"/>
      <c r="G95" s="102"/>
      <c r="L95" s="11"/>
      <c r="M95" s="11"/>
      <c r="N95" s="11"/>
      <c r="O95" s="11"/>
      <c r="P95" s="11"/>
      <c r="Q95" s="11"/>
      <c r="R95" s="11"/>
      <c r="S95" s="11"/>
      <c r="T95" s="11"/>
      <c r="U95" s="68"/>
      <c r="V95" s="11"/>
    </row>
    <row r="96" spans="1:22" s="18" customFormat="1">
      <c r="A96" s="11"/>
      <c r="B96" s="16"/>
      <c r="C96" s="28"/>
      <c r="D96" s="28"/>
      <c r="E96" s="101"/>
      <c r="F96" s="102"/>
      <c r="G96" s="102"/>
      <c r="L96" s="11"/>
      <c r="M96" s="11"/>
      <c r="N96" s="11"/>
      <c r="O96" s="11"/>
      <c r="P96" s="11"/>
      <c r="Q96" s="11"/>
      <c r="R96" s="11"/>
      <c r="S96" s="11"/>
      <c r="T96" s="11"/>
      <c r="U96" s="68"/>
      <c r="V96" s="11"/>
    </row>
    <row r="97" spans="1:22" s="18" customFormat="1">
      <c r="A97" s="11"/>
      <c r="B97" s="16"/>
      <c r="C97" s="28"/>
      <c r="D97" s="28"/>
      <c r="E97" s="101"/>
      <c r="F97" s="102"/>
      <c r="G97" s="102"/>
      <c r="L97" s="11"/>
      <c r="M97" s="11"/>
      <c r="N97" s="11"/>
      <c r="O97" s="11"/>
      <c r="P97" s="11"/>
      <c r="Q97" s="11"/>
      <c r="R97" s="11"/>
      <c r="S97" s="11"/>
      <c r="T97" s="11"/>
      <c r="U97" s="68"/>
      <c r="V97" s="11"/>
    </row>
    <row r="98" spans="1:22" s="18" customFormat="1">
      <c r="A98" s="11"/>
      <c r="B98" s="16"/>
      <c r="C98" s="28"/>
      <c r="D98" s="28"/>
      <c r="E98" s="101"/>
      <c r="F98" s="102"/>
      <c r="G98" s="102"/>
      <c r="L98" s="11"/>
      <c r="M98" s="11"/>
      <c r="N98" s="11"/>
      <c r="O98" s="11"/>
      <c r="P98" s="11"/>
      <c r="Q98" s="11"/>
      <c r="R98" s="11"/>
      <c r="S98" s="11"/>
      <c r="T98" s="11"/>
      <c r="U98" s="68"/>
      <c r="V98" s="11"/>
    </row>
    <row r="99" spans="1:22" s="18" customFormat="1">
      <c r="A99" s="11"/>
      <c r="B99" s="16"/>
      <c r="C99" s="28"/>
      <c r="D99" s="28"/>
      <c r="E99" s="101"/>
      <c r="F99" s="102"/>
      <c r="G99" s="102"/>
      <c r="L99" s="11"/>
      <c r="M99" s="11"/>
      <c r="N99" s="11"/>
      <c r="O99" s="11"/>
      <c r="P99" s="11"/>
      <c r="Q99" s="11"/>
      <c r="R99" s="11"/>
      <c r="S99" s="11"/>
      <c r="T99" s="11"/>
      <c r="U99" s="68"/>
      <c r="V99" s="11"/>
    </row>
    <row r="100" spans="1:22" s="18" customFormat="1">
      <c r="A100" s="11"/>
      <c r="B100" s="16"/>
      <c r="C100" s="28"/>
      <c r="D100" s="28"/>
      <c r="E100" s="101"/>
      <c r="F100" s="102"/>
      <c r="G100" s="102"/>
      <c r="L100" s="11"/>
      <c r="M100" s="11"/>
      <c r="N100" s="11"/>
      <c r="O100" s="11"/>
      <c r="P100" s="11"/>
      <c r="Q100" s="11"/>
      <c r="R100" s="11"/>
      <c r="S100" s="11"/>
      <c r="T100" s="11"/>
      <c r="U100" s="68"/>
      <c r="V100" s="11"/>
    </row>
    <row r="101" spans="1:22" s="18" customFormat="1">
      <c r="A101" s="11"/>
      <c r="B101" s="16"/>
      <c r="C101" s="28"/>
      <c r="D101" s="28"/>
      <c r="E101" s="101"/>
      <c r="F101" s="102"/>
      <c r="G101" s="102"/>
      <c r="L101" s="11"/>
      <c r="M101" s="11"/>
      <c r="N101" s="11"/>
      <c r="O101" s="11"/>
      <c r="P101" s="11"/>
      <c r="Q101" s="11"/>
      <c r="R101" s="11"/>
      <c r="S101" s="11"/>
      <c r="T101" s="11"/>
      <c r="U101" s="68"/>
      <c r="V101" s="11"/>
    </row>
    <row r="102" spans="1:22" s="18" customFormat="1">
      <c r="A102" s="11"/>
      <c r="B102" s="16"/>
      <c r="C102" s="28"/>
      <c r="D102" s="28"/>
      <c r="E102" s="101"/>
      <c r="F102" s="102"/>
      <c r="G102" s="102"/>
      <c r="L102" s="11"/>
      <c r="M102" s="11"/>
      <c r="N102" s="11"/>
      <c r="O102" s="11"/>
      <c r="P102" s="11"/>
      <c r="Q102" s="11"/>
      <c r="R102" s="11"/>
      <c r="S102" s="11"/>
      <c r="T102" s="11"/>
      <c r="U102" s="68"/>
      <c r="V102" s="11"/>
    </row>
    <row r="103" spans="1:22" s="18" customFormat="1">
      <c r="A103" s="11"/>
      <c r="B103" s="16"/>
      <c r="C103" s="28"/>
      <c r="D103" s="28"/>
      <c r="E103" s="101"/>
      <c r="F103" s="102"/>
      <c r="G103" s="102"/>
      <c r="L103" s="11"/>
      <c r="M103" s="11"/>
      <c r="N103" s="11"/>
      <c r="O103" s="11"/>
      <c r="P103" s="11"/>
      <c r="Q103" s="11"/>
      <c r="R103" s="11"/>
      <c r="S103" s="11"/>
      <c r="T103" s="11"/>
      <c r="U103" s="68"/>
      <c r="V103" s="11"/>
    </row>
    <row r="104" spans="1:22" s="18" customFormat="1">
      <c r="A104" s="11"/>
      <c r="B104" s="16"/>
      <c r="C104" s="28"/>
      <c r="D104" s="28"/>
      <c r="E104" s="101"/>
      <c r="F104" s="102"/>
      <c r="G104" s="102"/>
      <c r="L104" s="11"/>
      <c r="M104" s="11"/>
      <c r="N104" s="11"/>
      <c r="O104" s="11"/>
      <c r="P104" s="11"/>
      <c r="Q104" s="11"/>
      <c r="R104" s="11"/>
      <c r="S104" s="11"/>
      <c r="T104" s="11"/>
      <c r="U104" s="68"/>
      <c r="V104" s="11"/>
    </row>
    <row r="105" spans="1:22" s="18" customFormat="1">
      <c r="A105" s="11"/>
      <c r="B105" s="16"/>
      <c r="C105" s="28"/>
      <c r="D105" s="28"/>
      <c r="E105" s="101"/>
      <c r="F105" s="102"/>
      <c r="G105" s="102"/>
      <c r="L105" s="11"/>
      <c r="M105" s="11"/>
      <c r="N105" s="11"/>
      <c r="O105" s="11"/>
      <c r="P105" s="11"/>
      <c r="Q105" s="11"/>
      <c r="R105" s="11"/>
      <c r="S105" s="11"/>
      <c r="T105" s="11"/>
      <c r="U105" s="68"/>
      <c r="V105" s="11"/>
    </row>
    <row r="106" spans="1:22" s="18" customFormat="1">
      <c r="A106" s="11"/>
      <c r="B106" s="16"/>
      <c r="C106" s="28"/>
      <c r="D106" s="28"/>
      <c r="E106" s="101"/>
      <c r="F106" s="102"/>
      <c r="G106" s="102"/>
      <c r="L106" s="11"/>
      <c r="M106" s="11"/>
      <c r="N106" s="11"/>
      <c r="O106" s="11"/>
      <c r="P106" s="11"/>
      <c r="Q106" s="11"/>
      <c r="R106" s="11"/>
      <c r="S106" s="11"/>
      <c r="T106" s="11"/>
      <c r="U106" s="68"/>
      <c r="V106" s="11"/>
    </row>
    <row r="107" spans="1:22" s="18" customFormat="1">
      <c r="A107" s="11"/>
      <c r="B107" s="16"/>
      <c r="C107" s="28"/>
      <c r="D107" s="28"/>
      <c r="E107" s="101"/>
      <c r="F107" s="102"/>
      <c r="G107" s="102"/>
      <c r="L107" s="11"/>
      <c r="M107" s="11"/>
      <c r="N107" s="11"/>
      <c r="O107" s="11"/>
      <c r="P107" s="11"/>
      <c r="Q107" s="11"/>
      <c r="R107" s="11"/>
      <c r="S107" s="11"/>
      <c r="T107" s="11"/>
      <c r="U107" s="68"/>
      <c r="V107" s="11"/>
    </row>
    <row r="108" spans="1:22" s="18" customFormat="1">
      <c r="A108" s="11"/>
      <c r="B108" s="16"/>
      <c r="C108" s="28"/>
      <c r="D108" s="28"/>
      <c r="E108" s="101"/>
      <c r="F108" s="102"/>
      <c r="G108" s="102"/>
      <c r="L108" s="11"/>
      <c r="M108" s="11"/>
      <c r="N108" s="11"/>
      <c r="O108" s="11"/>
      <c r="P108" s="11"/>
      <c r="Q108" s="11"/>
      <c r="R108" s="11"/>
      <c r="S108" s="11"/>
      <c r="T108" s="11"/>
      <c r="U108" s="68"/>
      <c r="V108" s="11"/>
    </row>
    <row r="109" spans="1:22" s="18" customFormat="1">
      <c r="A109" s="11"/>
      <c r="B109" s="16"/>
      <c r="C109" s="28"/>
      <c r="D109" s="28"/>
      <c r="E109" s="101"/>
      <c r="F109" s="102"/>
      <c r="G109" s="102"/>
      <c r="L109" s="11"/>
      <c r="M109" s="11"/>
      <c r="N109" s="11"/>
      <c r="O109" s="11"/>
      <c r="P109" s="11"/>
      <c r="Q109" s="11"/>
      <c r="R109" s="11"/>
      <c r="S109" s="11"/>
      <c r="T109" s="11"/>
      <c r="U109" s="68"/>
      <c r="V109" s="11"/>
    </row>
    <row r="110" spans="1:22" s="18" customFormat="1">
      <c r="A110" s="11"/>
      <c r="B110" s="16"/>
      <c r="C110" s="28"/>
      <c r="D110" s="28"/>
      <c r="E110" s="101"/>
      <c r="F110" s="102"/>
      <c r="G110" s="102"/>
      <c r="L110" s="11"/>
      <c r="M110" s="11"/>
      <c r="N110" s="11"/>
      <c r="O110" s="11"/>
      <c r="P110" s="11"/>
      <c r="Q110" s="11"/>
      <c r="R110" s="11"/>
      <c r="S110" s="11"/>
      <c r="T110" s="11"/>
      <c r="U110" s="68"/>
      <c r="V110" s="11"/>
    </row>
    <row r="111" spans="1:22" s="18" customFormat="1">
      <c r="A111" s="11"/>
      <c r="B111" s="16"/>
      <c r="C111" s="28"/>
      <c r="D111" s="28"/>
      <c r="E111" s="101"/>
      <c r="F111" s="102"/>
      <c r="G111" s="102"/>
      <c r="L111" s="11"/>
      <c r="M111" s="11"/>
      <c r="N111" s="11"/>
      <c r="O111" s="11"/>
      <c r="P111" s="11"/>
      <c r="Q111" s="11"/>
      <c r="R111" s="11"/>
      <c r="S111" s="11"/>
      <c r="T111" s="11"/>
      <c r="U111" s="68"/>
      <c r="V111" s="11"/>
    </row>
    <row r="112" spans="1:22" s="18" customFormat="1">
      <c r="A112" s="11"/>
      <c r="B112" s="16"/>
      <c r="C112" s="28"/>
      <c r="D112" s="28"/>
      <c r="E112" s="101"/>
      <c r="F112" s="102"/>
      <c r="G112" s="102"/>
      <c r="L112" s="11"/>
      <c r="M112" s="11"/>
      <c r="N112" s="11"/>
      <c r="O112" s="11"/>
      <c r="P112" s="11"/>
      <c r="Q112" s="11"/>
      <c r="R112" s="11"/>
      <c r="S112" s="11"/>
      <c r="T112" s="11"/>
      <c r="U112" s="68"/>
      <c r="V112" s="11"/>
    </row>
    <row r="113" spans="1:22" s="18" customFormat="1">
      <c r="A113" s="11"/>
      <c r="B113" s="16"/>
      <c r="C113" s="28"/>
      <c r="D113" s="28"/>
      <c r="E113" s="101"/>
      <c r="F113" s="102"/>
      <c r="G113" s="102"/>
      <c r="L113" s="11"/>
      <c r="M113" s="11"/>
      <c r="N113" s="11"/>
      <c r="O113" s="11"/>
      <c r="P113" s="11"/>
      <c r="Q113" s="11"/>
      <c r="R113" s="11"/>
      <c r="S113" s="11"/>
      <c r="T113" s="11"/>
      <c r="U113" s="68"/>
      <c r="V113" s="11"/>
    </row>
    <row r="114" spans="1:22" s="18" customFormat="1">
      <c r="A114" s="11"/>
      <c r="B114" s="16"/>
      <c r="C114" s="28"/>
      <c r="D114" s="28"/>
      <c r="E114" s="101"/>
      <c r="F114" s="102"/>
      <c r="G114" s="102"/>
      <c r="L114" s="11"/>
      <c r="M114" s="11"/>
      <c r="N114" s="11"/>
      <c r="O114" s="11"/>
      <c r="P114" s="11"/>
      <c r="Q114" s="11"/>
      <c r="R114" s="11"/>
      <c r="S114" s="11"/>
      <c r="T114" s="11"/>
      <c r="U114" s="68"/>
      <c r="V114" s="11"/>
    </row>
    <row r="115" spans="1:22" s="18" customFormat="1">
      <c r="A115" s="11"/>
      <c r="B115" s="16"/>
      <c r="C115" s="28"/>
      <c r="D115" s="28"/>
      <c r="E115" s="101"/>
      <c r="F115" s="102"/>
      <c r="G115" s="102"/>
      <c r="L115" s="11"/>
      <c r="M115" s="11"/>
      <c r="N115" s="11"/>
      <c r="O115" s="11"/>
      <c r="P115" s="11"/>
      <c r="Q115" s="11"/>
      <c r="R115" s="11"/>
      <c r="S115" s="11"/>
      <c r="T115" s="11"/>
      <c r="U115" s="68"/>
      <c r="V115" s="11"/>
    </row>
    <row r="116" spans="1:22" s="18" customFormat="1">
      <c r="A116" s="11"/>
      <c r="B116" s="16"/>
      <c r="C116" s="28"/>
      <c r="D116" s="28"/>
      <c r="E116" s="101"/>
      <c r="F116" s="102"/>
      <c r="G116" s="102"/>
      <c r="L116" s="11"/>
      <c r="M116" s="11"/>
      <c r="N116" s="11"/>
      <c r="O116" s="11"/>
      <c r="P116" s="11"/>
      <c r="Q116" s="11"/>
      <c r="R116" s="11"/>
      <c r="S116" s="11"/>
      <c r="T116" s="11"/>
      <c r="U116" s="68"/>
      <c r="V116" s="11"/>
    </row>
    <row r="117" spans="1:22" s="18" customFormat="1">
      <c r="A117" s="11"/>
      <c r="B117" s="16"/>
      <c r="C117" s="28"/>
      <c r="D117" s="28"/>
      <c r="E117" s="101"/>
      <c r="F117" s="102"/>
      <c r="G117" s="102"/>
      <c r="L117" s="11"/>
      <c r="M117" s="11"/>
      <c r="N117" s="11"/>
      <c r="O117" s="11"/>
      <c r="P117" s="11"/>
      <c r="Q117" s="11"/>
      <c r="R117" s="11"/>
      <c r="S117" s="11"/>
      <c r="T117" s="11"/>
      <c r="U117" s="68"/>
      <c r="V117" s="11"/>
    </row>
    <row r="118" spans="1:22" s="18" customFormat="1">
      <c r="A118" s="11"/>
      <c r="B118" s="16"/>
      <c r="C118" s="28"/>
      <c r="D118" s="28"/>
      <c r="E118" s="101"/>
      <c r="F118" s="102"/>
      <c r="G118" s="102"/>
      <c r="L118" s="11"/>
      <c r="M118" s="11"/>
      <c r="N118" s="11"/>
      <c r="O118" s="11"/>
      <c r="P118" s="11"/>
      <c r="Q118" s="11"/>
      <c r="R118" s="11"/>
      <c r="S118" s="11"/>
      <c r="T118" s="11"/>
      <c r="U118" s="68"/>
      <c r="V118" s="11"/>
    </row>
    <row r="119" spans="1:22" s="18" customFormat="1">
      <c r="A119" s="11"/>
      <c r="B119" s="16"/>
      <c r="C119" s="28"/>
      <c r="D119" s="28"/>
      <c r="E119" s="101"/>
      <c r="F119" s="102"/>
      <c r="G119" s="102"/>
      <c r="L119" s="11"/>
      <c r="M119" s="11"/>
      <c r="N119" s="11"/>
      <c r="O119" s="11"/>
      <c r="P119" s="11"/>
      <c r="Q119" s="11"/>
      <c r="R119" s="11"/>
      <c r="S119" s="11"/>
      <c r="T119" s="11"/>
      <c r="U119" s="68"/>
      <c r="V119" s="11"/>
    </row>
    <row r="120" spans="1:22" s="18" customFormat="1">
      <c r="A120" s="11"/>
      <c r="B120" s="16"/>
      <c r="C120" s="28"/>
      <c r="D120" s="28"/>
      <c r="E120" s="101"/>
      <c r="F120" s="102"/>
      <c r="G120" s="102"/>
      <c r="L120" s="11"/>
      <c r="M120" s="11"/>
      <c r="N120" s="11"/>
      <c r="O120" s="11"/>
      <c r="P120" s="11"/>
      <c r="Q120" s="11"/>
      <c r="R120" s="11"/>
      <c r="S120" s="11"/>
      <c r="T120" s="11"/>
      <c r="U120" s="68"/>
      <c r="V120" s="11"/>
    </row>
    <row r="121" spans="1:22" s="18" customFormat="1">
      <c r="A121" s="11"/>
      <c r="B121" s="16"/>
      <c r="C121" s="28"/>
      <c r="D121" s="28"/>
      <c r="E121" s="101"/>
      <c r="F121" s="102"/>
      <c r="G121" s="102"/>
      <c r="L121" s="11"/>
      <c r="M121" s="11"/>
      <c r="N121" s="11"/>
      <c r="O121" s="11"/>
      <c r="P121" s="11"/>
      <c r="Q121" s="11"/>
      <c r="R121" s="11"/>
      <c r="S121" s="11"/>
      <c r="T121" s="11"/>
      <c r="U121" s="68"/>
      <c r="V121" s="11"/>
    </row>
    <row r="122" spans="1:22" s="18" customFormat="1">
      <c r="A122" s="11"/>
      <c r="B122" s="16"/>
      <c r="C122" s="28"/>
      <c r="D122" s="28"/>
      <c r="E122" s="101"/>
      <c r="F122" s="102"/>
      <c r="G122" s="102"/>
      <c r="L122" s="11"/>
      <c r="M122" s="11"/>
      <c r="N122" s="11"/>
      <c r="O122" s="11"/>
      <c r="P122" s="11"/>
      <c r="Q122" s="11"/>
      <c r="R122" s="11"/>
      <c r="S122" s="11"/>
      <c r="T122" s="11"/>
      <c r="U122" s="68"/>
      <c r="V122" s="11"/>
    </row>
    <row r="123" spans="1:22" s="18" customFormat="1">
      <c r="A123" s="11"/>
      <c r="B123" s="16"/>
      <c r="C123" s="28"/>
      <c r="D123" s="28"/>
      <c r="E123" s="101"/>
      <c r="F123" s="102"/>
      <c r="G123" s="102"/>
      <c r="L123" s="11"/>
      <c r="M123" s="11"/>
      <c r="N123" s="11"/>
      <c r="O123" s="11"/>
      <c r="P123" s="11"/>
      <c r="Q123" s="11"/>
      <c r="R123" s="11"/>
      <c r="S123" s="11"/>
      <c r="T123" s="11"/>
      <c r="U123" s="68"/>
      <c r="V123" s="11"/>
    </row>
    <row r="124" spans="1:22" s="18" customFormat="1">
      <c r="A124" s="11"/>
      <c r="B124" s="16"/>
      <c r="C124" s="28"/>
      <c r="D124" s="28"/>
      <c r="E124" s="101"/>
      <c r="F124" s="102"/>
      <c r="G124" s="102"/>
      <c r="L124" s="11"/>
      <c r="M124" s="11"/>
      <c r="N124" s="11"/>
      <c r="O124" s="11"/>
      <c r="P124" s="11"/>
      <c r="Q124" s="11"/>
      <c r="R124" s="11"/>
      <c r="S124" s="11"/>
      <c r="T124" s="11"/>
      <c r="U124" s="68"/>
      <c r="V124" s="11"/>
    </row>
    <row r="125" spans="1:22" s="18" customFormat="1">
      <c r="A125" s="11"/>
      <c r="B125" s="16"/>
      <c r="C125" s="28"/>
      <c r="D125" s="28"/>
      <c r="E125" s="101"/>
      <c r="F125" s="102"/>
      <c r="G125" s="102"/>
      <c r="L125" s="11"/>
      <c r="M125" s="11"/>
      <c r="N125" s="11"/>
      <c r="O125" s="11"/>
      <c r="P125" s="11"/>
      <c r="Q125" s="11"/>
      <c r="R125" s="11"/>
      <c r="S125" s="11"/>
      <c r="T125" s="11"/>
      <c r="U125" s="68"/>
      <c r="V125" s="11"/>
    </row>
    <row r="126" spans="1:22" s="18" customFormat="1">
      <c r="A126" s="11"/>
      <c r="B126" s="16"/>
      <c r="C126" s="28"/>
      <c r="D126" s="28"/>
      <c r="E126" s="101"/>
      <c r="F126" s="102"/>
      <c r="G126" s="102"/>
      <c r="L126" s="11"/>
      <c r="M126" s="11"/>
      <c r="N126" s="11"/>
      <c r="O126" s="11"/>
      <c r="P126" s="11"/>
      <c r="Q126" s="11"/>
      <c r="R126" s="11"/>
      <c r="S126" s="11"/>
      <c r="T126" s="11"/>
      <c r="U126" s="68"/>
      <c r="V126" s="11"/>
    </row>
    <row r="127" spans="1:22" s="18" customFormat="1">
      <c r="A127" s="11"/>
      <c r="B127" s="16"/>
      <c r="C127" s="28"/>
      <c r="D127" s="28"/>
      <c r="E127" s="101"/>
      <c r="F127" s="102"/>
      <c r="G127" s="102"/>
      <c r="L127" s="11"/>
      <c r="M127" s="11"/>
      <c r="N127" s="11"/>
      <c r="O127" s="11"/>
      <c r="P127" s="11"/>
      <c r="Q127" s="11"/>
      <c r="R127" s="11"/>
      <c r="S127" s="11"/>
      <c r="T127" s="11"/>
      <c r="U127" s="68"/>
      <c r="V127" s="11"/>
    </row>
    <row r="128" spans="1:22" s="18" customFormat="1">
      <c r="A128" s="11"/>
      <c r="B128" s="16"/>
      <c r="C128" s="28"/>
      <c r="D128" s="28"/>
      <c r="E128" s="101"/>
      <c r="F128" s="102"/>
      <c r="G128" s="102"/>
      <c r="L128" s="11"/>
      <c r="M128" s="11"/>
      <c r="N128" s="11"/>
      <c r="O128" s="11"/>
      <c r="P128" s="11"/>
      <c r="Q128" s="11"/>
      <c r="R128" s="11"/>
      <c r="S128" s="11"/>
      <c r="T128" s="11"/>
      <c r="U128" s="68"/>
      <c r="V128" s="11"/>
    </row>
    <row r="129" spans="1:22" s="18" customFormat="1">
      <c r="A129" s="11"/>
      <c r="B129" s="16"/>
      <c r="C129" s="28"/>
      <c r="D129" s="28"/>
      <c r="E129" s="101"/>
      <c r="F129" s="102"/>
      <c r="G129" s="102"/>
      <c r="L129" s="11"/>
      <c r="M129" s="11"/>
      <c r="N129" s="11"/>
      <c r="O129" s="11"/>
      <c r="P129" s="11"/>
      <c r="Q129" s="11"/>
      <c r="R129" s="11"/>
      <c r="S129" s="11"/>
      <c r="T129" s="11"/>
      <c r="U129" s="68"/>
      <c r="V129" s="11"/>
    </row>
    <row r="130" spans="1:22" s="18" customFormat="1">
      <c r="A130" s="11"/>
      <c r="B130" s="16"/>
      <c r="C130" s="28"/>
      <c r="D130" s="28"/>
      <c r="E130" s="101"/>
      <c r="F130" s="102"/>
      <c r="G130" s="102"/>
      <c r="L130" s="11"/>
      <c r="M130" s="11"/>
      <c r="N130" s="11"/>
      <c r="O130" s="11"/>
      <c r="P130" s="11"/>
      <c r="Q130" s="11"/>
      <c r="R130" s="11"/>
      <c r="S130" s="11"/>
      <c r="T130" s="11"/>
      <c r="U130" s="68"/>
      <c r="V130" s="11"/>
    </row>
    <row r="131" spans="1:22" s="18" customFormat="1">
      <c r="A131" s="11"/>
      <c r="B131" s="16"/>
      <c r="C131" s="28"/>
      <c r="D131" s="28"/>
      <c r="E131" s="101"/>
      <c r="F131" s="102"/>
      <c r="G131" s="102"/>
      <c r="L131" s="11"/>
      <c r="M131" s="11"/>
      <c r="N131" s="11"/>
      <c r="O131" s="11"/>
      <c r="P131" s="11"/>
      <c r="Q131" s="11"/>
      <c r="R131" s="11"/>
      <c r="S131" s="11"/>
      <c r="T131" s="11"/>
      <c r="U131" s="68"/>
      <c r="V131" s="11"/>
    </row>
    <row r="132" spans="1:22" s="18" customFormat="1">
      <c r="A132" s="11"/>
      <c r="B132" s="16"/>
      <c r="C132" s="28"/>
      <c r="D132" s="28"/>
      <c r="E132" s="101"/>
      <c r="F132" s="102"/>
      <c r="G132" s="102"/>
      <c r="L132" s="11"/>
      <c r="M132" s="11"/>
      <c r="N132" s="11"/>
      <c r="O132" s="11"/>
      <c r="P132" s="11"/>
      <c r="Q132" s="11"/>
      <c r="R132" s="11"/>
      <c r="S132" s="11"/>
      <c r="T132" s="11"/>
      <c r="U132" s="68"/>
      <c r="V132" s="11"/>
    </row>
    <row r="133" spans="1:22" s="18" customFormat="1">
      <c r="A133" s="11"/>
      <c r="B133" s="16"/>
      <c r="C133" s="28"/>
      <c r="D133" s="28"/>
      <c r="E133" s="101"/>
      <c r="F133" s="102"/>
      <c r="G133" s="102"/>
      <c r="L133" s="11"/>
      <c r="M133" s="11"/>
      <c r="N133" s="11"/>
      <c r="O133" s="11"/>
      <c r="P133" s="11"/>
      <c r="Q133" s="11"/>
      <c r="R133" s="11"/>
      <c r="S133" s="11"/>
      <c r="T133" s="11"/>
      <c r="U133" s="68"/>
      <c r="V133" s="11"/>
    </row>
    <row r="134" spans="1:22" s="18" customFormat="1">
      <c r="A134" s="11"/>
      <c r="B134" s="16"/>
      <c r="C134" s="28"/>
      <c r="D134" s="28"/>
      <c r="E134" s="101"/>
      <c r="F134" s="102"/>
      <c r="G134" s="102"/>
      <c r="L134" s="11"/>
      <c r="M134" s="11"/>
      <c r="N134" s="11"/>
      <c r="O134" s="11"/>
      <c r="P134" s="11"/>
      <c r="Q134" s="11"/>
      <c r="R134" s="11"/>
      <c r="S134" s="11"/>
      <c r="T134" s="11"/>
      <c r="U134" s="68"/>
      <c r="V134" s="11"/>
    </row>
    <row r="135" spans="1:22" s="18" customFormat="1">
      <c r="A135" s="11"/>
      <c r="B135" s="16"/>
      <c r="C135" s="28"/>
      <c r="D135" s="28"/>
      <c r="E135" s="101"/>
      <c r="F135" s="102"/>
      <c r="G135" s="102"/>
      <c r="L135" s="11"/>
      <c r="M135" s="11"/>
      <c r="N135" s="11"/>
      <c r="O135" s="11"/>
      <c r="P135" s="11"/>
      <c r="Q135" s="11"/>
      <c r="R135" s="11"/>
      <c r="S135" s="11"/>
      <c r="T135" s="11"/>
      <c r="U135" s="68"/>
      <c r="V135" s="11"/>
    </row>
    <row r="136" spans="1:22" s="18" customFormat="1">
      <c r="A136" s="11"/>
      <c r="B136" s="16"/>
      <c r="C136" s="28"/>
      <c r="D136" s="28"/>
      <c r="E136" s="101"/>
      <c r="F136" s="102"/>
      <c r="G136" s="102"/>
      <c r="L136" s="11"/>
      <c r="M136" s="11"/>
      <c r="N136" s="11"/>
      <c r="O136" s="11"/>
      <c r="P136" s="11"/>
      <c r="Q136" s="11"/>
      <c r="R136" s="11"/>
      <c r="S136" s="11"/>
      <c r="T136" s="11"/>
      <c r="U136" s="68"/>
      <c r="V136" s="11"/>
    </row>
    <row r="137" spans="1:22" s="18" customFormat="1">
      <c r="A137" s="11"/>
      <c r="B137" s="16"/>
      <c r="C137" s="28"/>
      <c r="D137" s="28"/>
      <c r="E137" s="101"/>
      <c r="F137" s="102"/>
      <c r="G137" s="102"/>
      <c r="L137" s="11"/>
      <c r="M137" s="11"/>
      <c r="N137" s="11"/>
      <c r="O137" s="11"/>
      <c r="P137" s="11"/>
      <c r="Q137" s="11"/>
      <c r="R137" s="11"/>
      <c r="S137" s="11"/>
      <c r="T137" s="11"/>
      <c r="U137" s="68"/>
      <c r="V137" s="11"/>
    </row>
    <row r="138" spans="1:22" s="18" customFormat="1">
      <c r="A138" s="11"/>
      <c r="B138" s="16"/>
      <c r="C138" s="28"/>
      <c r="D138" s="28"/>
      <c r="E138" s="101"/>
      <c r="F138" s="102"/>
      <c r="G138" s="102"/>
      <c r="L138" s="11"/>
      <c r="M138" s="11"/>
      <c r="N138" s="11"/>
      <c r="O138" s="11"/>
      <c r="P138" s="11"/>
      <c r="Q138" s="11"/>
      <c r="R138" s="11"/>
      <c r="S138" s="11"/>
      <c r="T138" s="11"/>
      <c r="U138" s="68"/>
      <c r="V138" s="11"/>
    </row>
    <row r="139" spans="1:22" s="18" customFormat="1">
      <c r="A139" s="11"/>
      <c r="B139" s="16"/>
      <c r="C139" s="28"/>
      <c r="D139" s="28"/>
      <c r="E139" s="101"/>
      <c r="F139" s="102"/>
      <c r="G139" s="102"/>
      <c r="L139" s="11"/>
      <c r="M139" s="11"/>
      <c r="N139" s="11"/>
      <c r="O139" s="11"/>
      <c r="P139" s="11"/>
      <c r="Q139" s="11"/>
      <c r="R139" s="11"/>
      <c r="S139" s="11"/>
      <c r="T139" s="11"/>
      <c r="U139" s="68"/>
      <c r="V139" s="11"/>
    </row>
    <row r="140" spans="1:22" s="18" customFormat="1">
      <c r="A140" s="11"/>
      <c r="B140" s="16"/>
      <c r="C140" s="28"/>
      <c r="D140" s="28"/>
      <c r="E140" s="101"/>
      <c r="F140" s="102"/>
      <c r="G140" s="102"/>
      <c r="L140" s="11"/>
      <c r="M140" s="11"/>
      <c r="N140" s="11"/>
      <c r="O140" s="11"/>
      <c r="P140" s="11"/>
      <c r="Q140" s="11"/>
      <c r="R140" s="11"/>
      <c r="S140" s="11"/>
      <c r="T140" s="11"/>
      <c r="U140" s="68"/>
      <c r="V140" s="11"/>
    </row>
    <row r="141" spans="1:22" s="18" customFormat="1">
      <c r="A141" s="11"/>
      <c r="B141" s="16"/>
      <c r="C141" s="28"/>
      <c r="D141" s="28"/>
      <c r="E141" s="101"/>
      <c r="F141" s="102"/>
      <c r="G141" s="102"/>
      <c r="L141" s="11"/>
      <c r="M141" s="11"/>
      <c r="N141" s="11"/>
      <c r="O141" s="11"/>
      <c r="P141" s="11"/>
      <c r="Q141" s="11"/>
      <c r="R141" s="11"/>
      <c r="S141" s="11"/>
      <c r="T141" s="11"/>
      <c r="U141" s="68"/>
      <c r="V141" s="11"/>
    </row>
    <row r="142" spans="1:22" s="18" customFormat="1">
      <c r="A142" s="11"/>
      <c r="B142" s="16"/>
      <c r="C142" s="28"/>
      <c r="D142" s="28"/>
      <c r="E142" s="101"/>
      <c r="F142" s="102"/>
      <c r="G142" s="102"/>
      <c r="L142" s="11"/>
      <c r="M142" s="11"/>
      <c r="N142" s="11"/>
      <c r="O142" s="11"/>
      <c r="P142" s="11"/>
      <c r="Q142" s="11"/>
      <c r="R142" s="11"/>
      <c r="S142" s="11"/>
      <c r="T142" s="11"/>
      <c r="U142" s="68"/>
      <c r="V142" s="11"/>
    </row>
    <row r="143" spans="1:22" s="18" customFormat="1">
      <c r="A143" s="11"/>
      <c r="B143" s="16"/>
      <c r="C143" s="28"/>
      <c r="D143" s="28"/>
      <c r="E143" s="101"/>
      <c r="F143" s="102"/>
      <c r="G143" s="102"/>
      <c r="L143" s="11"/>
      <c r="M143" s="11"/>
      <c r="N143" s="11"/>
      <c r="O143" s="11"/>
      <c r="P143" s="11"/>
      <c r="Q143" s="11"/>
      <c r="R143" s="11"/>
      <c r="S143" s="11"/>
      <c r="T143" s="11"/>
      <c r="U143" s="68"/>
      <c r="V143" s="11"/>
    </row>
    <row r="144" spans="1:22" s="18" customFormat="1">
      <c r="A144" s="11"/>
      <c r="B144" s="16"/>
      <c r="C144" s="28"/>
      <c r="D144" s="28"/>
      <c r="E144" s="101"/>
      <c r="F144" s="102"/>
      <c r="G144" s="102"/>
      <c r="L144" s="11"/>
      <c r="M144" s="11"/>
      <c r="N144" s="11"/>
      <c r="O144" s="11"/>
      <c r="P144" s="11"/>
      <c r="Q144" s="11"/>
      <c r="R144" s="11"/>
      <c r="S144" s="11"/>
      <c r="T144" s="11"/>
      <c r="U144" s="68"/>
      <c r="V144" s="11"/>
    </row>
    <row r="145" spans="1:22" s="18" customFormat="1">
      <c r="A145" s="11"/>
      <c r="B145" s="16"/>
      <c r="C145" s="28"/>
      <c r="D145" s="28"/>
      <c r="E145" s="101"/>
      <c r="F145" s="102"/>
      <c r="G145" s="102"/>
      <c r="L145" s="11"/>
      <c r="M145" s="11"/>
      <c r="N145" s="11"/>
      <c r="O145" s="11"/>
      <c r="P145" s="11"/>
      <c r="Q145" s="11"/>
      <c r="R145" s="11"/>
      <c r="S145" s="11"/>
      <c r="T145" s="11"/>
      <c r="U145" s="68"/>
      <c r="V145" s="11"/>
    </row>
    <row r="146" spans="1:22" s="18" customFormat="1">
      <c r="A146" s="11"/>
      <c r="B146" s="16"/>
      <c r="C146" s="28"/>
      <c r="D146" s="28"/>
      <c r="E146" s="101"/>
      <c r="F146" s="102"/>
      <c r="G146" s="102"/>
      <c r="L146" s="11"/>
      <c r="M146" s="11"/>
      <c r="N146" s="11"/>
      <c r="O146" s="11"/>
      <c r="P146" s="11"/>
      <c r="Q146" s="11"/>
      <c r="R146" s="11"/>
      <c r="S146" s="11"/>
      <c r="T146" s="11"/>
      <c r="U146" s="68"/>
      <c r="V146" s="11"/>
    </row>
    <row r="147" spans="1:22" s="18" customFormat="1">
      <c r="A147" s="11"/>
      <c r="B147" s="16"/>
      <c r="C147" s="28"/>
      <c r="D147" s="28"/>
      <c r="E147" s="101"/>
      <c r="F147" s="102"/>
      <c r="G147" s="102"/>
      <c r="L147" s="11"/>
      <c r="M147" s="11"/>
      <c r="N147" s="11"/>
      <c r="O147" s="11"/>
      <c r="P147" s="11"/>
      <c r="Q147" s="11"/>
      <c r="R147" s="11"/>
      <c r="S147" s="11"/>
      <c r="T147" s="11"/>
      <c r="U147" s="68"/>
      <c r="V147" s="11"/>
    </row>
    <row r="148" spans="1:22" s="18" customFormat="1">
      <c r="A148" s="11"/>
      <c r="B148" s="16"/>
      <c r="C148" s="28"/>
      <c r="D148" s="28"/>
      <c r="E148" s="101"/>
      <c r="F148" s="102"/>
      <c r="G148" s="102"/>
      <c r="L148" s="11"/>
      <c r="M148" s="11"/>
      <c r="N148" s="11"/>
      <c r="O148" s="11"/>
      <c r="P148" s="11"/>
      <c r="Q148" s="11"/>
      <c r="R148" s="11"/>
      <c r="S148" s="11"/>
      <c r="T148" s="11"/>
      <c r="U148" s="68"/>
      <c r="V148" s="11"/>
    </row>
    <row r="149" spans="1:22" s="18" customFormat="1">
      <c r="A149" s="11"/>
      <c r="B149" s="16"/>
      <c r="C149" s="28"/>
      <c r="D149" s="28"/>
      <c r="E149" s="101"/>
      <c r="F149" s="102"/>
      <c r="G149" s="102"/>
      <c r="L149" s="11"/>
      <c r="M149" s="11"/>
      <c r="N149" s="11"/>
      <c r="O149" s="11"/>
      <c r="P149" s="11"/>
      <c r="Q149" s="11"/>
      <c r="R149" s="11"/>
      <c r="S149" s="11"/>
      <c r="T149" s="11"/>
      <c r="U149" s="68"/>
      <c r="V149" s="11"/>
    </row>
    <row r="150" spans="1:22" s="18" customFormat="1">
      <c r="A150" s="11"/>
      <c r="B150" s="16"/>
      <c r="C150" s="28"/>
      <c r="D150" s="28"/>
      <c r="E150" s="101"/>
      <c r="F150" s="102"/>
      <c r="G150" s="102"/>
      <c r="L150" s="11"/>
      <c r="M150" s="11"/>
      <c r="N150" s="11"/>
      <c r="O150" s="11"/>
      <c r="P150" s="11"/>
      <c r="Q150" s="11"/>
      <c r="R150" s="11"/>
      <c r="S150" s="11"/>
      <c r="T150" s="11"/>
      <c r="U150" s="68"/>
      <c r="V150" s="11"/>
    </row>
    <row r="151" spans="1:22" s="18" customFormat="1">
      <c r="A151" s="11"/>
      <c r="B151" s="16"/>
      <c r="C151" s="28"/>
      <c r="D151" s="28"/>
      <c r="E151" s="101"/>
      <c r="F151" s="102"/>
      <c r="G151" s="102"/>
      <c r="L151" s="11"/>
      <c r="M151" s="11"/>
      <c r="N151" s="11"/>
      <c r="O151" s="11"/>
      <c r="P151" s="11"/>
      <c r="Q151" s="11"/>
      <c r="R151" s="11"/>
      <c r="S151" s="11"/>
      <c r="T151" s="11"/>
      <c r="U151" s="68"/>
      <c r="V151" s="11"/>
    </row>
    <row r="152" spans="1:22" s="18" customFormat="1">
      <c r="A152" s="11"/>
      <c r="B152" s="16"/>
      <c r="C152" s="28"/>
      <c r="D152" s="28"/>
      <c r="E152" s="101"/>
      <c r="F152" s="102"/>
      <c r="G152" s="102"/>
      <c r="L152" s="11"/>
      <c r="M152" s="11"/>
      <c r="N152" s="11"/>
      <c r="O152" s="11"/>
      <c r="P152" s="11"/>
      <c r="Q152" s="11"/>
      <c r="R152" s="11"/>
      <c r="S152" s="11"/>
      <c r="T152" s="11"/>
      <c r="U152" s="68"/>
      <c r="V152" s="11"/>
    </row>
    <row r="153" spans="1:22" s="18" customFormat="1">
      <c r="A153" s="11"/>
      <c r="B153" s="16"/>
      <c r="C153" s="28"/>
      <c r="D153" s="28"/>
      <c r="E153" s="101"/>
      <c r="F153" s="102"/>
      <c r="G153" s="102"/>
      <c r="L153" s="11"/>
      <c r="M153" s="11"/>
      <c r="N153" s="11"/>
      <c r="O153" s="11"/>
      <c r="P153" s="11"/>
      <c r="Q153" s="11"/>
      <c r="R153" s="11"/>
      <c r="S153" s="11"/>
      <c r="T153" s="11"/>
      <c r="U153" s="68"/>
      <c r="V153" s="11"/>
    </row>
    <row r="154" spans="1:22" s="18" customFormat="1">
      <c r="A154" s="11"/>
      <c r="B154" s="16"/>
      <c r="C154" s="28"/>
      <c r="D154" s="28"/>
      <c r="E154" s="101"/>
      <c r="F154" s="102"/>
      <c r="G154" s="102"/>
      <c r="L154" s="11"/>
      <c r="M154" s="11"/>
      <c r="N154" s="11"/>
      <c r="O154" s="11"/>
      <c r="P154" s="11"/>
      <c r="Q154" s="11"/>
      <c r="R154" s="11"/>
      <c r="S154" s="11"/>
      <c r="T154" s="11"/>
      <c r="U154" s="68"/>
      <c r="V154" s="11"/>
    </row>
    <row r="155" spans="1:22" s="18" customFormat="1">
      <c r="A155" s="11"/>
      <c r="B155" s="16"/>
      <c r="C155" s="28"/>
      <c r="D155" s="28"/>
      <c r="E155" s="101"/>
      <c r="F155" s="102"/>
      <c r="G155" s="102"/>
      <c r="L155" s="11"/>
      <c r="M155" s="11"/>
      <c r="N155" s="11"/>
      <c r="O155" s="11"/>
      <c r="P155" s="11"/>
      <c r="Q155" s="11"/>
      <c r="R155" s="11"/>
      <c r="S155" s="11"/>
      <c r="T155" s="11"/>
      <c r="U155" s="68"/>
      <c r="V155" s="11"/>
    </row>
    <row r="156" spans="1:22" s="18" customFormat="1">
      <c r="A156" s="11"/>
      <c r="B156" s="16"/>
      <c r="C156" s="28"/>
      <c r="D156" s="28"/>
      <c r="E156" s="101"/>
      <c r="F156" s="102"/>
      <c r="G156" s="102"/>
      <c r="L156" s="11"/>
      <c r="M156" s="11"/>
      <c r="N156" s="11"/>
      <c r="O156" s="11"/>
      <c r="P156" s="11"/>
      <c r="Q156" s="11"/>
      <c r="R156" s="11"/>
      <c r="S156" s="11"/>
      <c r="T156" s="11"/>
      <c r="U156" s="68"/>
      <c r="V156" s="11"/>
    </row>
    <row r="157" spans="1:22" s="18" customFormat="1">
      <c r="A157" s="11"/>
      <c r="B157" s="16"/>
      <c r="C157" s="28"/>
      <c r="D157" s="28"/>
      <c r="E157" s="101"/>
      <c r="F157" s="102"/>
      <c r="G157" s="102"/>
      <c r="L157" s="11"/>
      <c r="M157" s="11"/>
      <c r="N157" s="11"/>
      <c r="O157" s="11"/>
      <c r="P157" s="11"/>
      <c r="Q157" s="11"/>
      <c r="R157" s="11"/>
      <c r="S157" s="11"/>
      <c r="T157" s="11"/>
      <c r="U157" s="68"/>
      <c r="V157" s="11"/>
    </row>
    <row r="158" spans="1:22" s="18" customFormat="1">
      <c r="A158" s="11"/>
      <c r="B158" s="16"/>
      <c r="C158" s="28"/>
      <c r="D158" s="28"/>
      <c r="E158" s="101"/>
      <c r="F158" s="102"/>
      <c r="G158" s="102"/>
      <c r="L158" s="11"/>
      <c r="M158" s="11"/>
      <c r="N158" s="11"/>
      <c r="O158" s="11"/>
      <c r="P158" s="11"/>
      <c r="Q158" s="11"/>
      <c r="R158" s="11"/>
      <c r="S158" s="11"/>
      <c r="T158" s="11"/>
      <c r="U158" s="68"/>
      <c r="V158" s="11"/>
    </row>
    <row r="159" spans="1:22" s="18" customFormat="1">
      <c r="A159" s="11"/>
      <c r="B159" s="16"/>
      <c r="C159" s="28"/>
      <c r="D159" s="28"/>
      <c r="E159" s="101"/>
      <c r="F159" s="102"/>
      <c r="G159" s="102"/>
      <c r="L159" s="11"/>
      <c r="M159" s="11"/>
      <c r="N159" s="11"/>
      <c r="O159" s="11"/>
      <c r="P159" s="11"/>
      <c r="Q159" s="11"/>
      <c r="R159" s="11"/>
      <c r="S159" s="11"/>
      <c r="T159" s="11"/>
      <c r="U159" s="68"/>
      <c r="V159" s="11"/>
    </row>
    <row r="160" spans="1:22" s="18" customFormat="1">
      <c r="A160" s="11"/>
      <c r="B160" s="16"/>
      <c r="C160" s="28"/>
      <c r="D160" s="28"/>
      <c r="E160" s="101"/>
      <c r="F160" s="102"/>
      <c r="G160" s="102"/>
      <c r="L160" s="11"/>
      <c r="M160" s="11"/>
      <c r="N160" s="11"/>
      <c r="O160" s="11"/>
      <c r="P160" s="11"/>
      <c r="Q160" s="11"/>
      <c r="R160" s="11"/>
      <c r="S160" s="11"/>
      <c r="T160" s="11"/>
      <c r="U160" s="68"/>
      <c r="V160" s="11"/>
    </row>
    <row r="161" spans="1:22" s="18" customFormat="1">
      <c r="A161" s="11"/>
      <c r="B161" s="16"/>
      <c r="C161" s="28"/>
      <c r="D161" s="28"/>
      <c r="E161" s="101"/>
      <c r="F161" s="102"/>
      <c r="G161" s="102"/>
      <c r="L161" s="11"/>
      <c r="M161" s="11"/>
      <c r="N161" s="11"/>
      <c r="O161" s="11"/>
      <c r="P161" s="11"/>
      <c r="Q161" s="11"/>
      <c r="R161" s="11"/>
      <c r="S161" s="11"/>
      <c r="T161" s="11"/>
      <c r="U161" s="68"/>
      <c r="V161" s="11"/>
    </row>
    <row r="162" spans="1:22" s="18" customFormat="1">
      <c r="A162" s="11"/>
      <c r="B162" s="16"/>
      <c r="C162" s="28"/>
      <c r="D162" s="28"/>
      <c r="E162" s="101"/>
      <c r="F162" s="102"/>
      <c r="G162" s="102"/>
      <c r="L162" s="11"/>
      <c r="M162" s="11"/>
      <c r="N162" s="11"/>
      <c r="O162" s="11"/>
      <c r="P162" s="11"/>
      <c r="Q162" s="11"/>
      <c r="R162" s="11"/>
      <c r="S162" s="11"/>
      <c r="T162" s="11"/>
      <c r="U162" s="68"/>
      <c r="V162" s="11"/>
    </row>
    <row r="163" spans="1:22" s="18" customFormat="1">
      <c r="A163" s="11"/>
      <c r="B163" s="16"/>
      <c r="C163" s="28"/>
      <c r="D163" s="28"/>
      <c r="E163" s="101"/>
      <c r="F163" s="102"/>
      <c r="G163" s="102"/>
      <c r="L163" s="11"/>
      <c r="M163" s="11"/>
      <c r="N163" s="11"/>
      <c r="O163" s="11"/>
      <c r="P163" s="11"/>
      <c r="Q163" s="11"/>
      <c r="R163" s="11"/>
      <c r="S163" s="11"/>
      <c r="T163" s="11"/>
      <c r="U163" s="68"/>
      <c r="V163" s="11"/>
    </row>
    <row r="164" spans="1:22" s="18" customFormat="1">
      <c r="A164" s="11"/>
      <c r="B164" s="16"/>
      <c r="C164" s="28"/>
      <c r="D164" s="28"/>
      <c r="E164" s="101"/>
      <c r="F164" s="102"/>
      <c r="G164" s="102"/>
      <c r="L164" s="11"/>
      <c r="M164" s="11"/>
      <c r="N164" s="11"/>
      <c r="O164" s="11"/>
      <c r="P164" s="11"/>
      <c r="Q164" s="11"/>
      <c r="R164" s="11"/>
      <c r="S164" s="11"/>
      <c r="T164" s="11"/>
      <c r="U164" s="68"/>
      <c r="V164" s="11"/>
    </row>
    <row r="165" spans="1:22" s="18" customFormat="1">
      <c r="A165" s="11"/>
      <c r="B165" s="16"/>
      <c r="C165" s="28"/>
      <c r="D165" s="28"/>
      <c r="E165" s="101"/>
      <c r="F165" s="102"/>
      <c r="G165" s="102"/>
      <c r="L165" s="11"/>
      <c r="M165" s="11"/>
      <c r="N165" s="11"/>
      <c r="O165" s="11"/>
      <c r="P165" s="11"/>
      <c r="Q165" s="11"/>
      <c r="R165" s="11"/>
      <c r="S165" s="11"/>
      <c r="T165" s="11"/>
      <c r="U165" s="68"/>
      <c r="V165" s="11"/>
    </row>
    <row r="166" spans="1:22" s="18" customFormat="1">
      <c r="A166" s="11"/>
      <c r="B166" s="16"/>
      <c r="C166" s="28"/>
      <c r="D166" s="28"/>
      <c r="E166" s="101"/>
      <c r="F166" s="102"/>
      <c r="G166" s="102"/>
      <c r="L166" s="11"/>
      <c r="M166" s="11"/>
      <c r="N166" s="11"/>
      <c r="O166" s="11"/>
      <c r="P166" s="11"/>
      <c r="Q166" s="11"/>
      <c r="R166" s="11"/>
      <c r="S166" s="11"/>
      <c r="T166" s="11"/>
      <c r="U166" s="68"/>
      <c r="V166" s="11"/>
    </row>
    <row r="167" spans="1:22" s="18" customFormat="1">
      <c r="A167" s="11"/>
      <c r="B167" s="16"/>
      <c r="C167" s="28"/>
      <c r="D167" s="28"/>
      <c r="E167" s="101"/>
      <c r="F167" s="102"/>
      <c r="G167" s="102"/>
      <c r="L167" s="11"/>
      <c r="M167" s="11"/>
      <c r="N167" s="11"/>
      <c r="O167" s="11"/>
      <c r="P167" s="11"/>
      <c r="Q167" s="11"/>
      <c r="R167" s="11"/>
      <c r="S167" s="11"/>
      <c r="T167" s="11"/>
      <c r="U167" s="68"/>
      <c r="V167" s="11"/>
    </row>
    <row r="168" spans="1:22" s="18" customFormat="1">
      <c r="A168" s="11"/>
      <c r="B168" s="16"/>
      <c r="C168" s="28"/>
      <c r="D168" s="28"/>
      <c r="E168" s="101"/>
      <c r="F168" s="102"/>
      <c r="G168" s="102"/>
      <c r="L168" s="11"/>
      <c r="M168" s="11"/>
      <c r="N168" s="11"/>
      <c r="O168" s="11"/>
      <c r="P168" s="11"/>
      <c r="Q168" s="11"/>
      <c r="R168" s="11"/>
      <c r="S168" s="11"/>
      <c r="T168" s="11"/>
      <c r="U168" s="68"/>
      <c r="V168" s="11"/>
    </row>
    <row r="169" spans="1:22" s="18" customFormat="1">
      <c r="A169" s="11"/>
      <c r="B169" s="16"/>
      <c r="C169" s="28"/>
      <c r="D169" s="28"/>
      <c r="E169" s="101"/>
      <c r="F169" s="102"/>
      <c r="G169" s="102"/>
      <c r="L169" s="11"/>
      <c r="M169" s="11"/>
      <c r="N169" s="11"/>
      <c r="O169" s="11"/>
      <c r="P169" s="11"/>
      <c r="Q169" s="11"/>
      <c r="R169" s="11"/>
      <c r="S169" s="11"/>
      <c r="T169" s="11"/>
      <c r="U169" s="68"/>
      <c r="V169" s="11"/>
    </row>
    <row r="170" spans="1:22" s="18" customFormat="1">
      <c r="A170" s="11"/>
      <c r="B170" s="16"/>
      <c r="C170" s="28"/>
      <c r="D170" s="28"/>
      <c r="E170" s="101"/>
      <c r="F170" s="102"/>
      <c r="G170" s="102"/>
      <c r="L170" s="11"/>
      <c r="M170" s="11"/>
      <c r="N170" s="11"/>
      <c r="O170" s="11"/>
      <c r="P170" s="11"/>
      <c r="Q170" s="11"/>
      <c r="R170" s="11"/>
      <c r="S170" s="11"/>
      <c r="T170" s="11"/>
      <c r="U170" s="68"/>
      <c r="V170" s="11"/>
    </row>
    <row r="171" spans="1:22" s="18" customFormat="1">
      <c r="A171" s="11"/>
      <c r="B171" s="16"/>
      <c r="C171" s="28"/>
      <c r="D171" s="28"/>
      <c r="E171" s="101"/>
      <c r="F171" s="102"/>
      <c r="G171" s="102"/>
      <c r="L171" s="11"/>
      <c r="M171" s="11"/>
      <c r="N171" s="11"/>
      <c r="O171" s="11"/>
      <c r="P171" s="11"/>
      <c r="Q171" s="11"/>
      <c r="R171" s="11"/>
      <c r="S171" s="11"/>
      <c r="T171" s="11"/>
      <c r="U171" s="68"/>
      <c r="V171" s="11"/>
    </row>
    <row r="172" spans="1:22" s="18" customFormat="1">
      <c r="A172" s="11"/>
      <c r="B172" s="16"/>
      <c r="C172" s="28"/>
      <c r="D172" s="28"/>
      <c r="E172" s="101"/>
      <c r="F172" s="102"/>
      <c r="G172" s="102"/>
      <c r="L172" s="11"/>
      <c r="M172" s="11"/>
      <c r="N172" s="11"/>
      <c r="O172" s="11"/>
      <c r="P172" s="11"/>
      <c r="Q172" s="11"/>
      <c r="R172" s="11"/>
      <c r="S172" s="11"/>
      <c r="T172" s="11"/>
      <c r="U172" s="68"/>
      <c r="V172" s="11"/>
    </row>
    <row r="173" spans="1:22" s="18" customFormat="1">
      <c r="A173" s="11"/>
      <c r="B173" s="16"/>
      <c r="C173" s="28"/>
      <c r="D173" s="28"/>
      <c r="E173" s="101"/>
      <c r="F173" s="102"/>
      <c r="G173" s="102"/>
      <c r="L173" s="11"/>
      <c r="M173" s="11"/>
      <c r="N173" s="11"/>
      <c r="O173" s="11"/>
      <c r="P173" s="11"/>
      <c r="Q173" s="11"/>
      <c r="R173" s="11"/>
      <c r="S173" s="11"/>
      <c r="T173" s="11"/>
      <c r="U173" s="68"/>
      <c r="V173" s="11"/>
    </row>
    <row r="174" spans="1:22" s="18" customFormat="1">
      <c r="A174" s="11"/>
      <c r="B174" s="16"/>
      <c r="C174" s="28"/>
      <c r="D174" s="28"/>
      <c r="E174" s="101"/>
      <c r="F174" s="102"/>
      <c r="G174" s="102"/>
      <c r="L174" s="11"/>
      <c r="M174" s="11"/>
      <c r="N174" s="11"/>
      <c r="O174" s="11"/>
      <c r="P174" s="11"/>
      <c r="Q174" s="11"/>
      <c r="R174" s="11"/>
      <c r="S174" s="11"/>
      <c r="T174" s="11"/>
      <c r="U174" s="68"/>
      <c r="V174" s="11"/>
    </row>
    <row r="175" spans="1:22" s="18" customFormat="1">
      <c r="A175" s="11"/>
      <c r="B175" s="16"/>
      <c r="C175" s="28"/>
      <c r="D175" s="28"/>
      <c r="E175" s="101"/>
      <c r="F175" s="102"/>
      <c r="G175" s="102"/>
      <c r="L175" s="11"/>
      <c r="M175" s="11"/>
      <c r="N175" s="11"/>
      <c r="O175" s="11"/>
      <c r="P175" s="11"/>
      <c r="Q175" s="11"/>
      <c r="R175" s="11"/>
      <c r="S175" s="11"/>
      <c r="T175" s="11"/>
      <c r="U175" s="68"/>
      <c r="V175" s="11"/>
    </row>
    <row r="176" spans="1:22" s="18" customFormat="1">
      <c r="A176" s="11"/>
      <c r="B176" s="16"/>
      <c r="C176" s="28"/>
      <c r="D176" s="28"/>
      <c r="E176" s="101"/>
      <c r="F176" s="102"/>
      <c r="G176" s="102"/>
      <c r="L176" s="11"/>
      <c r="M176" s="11"/>
      <c r="N176" s="11"/>
      <c r="O176" s="11"/>
      <c r="P176" s="11"/>
      <c r="Q176" s="11"/>
      <c r="R176" s="11"/>
      <c r="S176" s="11"/>
      <c r="T176" s="11"/>
      <c r="U176" s="68"/>
      <c r="V176" s="11"/>
    </row>
    <row r="177" spans="1:22" s="18" customFormat="1">
      <c r="A177" s="11"/>
      <c r="B177" s="16"/>
      <c r="C177" s="28"/>
      <c r="D177" s="28"/>
      <c r="E177" s="101"/>
      <c r="F177" s="102"/>
      <c r="G177" s="102"/>
      <c r="L177" s="11"/>
      <c r="M177" s="11"/>
      <c r="N177" s="11"/>
      <c r="O177" s="11"/>
      <c r="P177" s="11"/>
      <c r="Q177" s="11"/>
      <c r="R177" s="11"/>
      <c r="S177" s="11"/>
      <c r="T177" s="11"/>
      <c r="U177" s="68"/>
      <c r="V177" s="11"/>
    </row>
    <row r="178" spans="1:22" s="18" customFormat="1">
      <c r="A178" s="11"/>
      <c r="B178" s="16"/>
      <c r="C178" s="28"/>
      <c r="D178" s="28"/>
      <c r="E178" s="101"/>
      <c r="F178" s="102"/>
      <c r="G178" s="102"/>
      <c r="L178" s="11"/>
      <c r="M178" s="11"/>
      <c r="N178" s="11"/>
      <c r="O178" s="11"/>
      <c r="P178" s="11"/>
      <c r="Q178" s="11"/>
      <c r="R178" s="11"/>
      <c r="S178" s="11"/>
      <c r="T178" s="11"/>
      <c r="U178" s="68"/>
      <c r="V178" s="11"/>
    </row>
    <row r="179" spans="1:22" s="18" customFormat="1">
      <c r="A179" s="11"/>
      <c r="B179" s="16"/>
      <c r="C179" s="28"/>
      <c r="D179" s="28"/>
      <c r="E179" s="101"/>
      <c r="F179" s="102"/>
      <c r="G179" s="102"/>
      <c r="L179" s="11"/>
      <c r="M179" s="11"/>
      <c r="N179" s="11"/>
      <c r="O179" s="11"/>
      <c r="P179" s="11"/>
      <c r="Q179" s="11"/>
      <c r="R179" s="11"/>
      <c r="S179" s="11"/>
      <c r="T179" s="11"/>
      <c r="U179" s="68"/>
      <c r="V179" s="11"/>
    </row>
    <row r="180" spans="1:22" s="18" customFormat="1">
      <c r="A180" s="11"/>
      <c r="B180" s="16"/>
      <c r="C180" s="28"/>
      <c r="D180" s="28"/>
      <c r="E180" s="101"/>
      <c r="F180" s="102"/>
      <c r="G180" s="102"/>
      <c r="L180" s="11"/>
      <c r="M180" s="11"/>
      <c r="N180" s="11"/>
      <c r="O180" s="11"/>
      <c r="P180" s="11"/>
      <c r="Q180" s="11"/>
      <c r="R180" s="11"/>
      <c r="S180" s="11"/>
      <c r="T180" s="11"/>
      <c r="U180" s="68"/>
      <c r="V180" s="11"/>
    </row>
    <row r="181" spans="1:22" s="18" customFormat="1">
      <c r="A181" s="11"/>
      <c r="B181" s="16"/>
      <c r="C181" s="28"/>
      <c r="D181" s="28"/>
      <c r="E181" s="101"/>
      <c r="F181" s="102"/>
      <c r="G181" s="102"/>
      <c r="L181" s="11"/>
      <c r="M181" s="11"/>
      <c r="N181" s="11"/>
      <c r="O181" s="11"/>
      <c r="P181" s="11"/>
      <c r="Q181" s="11"/>
      <c r="R181" s="11"/>
      <c r="S181" s="11"/>
      <c r="T181" s="11"/>
      <c r="U181" s="68"/>
      <c r="V181" s="11"/>
    </row>
    <row r="182" spans="1:22" s="18" customFormat="1">
      <c r="A182" s="11"/>
      <c r="B182" s="16"/>
      <c r="C182" s="28"/>
      <c r="D182" s="28"/>
      <c r="E182" s="101"/>
      <c r="F182" s="102"/>
      <c r="G182" s="102"/>
      <c r="L182" s="11"/>
      <c r="M182" s="11"/>
      <c r="N182" s="11"/>
      <c r="O182" s="11"/>
      <c r="P182" s="11"/>
      <c r="Q182" s="11"/>
      <c r="R182" s="11"/>
      <c r="S182" s="11"/>
      <c r="T182" s="11"/>
      <c r="U182" s="68"/>
      <c r="V182" s="11"/>
    </row>
    <row r="183" spans="1:22" s="18" customFormat="1">
      <c r="A183" s="11"/>
      <c r="B183" s="16"/>
      <c r="C183" s="28"/>
      <c r="D183" s="28"/>
      <c r="E183" s="101"/>
      <c r="F183" s="102"/>
      <c r="G183" s="102"/>
      <c r="L183" s="11"/>
      <c r="M183" s="11"/>
      <c r="N183" s="11"/>
      <c r="O183" s="11"/>
      <c r="P183" s="11"/>
      <c r="Q183" s="11"/>
      <c r="R183" s="11"/>
      <c r="S183" s="11"/>
      <c r="T183" s="11"/>
      <c r="U183" s="68"/>
      <c r="V183" s="11"/>
    </row>
    <row r="184" spans="1:22" s="18" customFormat="1">
      <c r="A184" s="11"/>
      <c r="B184" s="16"/>
      <c r="C184" s="28"/>
      <c r="D184" s="28"/>
      <c r="E184" s="101"/>
      <c r="F184" s="102"/>
      <c r="G184" s="102"/>
      <c r="L184" s="11"/>
      <c r="M184" s="11"/>
      <c r="N184" s="11"/>
      <c r="O184" s="11"/>
      <c r="P184" s="11"/>
      <c r="Q184" s="11"/>
      <c r="R184" s="11"/>
      <c r="S184" s="11"/>
      <c r="T184" s="11"/>
      <c r="U184" s="68"/>
      <c r="V184" s="11"/>
    </row>
    <row r="185" spans="1:22" s="18" customFormat="1">
      <c r="A185" s="11"/>
      <c r="B185" s="16"/>
      <c r="C185" s="28"/>
      <c r="D185" s="28"/>
      <c r="E185" s="101"/>
      <c r="F185" s="102"/>
      <c r="G185" s="102"/>
      <c r="L185" s="11"/>
      <c r="M185" s="11"/>
      <c r="N185" s="11"/>
      <c r="O185" s="11"/>
      <c r="P185" s="11"/>
      <c r="Q185" s="11"/>
      <c r="R185" s="11"/>
      <c r="S185" s="11"/>
      <c r="T185" s="11"/>
      <c r="U185" s="68"/>
      <c r="V185" s="11"/>
    </row>
    <row r="186" spans="1:22" s="18" customFormat="1">
      <c r="A186" s="11"/>
      <c r="B186" s="16"/>
      <c r="C186" s="28"/>
      <c r="D186" s="28"/>
      <c r="E186" s="101"/>
      <c r="F186" s="102"/>
      <c r="G186" s="102"/>
      <c r="L186" s="11"/>
      <c r="M186" s="11"/>
      <c r="N186" s="11"/>
      <c r="O186" s="11"/>
      <c r="P186" s="11"/>
      <c r="Q186" s="11"/>
      <c r="R186" s="11"/>
      <c r="S186" s="11"/>
      <c r="T186" s="11"/>
      <c r="U186" s="68"/>
      <c r="V186" s="11"/>
    </row>
    <row r="187" spans="1:22" s="18" customFormat="1">
      <c r="A187" s="11"/>
      <c r="B187" s="16"/>
      <c r="C187" s="28"/>
      <c r="D187" s="28"/>
      <c r="E187" s="101"/>
      <c r="F187" s="102"/>
      <c r="G187" s="102"/>
      <c r="L187" s="11"/>
      <c r="M187" s="11"/>
      <c r="N187" s="11"/>
      <c r="O187" s="11"/>
      <c r="P187" s="11"/>
      <c r="Q187" s="11"/>
      <c r="R187" s="11"/>
      <c r="S187" s="11"/>
      <c r="T187" s="11"/>
      <c r="U187" s="68"/>
      <c r="V187" s="11"/>
    </row>
    <row r="188" spans="1:22" s="18" customFormat="1">
      <c r="A188" s="11"/>
      <c r="B188" s="16"/>
      <c r="C188" s="28"/>
      <c r="D188" s="28"/>
      <c r="E188" s="101"/>
      <c r="F188" s="102"/>
      <c r="G188" s="102"/>
      <c r="L188" s="11"/>
      <c r="M188" s="11"/>
      <c r="N188" s="11"/>
      <c r="O188" s="11"/>
      <c r="P188" s="11"/>
      <c r="Q188" s="11"/>
      <c r="R188" s="11"/>
      <c r="S188" s="11"/>
      <c r="T188" s="11"/>
      <c r="U188" s="68"/>
      <c r="V188" s="11"/>
    </row>
    <row r="189" spans="1:22" s="18" customFormat="1">
      <c r="A189" s="11"/>
      <c r="B189" s="16"/>
      <c r="C189" s="28"/>
      <c r="D189" s="28"/>
      <c r="E189" s="101"/>
      <c r="F189" s="102"/>
      <c r="G189" s="102"/>
      <c r="L189" s="11"/>
      <c r="M189" s="11"/>
      <c r="N189" s="11"/>
      <c r="O189" s="11"/>
      <c r="P189" s="11"/>
      <c r="Q189" s="11"/>
      <c r="R189" s="11"/>
      <c r="S189" s="11"/>
      <c r="T189" s="11"/>
      <c r="U189" s="68"/>
      <c r="V189" s="11"/>
    </row>
    <row r="190" spans="1:22" s="18" customFormat="1">
      <c r="A190" s="11"/>
      <c r="B190" s="16"/>
      <c r="C190" s="28"/>
      <c r="D190" s="28"/>
      <c r="E190" s="101"/>
      <c r="F190" s="102"/>
      <c r="G190" s="102"/>
      <c r="L190" s="11"/>
      <c r="M190" s="11"/>
      <c r="N190" s="11"/>
      <c r="O190" s="11"/>
      <c r="P190" s="11"/>
      <c r="Q190" s="11"/>
      <c r="R190" s="11"/>
      <c r="S190" s="11"/>
      <c r="T190" s="11"/>
      <c r="U190" s="68"/>
      <c r="V190" s="11"/>
    </row>
    <row r="191" spans="1:22" s="18" customFormat="1">
      <c r="A191" s="11"/>
      <c r="B191" s="16"/>
      <c r="C191" s="28"/>
      <c r="D191" s="28"/>
      <c r="E191" s="101"/>
      <c r="F191" s="102"/>
      <c r="G191" s="102"/>
      <c r="L191" s="11"/>
      <c r="M191" s="11"/>
      <c r="N191" s="11"/>
      <c r="O191" s="11"/>
      <c r="P191" s="11"/>
      <c r="Q191" s="11"/>
      <c r="R191" s="11"/>
      <c r="S191" s="11"/>
      <c r="T191" s="11"/>
      <c r="U191" s="68"/>
      <c r="V191" s="11"/>
    </row>
    <row r="192" spans="1:22" s="18" customFormat="1">
      <c r="A192" s="11"/>
      <c r="B192" s="16"/>
      <c r="C192" s="28"/>
      <c r="D192" s="28"/>
      <c r="E192" s="101"/>
      <c r="F192" s="102"/>
      <c r="G192" s="102"/>
      <c r="L192" s="11"/>
      <c r="M192" s="11"/>
      <c r="N192" s="11"/>
      <c r="O192" s="11"/>
      <c r="P192" s="11"/>
      <c r="Q192" s="11"/>
      <c r="R192" s="11"/>
      <c r="S192" s="11"/>
      <c r="T192" s="11"/>
      <c r="U192" s="68"/>
      <c r="V192" s="11"/>
    </row>
    <row r="193" spans="1:22" s="18" customFormat="1">
      <c r="A193" s="11"/>
      <c r="B193" s="16"/>
      <c r="C193" s="28"/>
      <c r="D193" s="28"/>
      <c r="E193" s="101"/>
      <c r="F193" s="102"/>
      <c r="G193" s="102"/>
      <c r="L193" s="11"/>
      <c r="M193" s="11"/>
      <c r="N193" s="11"/>
      <c r="O193" s="11"/>
      <c r="P193" s="11"/>
      <c r="Q193" s="11"/>
      <c r="R193" s="11"/>
      <c r="S193" s="11"/>
      <c r="T193" s="11"/>
      <c r="U193" s="68"/>
      <c r="V193" s="11"/>
    </row>
    <row r="194" spans="1:22" s="18" customFormat="1">
      <c r="A194" s="11"/>
      <c r="B194" s="16"/>
      <c r="C194" s="28"/>
      <c r="D194" s="28"/>
      <c r="E194" s="101"/>
      <c r="F194" s="102"/>
      <c r="G194" s="102"/>
      <c r="L194" s="11"/>
      <c r="M194" s="11"/>
      <c r="N194" s="11"/>
      <c r="O194" s="11"/>
      <c r="P194" s="11"/>
      <c r="Q194" s="11"/>
      <c r="R194" s="11"/>
      <c r="S194" s="11"/>
      <c r="T194" s="11"/>
      <c r="U194" s="68"/>
      <c r="V194" s="11"/>
    </row>
    <row r="195" spans="1:22" s="18" customFormat="1">
      <c r="A195" s="11"/>
      <c r="B195" s="16"/>
      <c r="C195" s="28"/>
      <c r="D195" s="28"/>
      <c r="E195" s="101"/>
      <c r="F195" s="102"/>
      <c r="G195" s="102"/>
      <c r="L195" s="11"/>
      <c r="M195" s="11"/>
      <c r="N195" s="11"/>
      <c r="O195" s="11"/>
      <c r="P195" s="11"/>
      <c r="Q195" s="11"/>
      <c r="R195" s="11"/>
      <c r="S195" s="11"/>
      <c r="T195" s="11"/>
      <c r="U195" s="68"/>
      <c r="V195" s="11"/>
    </row>
    <row r="196" spans="1:22" s="18" customFormat="1">
      <c r="A196" s="11"/>
      <c r="B196" s="16"/>
      <c r="C196" s="28"/>
      <c r="D196" s="28"/>
      <c r="E196" s="101"/>
      <c r="F196" s="102"/>
      <c r="G196" s="102"/>
      <c r="L196" s="11"/>
      <c r="M196" s="11"/>
      <c r="N196" s="11"/>
      <c r="O196" s="11"/>
      <c r="P196" s="11"/>
      <c r="Q196" s="11"/>
      <c r="R196" s="11"/>
      <c r="S196" s="11"/>
      <c r="T196" s="11"/>
      <c r="U196" s="68"/>
      <c r="V196" s="11"/>
    </row>
    <row r="197" spans="1:22" s="18" customFormat="1">
      <c r="A197" s="11"/>
      <c r="B197" s="16"/>
      <c r="C197" s="28"/>
      <c r="D197" s="28"/>
      <c r="E197" s="101"/>
      <c r="F197" s="102"/>
      <c r="G197" s="102"/>
      <c r="L197" s="11"/>
      <c r="M197" s="11"/>
      <c r="N197" s="11"/>
      <c r="O197" s="11"/>
      <c r="P197" s="11"/>
      <c r="Q197" s="11"/>
      <c r="R197" s="11"/>
      <c r="S197" s="11"/>
      <c r="T197" s="11"/>
      <c r="U197" s="68"/>
      <c r="V197" s="11"/>
    </row>
    <row r="198" spans="1:22" s="18" customFormat="1">
      <c r="A198" s="11"/>
      <c r="B198" s="16"/>
      <c r="C198" s="28"/>
      <c r="D198" s="28"/>
      <c r="E198" s="101"/>
      <c r="F198" s="102"/>
      <c r="G198" s="102"/>
      <c r="L198" s="11"/>
      <c r="M198" s="11"/>
      <c r="N198" s="11"/>
      <c r="O198" s="11"/>
      <c r="P198" s="11"/>
      <c r="Q198" s="11"/>
      <c r="R198" s="11"/>
      <c r="S198" s="11"/>
      <c r="T198" s="11"/>
      <c r="U198" s="68"/>
      <c r="V198" s="11"/>
    </row>
    <row r="199" spans="1:22" s="18" customFormat="1">
      <c r="A199" s="11"/>
      <c r="B199" s="16"/>
      <c r="C199" s="28"/>
      <c r="D199" s="28"/>
      <c r="E199" s="101"/>
      <c r="F199" s="102"/>
      <c r="G199" s="102"/>
      <c r="L199" s="11"/>
      <c r="M199" s="11"/>
      <c r="N199" s="11"/>
      <c r="O199" s="11"/>
      <c r="P199" s="11"/>
      <c r="Q199" s="11"/>
      <c r="R199" s="11"/>
      <c r="S199" s="11"/>
      <c r="T199" s="11"/>
      <c r="U199" s="68"/>
      <c r="V199" s="11"/>
    </row>
    <row r="200" spans="1:22" s="18" customFormat="1">
      <c r="A200" s="11"/>
      <c r="B200" s="16"/>
      <c r="C200" s="28"/>
      <c r="D200" s="28"/>
      <c r="E200" s="101"/>
      <c r="F200" s="102"/>
      <c r="G200" s="102"/>
      <c r="L200" s="11"/>
      <c r="M200" s="11"/>
      <c r="N200" s="11"/>
      <c r="O200" s="11"/>
      <c r="P200" s="11"/>
      <c r="Q200" s="11"/>
      <c r="R200" s="11"/>
      <c r="S200" s="11"/>
      <c r="T200" s="11"/>
      <c r="U200" s="68"/>
      <c r="V200" s="11"/>
    </row>
    <row r="201" spans="1:22" s="18" customFormat="1">
      <c r="A201" s="11"/>
      <c r="B201" s="16"/>
      <c r="C201" s="28"/>
      <c r="D201" s="28"/>
      <c r="E201" s="101"/>
      <c r="F201" s="102"/>
      <c r="G201" s="102"/>
      <c r="L201" s="11"/>
      <c r="M201" s="11"/>
      <c r="N201" s="11"/>
      <c r="O201" s="11"/>
      <c r="P201" s="11"/>
      <c r="Q201" s="11"/>
      <c r="R201" s="11"/>
      <c r="S201" s="11"/>
      <c r="T201" s="11"/>
      <c r="U201" s="68"/>
      <c r="V201" s="11"/>
    </row>
    <row r="202" spans="1:22" s="18" customFormat="1">
      <c r="A202" s="11"/>
      <c r="B202" s="16"/>
      <c r="C202" s="28"/>
      <c r="D202" s="28"/>
      <c r="E202" s="101"/>
      <c r="F202" s="102"/>
      <c r="G202" s="102"/>
      <c r="L202" s="11"/>
      <c r="M202" s="11"/>
      <c r="N202" s="11"/>
      <c r="O202" s="11"/>
      <c r="P202" s="11"/>
      <c r="Q202" s="11"/>
      <c r="R202" s="11"/>
      <c r="S202" s="11"/>
      <c r="T202" s="11"/>
      <c r="U202" s="68"/>
      <c r="V202" s="11"/>
    </row>
    <row r="203" spans="1:22" s="18" customFormat="1">
      <c r="A203" s="11"/>
      <c r="B203" s="16"/>
      <c r="C203" s="28"/>
      <c r="D203" s="28"/>
      <c r="E203" s="101"/>
      <c r="F203" s="102"/>
      <c r="G203" s="102"/>
      <c r="L203" s="11"/>
      <c r="M203" s="11"/>
      <c r="N203" s="11"/>
      <c r="O203" s="11"/>
      <c r="P203" s="11"/>
      <c r="Q203" s="11"/>
      <c r="R203" s="11"/>
      <c r="S203" s="11"/>
      <c r="T203" s="11"/>
      <c r="U203" s="68"/>
      <c r="V203" s="11"/>
    </row>
    <row r="204" spans="1:22" s="18" customFormat="1">
      <c r="A204" s="11"/>
      <c r="B204" s="16"/>
      <c r="C204" s="28"/>
      <c r="D204" s="28"/>
      <c r="E204" s="101"/>
      <c r="F204" s="102"/>
      <c r="G204" s="102"/>
      <c r="L204" s="11"/>
      <c r="M204" s="11"/>
      <c r="N204" s="11"/>
      <c r="O204" s="11"/>
      <c r="P204" s="11"/>
      <c r="Q204" s="11"/>
      <c r="R204" s="11"/>
      <c r="S204" s="11"/>
      <c r="T204" s="11"/>
      <c r="U204" s="68"/>
      <c r="V204" s="11"/>
    </row>
    <row r="205" spans="1:22" s="18" customFormat="1">
      <c r="A205" s="11"/>
      <c r="B205" s="16"/>
      <c r="C205" s="28"/>
      <c r="D205" s="28"/>
      <c r="E205" s="101"/>
      <c r="F205" s="102"/>
      <c r="G205" s="102"/>
      <c r="L205" s="11"/>
      <c r="M205" s="11"/>
      <c r="N205" s="11"/>
      <c r="O205" s="11"/>
      <c r="P205" s="11"/>
      <c r="Q205" s="11"/>
      <c r="R205" s="11"/>
      <c r="S205" s="11"/>
      <c r="T205" s="11"/>
      <c r="U205" s="68"/>
      <c r="V205" s="11"/>
    </row>
    <row r="206" spans="1:22" s="18" customFormat="1">
      <c r="A206" s="11"/>
      <c r="B206" s="16"/>
      <c r="C206" s="28"/>
      <c r="D206" s="28"/>
      <c r="E206" s="101"/>
      <c r="F206" s="102"/>
      <c r="G206" s="102"/>
      <c r="L206" s="11"/>
      <c r="M206" s="11"/>
      <c r="N206" s="11"/>
      <c r="O206" s="11"/>
      <c r="P206" s="11"/>
      <c r="Q206" s="11"/>
      <c r="R206" s="11"/>
      <c r="S206" s="11"/>
      <c r="T206" s="11"/>
      <c r="U206" s="68"/>
      <c r="V206" s="11"/>
    </row>
    <row r="207" spans="1:22" s="18" customFormat="1">
      <c r="A207" s="11"/>
      <c r="B207" s="16"/>
      <c r="C207" s="28"/>
      <c r="D207" s="28"/>
      <c r="E207" s="101"/>
      <c r="F207" s="102"/>
      <c r="G207" s="102"/>
      <c r="L207" s="11"/>
      <c r="M207" s="11"/>
      <c r="N207" s="11"/>
      <c r="O207" s="11"/>
      <c r="P207" s="11"/>
      <c r="Q207" s="11"/>
      <c r="R207" s="11"/>
      <c r="S207" s="11"/>
      <c r="T207" s="11"/>
      <c r="U207" s="68"/>
      <c r="V207" s="11"/>
    </row>
    <row r="208" spans="1:22" s="18" customFormat="1">
      <c r="A208" s="11"/>
      <c r="B208" s="16"/>
      <c r="C208" s="28"/>
      <c r="D208" s="28"/>
      <c r="E208" s="101"/>
      <c r="F208" s="102"/>
      <c r="G208" s="102"/>
      <c r="L208" s="11"/>
      <c r="M208" s="11"/>
      <c r="N208" s="11"/>
      <c r="O208" s="11"/>
      <c r="P208" s="11"/>
      <c r="Q208" s="11"/>
      <c r="R208" s="11"/>
      <c r="S208" s="11"/>
      <c r="T208" s="11"/>
      <c r="U208" s="68"/>
      <c r="V208" s="11"/>
    </row>
    <row r="209" spans="1:22" s="18" customFormat="1">
      <c r="A209" s="11"/>
      <c r="B209" s="16"/>
      <c r="C209" s="28"/>
      <c r="D209" s="28"/>
      <c r="E209" s="101"/>
      <c r="F209" s="102"/>
      <c r="G209" s="102"/>
      <c r="L209" s="11"/>
      <c r="M209" s="11"/>
      <c r="N209" s="11"/>
      <c r="O209" s="11"/>
      <c r="P209" s="11"/>
      <c r="Q209" s="11"/>
      <c r="R209" s="11"/>
      <c r="S209" s="11"/>
      <c r="T209" s="11"/>
      <c r="U209" s="68"/>
      <c r="V209" s="11"/>
    </row>
    <row r="210" spans="1:22" s="18" customFormat="1">
      <c r="A210" s="11"/>
      <c r="B210" s="16"/>
      <c r="C210" s="28"/>
      <c r="D210" s="28"/>
      <c r="E210" s="101"/>
      <c r="F210" s="102"/>
      <c r="G210" s="102"/>
      <c r="L210" s="11"/>
      <c r="M210" s="11"/>
      <c r="N210" s="11"/>
      <c r="O210" s="11"/>
      <c r="P210" s="11"/>
      <c r="Q210" s="11"/>
      <c r="R210" s="11"/>
      <c r="S210" s="11"/>
      <c r="T210" s="11"/>
      <c r="U210" s="68"/>
      <c r="V210" s="11"/>
    </row>
    <row r="211" spans="1:22" s="18" customFormat="1">
      <c r="A211" s="11"/>
      <c r="B211" s="16"/>
      <c r="C211" s="28"/>
      <c r="D211" s="28"/>
      <c r="E211" s="101"/>
      <c r="F211" s="102"/>
      <c r="G211" s="102"/>
      <c r="L211" s="11"/>
      <c r="M211" s="11"/>
      <c r="N211" s="11"/>
      <c r="O211" s="11"/>
      <c r="P211" s="11"/>
      <c r="Q211" s="11"/>
      <c r="R211" s="11"/>
      <c r="S211" s="11"/>
      <c r="T211" s="11"/>
      <c r="U211" s="68"/>
      <c r="V211" s="11"/>
    </row>
    <row r="212" spans="1:22" s="18" customFormat="1">
      <c r="A212" s="11"/>
      <c r="B212" s="16"/>
      <c r="C212" s="28"/>
      <c r="D212" s="28"/>
      <c r="E212" s="101"/>
      <c r="F212" s="102"/>
      <c r="G212" s="102"/>
      <c r="L212" s="11"/>
      <c r="M212" s="11"/>
      <c r="N212" s="11"/>
      <c r="O212" s="11"/>
      <c r="P212" s="11"/>
      <c r="Q212" s="11"/>
      <c r="R212" s="11"/>
      <c r="S212" s="11"/>
      <c r="T212" s="11"/>
      <c r="U212" s="68"/>
      <c r="V212" s="11"/>
    </row>
    <row r="213" spans="1:22" s="18" customFormat="1">
      <c r="A213" s="11"/>
      <c r="B213" s="16"/>
      <c r="C213" s="28"/>
      <c r="D213" s="28"/>
      <c r="E213" s="101"/>
      <c r="F213" s="102"/>
      <c r="G213" s="102"/>
      <c r="L213" s="11"/>
      <c r="M213" s="11"/>
      <c r="N213" s="11"/>
      <c r="O213" s="11"/>
      <c r="P213" s="11"/>
      <c r="Q213" s="11"/>
      <c r="R213" s="11"/>
      <c r="S213" s="11"/>
      <c r="T213" s="11"/>
      <c r="U213" s="68"/>
      <c r="V213" s="11"/>
    </row>
    <row r="214" spans="1:22" s="18" customFormat="1">
      <c r="A214" s="11"/>
      <c r="B214" s="16"/>
      <c r="C214" s="28"/>
      <c r="D214" s="28"/>
      <c r="E214" s="101"/>
      <c r="F214" s="102"/>
      <c r="G214" s="102"/>
      <c r="L214" s="11"/>
      <c r="M214" s="11"/>
      <c r="N214" s="11"/>
      <c r="O214" s="11"/>
      <c r="P214" s="11"/>
      <c r="Q214" s="11"/>
      <c r="R214" s="11"/>
      <c r="S214" s="11"/>
      <c r="T214" s="11"/>
      <c r="U214" s="68"/>
      <c r="V214" s="11"/>
    </row>
    <row r="215" spans="1:22" s="18" customFormat="1">
      <c r="A215" s="11"/>
      <c r="B215" s="16"/>
      <c r="C215" s="28"/>
      <c r="D215" s="28"/>
      <c r="E215" s="101"/>
      <c r="F215" s="102"/>
      <c r="G215" s="102"/>
      <c r="L215" s="11"/>
      <c r="M215" s="11"/>
      <c r="N215" s="11"/>
      <c r="O215" s="11"/>
      <c r="P215" s="11"/>
      <c r="Q215" s="11"/>
      <c r="R215" s="11"/>
      <c r="S215" s="11"/>
      <c r="T215" s="11"/>
      <c r="U215" s="68"/>
      <c r="V215" s="11"/>
    </row>
    <row r="216" spans="1:22" s="18" customFormat="1">
      <c r="A216" s="11"/>
      <c r="B216" s="16"/>
      <c r="C216" s="28"/>
      <c r="D216" s="28"/>
      <c r="E216" s="101"/>
      <c r="F216" s="102"/>
      <c r="G216" s="102"/>
      <c r="L216" s="11"/>
      <c r="M216" s="11"/>
      <c r="N216" s="11"/>
      <c r="O216" s="11"/>
      <c r="P216" s="11"/>
      <c r="Q216" s="11"/>
      <c r="R216" s="11"/>
      <c r="S216" s="11"/>
      <c r="T216" s="11"/>
      <c r="U216" s="68"/>
      <c r="V216" s="11"/>
    </row>
    <row r="217" spans="1:22" s="18" customFormat="1">
      <c r="A217" s="11"/>
      <c r="B217" s="16"/>
      <c r="C217" s="28"/>
      <c r="D217" s="28"/>
      <c r="E217" s="101"/>
      <c r="F217" s="102"/>
      <c r="G217" s="102"/>
      <c r="L217" s="11"/>
      <c r="M217" s="11"/>
      <c r="N217" s="11"/>
      <c r="O217" s="11"/>
      <c r="P217" s="11"/>
      <c r="Q217" s="11"/>
      <c r="R217" s="11"/>
      <c r="S217" s="11"/>
      <c r="T217" s="11"/>
      <c r="U217" s="68"/>
      <c r="V217" s="11"/>
    </row>
    <row r="218" spans="1:22" s="18" customFormat="1">
      <c r="A218" s="11"/>
      <c r="B218" s="16"/>
      <c r="C218" s="28"/>
      <c r="D218" s="28"/>
      <c r="E218" s="101"/>
      <c r="F218" s="102"/>
      <c r="G218" s="102"/>
      <c r="L218" s="11"/>
      <c r="M218" s="11"/>
      <c r="N218" s="11"/>
      <c r="O218" s="11"/>
      <c r="P218" s="11"/>
      <c r="Q218" s="11"/>
      <c r="R218" s="11"/>
      <c r="S218" s="11"/>
      <c r="T218" s="11"/>
      <c r="U218" s="68"/>
      <c r="V218" s="11"/>
    </row>
    <row r="219" spans="1:22" s="18" customFormat="1">
      <c r="A219" s="11"/>
      <c r="B219" s="16"/>
      <c r="C219" s="28"/>
      <c r="D219" s="28"/>
      <c r="E219" s="101"/>
      <c r="F219" s="102"/>
      <c r="G219" s="102"/>
      <c r="L219" s="11"/>
      <c r="M219" s="11"/>
      <c r="N219" s="11"/>
      <c r="O219" s="11"/>
      <c r="P219" s="11"/>
      <c r="Q219" s="11"/>
      <c r="R219" s="11"/>
      <c r="S219" s="11"/>
      <c r="T219" s="11"/>
      <c r="U219" s="68"/>
      <c r="V219" s="11"/>
    </row>
    <row r="220" spans="1:22" s="18" customFormat="1">
      <c r="A220" s="11"/>
      <c r="B220" s="16"/>
      <c r="C220" s="28"/>
      <c r="D220" s="28"/>
      <c r="E220" s="101"/>
      <c r="F220" s="102"/>
      <c r="G220" s="102"/>
      <c r="L220" s="11"/>
      <c r="M220" s="11"/>
      <c r="N220" s="11"/>
      <c r="O220" s="11"/>
      <c r="P220" s="11"/>
      <c r="Q220" s="11"/>
      <c r="R220" s="11"/>
      <c r="S220" s="11"/>
      <c r="T220" s="11"/>
      <c r="U220" s="68"/>
      <c r="V220" s="11"/>
    </row>
    <row r="221" spans="1:22" s="18" customFormat="1">
      <c r="A221" s="11"/>
      <c r="B221" s="16"/>
      <c r="C221" s="28"/>
      <c r="D221" s="28"/>
      <c r="E221" s="101"/>
      <c r="F221" s="102"/>
      <c r="G221" s="102"/>
      <c r="L221" s="11"/>
      <c r="M221" s="11"/>
      <c r="N221" s="11"/>
      <c r="O221" s="11"/>
      <c r="P221" s="11"/>
      <c r="Q221" s="11"/>
      <c r="R221" s="11"/>
      <c r="S221" s="11"/>
      <c r="T221" s="11"/>
      <c r="U221" s="68"/>
      <c r="V221" s="11"/>
    </row>
    <row r="222" spans="1:22" s="18" customFormat="1">
      <c r="A222" s="11"/>
      <c r="B222" s="16"/>
      <c r="C222" s="28"/>
      <c r="D222" s="28"/>
      <c r="E222" s="101"/>
      <c r="F222" s="102"/>
      <c r="G222" s="102"/>
      <c r="L222" s="11"/>
      <c r="M222" s="11"/>
      <c r="N222" s="11"/>
      <c r="O222" s="11"/>
      <c r="P222" s="11"/>
      <c r="Q222" s="11"/>
      <c r="R222" s="11"/>
      <c r="S222" s="11"/>
      <c r="T222" s="11"/>
      <c r="U222" s="68"/>
      <c r="V222" s="11"/>
    </row>
    <row r="223" spans="1:22" s="18" customFormat="1">
      <c r="A223" s="11"/>
      <c r="B223" s="16"/>
      <c r="C223" s="28"/>
      <c r="D223" s="28"/>
      <c r="E223" s="101"/>
      <c r="F223" s="102"/>
      <c r="G223" s="102"/>
      <c r="L223" s="11"/>
      <c r="M223" s="11"/>
      <c r="N223" s="11"/>
      <c r="O223" s="11"/>
      <c r="P223" s="11"/>
      <c r="Q223" s="11"/>
      <c r="R223" s="11"/>
      <c r="S223" s="11"/>
      <c r="T223" s="11"/>
      <c r="U223" s="68"/>
      <c r="V223" s="11"/>
    </row>
    <row r="224" spans="1:22" s="18" customFormat="1">
      <c r="A224" s="11"/>
      <c r="B224" s="16"/>
      <c r="C224" s="28"/>
      <c r="D224" s="28"/>
      <c r="E224" s="101"/>
      <c r="F224" s="102"/>
      <c r="G224" s="102"/>
      <c r="L224" s="11"/>
      <c r="M224" s="11"/>
      <c r="N224" s="11"/>
      <c r="O224" s="11"/>
      <c r="P224" s="11"/>
      <c r="Q224" s="11"/>
      <c r="R224" s="11"/>
      <c r="S224" s="11"/>
      <c r="T224" s="11"/>
      <c r="U224" s="68"/>
      <c r="V224" s="11"/>
    </row>
    <row r="225" spans="1:22" s="18" customFormat="1">
      <c r="A225" s="11"/>
      <c r="B225" s="16"/>
      <c r="C225" s="28"/>
      <c r="D225" s="28"/>
      <c r="E225" s="101"/>
      <c r="F225" s="102"/>
      <c r="G225" s="102"/>
      <c r="L225" s="11"/>
      <c r="M225" s="11"/>
      <c r="N225" s="11"/>
      <c r="O225" s="11"/>
      <c r="P225" s="11"/>
      <c r="Q225" s="11"/>
      <c r="R225" s="11"/>
      <c r="S225" s="11"/>
      <c r="T225" s="11"/>
      <c r="U225" s="68"/>
      <c r="V225" s="11"/>
    </row>
    <row r="226" spans="1:22" s="18" customFormat="1">
      <c r="A226" s="11"/>
      <c r="B226" s="16"/>
      <c r="C226" s="28"/>
      <c r="D226" s="28"/>
      <c r="E226" s="101"/>
      <c r="F226" s="102"/>
      <c r="G226" s="102"/>
      <c r="L226" s="11"/>
      <c r="M226" s="11"/>
      <c r="N226" s="11"/>
      <c r="O226" s="11"/>
      <c r="P226" s="11"/>
      <c r="Q226" s="11"/>
      <c r="R226" s="11"/>
      <c r="S226" s="11"/>
      <c r="T226" s="11"/>
      <c r="U226" s="68"/>
      <c r="V226" s="11"/>
    </row>
    <row r="227" spans="1:22" s="18" customFormat="1">
      <c r="A227" s="11"/>
      <c r="B227" s="16"/>
      <c r="C227" s="28"/>
      <c r="D227" s="28"/>
      <c r="E227" s="101"/>
      <c r="F227" s="102"/>
      <c r="G227" s="102"/>
      <c r="L227" s="11"/>
      <c r="M227" s="11"/>
      <c r="N227" s="11"/>
      <c r="O227" s="11"/>
      <c r="P227" s="11"/>
      <c r="Q227" s="11"/>
      <c r="R227" s="11"/>
      <c r="S227" s="11"/>
      <c r="T227" s="11"/>
      <c r="U227" s="68"/>
      <c r="V227" s="11"/>
    </row>
    <row r="228" spans="1:22" s="18" customFormat="1">
      <c r="A228" s="11"/>
      <c r="B228" s="16"/>
      <c r="C228" s="28"/>
      <c r="D228" s="28"/>
      <c r="E228" s="101"/>
      <c r="F228" s="102"/>
      <c r="G228" s="102"/>
      <c r="L228" s="11"/>
      <c r="M228" s="11"/>
      <c r="N228" s="11"/>
      <c r="O228" s="11"/>
      <c r="P228" s="11"/>
      <c r="Q228" s="11"/>
      <c r="R228" s="11"/>
      <c r="S228" s="11"/>
      <c r="T228" s="11"/>
      <c r="U228" s="68"/>
      <c r="V228" s="11"/>
    </row>
    <row r="229" spans="1:22" s="18" customFormat="1">
      <c r="A229" s="11"/>
      <c r="B229" s="16"/>
      <c r="C229" s="28"/>
      <c r="D229" s="28"/>
      <c r="E229" s="101"/>
      <c r="F229" s="102"/>
      <c r="G229" s="102"/>
      <c r="L229" s="11"/>
      <c r="M229" s="11"/>
      <c r="N229" s="11"/>
      <c r="O229" s="11"/>
      <c r="P229" s="11"/>
      <c r="Q229" s="11"/>
      <c r="R229" s="11"/>
      <c r="S229" s="11"/>
      <c r="T229" s="11"/>
      <c r="U229" s="68"/>
      <c r="V229" s="11"/>
    </row>
    <row r="230" spans="1:22" s="18" customFormat="1">
      <c r="A230" s="11"/>
      <c r="B230" s="16"/>
      <c r="C230" s="28"/>
      <c r="D230" s="28"/>
      <c r="E230" s="101"/>
      <c r="F230" s="102"/>
      <c r="G230" s="102"/>
      <c r="L230" s="11"/>
      <c r="M230" s="11"/>
      <c r="N230" s="11"/>
      <c r="O230" s="11"/>
      <c r="P230" s="11"/>
      <c r="Q230" s="11"/>
      <c r="R230" s="11"/>
      <c r="S230" s="11"/>
      <c r="T230" s="11"/>
      <c r="U230" s="68"/>
      <c r="V230" s="11"/>
    </row>
    <row r="231" spans="1:22" s="18" customFormat="1">
      <c r="A231" s="11"/>
      <c r="B231" s="16"/>
      <c r="C231" s="28"/>
      <c r="D231" s="28"/>
      <c r="E231" s="101"/>
      <c r="F231" s="102"/>
      <c r="G231" s="102"/>
      <c r="L231" s="11"/>
      <c r="M231" s="11"/>
      <c r="N231" s="11"/>
      <c r="O231" s="11"/>
      <c r="P231" s="11"/>
      <c r="Q231" s="11"/>
      <c r="R231" s="11"/>
      <c r="S231" s="11"/>
      <c r="T231" s="11"/>
      <c r="U231" s="68"/>
      <c r="V231" s="11"/>
    </row>
    <row r="232" spans="1:22" s="18" customFormat="1">
      <c r="A232" s="11"/>
      <c r="B232" s="16"/>
      <c r="C232" s="28"/>
      <c r="D232" s="28"/>
      <c r="E232" s="101"/>
      <c r="F232" s="102"/>
      <c r="G232" s="102"/>
      <c r="L232" s="11"/>
      <c r="M232" s="11"/>
      <c r="N232" s="11"/>
      <c r="O232" s="11"/>
      <c r="P232" s="11"/>
      <c r="Q232" s="11"/>
      <c r="R232" s="11"/>
      <c r="S232" s="11"/>
      <c r="T232" s="11"/>
      <c r="U232" s="68"/>
      <c r="V232" s="11"/>
    </row>
    <row r="233" spans="1:22" s="18" customFormat="1">
      <c r="A233" s="11"/>
      <c r="B233" s="16"/>
      <c r="C233" s="28"/>
      <c r="D233" s="28"/>
      <c r="E233" s="101"/>
      <c r="F233" s="102"/>
      <c r="G233" s="102"/>
      <c r="L233" s="11"/>
      <c r="M233" s="11"/>
      <c r="N233" s="11"/>
      <c r="O233" s="11"/>
      <c r="P233" s="11"/>
      <c r="Q233" s="11"/>
      <c r="R233" s="11"/>
      <c r="S233" s="11"/>
      <c r="T233" s="11"/>
      <c r="U233" s="68"/>
      <c r="V233" s="11"/>
    </row>
    <row r="234" spans="1:22" s="18" customFormat="1">
      <c r="A234" s="11"/>
      <c r="B234" s="16"/>
      <c r="C234" s="28"/>
      <c r="D234" s="28"/>
      <c r="E234" s="101"/>
      <c r="F234" s="102"/>
      <c r="G234" s="102"/>
      <c r="L234" s="11"/>
      <c r="M234" s="11"/>
      <c r="N234" s="11"/>
      <c r="O234" s="11"/>
      <c r="P234" s="11"/>
      <c r="Q234" s="11"/>
      <c r="R234" s="11"/>
      <c r="S234" s="11"/>
      <c r="T234" s="11"/>
      <c r="U234" s="68"/>
      <c r="V234" s="11"/>
    </row>
    <row r="235" spans="1:22" s="18" customFormat="1">
      <c r="A235" s="11"/>
      <c r="B235" s="16"/>
      <c r="C235" s="28"/>
      <c r="D235" s="28"/>
      <c r="E235" s="101"/>
      <c r="F235" s="102"/>
      <c r="G235" s="102"/>
      <c r="L235" s="11"/>
      <c r="M235" s="11"/>
      <c r="N235" s="11"/>
      <c r="O235" s="11"/>
      <c r="P235" s="11"/>
      <c r="Q235" s="11"/>
      <c r="R235" s="11"/>
      <c r="S235" s="11"/>
      <c r="T235" s="11"/>
      <c r="U235" s="68"/>
      <c r="V235" s="11"/>
    </row>
    <row r="236" spans="1:22" s="18" customFormat="1">
      <c r="A236" s="11"/>
      <c r="B236" s="16"/>
      <c r="C236" s="28"/>
      <c r="D236" s="28"/>
      <c r="E236" s="101"/>
      <c r="F236" s="102"/>
      <c r="G236" s="102"/>
      <c r="L236" s="11"/>
      <c r="M236" s="11"/>
      <c r="N236" s="11"/>
      <c r="O236" s="11"/>
      <c r="P236" s="11"/>
      <c r="Q236" s="11"/>
      <c r="R236" s="11"/>
      <c r="S236" s="11"/>
      <c r="T236" s="11"/>
      <c r="U236" s="68"/>
      <c r="V236" s="11"/>
    </row>
    <row r="237" spans="1:22" s="18" customFormat="1">
      <c r="A237" s="11"/>
      <c r="B237" s="16"/>
      <c r="C237" s="28"/>
      <c r="D237" s="28"/>
      <c r="E237" s="101"/>
      <c r="F237" s="102"/>
      <c r="G237" s="102"/>
      <c r="L237" s="11"/>
      <c r="M237" s="11"/>
      <c r="N237" s="11"/>
      <c r="O237" s="11"/>
      <c r="P237" s="11"/>
      <c r="Q237" s="11"/>
      <c r="R237" s="11"/>
      <c r="S237" s="11"/>
      <c r="T237" s="11"/>
      <c r="U237" s="68"/>
      <c r="V237" s="11"/>
    </row>
    <row r="238" spans="1:22" s="18" customFormat="1">
      <c r="A238" s="11"/>
      <c r="B238" s="16"/>
      <c r="C238" s="28"/>
      <c r="D238" s="28"/>
      <c r="E238" s="101"/>
      <c r="F238" s="102"/>
      <c r="G238" s="102"/>
      <c r="L238" s="11"/>
      <c r="M238" s="11"/>
      <c r="N238" s="11"/>
      <c r="O238" s="11"/>
      <c r="P238" s="11"/>
      <c r="Q238" s="11"/>
      <c r="R238" s="11"/>
      <c r="S238" s="11"/>
      <c r="T238" s="11"/>
      <c r="U238" s="68"/>
      <c r="V238" s="11"/>
    </row>
    <row r="239" spans="1:22" s="18" customFormat="1">
      <c r="A239" s="11"/>
      <c r="B239" s="16"/>
      <c r="C239" s="28"/>
      <c r="D239" s="28"/>
      <c r="E239" s="101"/>
      <c r="F239" s="102"/>
      <c r="G239" s="102"/>
      <c r="L239" s="11"/>
      <c r="M239" s="11"/>
      <c r="N239" s="11"/>
      <c r="O239" s="11"/>
      <c r="P239" s="11"/>
      <c r="Q239" s="11"/>
      <c r="R239" s="11"/>
      <c r="S239" s="11"/>
      <c r="T239" s="11"/>
      <c r="U239" s="68"/>
      <c r="V239" s="11"/>
    </row>
    <row r="240" spans="1:22" s="18" customFormat="1">
      <c r="A240" s="11"/>
      <c r="B240" s="16"/>
      <c r="C240" s="28"/>
      <c r="D240" s="28"/>
      <c r="E240" s="101"/>
      <c r="F240" s="102"/>
      <c r="G240" s="102"/>
      <c r="L240" s="11"/>
      <c r="M240" s="11"/>
      <c r="N240" s="11"/>
      <c r="O240" s="11"/>
      <c r="P240" s="11"/>
      <c r="Q240" s="11"/>
      <c r="R240" s="11"/>
      <c r="S240" s="11"/>
      <c r="T240" s="11"/>
      <c r="U240" s="68"/>
      <c r="V240" s="11"/>
    </row>
    <row r="241" spans="1:22" s="18" customFormat="1">
      <c r="A241" s="11"/>
      <c r="B241" s="16"/>
      <c r="C241" s="28"/>
      <c r="D241" s="28"/>
      <c r="E241" s="101"/>
      <c r="F241" s="102"/>
      <c r="G241" s="102"/>
      <c r="L241" s="11"/>
      <c r="M241" s="11"/>
      <c r="N241" s="11"/>
      <c r="O241" s="11"/>
      <c r="P241" s="11"/>
      <c r="Q241" s="11"/>
      <c r="R241" s="11"/>
      <c r="S241" s="11"/>
      <c r="T241" s="11"/>
      <c r="U241" s="68"/>
      <c r="V241" s="11"/>
    </row>
    <row r="242" spans="1:22" s="18" customFormat="1">
      <c r="A242" s="11"/>
      <c r="B242" s="16"/>
      <c r="C242" s="28"/>
      <c r="D242" s="28"/>
      <c r="E242" s="101"/>
      <c r="F242" s="102"/>
      <c r="G242" s="102"/>
      <c r="L242" s="11"/>
      <c r="M242" s="11"/>
      <c r="N242" s="11"/>
      <c r="O242" s="11"/>
      <c r="P242" s="11"/>
      <c r="Q242" s="11"/>
      <c r="R242" s="11"/>
      <c r="S242" s="11"/>
      <c r="T242" s="11"/>
      <c r="U242" s="68"/>
      <c r="V242" s="11"/>
    </row>
    <row r="243" spans="1:22" s="18" customFormat="1">
      <c r="A243" s="11"/>
      <c r="B243" s="16"/>
      <c r="C243" s="28"/>
      <c r="D243" s="28"/>
      <c r="E243" s="101"/>
      <c r="F243" s="102"/>
      <c r="G243" s="102"/>
      <c r="L243" s="11"/>
      <c r="M243" s="11"/>
      <c r="N243" s="11"/>
      <c r="O243" s="11"/>
      <c r="P243" s="11"/>
      <c r="Q243" s="11"/>
      <c r="R243" s="11"/>
      <c r="S243" s="11"/>
      <c r="T243" s="11"/>
      <c r="U243" s="68"/>
      <c r="V243" s="11"/>
    </row>
    <row r="244" spans="1:22" s="18" customFormat="1">
      <c r="A244" s="11"/>
      <c r="B244" s="16"/>
      <c r="C244" s="28"/>
      <c r="D244" s="28"/>
      <c r="E244" s="101"/>
      <c r="F244" s="102"/>
      <c r="G244" s="102"/>
      <c r="L244" s="11"/>
      <c r="M244" s="11"/>
      <c r="N244" s="11"/>
      <c r="O244" s="11"/>
      <c r="P244" s="11"/>
      <c r="Q244" s="11"/>
      <c r="R244" s="11"/>
      <c r="S244" s="11"/>
      <c r="T244" s="11"/>
      <c r="U244" s="68"/>
      <c r="V244" s="11"/>
    </row>
    <row r="245" spans="1:22" s="18" customFormat="1">
      <c r="A245" s="11"/>
      <c r="B245" s="16"/>
      <c r="C245" s="28"/>
      <c r="D245" s="28"/>
      <c r="E245" s="101"/>
      <c r="F245" s="102"/>
      <c r="G245" s="102"/>
      <c r="L245" s="11"/>
      <c r="M245" s="11"/>
      <c r="N245" s="11"/>
      <c r="O245" s="11"/>
      <c r="P245" s="11"/>
      <c r="Q245" s="11"/>
      <c r="R245" s="11"/>
      <c r="S245" s="11"/>
      <c r="T245" s="11"/>
      <c r="U245" s="68"/>
      <c r="V245" s="11"/>
    </row>
    <row r="246" spans="1:22" s="18" customFormat="1">
      <c r="A246" s="11"/>
      <c r="B246" s="16"/>
      <c r="C246" s="28"/>
      <c r="D246" s="28"/>
      <c r="E246" s="101"/>
      <c r="F246" s="102"/>
      <c r="G246" s="102"/>
      <c r="L246" s="11"/>
      <c r="M246" s="11"/>
      <c r="N246" s="11"/>
      <c r="O246" s="11"/>
      <c r="P246" s="11"/>
      <c r="Q246" s="11"/>
      <c r="R246" s="11"/>
      <c r="S246" s="11"/>
      <c r="T246" s="11"/>
      <c r="U246" s="68"/>
      <c r="V246" s="11"/>
    </row>
    <row r="247" spans="1:22" s="18" customFormat="1">
      <c r="A247" s="11"/>
      <c r="B247" s="16"/>
      <c r="C247" s="28"/>
      <c r="D247" s="28"/>
      <c r="E247" s="101"/>
      <c r="F247" s="102"/>
      <c r="G247" s="102"/>
      <c r="L247" s="11"/>
      <c r="M247" s="11"/>
      <c r="N247" s="11"/>
      <c r="O247" s="11"/>
      <c r="P247" s="11"/>
      <c r="Q247" s="11"/>
      <c r="R247" s="11"/>
      <c r="S247" s="11"/>
      <c r="T247" s="11"/>
      <c r="U247" s="68"/>
      <c r="V247" s="11"/>
    </row>
    <row r="248" spans="1:22" s="18" customFormat="1">
      <c r="A248" s="11"/>
      <c r="B248" s="16"/>
      <c r="C248" s="28"/>
      <c r="D248" s="28"/>
      <c r="E248" s="101"/>
      <c r="F248" s="102"/>
      <c r="G248" s="102"/>
      <c r="L248" s="11"/>
      <c r="M248" s="11"/>
      <c r="N248" s="11"/>
      <c r="O248" s="11"/>
      <c r="P248" s="11"/>
      <c r="Q248" s="11"/>
      <c r="R248" s="11"/>
      <c r="S248" s="11"/>
      <c r="T248" s="11"/>
      <c r="U248" s="68"/>
      <c r="V248" s="11"/>
    </row>
    <row r="249" spans="1:22" s="18" customFormat="1">
      <c r="A249" s="11"/>
      <c r="B249" s="16"/>
      <c r="C249" s="28"/>
      <c r="D249" s="28"/>
      <c r="E249" s="101"/>
      <c r="F249" s="102"/>
      <c r="G249" s="102"/>
      <c r="L249" s="11"/>
      <c r="M249" s="11"/>
      <c r="N249" s="11"/>
      <c r="O249" s="11"/>
      <c r="P249" s="11"/>
      <c r="Q249" s="11"/>
      <c r="R249" s="11"/>
      <c r="S249" s="11"/>
      <c r="T249" s="11"/>
      <c r="U249" s="68"/>
      <c r="V249" s="11"/>
    </row>
  </sheetData>
  <sheetProtection insertRows="0" deleteRows="0"/>
  <protectedRanges>
    <protectedRange sqref="M23:P24 U23:U24" name="Obseg1_2"/>
    <protectedRange sqref="J22:L22" name="Obseg1"/>
    <protectedRange sqref="J23:L23" name="Obseg1_2_1"/>
    <protectedRange sqref="J24:L24" name="Obseg1_4"/>
  </protectedRanges>
  <mergeCells count="8">
    <mergeCell ref="A23:L23"/>
    <mergeCell ref="B13:K13"/>
    <mergeCell ref="C2:J2"/>
    <mergeCell ref="C3:J3"/>
    <mergeCell ref="C6:J6"/>
    <mergeCell ref="C7:J7"/>
    <mergeCell ref="C8:J8"/>
    <mergeCell ref="C9:J9"/>
  </mergeCells>
  <pageMargins left="0.25" right="0.25" top="0.75" bottom="0.75" header="0.3" footer="0.3"/>
  <pageSetup paperSize="9" scale="66" fitToHeight="0" orientation="landscape" r:id="rId1"/>
  <rowBreaks count="1" manualBreakCount="1">
    <brk id="111" max="11" man="1"/>
  </rowBreaks>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V251"/>
  <sheetViews>
    <sheetView topLeftCell="A5" zoomScaleNormal="100" zoomScaleSheetLayoutView="100" workbookViewId="0">
      <selection activeCell="C31" sqref="C31"/>
    </sheetView>
  </sheetViews>
  <sheetFormatPr defaultColWidth="8.85546875" defaultRowHeight="12.75"/>
  <cols>
    <col min="1" max="1" width="3.5703125" style="11" customWidth="1"/>
    <col min="2" max="2" width="69.42578125" style="17" customWidth="1"/>
    <col min="3" max="3" width="10.7109375" style="27" customWidth="1"/>
    <col min="4" max="4" width="8.85546875" style="27" customWidth="1"/>
    <col min="5" max="5" width="9.42578125" style="99" customWidth="1"/>
    <col min="6" max="6" width="7.42578125" style="102" customWidth="1"/>
    <col min="7" max="7" width="6" style="102" customWidth="1"/>
    <col min="8" max="8" width="9.5703125" style="18" hidden="1" customWidth="1"/>
    <col min="9" max="9" width="7.42578125" style="18" hidden="1" customWidth="1"/>
    <col min="10" max="10" width="8" style="18" customWidth="1"/>
    <col min="11" max="11" width="9.28515625" style="18" customWidth="1"/>
    <col min="12" max="12" width="9.28515625" style="1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81</v>
      </c>
    </row>
    <row r="2" spans="1:21" ht="15">
      <c r="B2" s="50" t="s">
        <v>82</v>
      </c>
      <c r="C2" s="411" t="str">
        <f>+'prva stran'!B6</f>
        <v>VRTEC POSTOJNA</v>
      </c>
      <c r="D2" s="412"/>
      <c r="E2" s="412"/>
      <c r="F2" s="412"/>
      <c r="G2" s="412"/>
      <c r="H2" s="412"/>
      <c r="I2" s="412"/>
      <c r="J2" s="412"/>
    </row>
    <row r="3" spans="1:21" ht="15">
      <c r="B3" s="50" t="s">
        <v>83</v>
      </c>
      <c r="C3" s="413" t="str">
        <f>+'prva stran'!B7</f>
        <v>Cesta na Kremenco 4, 6230 POSTOJNA</v>
      </c>
      <c r="D3" s="414"/>
      <c r="E3" s="414"/>
      <c r="F3" s="414"/>
      <c r="G3" s="414"/>
      <c r="H3" s="414"/>
      <c r="I3" s="414"/>
      <c r="J3" s="414"/>
    </row>
    <row r="4" spans="1:21" ht="15">
      <c r="B4" s="69"/>
    </row>
    <row r="5" spans="1:21" ht="15">
      <c r="B5" s="49" t="s">
        <v>85</v>
      </c>
    </row>
    <row r="6" spans="1:21" ht="17.25" customHeight="1">
      <c r="B6" s="51" t="s">
        <v>82</v>
      </c>
      <c r="C6" s="415">
        <f>+'prva stran'!B10</f>
        <v>0</v>
      </c>
      <c r="D6" s="416"/>
      <c r="E6" s="416"/>
      <c r="F6" s="416"/>
      <c r="G6" s="416"/>
      <c r="H6" s="416"/>
      <c r="I6" s="416"/>
      <c r="J6" s="416"/>
    </row>
    <row r="7" spans="1:21" ht="17.25" customHeight="1">
      <c r="B7" s="51" t="s">
        <v>83</v>
      </c>
      <c r="C7" s="417">
        <f>+'prva stran'!B11</f>
        <v>0</v>
      </c>
      <c r="D7" s="418"/>
      <c r="E7" s="418"/>
      <c r="F7" s="418"/>
      <c r="G7" s="418"/>
      <c r="H7" s="418"/>
      <c r="I7" s="418"/>
      <c r="J7" s="418"/>
    </row>
    <row r="8" spans="1:21" ht="17.25" customHeight="1">
      <c r="B8" s="51" t="s">
        <v>84</v>
      </c>
      <c r="C8" s="417">
        <f>+'prva stran'!B12</f>
        <v>0</v>
      </c>
      <c r="D8" s="418"/>
      <c r="E8" s="418"/>
      <c r="F8" s="418"/>
      <c r="G8" s="418"/>
      <c r="H8" s="418"/>
      <c r="I8" s="418"/>
      <c r="J8" s="418"/>
    </row>
    <row r="9" spans="1:21" s="12" customFormat="1" ht="17.25" customHeight="1">
      <c r="A9" s="9"/>
      <c r="B9" s="52" t="s">
        <v>86</v>
      </c>
      <c r="C9" s="419">
        <f>+'prva stran'!B13</f>
        <v>0</v>
      </c>
      <c r="D9" s="418"/>
      <c r="E9" s="418"/>
      <c r="F9" s="418"/>
      <c r="G9" s="418"/>
      <c r="H9" s="418"/>
      <c r="I9" s="418"/>
      <c r="J9" s="418"/>
      <c r="K9" s="10"/>
      <c r="L9" s="10"/>
      <c r="M9" s="10"/>
      <c r="N9" s="10"/>
      <c r="O9" s="10"/>
      <c r="P9" s="10"/>
      <c r="Q9" s="10"/>
      <c r="R9" s="10"/>
      <c r="S9" s="10"/>
      <c r="T9" s="9"/>
      <c r="U9" s="7"/>
    </row>
    <row r="10" spans="1:21" s="12" customFormat="1" ht="15">
      <c r="B10" s="13"/>
      <c r="C10" s="24"/>
      <c r="D10" s="24"/>
      <c r="E10" s="25"/>
      <c r="F10" s="103"/>
      <c r="G10" s="103"/>
      <c r="H10" s="14"/>
      <c r="I10" s="14"/>
      <c r="J10" s="14"/>
      <c r="K10" s="14"/>
      <c r="U10" s="7"/>
    </row>
    <row r="11" spans="1:21" s="12" customFormat="1" ht="15">
      <c r="B11" s="15" t="s">
        <v>78</v>
      </c>
      <c r="C11" s="25"/>
      <c r="D11" s="25"/>
      <c r="E11" s="25"/>
      <c r="F11" s="103"/>
      <c r="G11" s="103"/>
      <c r="H11" s="14"/>
      <c r="I11" s="14"/>
      <c r="J11" s="14"/>
      <c r="K11" s="14"/>
      <c r="U11" s="7"/>
    </row>
    <row r="12" spans="1:21" s="12" customFormat="1" ht="21" customHeight="1">
      <c r="B12" s="78" t="str">
        <f>+'Ponudbeni pred_rekapitulacija'!A20</f>
        <v>7. sklop:</v>
      </c>
      <c r="C12" s="78"/>
      <c r="D12" s="24"/>
      <c r="E12" s="25"/>
      <c r="F12" s="103"/>
      <c r="G12" s="103"/>
      <c r="H12" s="14"/>
      <c r="I12" s="14"/>
      <c r="J12" s="14"/>
      <c r="K12" s="14"/>
      <c r="U12" s="7"/>
    </row>
    <row r="13" spans="1:21" s="12" customFormat="1" ht="21" customHeight="1">
      <c r="B13" s="410" t="str">
        <f>+'Ponudbeni pred_rekapitulacija'!B20</f>
        <v>KONZERVIRANI RIBJI IZDELKI</v>
      </c>
      <c r="C13" s="410"/>
      <c r="D13" s="410"/>
      <c r="E13" s="410"/>
      <c r="F13" s="410"/>
      <c r="G13" s="410"/>
      <c r="H13" s="410"/>
      <c r="I13" s="410"/>
      <c r="J13" s="410"/>
      <c r="K13" s="410"/>
      <c r="U13" s="7"/>
    </row>
    <row r="14" spans="1:21" s="73" customFormat="1" ht="12" customHeight="1">
      <c r="A14" s="47">
        <v>1</v>
      </c>
      <c r="B14" s="47">
        <v>2</v>
      </c>
      <c r="C14" s="47" t="s">
        <v>108</v>
      </c>
      <c r="D14" s="47" t="s">
        <v>109</v>
      </c>
      <c r="E14" s="47" t="s">
        <v>170</v>
      </c>
      <c r="F14" s="47">
        <v>3</v>
      </c>
      <c r="G14" s="47">
        <v>4</v>
      </c>
      <c r="H14" s="70" t="s">
        <v>77</v>
      </c>
      <c r="I14" s="70" t="s">
        <v>124</v>
      </c>
      <c r="J14" s="71">
        <v>5</v>
      </c>
      <c r="K14" s="71">
        <v>6</v>
      </c>
      <c r="L14" s="71" t="s">
        <v>64</v>
      </c>
      <c r="M14" s="71" t="s">
        <v>165</v>
      </c>
      <c r="N14" s="71">
        <v>7</v>
      </c>
      <c r="O14" s="71" t="s">
        <v>166</v>
      </c>
      <c r="P14" s="71">
        <v>8</v>
      </c>
      <c r="Q14" s="72" t="s">
        <v>167</v>
      </c>
      <c r="R14" s="72">
        <v>9</v>
      </c>
      <c r="S14" s="72">
        <v>10</v>
      </c>
      <c r="T14" s="72">
        <v>11</v>
      </c>
      <c r="U14" s="71">
        <v>12</v>
      </c>
    </row>
    <row r="15" spans="1:21" s="60" customFormat="1" ht="56.25" customHeight="1">
      <c r="A15" s="56" t="s">
        <v>2</v>
      </c>
      <c r="B15" s="56" t="s">
        <v>172</v>
      </c>
      <c r="C15" s="56" t="s">
        <v>162</v>
      </c>
      <c r="D15" s="56" t="s">
        <v>163</v>
      </c>
      <c r="E15" s="56" t="s">
        <v>171</v>
      </c>
      <c r="F15" s="56" t="s">
        <v>96</v>
      </c>
      <c r="G15" s="56" t="s">
        <v>97</v>
      </c>
      <c r="H15" s="57" t="s">
        <v>133</v>
      </c>
      <c r="I15" s="57" t="s">
        <v>158</v>
      </c>
      <c r="J15" s="58" t="s">
        <v>104</v>
      </c>
      <c r="K15" s="58" t="s">
        <v>75</v>
      </c>
      <c r="L15" s="58" t="s">
        <v>76</v>
      </c>
      <c r="M15" s="58" t="s">
        <v>103</v>
      </c>
      <c r="N15" s="58" t="s">
        <v>63</v>
      </c>
      <c r="O15" s="58" t="s">
        <v>123</v>
      </c>
      <c r="P15" s="58" t="s">
        <v>100</v>
      </c>
      <c r="Q15" s="59" t="s">
        <v>101</v>
      </c>
      <c r="R15" s="59" t="s">
        <v>115</v>
      </c>
      <c r="S15" s="59" t="s">
        <v>105</v>
      </c>
      <c r="T15" s="59" t="s">
        <v>106</v>
      </c>
      <c r="U15" s="58" t="s">
        <v>120</v>
      </c>
    </row>
    <row r="16" spans="1:21" s="55" customFormat="1" ht="72">
      <c r="A16" s="79" t="s">
        <v>1</v>
      </c>
      <c r="B16" s="211" t="s">
        <v>351</v>
      </c>
      <c r="C16" s="133">
        <v>1705</v>
      </c>
      <c r="D16" s="77" t="s">
        <v>110</v>
      </c>
      <c r="E16" s="100"/>
      <c r="F16" s="214">
        <v>20</v>
      </c>
      <c r="G16" s="104" t="s">
        <v>214</v>
      </c>
      <c r="H16" s="80">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34.1</v>
      </c>
      <c r="I16" s="80" t="str">
        <f>IF(Sklop7[[#This Row],[ZAHTEVANA SHEMA KAKOVOSTI]]&lt;&gt;"",Sklop7[[#This Row],[Preračunana masa/volumen/kos na enoto kg]],"")</f>
        <v/>
      </c>
      <c r="J16" s="87"/>
      <c r="K16" s="81"/>
      <c r="L16" s="81"/>
      <c r="M16" s="82"/>
      <c r="N16" s="83"/>
      <c r="O16" s="83"/>
      <c r="P16" s="89"/>
      <c r="Q16" s="83">
        <f>+Sklop7[[#This Row],[cena/enota brez DDV v EUR]]*Sklop7[[#This Row],[Stopnja DDV (%)]]</f>
        <v>0</v>
      </c>
      <c r="R16" s="83">
        <f>+Sklop7[[#This Row],[cena/enota brez DDV v EUR]]+Sklop7[[#This Row],[Davek (EUR)]]</f>
        <v>0</v>
      </c>
      <c r="S16" s="83">
        <f>+Sklop7[[#This Row],[cena/enota brez DDV v EUR]]*Sklop7[[#This Row],[Okvirna količina]]</f>
        <v>0</v>
      </c>
      <c r="T16" s="83">
        <f>+Sklop7[[#This Row],[Končna cena/enoto mere (EUR) z DDV]]*Sklop7[[#This Row],[Okvirna količina]]</f>
        <v>0</v>
      </c>
      <c r="U16" s="151"/>
    </row>
    <row r="17" spans="1:22" s="55" customFormat="1" ht="72">
      <c r="A17" s="79" t="s">
        <v>3</v>
      </c>
      <c r="B17" s="211" t="s">
        <v>350</v>
      </c>
      <c r="C17" s="133">
        <v>1705</v>
      </c>
      <c r="D17" s="77" t="s">
        <v>110</v>
      </c>
      <c r="E17" s="100"/>
      <c r="F17" s="214">
        <v>252</v>
      </c>
      <c r="G17" s="104" t="s">
        <v>214</v>
      </c>
      <c r="H17" s="80">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429.66</v>
      </c>
      <c r="I17" s="80" t="str">
        <f>IF(Sklop7[[#This Row],[ZAHTEVANA SHEMA KAKOVOSTI]]&lt;&gt;"",Sklop7[[#This Row],[Preračunana masa/volumen/kos na enoto kg]],"")</f>
        <v/>
      </c>
      <c r="J17" s="88"/>
      <c r="K17" s="85"/>
      <c r="L17" s="85"/>
      <c r="M17" s="90"/>
      <c r="N17" s="86"/>
      <c r="O17" s="86"/>
      <c r="P17" s="91"/>
      <c r="Q17" s="86">
        <f>+Sklop7[[#This Row],[cena/enota brez DDV v EUR]]*Sklop7[[#This Row],[Stopnja DDV (%)]]</f>
        <v>0</v>
      </c>
      <c r="R17" s="86">
        <f>+Sklop7[[#This Row],[cena/enota brez DDV v EUR]]+Sklop7[[#This Row],[Davek (EUR)]]</f>
        <v>0</v>
      </c>
      <c r="S17" s="86">
        <f>+Sklop7[[#This Row],[cena/enota brez DDV v EUR]]*Sklop7[[#This Row],[Okvirna količina]]</f>
        <v>0</v>
      </c>
      <c r="T17" s="86">
        <f>+Sklop7[[#This Row],[Končna cena/enoto mere (EUR) z DDV]]*Sklop7[[#This Row],[Okvirna količina]]</f>
        <v>0</v>
      </c>
      <c r="U17" s="151"/>
    </row>
    <row r="18" spans="1:22" ht="27" customHeight="1">
      <c r="A18" s="365" t="s">
        <v>134</v>
      </c>
      <c r="B18" s="366"/>
      <c r="C18" s="367"/>
      <c r="D18" s="367"/>
      <c r="E18" s="368"/>
      <c r="F18" s="369"/>
      <c r="G18" s="370"/>
      <c r="H18" s="371">
        <f>SUBTOTAL(109,Sklop7[Preračunana masa/volumen/kos na enoto kg])</f>
        <v>463.76000000000005</v>
      </c>
      <c r="I18" s="371">
        <f>SUBTOTAL(109,Sklop7[Živila iz shem kakovosti (kg)])</f>
        <v>0</v>
      </c>
      <c r="J18" s="369"/>
      <c r="K18" s="372"/>
      <c r="L18" s="372"/>
      <c r="M18" s="373"/>
      <c r="N18" s="374"/>
      <c r="O18" s="374"/>
      <c r="P18" s="374"/>
      <c r="Q18" s="375"/>
      <c r="R18" s="369"/>
      <c r="S18" s="375">
        <f>SUBTOTAL(109,Sklop7[Vrednost za okvirno količino (EUR) brez DDV])</f>
        <v>0</v>
      </c>
      <c r="T18" s="375">
        <f>SUBTOTAL(109,Sklop7[Vrednost za okvirno količino (EUR) z DDV])</f>
        <v>0</v>
      </c>
      <c r="U18" s="376">
        <f>SUBTOTAL(103,Sklop7[Shema kakovosti
(nacionalne, evropske)
])</f>
        <v>0</v>
      </c>
    </row>
    <row r="19" spans="1:22" ht="15">
      <c r="A19" s="6"/>
      <c r="B19" s="4"/>
      <c r="C19" s="26"/>
      <c r="D19" s="26"/>
      <c r="E19" s="25"/>
      <c r="F19" s="7"/>
      <c r="H19" s="8"/>
      <c r="I19" s="8"/>
      <c r="J19" s="8"/>
      <c r="K19" s="8"/>
      <c r="L19" s="20"/>
      <c r="M19" s="20"/>
      <c r="N19" s="8"/>
      <c r="O19" s="8"/>
      <c r="P19" s="8"/>
      <c r="Q19" s="8"/>
      <c r="R19" s="8"/>
      <c r="S19" s="3"/>
      <c r="T19" s="3"/>
      <c r="U19" s="7"/>
    </row>
    <row r="20" spans="1:22">
      <c r="A20" s="48" t="s">
        <v>130</v>
      </c>
      <c r="B20" s="16"/>
      <c r="C20" s="28"/>
      <c r="D20" s="28"/>
      <c r="E20" s="101"/>
      <c r="Q20" s="48"/>
      <c r="R20" s="48"/>
      <c r="S20" s="48"/>
      <c r="T20" s="48"/>
    </row>
    <row r="21" spans="1:22">
      <c r="A21" s="11" t="s">
        <v>132</v>
      </c>
      <c r="B21" s="16"/>
      <c r="C21" s="28"/>
      <c r="D21" s="28"/>
      <c r="E21" s="101"/>
    </row>
    <row r="22" spans="1:22">
      <c r="A22" s="96" t="s">
        <v>184</v>
      </c>
      <c r="F22" s="68"/>
      <c r="G22" s="68"/>
      <c r="H22" s="29"/>
      <c r="I22" s="29"/>
      <c r="J22" s="29"/>
      <c r="K22" s="29"/>
      <c r="L22" s="54"/>
      <c r="M22" s="54"/>
      <c r="N22" s="29"/>
      <c r="O22" s="29"/>
      <c r="P22" s="29"/>
      <c r="Q22" s="29"/>
      <c r="R22" s="29"/>
    </row>
    <row r="23" spans="1:22">
      <c r="A23" s="421" t="s">
        <v>177</v>
      </c>
      <c r="B23" s="421"/>
      <c r="C23" s="421"/>
      <c r="D23" s="421"/>
      <c r="E23" s="421"/>
      <c r="F23" s="421"/>
      <c r="G23" s="421"/>
      <c r="H23" s="421"/>
      <c r="I23" s="421"/>
      <c r="J23" s="421"/>
      <c r="K23" s="421"/>
      <c r="L23" s="421"/>
      <c r="M23" s="54"/>
      <c r="N23" s="29"/>
      <c r="O23" s="29"/>
      <c r="P23" s="29"/>
      <c r="Q23" s="29"/>
      <c r="R23" s="29"/>
    </row>
    <row r="24" spans="1:22" ht="12.75" customHeight="1">
      <c r="A24" s="420" t="s">
        <v>203</v>
      </c>
      <c r="B24" s="420"/>
      <c r="C24" s="420"/>
      <c r="D24" s="420"/>
      <c r="E24" s="420"/>
      <c r="F24" s="420"/>
      <c r="G24" s="420"/>
      <c r="H24" s="420"/>
      <c r="I24" s="420"/>
      <c r="J24" s="420"/>
      <c r="K24" s="420"/>
      <c r="L24" s="420"/>
      <c r="M24" s="114"/>
      <c r="N24" s="114"/>
      <c r="O24" s="114"/>
      <c r="P24" s="114"/>
      <c r="Q24" s="114"/>
      <c r="R24" s="114"/>
      <c r="S24" s="114"/>
      <c r="T24" s="114"/>
      <c r="U24" s="114"/>
      <c r="V24" s="114"/>
    </row>
    <row r="25" spans="1:22" ht="12.75" customHeight="1">
      <c r="A25" s="114"/>
      <c r="B25" s="114"/>
      <c r="C25" s="114"/>
      <c r="D25" s="114"/>
      <c r="E25" s="114"/>
      <c r="F25" s="114"/>
      <c r="G25" s="114"/>
      <c r="H25" s="114"/>
      <c r="I25" s="114"/>
      <c r="J25" s="114"/>
      <c r="K25" s="114"/>
      <c r="L25" s="114"/>
      <c r="M25" s="115"/>
      <c r="N25" s="115"/>
      <c r="O25" s="115"/>
      <c r="P25" s="115"/>
      <c r="Q25" s="115"/>
      <c r="R25" s="115"/>
      <c r="S25" s="115"/>
      <c r="T25" s="115"/>
      <c r="U25" s="115"/>
      <c r="V25" s="115"/>
    </row>
    <row r="26" spans="1:22" ht="12.75" customHeight="1">
      <c r="A26" s="114"/>
      <c r="B26" s="114"/>
      <c r="C26" s="114"/>
      <c r="D26" s="114"/>
      <c r="E26" s="114"/>
      <c r="F26" s="114"/>
      <c r="G26" s="114"/>
      <c r="H26" s="114"/>
      <c r="I26" s="114"/>
      <c r="J26" s="114"/>
      <c r="K26" s="114"/>
      <c r="L26" s="114"/>
      <c r="M26" s="115"/>
      <c r="N26" s="115"/>
      <c r="O26" s="115"/>
      <c r="P26" s="115"/>
      <c r="Q26" s="115"/>
      <c r="R26" s="115"/>
      <c r="S26" s="115"/>
      <c r="T26" s="115"/>
      <c r="U26" s="115"/>
      <c r="V26" s="115"/>
    </row>
    <row r="27" spans="1:22">
      <c r="A27" s="96" t="s">
        <v>65</v>
      </c>
      <c r="F27" s="68"/>
      <c r="G27" s="68" t="s">
        <v>66</v>
      </c>
      <c r="H27" s="29"/>
      <c r="I27" s="29"/>
      <c r="J27" s="29"/>
      <c r="K27" s="29"/>
      <c r="L27" s="54"/>
      <c r="M27" s="54"/>
      <c r="N27" s="29"/>
      <c r="O27" s="29"/>
      <c r="P27" s="29"/>
      <c r="Q27" s="29" t="s">
        <v>67</v>
      </c>
      <c r="R27" s="29"/>
    </row>
    <row r="28" spans="1:22" ht="15">
      <c r="A28" s="6"/>
      <c r="B28" s="4"/>
      <c r="C28" s="26"/>
      <c r="D28" s="26"/>
      <c r="E28" s="25"/>
      <c r="F28" s="7"/>
      <c r="H28" s="8"/>
      <c r="I28" s="8"/>
      <c r="J28" s="8"/>
      <c r="K28" s="8"/>
      <c r="L28" s="20"/>
      <c r="M28" s="20"/>
      <c r="N28" s="8"/>
      <c r="O28" s="8"/>
      <c r="P28" s="8"/>
      <c r="Q28" s="8"/>
      <c r="R28" s="8"/>
      <c r="S28" s="3"/>
      <c r="T28" s="3"/>
      <c r="U28" s="7"/>
    </row>
    <row r="29" spans="1:22">
      <c r="B29" s="16"/>
      <c r="C29" s="28"/>
      <c r="D29" s="28"/>
      <c r="E29" s="101"/>
    </row>
    <row r="30" spans="1:22">
      <c r="B30" s="16"/>
      <c r="C30" s="28"/>
      <c r="D30" s="28"/>
      <c r="E30" s="101"/>
    </row>
    <row r="31" spans="1:22">
      <c r="B31" s="16"/>
      <c r="C31" s="28"/>
      <c r="D31" s="28"/>
      <c r="E31" s="101"/>
    </row>
    <row r="32" spans="1:22">
      <c r="B32" s="16"/>
      <c r="C32" s="28"/>
      <c r="D32" s="28"/>
      <c r="E32" s="101"/>
    </row>
    <row r="33" spans="1:22">
      <c r="B33" s="16"/>
      <c r="C33" s="28"/>
      <c r="D33" s="28"/>
      <c r="E33" s="101"/>
    </row>
    <row r="34" spans="1:22">
      <c r="B34" s="16"/>
      <c r="C34" s="28"/>
      <c r="D34" s="28"/>
      <c r="E34" s="101"/>
    </row>
    <row r="35" spans="1:22">
      <c r="B35" s="16"/>
      <c r="C35" s="28"/>
      <c r="D35" s="28"/>
      <c r="E35" s="101"/>
    </row>
    <row r="36" spans="1:22">
      <c r="B36" s="16"/>
      <c r="C36" s="28"/>
      <c r="D36" s="28"/>
      <c r="E36" s="101"/>
    </row>
    <row r="37" spans="1:22">
      <c r="B37" s="16"/>
      <c r="C37" s="28"/>
      <c r="D37" s="28"/>
      <c r="E37" s="101"/>
    </row>
    <row r="38" spans="1:22">
      <c r="B38" s="16"/>
      <c r="C38" s="28"/>
      <c r="D38" s="28"/>
      <c r="E38" s="101"/>
    </row>
    <row r="39" spans="1:22">
      <c r="B39" s="16"/>
      <c r="C39" s="28"/>
      <c r="D39" s="28"/>
      <c r="E39" s="101"/>
    </row>
    <row r="40" spans="1:22">
      <c r="B40" s="16"/>
      <c r="C40" s="28"/>
      <c r="D40" s="28"/>
      <c r="E40" s="101"/>
    </row>
    <row r="41" spans="1:22">
      <c r="B41" s="16"/>
      <c r="C41" s="28"/>
      <c r="D41" s="28"/>
      <c r="E41" s="101"/>
    </row>
    <row r="42" spans="1:22">
      <c r="B42" s="16"/>
      <c r="C42" s="28"/>
      <c r="D42" s="28"/>
      <c r="E42" s="101"/>
    </row>
    <row r="43" spans="1:22" s="18" customFormat="1">
      <c r="A43" s="11"/>
      <c r="B43" s="16"/>
      <c r="C43" s="28"/>
      <c r="D43" s="28"/>
      <c r="E43" s="101"/>
      <c r="F43" s="102"/>
      <c r="G43" s="102"/>
      <c r="L43" s="11"/>
      <c r="M43" s="11"/>
      <c r="N43" s="11"/>
      <c r="O43" s="11"/>
      <c r="P43" s="11"/>
      <c r="Q43" s="11"/>
      <c r="R43" s="11"/>
      <c r="S43" s="11"/>
      <c r="T43" s="11"/>
      <c r="U43" s="68"/>
      <c r="V43" s="11"/>
    </row>
    <row r="44" spans="1:22" s="18" customFormat="1">
      <c r="A44" s="11"/>
      <c r="B44" s="16"/>
      <c r="C44" s="28"/>
      <c r="D44" s="28"/>
      <c r="E44" s="101"/>
      <c r="F44" s="102"/>
      <c r="G44" s="102"/>
      <c r="L44" s="11"/>
      <c r="M44" s="11"/>
      <c r="N44" s="11"/>
      <c r="O44" s="11"/>
      <c r="P44" s="11"/>
      <c r="Q44" s="11"/>
      <c r="R44" s="11"/>
      <c r="S44" s="11"/>
      <c r="T44" s="11"/>
      <c r="U44" s="68"/>
      <c r="V44" s="11"/>
    </row>
    <row r="45" spans="1:22" s="18" customFormat="1">
      <c r="A45" s="11"/>
      <c r="B45" s="16"/>
      <c r="C45" s="28"/>
      <c r="D45" s="28"/>
      <c r="E45" s="101"/>
      <c r="F45" s="102"/>
      <c r="G45" s="102"/>
      <c r="L45" s="11"/>
      <c r="M45" s="11"/>
      <c r="N45" s="11"/>
      <c r="O45" s="11"/>
      <c r="P45" s="11"/>
      <c r="Q45" s="11"/>
      <c r="R45" s="11"/>
      <c r="S45" s="11"/>
      <c r="T45" s="11"/>
      <c r="U45" s="68"/>
      <c r="V45" s="11"/>
    </row>
    <row r="46" spans="1:22" s="18" customFormat="1">
      <c r="A46" s="11"/>
      <c r="B46" s="16"/>
      <c r="C46" s="28"/>
      <c r="D46" s="28"/>
      <c r="E46" s="101"/>
      <c r="F46" s="102"/>
      <c r="G46" s="102"/>
      <c r="L46" s="11"/>
      <c r="M46" s="11"/>
      <c r="N46" s="11"/>
      <c r="O46" s="11"/>
      <c r="P46" s="11"/>
      <c r="Q46" s="11"/>
      <c r="R46" s="11"/>
      <c r="S46" s="11"/>
      <c r="T46" s="11"/>
      <c r="U46" s="68"/>
      <c r="V46" s="11"/>
    </row>
    <row r="47" spans="1:22" s="18" customFormat="1">
      <c r="A47" s="11"/>
      <c r="B47" s="16"/>
      <c r="C47" s="28"/>
      <c r="D47" s="28"/>
      <c r="E47" s="101"/>
      <c r="F47" s="102"/>
      <c r="G47" s="102"/>
      <c r="L47" s="11"/>
      <c r="M47" s="11"/>
      <c r="N47" s="11"/>
      <c r="O47" s="11"/>
      <c r="P47" s="11"/>
      <c r="Q47" s="11"/>
      <c r="R47" s="11"/>
      <c r="S47" s="11"/>
      <c r="T47" s="11"/>
      <c r="U47" s="68"/>
      <c r="V47" s="11"/>
    </row>
    <row r="48" spans="1:22" s="18" customFormat="1">
      <c r="A48" s="11"/>
      <c r="B48" s="16"/>
      <c r="C48" s="28"/>
      <c r="D48" s="28"/>
      <c r="E48" s="101"/>
      <c r="F48" s="102"/>
      <c r="G48" s="102"/>
      <c r="L48" s="11"/>
      <c r="M48" s="11"/>
      <c r="N48" s="11"/>
      <c r="O48" s="11"/>
      <c r="P48" s="11"/>
      <c r="Q48" s="11"/>
      <c r="R48" s="11"/>
      <c r="S48" s="11"/>
      <c r="T48" s="11"/>
      <c r="U48" s="68"/>
      <c r="V48" s="11"/>
    </row>
    <row r="49" spans="1:22" s="18" customFormat="1">
      <c r="A49" s="11"/>
      <c r="B49" s="16"/>
      <c r="C49" s="28"/>
      <c r="D49" s="28"/>
      <c r="E49" s="101"/>
      <c r="F49" s="102"/>
      <c r="G49" s="102"/>
      <c r="L49" s="11"/>
      <c r="M49" s="11"/>
      <c r="N49" s="11"/>
      <c r="O49" s="11"/>
      <c r="P49" s="11"/>
      <c r="Q49" s="11"/>
      <c r="R49" s="11"/>
      <c r="S49" s="11"/>
      <c r="T49" s="11"/>
      <c r="U49" s="68"/>
      <c r="V49" s="11"/>
    </row>
    <row r="50" spans="1:22" s="18" customFormat="1">
      <c r="A50" s="11"/>
      <c r="B50" s="16"/>
      <c r="C50" s="28"/>
      <c r="D50" s="28"/>
      <c r="E50" s="101"/>
      <c r="F50" s="102"/>
      <c r="G50" s="102"/>
      <c r="L50" s="11"/>
      <c r="M50" s="11"/>
      <c r="N50" s="11"/>
      <c r="O50" s="11"/>
      <c r="P50" s="11"/>
      <c r="Q50" s="11"/>
      <c r="R50" s="11"/>
      <c r="S50" s="11"/>
      <c r="T50" s="11"/>
      <c r="U50" s="68"/>
      <c r="V50" s="11"/>
    </row>
    <row r="51" spans="1:22" s="18" customFormat="1">
      <c r="A51" s="11"/>
      <c r="B51" s="16"/>
      <c r="C51" s="28"/>
      <c r="D51" s="28"/>
      <c r="E51" s="101"/>
      <c r="F51" s="102"/>
      <c r="G51" s="102"/>
      <c r="L51" s="11"/>
      <c r="M51" s="11"/>
      <c r="N51" s="11"/>
      <c r="O51" s="11"/>
      <c r="P51" s="11"/>
      <c r="Q51" s="11"/>
      <c r="R51" s="11"/>
      <c r="S51" s="11"/>
      <c r="T51" s="11"/>
      <c r="U51" s="68"/>
      <c r="V51" s="11"/>
    </row>
    <row r="52" spans="1:22" s="18" customFormat="1">
      <c r="A52" s="11"/>
      <c r="B52" s="16"/>
      <c r="C52" s="28"/>
      <c r="D52" s="28"/>
      <c r="E52" s="101"/>
      <c r="F52" s="102"/>
      <c r="G52" s="102"/>
      <c r="L52" s="11"/>
      <c r="M52" s="11"/>
      <c r="N52" s="11"/>
      <c r="O52" s="11"/>
      <c r="P52" s="11"/>
      <c r="Q52" s="11"/>
      <c r="R52" s="11"/>
      <c r="S52" s="11"/>
      <c r="T52" s="11"/>
      <c r="U52" s="68"/>
      <c r="V52" s="11"/>
    </row>
    <row r="53" spans="1:22" s="18" customFormat="1">
      <c r="A53" s="11"/>
      <c r="B53" s="16"/>
      <c r="C53" s="28"/>
      <c r="D53" s="28"/>
      <c r="E53" s="101"/>
      <c r="F53" s="102"/>
      <c r="G53" s="102"/>
      <c r="L53" s="11"/>
      <c r="M53" s="11"/>
      <c r="N53" s="11"/>
      <c r="O53" s="11"/>
      <c r="P53" s="11"/>
      <c r="Q53" s="11"/>
      <c r="R53" s="11"/>
      <c r="S53" s="11"/>
      <c r="T53" s="11"/>
      <c r="U53" s="68"/>
      <c r="V53" s="11"/>
    </row>
    <row r="54" spans="1:22" s="18" customFormat="1">
      <c r="A54" s="11"/>
      <c r="B54" s="16"/>
      <c r="C54" s="28"/>
      <c r="D54" s="28"/>
      <c r="E54" s="101"/>
      <c r="F54" s="102"/>
      <c r="G54" s="102"/>
      <c r="L54" s="11"/>
      <c r="M54" s="11"/>
      <c r="N54" s="11"/>
      <c r="O54" s="11"/>
      <c r="P54" s="11"/>
      <c r="Q54" s="11"/>
      <c r="R54" s="11"/>
      <c r="S54" s="11"/>
      <c r="T54" s="11"/>
      <c r="U54" s="68"/>
      <c r="V54" s="11"/>
    </row>
    <row r="55" spans="1:22" s="18" customFormat="1">
      <c r="A55" s="11"/>
      <c r="B55" s="16"/>
      <c r="C55" s="28"/>
      <c r="D55" s="28"/>
      <c r="E55" s="101"/>
      <c r="F55" s="102"/>
      <c r="G55" s="102"/>
      <c r="L55" s="11"/>
      <c r="M55" s="11"/>
      <c r="N55" s="11"/>
      <c r="O55" s="11"/>
      <c r="P55" s="11"/>
      <c r="Q55" s="11"/>
      <c r="R55" s="11"/>
      <c r="S55" s="11"/>
      <c r="T55" s="11"/>
      <c r="U55" s="68"/>
      <c r="V55" s="11"/>
    </row>
    <row r="56" spans="1:22" s="18" customFormat="1">
      <c r="A56" s="11"/>
      <c r="B56" s="16"/>
      <c r="C56" s="28"/>
      <c r="D56" s="28"/>
      <c r="E56" s="101"/>
      <c r="F56" s="102"/>
      <c r="G56" s="102"/>
      <c r="L56" s="11"/>
      <c r="M56" s="11"/>
      <c r="N56" s="11"/>
      <c r="O56" s="11"/>
      <c r="P56" s="11"/>
      <c r="Q56" s="11"/>
      <c r="R56" s="11"/>
      <c r="S56" s="11"/>
      <c r="T56" s="11"/>
      <c r="U56" s="68"/>
      <c r="V56" s="11"/>
    </row>
    <row r="57" spans="1:22" s="18" customFormat="1">
      <c r="A57" s="11"/>
      <c r="B57" s="16"/>
      <c r="C57" s="28"/>
      <c r="D57" s="28"/>
      <c r="E57" s="101"/>
      <c r="F57" s="102"/>
      <c r="G57" s="102"/>
      <c r="L57" s="11"/>
      <c r="M57" s="11"/>
      <c r="N57" s="11"/>
      <c r="O57" s="11"/>
      <c r="P57" s="11"/>
      <c r="Q57" s="11"/>
      <c r="R57" s="11"/>
      <c r="S57" s="11"/>
      <c r="T57" s="11"/>
      <c r="U57" s="68"/>
      <c r="V57" s="11"/>
    </row>
    <row r="58" spans="1:22" s="18" customFormat="1">
      <c r="A58" s="11"/>
      <c r="B58" s="16"/>
      <c r="C58" s="28"/>
      <c r="D58" s="28"/>
      <c r="E58" s="101"/>
      <c r="F58" s="102"/>
      <c r="G58" s="102"/>
      <c r="L58" s="11"/>
      <c r="M58" s="11"/>
      <c r="N58" s="11"/>
      <c r="O58" s="11"/>
      <c r="P58" s="11"/>
      <c r="Q58" s="11"/>
      <c r="R58" s="11"/>
      <c r="S58" s="11"/>
      <c r="T58" s="11"/>
      <c r="U58" s="68"/>
      <c r="V58" s="11"/>
    </row>
    <row r="59" spans="1:22" s="18" customFormat="1">
      <c r="A59" s="11"/>
      <c r="B59" s="16"/>
      <c r="C59" s="28"/>
      <c r="D59" s="28"/>
      <c r="E59" s="101"/>
      <c r="F59" s="102"/>
      <c r="G59" s="102"/>
      <c r="L59" s="11"/>
      <c r="M59" s="11"/>
      <c r="N59" s="11"/>
      <c r="O59" s="11"/>
      <c r="P59" s="11"/>
      <c r="Q59" s="11"/>
      <c r="R59" s="11"/>
      <c r="S59" s="11"/>
      <c r="T59" s="11"/>
      <c r="U59" s="68"/>
      <c r="V59" s="11"/>
    </row>
    <row r="60" spans="1:22" s="18" customFormat="1">
      <c r="A60" s="11"/>
      <c r="B60" s="16"/>
      <c r="C60" s="28"/>
      <c r="D60" s="28"/>
      <c r="E60" s="101"/>
      <c r="F60" s="102"/>
      <c r="G60" s="102"/>
      <c r="L60" s="11"/>
      <c r="M60" s="11"/>
      <c r="N60" s="11"/>
      <c r="O60" s="11"/>
      <c r="P60" s="11"/>
      <c r="Q60" s="11"/>
      <c r="R60" s="11"/>
      <c r="S60" s="11"/>
      <c r="T60" s="11"/>
      <c r="U60" s="68"/>
      <c r="V60" s="11"/>
    </row>
    <row r="61" spans="1:22" s="18" customFormat="1">
      <c r="A61" s="11"/>
      <c r="B61" s="16"/>
      <c r="C61" s="28"/>
      <c r="D61" s="28"/>
      <c r="E61" s="101"/>
      <c r="F61" s="102"/>
      <c r="G61" s="102"/>
      <c r="L61" s="11"/>
      <c r="M61" s="11"/>
      <c r="N61" s="11"/>
      <c r="O61" s="11"/>
      <c r="P61" s="11"/>
      <c r="Q61" s="11"/>
      <c r="R61" s="11"/>
      <c r="S61" s="11"/>
      <c r="T61" s="11"/>
      <c r="U61" s="68"/>
      <c r="V61" s="11"/>
    </row>
    <row r="62" spans="1:22" s="18" customFormat="1">
      <c r="A62" s="11"/>
      <c r="B62" s="16"/>
      <c r="C62" s="28"/>
      <c r="D62" s="28"/>
      <c r="E62" s="101"/>
      <c r="F62" s="102"/>
      <c r="G62" s="102"/>
      <c r="L62" s="11"/>
      <c r="M62" s="11"/>
      <c r="N62" s="11"/>
      <c r="O62" s="11"/>
      <c r="P62" s="11"/>
      <c r="Q62" s="11"/>
      <c r="R62" s="11"/>
      <c r="S62" s="11"/>
      <c r="T62" s="11"/>
      <c r="U62" s="68"/>
      <c r="V62" s="11"/>
    </row>
    <row r="63" spans="1:22" s="18" customFormat="1">
      <c r="A63" s="11"/>
      <c r="B63" s="16"/>
      <c r="C63" s="28"/>
      <c r="D63" s="28"/>
      <c r="E63" s="101"/>
      <c r="F63" s="102"/>
      <c r="G63" s="102"/>
      <c r="L63" s="11"/>
      <c r="M63" s="11"/>
      <c r="N63" s="11"/>
      <c r="O63" s="11"/>
      <c r="P63" s="11"/>
      <c r="Q63" s="11"/>
      <c r="R63" s="11"/>
      <c r="S63" s="11"/>
      <c r="T63" s="11"/>
      <c r="U63" s="68"/>
      <c r="V63" s="11"/>
    </row>
    <row r="64" spans="1:22" s="18" customFormat="1">
      <c r="A64" s="11"/>
      <c r="B64" s="16"/>
      <c r="C64" s="28"/>
      <c r="D64" s="28"/>
      <c r="E64" s="101"/>
      <c r="F64" s="102"/>
      <c r="G64" s="102"/>
      <c r="L64" s="11"/>
      <c r="M64" s="11"/>
      <c r="N64" s="11"/>
      <c r="O64" s="11"/>
      <c r="P64" s="11"/>
      <c r="Q64" s="11"/>
      <c r="R64" s="11"/>
      <c r="S64" s="11"/>
      <c r="T64" s="11"/>
      <c r="U64" s="68"/>
      <c r="V64" s="11"/>
    </row>
    <row r="65" spans="1:22" s="18" customFormat="1">
      <c r="A65" s="11"/>
      <c r="B65" s="16"/>
      <c r="C65" s="28"/>
      <c r="D65" s="28"/>
      <c r="E65" s="101"/>
      <c r="F65" s="102"/>
      <c r="G65" s="102"/>
      <c r="L65" s="11"/>
      <c r="M65" s="11"/>
      <c r="N65" s="11"/>
      <c r="O65" s="11"/>
      <c r="P65" s="11"/>
      <c r="Q65" s="11"/>
      <c r="R65" s="11"/>
      <c r="S65" s="11"/>
      <c r="T65" s="11"/>
      <c r="U65" s="68"/>
      <c r="V65" s="11"/>
    </row>
    <row r="66" spans="1:22" s="18" customFormat="1">
      <c r="A66" s="11"/>
      <c r="B66" s="16"/>
      <c r="C66" s="28"/>
      <c r="D66" s="28"/>
      <c r="E66" s="101"/>
      <c r="F66" s="102"/>
      <c r="G66" s="102"/>
      <c r="L66" s="11"/>
      <c r="M66" s="11"/>
      <c r="N66" s="11"/>
      <c r="O66" s="11"/>
      <c r="P66" s="11"/>
      <c r="Q66" s="11"/>
      <c r="R66" s="11"/>
      <c r="S66" s="11"/>
      <c r="T66" s="11"/>
      <c r="U66" s="68"/>
      <c r="V66" s="11"/>
    </row>
    <row r="67" spans="1:22" s="18" customFormat="1">
      <c r="A67" s="11"/>
      <c r="B67" s="16"/>
      <c r="C67" s="28"/>
      <c r="D67" s="28"/>
      <c r="E67" s="101"/>
      <c r="F67" s="102"/>
      <c r="G67" s="102"/>
      <c r="L67" s="11"/>
      <c r="M67" s="11"/>
      <c r="N67" s="11"/>
      <c r="O67" s="11"/>
      <c r="P67" s="11"/>
      <c r="Q67" s="11"/>
      <c r="R67" s="11"/>
      <c r="S67" s="11"/>
      <c r="T67" s="11"/>
      <c r="U67" s="68"/>
      <c r="V67" s="11"/>
    </row>
    <row r="68" spans="1:22" s="18" customFormat="1">
      <c r="A68" s="11"/>
      <c r="B68" s="16"/>
      <c r="C68" s="28"/>
      <c r="D68" s="28"/>
      <c r="E68" s="101"/>
      <c r="F68" s="102"/>
      <c r="G68" s="102"/>
      <c r="L68" s="11"/>
      <c r="M68" s="11"/>
      <c r="N68" s="11"/>
      <c r="O68" s="11"/>
      <c r="P68" s="11"/>
      <c r="Q68" s="11"/>
      <c r="R68" s="11"/>
      <c r="S68" s="11"/>
      <c r="T68" s="11"/>
      <c r="U68" s="68"/>
      <c r="V68" s="11"/>
    </row>
    <row r="69" spans="1:22" s="18" customFormat="1">
      <c r="A69" s="11"/>
      <c r="B69" s="16"/>
      <c r="C69" s="28"/>
      <c r="D69" s="28"/>
      <c r="E69" s="101"/>
      <c r="F69" s="102"/>
      <c r="G69" s="102"/>
      <c r="L69" s="11"/>
      <c r="M69" s="11"/>
      <c r="N69" s="11"/>
      <c r="O69" s="11"/>
      <c r="P69" s="11"/>
      <c r="Q69" s="11"/>
      <c r="R69" s="11"/>
      <c r="S69" s="11"/>
      <c r="T69" s="11"/>
      <c r="U69" s="68"/>
      <c r="V69" s="11"/>
    </row>
    <row r="70" spans="1:22" s="18" customFormat="1">
      <c r="A70" s="11"/>
      <c r="B70" s="16"/>
      <c r="C70" s="28"/>
      <c r="D70" s="28"/>
      <c r="E70" s="101"/>
      <c r="F70" s="102"/>
      <c r="G70" s="102"/>
      <c r="L70" s="11"/>
      <c r="M70" s="11"/>
      <c r="N70" s="11"/>
      <c r="O70" s="11"/>
      <c r="P70" s="11"/>
      <c r="Q70" s="11"/>
      <c r="R70" s="11"/>
      <c r="S70" s="11"/>
      <c r="T70" s="11"/>
      <c r="U70" s="68"/>
      <c r="V70" s="11"/>
    </row>
    <row r="71" spans="1:22" s="18" customFormat="1">
      <c r="A71" s="11"/>
      <c r="B71" s="16"/>
      <c r="C71" s="28"/>
      <c r="D71" s="28"/>
      <c r="E71" s="101"/>
      <c r="F71" s="102"/>
      <c r="G71" s="102"/>
      <c r="L71" s="11"/>
      <c r="M71" s="11"/>
      <c r="N71" s="11"/>
      <c r="O71" s="11"/>
      <c r="P71" s="11"/>
      <c r="Q71" s="11"/>
      <c r="R71" s="11"/>
      <c r="S71" s="11"/>
      <c r="T71" s="11"/>
      <c r="U71" s="68"/>
      <c r="V71" s="11"/>
    </row>
    <row r="72" spans="1:22" s="18" customFormat="1">
      <c r="A72" s="11"/>
      <c r="B72" s="16"/>
      <c r="C72" s="28"/>
      <c r="D72" s="28"/>
      <c r="E72" s="101"/>
      <c r="F72" s="102"/>
      <c r="G72" s="102"/>
      <c r="L72" s="11"/>
      <c r="M72" s="11"/>
      <c r="N72" s="11"/>
      <c r="O72" s="11"/>
      <c r="P72" s="11"/>
      <c r="Q72" s="11"/>
      <c r="R72" s="11"/>
      <c r="S72" s="11"/>
      <c r="T72" s="11"/>
      <c r="U72" s="68"/>
      <c r="V72" s="11"/>
    </row>
    <row r="73" spans="1:22" s="18" customFormat="1">
      <c r="A73" s="11"/>
      <c r="B73" s="16"/>
      <c r="C73" s="28"/>
      <c r="D73" s="28"/>
      <c r="E73" s="101"/>
      <c r="F73" s="102"/>
      <c r="G73" s="102"/>
      <c r="L73" s="11"/>
      <c r="M73" s="11"/>
      <c r="N73" s="11"/>
      <c r="O73" s="11"/>
      <c r="P73" s="11"/>
      <c r="Q73" s="11"/>
      <c r="R73" s="11"/>
      <c r="S73" s="11"/>
      <c r="T73" s="11"/>
      <c r="U73" s="68"/>
      <c r="V73" s="11"/>
    </row>
    <row r="74" spans="1:22" s="18" customFormat="1">
      <c r="A74" s="11"/>
      <c r="B74" s="16"/>
      <c r="C74" s="28"/>
      <c r="D74" s="28"/>
      <c r="E74" s="101"/>
      <c r="F74" s="102"/>
      <c r="G74" s="102"/>
      <c r="L74" s="11"/>
      <c r="M74" s="11"/>
      <c r="N74" s="11"/>
      <c r="O74" s="11"/>
      <c r="P74" s="11"/>
      <c r="Q74" s="11"/>
      <c r="R74" s="11"/>
      <c r="S74" s="11"/>
      <c r="T74" s="11"/>
      <c r="U74" s="68"/>
      <c r="V74" s="11"/>
    </row>
    <row r="75" spans="1:22" s="18" customFormat="1">
      <c r="A75" s="11"/>
      <c r="B75" s="16"/>
      <c r="C75" s="28"/>
      <c r="D75" s="28"/>
      <c r="E75" s="101"/>
      <c r="F75" s="102"/>
      <c r="G75" s="102"/>
      <c r="L75" s="11"/>
      <c r="M75" s="11"/>
      <c r="N75" s="11"/>
      <c r="O75" s="11"/>
      <c r="P75" s="11"/>
      <c r="Q75" s="11"/>
      <c r="R75" s="11"/>
      <c r="S75" s="11"/>
      <c r="T75" s="11"/>
      <c r="U75" s="68"/>
      <c r="V75" s="11"/>
    </row>
    <row r="76" spans="1:22" s="18" customFormat="1">
      <c r="A76" s="11"/>
      <c r="B76" s="16"/>
      <c r="C76" s="28"/>
      <c r="D76" s="28"/>
      <c r="E76" s="101"/>
      <c r="F76" s="102"/>
      <c r="G76" s="102"/>
      <c r="L76" s="11"/>
      <c r="M76" s="11"/>
      <c r="N76" s="11"/>
      <c r="O76" s="11"/>
      <c r="P76" s="11"/>
      <c r="Q76" s="11"/>
      <c r="R76" s="11"/>
      <c r="S76" s="11"/>
      <c r="T76" s="11"/>
      <c r="U76" s="68"/>
      <c r="V76" s="11"/>
    </row>
    <row r="77" spans="1:22" s="18" customFormat="1">
      <c r="A77" s="11"/>
      <c r="B77" s="16"/>
      <c r="C77" s="28"/>
      <c r="D77" s="28"/>
      <c r="E77" s="101"/>
      <c r="F77" s="102"/>
      <c r="G77" s="102"/>
      <c r="L77" s="11"/>
      <c r="M77" s="11"/>
      <c r="N77" s="11"/>
      <c r="O77" s="11"/>
      <c r="P77" s="11"/>
      <c r="Q77" s="11"/>
      <c r="R77" s="11"/>
      <c r="S77" s="11"/>
      <c r="T77" s="11"/>
      <c r="U77" s="68"/>
      <c r="V77" s="11"/>
    </row>
    <row r="78" spans="1:22" s="18" customFormat="1">
      <c r="A78" s="11"/>
      <c r="B78" s="16"/>
      <c r="C78" s="28"/>
      <c r="D78" s="28"/>
      <c r="E78" s="101"/>
      <c r="F78" s="102"/>
      <c r="G78" s="102"/>
      <c r="L78" s="11"/>
      <c r="M78" s="11"/>
      <c r="N78" s="11"/>
      <c r="O78" s="11"/>
      <c r="P78" s="11"/>
      <c r="Q78" s="11"/>
      <c r="R78" s="11"/>
      <c r="S78" s="11"/>
      <c r="T78" s="11"/>
      <c r="U78" s="68"/>
      <c r="V78" s="11"/>
    </row>
    <row r="79" spans="1:22" s="18" customFormat="1">
      <c r="A79" s="11"/>
      <c r="B79" s="16"/>
      <c r="C79" s="28"/>
      <c r="D79" s="28"/>
      <c r="E79" s="101"/>
      <c r="F79" s="102"/>
      <c r="G79" s="102"/>
      <c r="L79" s="11"/>
      <c r="M79" s="11"/>
      <c r="N79" s="11"/>
      <c r="O79" s="11"/>
      <c r="P79" s="11"/>
      <c r="Q79" s="11"/>
      <c r="R79" s="11"/>
      <c r="S79" s="11"/>
      <c r="T79" s="11"/>
      <c r="U79" s="68"/>
      <c r="V79" s="11"/>
    </row>
    <row r="80" spans="1:22" s="18" customFormat="1">
      <c r="A80" s="11"/>
      <c r="B80" s="16"/>
      <c r="C80" s="28"/>
      <c r="D80" s="28"/>
      <c r="E80" s="101"/>
      <c r="F80" s="102"/>
      <c r="G80" s="102"/>
      <c r="L80" s="11"/>
      <c r="M80" s="11"/>
      <c r="N80" s="11"/>
      <c r="O80" s="11"/>
      <c r="P80" s="11"/>
      <c r="Q80" s="11"/>
      <c r="R80" s="11"/>
      <c r="S80" s="11"/>
      <c r="T80" s="11"/>
      <c r="U80" s="68"/>
      <c r="V80" s="11"/>
    </row>
    <row r="81" spans="1:22" s="18" customFormat="1">
      <c r="A81" s="11"/>
      <c r="B81" s="16"/>
      <c r="C81" s="28"/>
      <c r="D81" s="28"/>
      <c r="E81" s="101"/>
      <c r="F81" s="102"/>
      <c r="G81" s="102"/>
      <c r="L81" s="11"/>
      <c r="M81" s="11"/>
      <c r="N81" s="11"/>
      <c r="O81" s="11"/>
      <c r="P81" s="11"/>
      <c r="Q81" s="11"/>
      <c r="R81" s="11"/>
      <c r="S81" s="11"/>
      <c r="T81" s="11"/>
      <c r="U81" s="68"/>
      <c r="V81" s="11"/>
    </row>
    <row r="82" spans="1:22" s="18" customFormat="1">
      <c r="A82" s="11"/>
      <c r="B82" s="16"/>
      <c r="C82" s="28"/>
      <c r="D82" s="28"/>
      <c r="E82" s="101"/>
      <c r="F82" s="102"/>
      <c r="G82" s="102"/>
      <c r="L82" s="11"/>
      <c r="M82" s="11"/>
      <c r="N82" s="11"/>
      <c r="O82" s="11"/>
      <c r="P82" s="11"/>
      <c r="Q82" s="11"/>
      <c r="R82" s="11"/>
      <c r="S82" s="11"/>
      <c r="T82" s="11"/>
      <c r="U82" s="68"/>
      <c r="V82" s="11"/>
    </row>
    <row r="83" spans="1:22" s="18" customFormat="1">
      <c r="A83" s="11"/>
      <c r="B83" s="16"/>
      <c r="C83" s="28"/>
      <c r="D83" s="28"/>
      <c r="E83" s="101"/>
      <c r="F83" s="102"/>
      <c r="G83" s="102"/>
      <c r="L83" s="11"/>
      <c r="M83" s="11"/>
      <c r="N83" s="11"/>
      <c r="O83" s="11"/>
      <c r="P83" s="11"/>
      <c r="Q83" s="11"/>
      <c r="R83" s="11"/>
      <c r="S83" s="11"/>
      <c r="T83" s="11"/>
      <c r="U83" s="68"/>
      <c r="V83" s="11"/>
    </row>
    <row r="84" spans="1:22" s="18" customFormat="1">
      <c r="A84" s="11"/>
      <c r="B84" s="16"/>
      <c r="C84" s="28"/>
      <c r="D84" s="28"/>
      <c r="E84" s="101"/>
      <c r="F84" s="102"/>
      <c r="G84" s="102"/>
      <c r="L84" s="11"/>
      <c r="M84" s="11"/>
      <c r="N84" s="11"/>
      <c r="O84" s="11"/>
      <c r="P84" s="11"/>
      <c r="Q84" s="11"/>
      <c r="R84" s="11"/>
      <c r="S84" s="11"/>
      <c r="T84" s="11"/>
      <c r="U84" s="68"/>
      <c r="V84" s="11"/>
    </row>
    <row r="85" spans="1:22" s="18" customFormat="1">
      <c r="A85" s="11"/>
      <c r="B85" s="16"/>
      <c r="C85" s="28"/>
      <c r="D85" s="28"/>
      <c r="E85" s="101"/>
      <c r="F85" s="102"/>
      <c r="G85" s="102"/>
      <c r="L85" s="11"/>
      <c r="M85" s="11"/>
      <c r="N85" s="11"/>
      <c r="O85" s="11"/>
      <c r="P85" s="11"/>
      <c r="Q85" s="11"/>
      <c r="R85" s="11"/>
      <c r="S85" s="11"/>
      <c r="T85" s="11"/>
      <c r="U85" s="68"/>
      <c r="V85" s="11"/>
    </row>
    <row r="86" spans="1:22" s="18" customFormat="1">
      <c r="A86" s="11"/>
      <c r="B86" s="16"/>
      <c r="C86" s="28"/>
      <c r="D86" s="28"/>
      <c r="E86" s="101"/>
      <c r="F86" s="102"/>
      <c r="G86" s="102"/>
      <c r="L86" s="11"/>
      <c r="M86" s="11"/>
      <c r="N86" s="11"/>
      <c r="O86" s="11"/>
      <c r="P86" s="11"/>
      <c r="Q86" s="11"/>
      <c r="R86" s="11"/>
      <c r="S86" s="11"/>
      <c r="T86" s="11"/>
      <c r="U86" s="68"/>
      <c r="V86" s="11"/>
    </row>
    <row r="87" spans="1:22" s="18" customFormat="1">
      <c r="A87" s="11"/>
      <c r="B87" s="16"/>
      <c r="C87" s="28"/>
      <c r="D87" s="28"/>
      <c r="E87" s="101"/>
      <c r="F87" s="102"/>
      <c r="G87" s="102"/>
      <c r="L87" s="11"/>
      <c r="M87" s="11"/>
      <c r="N87" s="11"/>
      <c r="O87" s="11"/>
      <c r="P87" s="11"/>
      <c r="Q87" s="11"/>
      <c r="R87" s="11"/>
      <c r="S87" s="11"/>
      <c r="T87" s="11"/>
      <c r="U87" s="68"/>
      <c r="V87" s="11"/>
    </row>
    <row r="88" spans="1:22" s="18" customFormat="1">
      <c r="A88" s="11"/>
      <c r="B88" s="16"/>
      <c r="C88" s="28"/>
      <c r="D88" s="28"/>
      <c r="E88" s="101"/>
      <c r="F88" s="102"/>
      <c r="G88" s="102"/>
      <c r="L88" s="11"/>
      <c r="M88" s="11"/>
      <c r="N88" s="11"/>
      <c r="O88" s="11"/>
      <c r="P88" s="11"/>
      <c r="Q88" s="11"/>
      <c r="R88" s="11"/>
      <c r="S88" s="11"/>
      <c r="T88" s="11"/>
      <c r="U88" s="68"/>
      <c r="V88" s="11"/>
    </row>
    <row r="89" spans="1:22" s="18" customFormat="1">
      <c r="A89" s="11"/>
      <c r="B89" s="16"/>
      <c r="C89" s="28"/>
      <c r="D89" s="28"/>
      <c r="E89" s="101"/>
      <c r="F89" s="102"/>
      <c r="G89" s="102"/>
      <c r="L89" s="11"/>
      <c r="M89" s="11"/>
      <c r="N89" s="11"/>
      <c r="O89" s="11"/>
      <c r="P89" s="11"/>
      <c r="Q89" s="11"/>
      <c r="R89" s="11"/>
      <c r="S89" s="11"/>
      <c r="T89" s="11"/>
      <c r="U89" s="68"/>
      <c r="V89" s="11"/>
    </row>
    <row r="90" spans="1:22" s="18" customFormat="1">
      <c r="A90" s="11"/>
      <c r="B90" s="16"/>
      <c r="C90" s="28"/>
      <c r="D90" s="28"/>
      <c r="E90" s="101"/>
      <c r="F90" s="102"/>
      <c r="G90" s="102"/>
      <c r="L90" s="11"/>
      <c r="M90" s="11"/>
      <c r="N90" s="11"/>
      <c r="O90" s="11"/>
      <c r="P90" s="11"/>
      <c r="Q90" s="11"/>
      <c r="R90" s="11"/>
      <c r="S90" s="11"/>
      <c r="T90" s="11"/>
      <c r="U90" s="68"/>
      <c r="V90" s="11"/>
    </row>
    <row r="91" spans="1:22" s="18" customFormat="1">
      <c r="A91" s="11"/>
      <c r="B91" s="16"/>
      <c r="C91" s="28"/>
      <c r="D91" s="28"/>
      <c r="E91" s="101"/>
      <c r="F91" s="102"/>
      <c r="G91" s="102"/>
      <c r="L91" s="11"/>
      <c r="M91" s="11"/>
      <c r="N91" s="11"/>
      <c r="O91" s="11"/>
      <c r="P91" s="11"/>
      <c r="Q91" s="11"/>
      <c r="R91" s="11"/>
      <c r="S91" s="11"/>
      <c r="T91" s="11"/>
      <c r="U91" s="68"/>
      <c r="V91" s="11"/>
    </row>
    <row r="92" spans="1:22" s="18" customFormat="1">
      <c r="A92" s="11"/>
      <c r="B92" s="16"/>
      <c r="C92" s="28"/>
      <c r="D92" s="28"/>
      <c r="E92" s="101"/>
      <c r="F92" s="102"/>
      <c r="G92" s="102"/>
      <c r="L92" s="11"/>
      <c r="M92" s="11"/>
      <c r="N92" s="11"/>
      <c r="O92" s="11"/>
      <c r="P92" s="11"/>
      <c r="Q92" s="11"/>
      <c r="R92" s="11"/>
      <c r="S92" s="11"/>
      <c r="T92" s="11"/>
      <c r="U92" s="68"/>
      <c r="V92" s="11"/>
    </row>
    <row r="93" spans="1:22" s="18" customFormat="1">
      <c r="A93" s="11"/>
      <c r="B93" s="16"/>
      <c r="C93" s="28"/>
      <c r="D93" s="28"/>
      <c r="E93" s="101"/>
      <c r="F93" s="102"/>
      <c r="G93" s="102"/>
      <c r="L93" s="11"/>
      <c r="M93" s="11"/>
      <c r="N93" s="11"/>
      <c r="O93" s="11"/>
      <c r="P93" s="11"/>
      <c r="Q93" s="11"/>
      <c r="R93" s="11"/>
      <c r="S93" s="11"/>
      <c r="T93" s="11"/>
      <c r="U93" s="68"/>
      <c r="V93" s="11"/>
    </row>
    <row r="94" spans="1:22" s="18" customFormat="1">
      <c r="A94" s="11"/>
      <c r="B94" s="16"/>
      <c r="C94" s="28"/>
      <c r="D94" s="28"/>
      <c r="E94" s="101"/>
      <c r="F94" s="102"/>
      <c r="G94" s="102"/>
      <c r="L94" s="11"/>
      <c r="M94" s="11"/>
      <c r="N94" s="11"/>
      <c r="O94" s="11"/>
      <c r="P94" s="11"/>
      <c r="Q94" s="11"/>
      <c r="R94" s="11"/>
      <c r="S94" s="11"/>
      <c r="T94" s="11"/>
      <c r="U94" s="68"/>
      <c r="V94" s="11"/>
    </row>
    <row r="95" spans="1:22" s="18" customFormat="1">
      <c r="A95" s="11"/>
      <c r="B95" s="16"/>
      <c r="C95" s="28"/>
      <c r="D95" s="28"/>
      <c r="E95" s="101"/>
      <c r="F95" s="102"/>
      <c r="G95" s="102"/>
      <c r="L95" s="11"/>
      <c r="M95" s="11"/>
      <c r="N95" s="11"/>
      <c r="O95" s="11"/>
      <c r="P95" s="11"/>
      <c r="Q95" s="11"/>
      <c r="R95" s="11"/>
      <c r="S95" s="11"/>
      <c r="T95" s="11"/>
      <c r="U95" s="68"/>
      <c r="V95" s="11"/>
    </row>
    <row r="96" spans="1:22" s="18" customFormat="1">
      <c r="A96" s="11"/>
      <c r="B96" s="16"/>
      <c r="C96" s="28"/>
      <c r="D96" s="28"/>
      <c r="E96" s="101"/>
      <c r="F96" s="102"/>
      <c r="G96" s="102"/>
      <c r="L96" s="11"/>
      <c r="M96" s="11"/>
      <c r="N96" s="11"/>
      <c r="O96" s="11"/>
      <c r="P96" s="11"/>
      <c r="Q96" s="11"/>
      <c r="R96" s="11"/>
      <c r="S96" s="11"/>
      <c r="T96" s="11"/>
      <c r="U96" s="68"/>
      <c r="V96" s="11"/>
    </row>
    <row r="97" spans="1:22" s="18" customFormat="1">
      <c r="A97" s="11"/>
      <c r="B97" s="16"/>
      <c r="C97" s="28"/>
      <c r="D97" s="28"/>
      <c r="E97" s="101"/>
      <c r="F97" s="102"/>
      <c r="G97" s="102"/>
      <c r="L97" s="11"/>
      <c r="M97" s="11"/>
      <c r="N97" s="11"/>
      <c r="O97" s="11"/>
      <c r="P97" s="11"/>
      <c r="Q97" s="11"/>
      <c r="R97" s="11"/>
      <c r="S97" s="11"/>
      <c r="T97" s="11"/>
      <c r="U97" s="68"/>
      <c r="V97" s="11"/>
    </row>
    <row r="98" spans="1:22" s="18" customFormat="1">
      <c r="A98" s="11"/>
      <c r="B98" s="16"/>
      <c r="C98" s="28"/>
      <c r="D98" s="28"/>
      <c r="E98" s="101"/>
      <c r="F98" s="102"/>
      <c r="G98" s="102"/>
      <c r="L98" s="11"/>
      <c r="M98" s="11"/>
      <c r="N98" s="11"/>
      <c r="O98" s="11"/>
      <c r="P98" s="11"/>
      <c r="Q98" s="11"/>
      <c r="R98" s="11"/>
      <c r="S98" s="11"/>
      <c r="T98" s="11"/>
      <c r="U98" s="68"/>
      <c r="V98" s="11"/>
    </row>
    <row r="99" spans="1:22" s="18" customFormat="1">
      <c r="A99" s="11"/>
      <c r="B99" s="16"/>
      <c r="C99" s="28"/>
      <c r="D99" s="28"/>
      <c r="E99" s="101"/>
      <c r="F99" s="102"/>
      <c r="G99" s="102"/>
      <c r="L99" s="11"/>
      <c r="M99" s="11"/>
      <c r="N99" s="11"/>
      <c r="O99" s="11"/>
      <c r="P99" s="11"/>
      <c r="Q99" s="11"/>
      <c r="R99" s="11"/>
      <c r="S99" s="11"/>
      <c r="T99" s="11"/>
      <c r="U99" s="68"/>
      <c r="V99" s="11"/>
    </row>
    <row r="100" spans="1:22" s="18" customFormat="1">
      <c r="A100" s="11"/>
      <c r="B100" s="16"/>
      <c r="C100" s="28"/>
      <c r="D100" s="28"/>
      <c r="E100" s="101"/>
      <c r="F100" s="102"/>
      <c r="G100" s="102"/>
      <c r="L100" s="11"/>
      <c r="M100" s="11"/>
      <c r="N100" s="11"/>
      <c r="O100" s="11"/>
      <c r="P100" s="11"/>
      <c r="Q100" s="11"/>
      <c r="R100" s="11"/>
      <c r="S100" s="11"/>
      <c r="T100" s="11"/>
      <c r="U100" s="68"/>
      <c r="V100" s="11"/>
    </row>
    <row r="101" spans="1:22" s="18" customFormat="1">
      <c r="A101" s="11"/>
      <c r="B101" s="16"/>
      <c r="C101" s="28"/>
      <c r="D101" s="28"/>
      <c r="E101" s="101"/>
      <c r="F101" s="102"/>
      <c r="G101" s="102"/>
      <c r="L101" s="11"/>
      <c r="M101" s="11"/>
      <c r="N101" s="11"/>
      <c r="O101" s="11"/>
      <c r="P101" s="11"/>
      <c r="Q101" s="11"/>
      <c r="R101" s="11"/>
      <c r="S101" s="11"/>
      <c r="T101" s="11"/>
      <c r="U101" s="68"/>
      <c r="V101" s="11"/>
    </row>
    <row r="102" spans="1:22" s="18" customFormat="1">
      <c r="A102" s="11"/>
      <c r="B102" s="16"/>
      <c r="C102" s="28"/>
      <c r="D102" s="28"/>
      <c r="E102" s="101"/>
      <c r="F102" s="102"/>
      <c r="G102" s="102"/>
      <c r="L102" s="11"/>
      <c r="M102" s="11"/>
      <c r="N102" s="11"/>
      <c r="O102" s="11"/>
      <c r="P102" s="11"/>
      <c r="Q102" s="11"/>
      <c r="R102" s="11"/>
      <c r="S102" s="11"/>
      <c r="T102" s="11"/>
      <c r="U102" s="68"/>
      <c r="V102" s="11"/>
    </row>
    <row r="103" spans="1:22" s="18" customFormat="1">
      <c r="A103" s="11"/>
      <c r="B103" s="16"/>
      <c r="C103" s="28"/>
      <c r="D103" s="28"/>
      <c r="E103" s="101"/>
      <c r="F103" s="102"/>
      <c r="G103" s="102"/>
      <c r="L103" s="11"/>
      <c r="M103" s="11"/>
      <c r="N103" s="11"/>
      <c r="O103" s="11"/>
      <c r="P103" s="11"/>
      <c r="Q103" s="11"/>
      <c r="R103" s="11"/>
      <c r="S103" s="11"/>
      <c r="T103" s="11"/>
      <c r="U103" s="68"/>
      <c r="V103" s="11"/>
    </row>
    <row r="104" spans="1:22" s="18" customFormat="1">
      <c r="A104" s="11"/>
      <c r="B104" s="16"/>
      <c r="C104" s="28"/>
      <c r="D104" s="28"/>
      <c r="E104" s="101"/>
      <c r="F104" s="102"/>
      <c r="G104" s="102"/>
      <c r="L104" s="11"/>
      <c r="M104" s="11"/>
      <c r="N104" s="11"/>
      <c r="O104" s="11"/>
      <c r="P104" s="11"/>
      <c r="Q104" s="11"/>
      <c r="R104" s="11"/>
      <c r="S104" s="11"/>
      <c r="T104" s="11"/>
      <c r="U104" s="68"/>
      <c r="V104" s="11"/>
    </row>
    <row r="105" spans="1:22" s="18" customFormat="1">
      <c r="A105" s="11"/>
      <c r="B105" s="16"/>
      <c r="C105" s="28"/>
      <c r="D105" s="28"/>
      <c r="E105" s="101"/>
      <c r="F105" s="102"/>
      <c r="G105" s="102"/>
      <c r="L105" s="11"/>
      <c r="M105" s="11"/>
      <c r="N105" s="11"/>
      <c r="O105" s="11"/>
      <c r="P105" s="11"/>
      <c r="Q105" s="11"/>
      <c r="R105" s="11"/>
      <c r="S105" s="11"/>
      <c r="T105" s="11"/>
      <c r="U105" s="68"/>
      <c r="V105" s="11"/>
    </row>
    <row r="106" spans="1:22" s="18" customFormat="1">
      <c r="A106" s="11"/>
      <c r="B106" s="16"/>
      <c r="C106" s="28"/>
      <c r="D106" s="28"/>
      <c r="E106" s="101"/>
      <c r="F106" s="102"/>
      <c r="G106" s="102"/>
      <c r="L106" s="11"/>
      <c r="M106" s="11"/>
      <c r="N106" s="11"/>
      <c r="O106" s="11"/>
      <c r="P106" s="11"/>
      <c r="Q106" s="11"/>
      <c r="R106" s="11"/>
      <c r="S106" s="11"/>
      <c r="T106" s="11"/>
      <c r="U106" s="68"/>
      <c r="V106" s="11"/>
    </row>
    <row r="107" spans="1:22" s="18" customFormat="1">
      <c r="A107" s="11"/>
      <c r="B107" s="16"/>
      <c r="C107" s="28"/>
      <c r="D107" s="28"/>
      <c r="E107" s="101"/>
      <c r="F107" s="102"/>
      <c r="G107" s="102"/>
      <c r="L107" s="11"/>
      <c r="M107" s="11"/>
      <c r="N107" s="11"/>
      <c r="O107" s="11"/>
      <c r="P107" s="11"/>
      <c r="Q107" s="11"/>
      <c r="R107" s="11"/>
      <c r="S107" s="11"/>
      <c r="T107" s="11"/>
      <c r="U107" s="68"/>
      <c r="V107" s="11"/>
    </row>
    <row r="108" spans="1:22" s="18" customFormat="1">
      <c r="A108" s="11"/>
      <c r="B108" s="16"/>
      <c r="C108" s="28"/>
      <c r="D108" s="28"/>
      <c r="E108" s="101"/>
      <c r="F108" s="102"/>
      <c r="G108" s="102"/>
      <c r="L108" s="11"/>
      <c r="M108" s="11"/>
      <c r="N108" s="11"/>
      <c r="O108" s="11"/>
      <c r="P108" s="11"/>
      <c r="Q108" s="11"/>
      <c r="R108" s="11"/>
      <c r="S108" s="11"/>
      <c r="T108" s="11"/>
      <c r="U108" s="68"/>
      <c r="V108" s="11"/>
    </row>
    <row r="109" spans="1:22" s="18" customFormat="1">
      <c r="A109" s="11"/>
      <c r="B109" s="16"/>
      <c r="C109" s="28"/>
      <c r="D109" s="28"/>
      <c r="E109" s="101"/>
      <c r="F109" s="102"/>
      <c r="G109" s="102"/>
      <c r="L109" s="11"/>
      <c r="M109" s="11"/>
      <c r="N109" s="11"/>
      <c r="O109" s="11"/>
      <c r="P109" s="11"/>
      <c r="Q109" s="11"/>
      <c r="R109" s="11"/>
      <c r="S109" s="11"/>
      <c r="T109" s="11"/>
      <c r="U109" s="68"/>
      <c r="V109" s="11"/>
    </row>
    <row r="110" spans="1:22" s="18" customFormat="1">
      <c r="A110" s="11"/>
      <c r="B110" s="16"/>
      <c r="C110" s="28"/>
      <c r="D110" s="28"/>
      <c r="E110" s="101"/>
      <c r="F110" s="102"/>
      <c r="G110" s="102"/>
      <c r="L110" s="11"/>
      <c r="M110" s="11"/>
      <c r="N110" s="11"/>
      <c r="O110" s="11"/>
      <c r="P110" s="11"/>
      <c r="Q110" s="11"/>
      <c r="R110" s="11"/>
      <c r="S110" s="11"/>
      <c r="T110" s="11"/>
      <c r="U110" s="68"/>
      <c r="V110" s="11"/>
    </row>
    <row r="111" spans="1:22" s="18" customFormat="1">
      <c r="A111" s="11"/>
      <c r="B111" s="16"/>
      <c r="C111" s="28"/>
      <c r="D111" s="28"/>
      <c r="E111" s="101"/>
      <c r="F111" s="102"/>
      <c r="G111" s="102"/>
      <c r="L111" s="11"/>
      <c r="M111" s="11"/>
      <c r="N111" s="11"/>
      <c r="O111" s="11"/>
      <c r="P111" s="11"/>
      <c r="Q111" s="11"/>
      <c r="R111" s="11"/>
      <c r="S111" s="11"/>
      <c r="T111" s="11"/>
      <c r="U111" s="68"/>
      <c r="V111" s="11"/>
    </row>
    <row r="112" spans="1:22" s="18" customFormat="1">
      <c r="A112" s="11"/>
      <c r="B112" s="16"/>
      <c r="C112" s="28"/>
      <c r="D112" s="28"/>
      <c r="E112" s="101"/>
      <c r="F112" s="102"/>
      <c r="G112" s="102"/>
      <c r="L112" s="11"/>
      <c r="M112" s="11"/>
      <c r="N112" s="11"/>
      <c r="O112" s="11"/>
      <c r="P112" s="11"/>
      <c r="Q112" s="11"/>
      <c r="R112" s="11"/>
      <c r="S112" s="11"/>
      <c r="T112" s="11"/>
      <c r="U112" s="68"/>
      <c r="V112" s="11"/>
    </row>
    <row r="113" spans="1:22" s="18" customFormat="1">
      <c r="A113" s="11"/>
      <c r="B113" s="16"/>
      <c r="C113" s="28"/>
      <c r="D113" s="28"/>
      <c r="E113" s="101"/>
      <c r="F113" s="102"/>
      <c r="G113" s="102"/>
      <c r="L113" s="11"/>
      <c r="M113" s="11"/>
      <c r="N113" s="11"/>
      <c r="O113" s="11"/>
      <c r="P113" s="11"/>
      <c r="Q113" s="11"/>
      <c r="R113" s="11"/>
      <c r="S113" s="11"/>
      <c r="T113" s="11"/>
      <c r="U113" s="68"/>
      <c r="V113" s="11"/>
    </row>
    <row r="114" spans="1:22" s="18" customFormat="1">
      <c r="A114" s="11"/>
      <c r="B114" s="16"/>
      <c r="C114" s="28"/>
      <c r="D114" s="28"/>
      <c r="E114" s="101"/>
      <c r="F114" s="102"/>
      <c r="G114" s="102"/>
      <c r="L114" s="11"/>
      <c r="M114" s="11"/>
      <c r="N114" s="11"/>
      <c r="O114" s="11"/>
      <c r="P114" s="11"/>
      <c r="Q114" s="11"/>
      <c r="R114" s="11"/>
      <c r="S114" s="11"/>
      <c r="T114" s="11"/>
      <c r="U114" s="68"/>
      <c r="V114" s="11"/>
    </row>
    <row r="115" spans="1:22" s="18" customFormat="1">
      <c r="A115" s="11"/>
      <c r="B115" s="16"/>
      <c r="C115" s="28"/>
      <c r="D115" s="28"/>
      <c r="E115" s="101"/>
      <c r="F115" s="102"/>
      <c r="G115" s="102"/>
      <c r="L115" s="11"/>
      <c r="M115" s="11"/>
      <c r="N115" s="11"/>
      <c r="O115" s="11"/>
      <c r="P115" s="11"/>
      <c r="Q115" s="11"/>
      <c r="R115" s="11"/>
      <c r="S115" s="11"/>
      <c r="T115" s="11"/>
      <c r="U115" s="68"/>
      <c r="V115" s="11"/>
    </row>
    <row r="116" spans="1:22" s="18" customFormat="1">
      <c r="A116" s="11"/>
      <c r="B116" s="16"/>
      <c r="C116" s="28"/>
      <c r="D116" s="28"/>
      <c r="E116" s="101"/>
      <c r="F116" s="102"/>
      <c r="G116" s="102"/>
      <c r="L116" s="11"/>
      <c r="M116" s="11"/>
      <c r="N116" s="11"/>
      <c r="O116" s="11"/>
      <c r="P116" s="11"/>
      <c r="Q116" s="11"/>
      <c r="R116" s="11"/>
      <c r="S116" s="11"/>
      <c r="T116" s="11"/>
      <c r="U116" s="68"/>
      <c r="V116" s="11"/>
    </row>
    <row r="117" spans="1:22" s="18" customFormat="1">
      <c r="A117" s="11"/>
      <c r="B117" s="16"/>
      <c r="C117" s="28"/>
      <c r="D117" s="28"/>
      <c r="E117" s="101"/>
      <c r="F117" s="102"/>
      <c r="G117" s="102"/>
      <c r="L117" s="11"/>
      <c r="M117" s="11"/>
      <c r="N117" s="11"/>
      <c r="O117" s="11"/>
      <c r="P117" s="11"/>
      <c r="Q117" s="11"/>
      <c r="R117" s="11"/>
      <c r="S117" s="11"/>
      <c r="T117" s="11"/>
      <c r="U117" s="68"/>
      <c r="V117" s="11"/>
    </row>
    <row r="118" spans="1:22" s="18" customFormat="1">
      <c r="A118" s="11"/>
      <c r="B118" s="16"/>
      <c r="C118" s="28"/>
      <c r="D118" s="28"/>
      <c r="E118" s="101"/>
      <c r="F118" s="102"/>
      <c r="G118" s="102"/>
      <c r="L118" s="11"/>
      <c r="M118" s="11"/>
      <c r="N118" s="11"/>
      <c r="O118" s="11"/>
      <c r="P118" s="11"/>
      <c r="Q118" s="11"/>
      <c r="R118" s="11"/>
      <c r="S118" s="11"/>
      <c r="T118" s="11"/>
      <c r="U118" s="68"/>
      <c r="V118" s="11"/>
    </row>
    <row r="119" spans="1:22" s="18" customFormat="1">
      <c r="A119" s="11"/>
      <c r="B119" s="16"/>
      <c r="C119" s="28"/>
      <c r="D119" s="28"/>
      <c r="E119" s="101"/>
      <c r="F119" s="102"/>
      <c r="G119" s="102"/>
      <c r="L119" s="11"/>
      <c r="M119" s="11"/>
      <c r="N119" s="11"/>
      <c r="O119" s="11"/>
      <c r="P119" s="11"/>
      <c r="Q119" s="11"/>
      <c r="R119" s="11"/>
      <c r="S119" s="11"/>
      <c r="T119" s="11"/>
      <c r="U119" s="68"/>
      <c r="V119" s="11"/>
    </row>
    <row r="120" spans="1:22" s="18" customFormat="1">
      <c r="A120" s="11"/>
      <c r="B120" s="16"/>
      <c r="C120" s="28"/>
      <c r="D120" s="28"/>
      <c r="E120" s="101"/>
      <c r="F120" s="102"/>
      <c r="G120" s="102"/>
      <c r="L120" s="11"/>
      <c r="M120" s="11"/>
      <c r="N120" s="11"/>
      <c r="O120" s="11"/>
      <c r="P120" s="11"/>
      <c r="Q120" s="11"/>
      <c r="R120" s="11"/>
      <c r="S120" s="11"/>
      <c r="T120" s="11"/>
      <c r="U120" s="68"/>
      <c r="V120" s="11"/>
    </row>
    <row r="121" spans="1:22" s="18" customFormat="1">
      <c r="A121" s="11"/>
      <c r="B121" s="16"/>
      <c r="C121" s="28"/>
      <c r="D121" s="28"/>
      <c r="E121" s="101"/>
      <c r="F121" s="102"/>
      <c r="G121" s="102"/>
      <c r="L121" s="11"/>
      <c r="M121" s="11"/>
      <c r="N121" s="11"/>
      <c r="O121" s="11"/>
      <c r="P121" s="11"/>
      <c r="Q121" s="11"/>
      <c r="R121" s="11"/>
      <c r="S121" s="11"/>
      <c r="T121" s="11"/>
      <c r="U121" s="68"/>
      <c r="V121" s="11"/>
    </row>
    <row r="122" spans="1:22" s="18" customFormat="1">
      <c r="A122" s="11"/>
      <c r="B122" s="16"/>
      <c r="C122" s="28"/>
      <c r="D122" s="28"/>
      <c r="E122" s="101"/>
      <c r="F122" s="102"/>
      <c r="G122" s="102"/>
      <c r="L122" s="11"/>
      <c r="M122" s="11"/>
      <c r="N122" s="11"/>
      <c r="O122" s="11"/>
      <c r="P122" s="11"/>
      <c r="Q122" s="11"/>
      <c r="R122" s="11"/>
      <c r="S122" s="11"/>
      <c r="T122" s="11"/>
      <c r="U122" s="68"/>
      <c r="V122" s="11"/>
    </row>
    <row r="123" spans="1:22" s="18" customFormat="1">
      <c r="A123" s="11"/>
      <c r="B123" s="16"/>
      <c r="C123" s="28"/>
      <c r="D123" s="28"/>
      <c r="E123" s="101"/>
      <c r="F123" s="102"/>
      <c r="G123" s="102"/>
      <c r="L123" s="11"/>
      <c r="M123" s="11"/>
      <c r="N123" s="11"/>
      <c r="O123" s="11"/>
      <c r="P123" s="11"/>
      <c r="Q123" s="11"/>
      <c r="R123" s="11"/>
      <c r="S123" s="11"/>
      <c r="T123" s="11"/>
      <c r="U123" s="68"/>
      <c r="V123" s="11"/>
    </row>
    <row r="124" spans="1:22" s="18" customFormat="1">
      <c r="A124" s="11"/>
      <c r="B124" s="16"/>
      <c r="C124" s="28"/>
      <c r="D124" s="28"/>
      <c r="E124" s="101"/>
      <c r="F124" s="102"/>
      <c r="G124" s="102"/>
      <c r="L124" s="11"/>
      <c r="M124" s="11"/>
      <c r="N124" s="11"/>
      <c r="O124" s="11"/>
      <c r="P124" s="11"/>
      <c r="Q124" s="11"/>
      <c r="R124" s="11"/>
      <c r="S124" s="11"/>
      <c r="T124" s="11"/>
      <c r="U124" s="68"/>
      <c r="V124" s="11"/>
    </row>
    <row r="125" spans="1:22" s="18" customFormat="1">
      <c r="A125" s="11"/>
      <c r="B125" s="16"/>
      <c r="C125" s="28"/>
      <c r="D125" s="28"/>
      <c r="E125" s="101"/>
      <c r="F125" s="102"/>
      <c r="G125" s="102"/>
      <c r="L125" s="11"/>
      <c r="M125" s="11"/>
      <c r="N125" s="11"/>
      <c r="O125" s="11"/>
      <c r="P125" s="11"/>
      <c r="Q125" s="11"/>
      <c r="R125" s="11"/>
      <c r="S125" s="11"/>
      <c r="T125" s="11"/>
      <c r="U125" s="68"/>
      <c r="V125" s="11"/>
    </row>
    <row r="126" spans="1:22" s="18" customFormat="1">
      <c r="A126" s="11"/>
      <c r="B126" s="16"/>
      <c r="C126" s="28"/>
      <c r="D126" s="28"/>
      <c r="E126" s="101"/>
      <c r="F126" s="102"/>
      <c r="G126" s="102"/>
      <c r="L126" s="11"/>
      <c r="M126" s="11"/>
      <c r="N126" s="11"/>
      <c r="O126" s="11"/>
      <c r="P126" s="11"/>
      <c r="Q126" s="11"/>
      <c r="R126" s="11"/>
      <c r="S126" s="11"/>
      <c r="T126" s="11"/>
      <c r="U126" s="68"/>
      <c r="V126" s="11"/>
    </row>
    <row r="127" spans="1:22" s="18" customFormat="1">
      <c r="A127" s="11"/>
      <c r="B127" s="16"/>
      <c r="C127" s="28"/>
      <c r="D127" s="28"/>
      <c r="E127" s="101"/>
      <c r="F127" s="102"/>
      <c r="G127" s="102"/>
      <c r="L127" s="11"/>
      <c r="M127" s="11"/>
      <c r="N127" s="11"/>
      <c r="O127" s="11"/>
      <c r="P127" s="11"/>
      <c r="Q127" s="11"/>
      <c r="R127" s="11"/>
      <c r="S127" s="11"/>
      <c r="T127" s="11"/>
      <c r="U127" s="68"/>
      <c r="V127" s="11"/>
    </row>
    <row r="128" spans="1:22" s="18" customFormat="1">
      <c r="A128" s="11"/>
      <c r="B128" s="16"/>
      <c r="C128" s="28"/>
      <c r="D128" s="28"/>
      <c r="E128" s="101"/>
      <c r="F128" s="102"/>
      <c r="G128" s="102"/>
      <c r="L128" s="11"/>
      <c r="M128" s="11"/>
      <c r="N128" s="11"/>
      <c r="O128" s="11"/>
      <c r="P128" s="11"/>
      <c r="Q128" s="11"/>
      <c r="R128" s="11"/>
      <c r="S128" s="11"/>
      <c r="T128" s="11"/>
      <c r="U128" s="68"/>
      <c r="V128" s="11"/>
    </row>
    <row r="129" spans="1:22" s="18" customFormat="1">
      <c r="A129" s="11"/>
      <c r="B129" s="16"/>
      <c r="C129" s="28"/>
      <c r="D129" s="28"/>
      <c r="E129" s="101"/>
      <c r="F129" s="102"/>
      <c r="G129" s="102"/>
      <c r="L129" s="11"/>
      <c r="M129" s="11"/>
      <c r="N129" s="11"/>
      <c r="O129" s="11"/>
      <c r="P129" s="11"/>
      <c r="Q129" s="11"/>
      <c r="R129" s="11"/>
      <c r="S129" s="11"/>
      <c r="T129" s="11"/>
      <c r="U129" s="68"/>
      <c r="V129" s="11"/>
    </row>
    <row r="130" spans="1:22" s="18" customFormat="1">
      <c r="A130" s="11"/>
      <c r="B130" s="16"/>
      <c r="C130" s="28"/>
      <c r="D130" s="28"/>
      <c r="E130" s="101"/>
      <c r="F130" s="102"/>
      <c r="G130" s="102"/>
      <c r="L130" s="11"/>
      <c r="M130" s="11"/>
      <c r="N130" s="11"/>
      <c r="O130" s="11"/>
      <c r="P130" s="11"/>
      <c r="Q130" s="11"/>
      <c r="R130" s="11"/>
      <c r="S130" s="11"/>
      <c r="T130" s="11"/>
      <c r="U130" s="68"/>
      <c r="V130" s="11"/>
    </row>
    <row r="131" spans="1:22" s="18" customFormat="1">
      <c r="A131" s="11"/>
      <c r="B131" s="16"/>
      <c r="C131" s="28"/>
      <c r="D131" s="28"/>
      <c r="E131" s="101"/>
      <c r="F131" s="102"/>
      <c r="G131" s="102"/>
      <c r="L131" s="11"/>
      <c r="M131" s="11"/>
      <c r="N131" s="11"/>
      <c r="O131" s="11"/>
      <c r="P131" s="11"/>
      <c r="Q131" s="11"/>
      <c r="R131" s="11"/>
      <c r="S131" s="11"/>
      <c r="T131" s="11"/>
      <c r="U131" s="68"/>
      <c r="V131" s="11"/>
    </row>
    <row r="132" spans="1:22" s="18" customFormat="1">
      <c r="A132" s="11"/>
      <c r="B132" s="16"/>
      <c r="C132" s="28"/>
      <c r="D132" s="28"/>
      <c r="E132" s="101"/>
      <c r="F132" s="102"/>
      <c r="G132" s="102"/>
      <c r="L132" s="11"/>
      <c r="M132" s="11"/>
      <c r="N132" s="11"/>
      <c r="O132" s="11"/>
      <c r="P132" s="11"/>
      <c r="Q132" s="11"/>
      <c r="R132" s="11"/>
      <c r="S132" s="11"/>
      <c r="T132" s="11"/>
      <c r="U132" s="68"/>
      <c r="V132" s="11"/>
    </row>
    <row r="133" spans="1:22" s="18" customFormat="1">
      <c r="A133" s="11"/>
      <c r="B133" s="16"/>
      <c r="C133" s="28"/>
      <c r="D133" s="28"/>
      <c r="E133" s="101"/>
      <c r="F133" s="102"/>
      <c r="G133" s="102"/>
      <c r="L133" s="11"/>
      <c r="M133" s="11"/>
      <c r="N133" s="11"/>
      <c r="O133" s="11"/>
      <c r="P133" s="11"/>
      <c r="Q133" s="11"/>
      <c r="R133" s="11"/>
      <c r="S133" s="11"/>
      <c r="T133" s="11"/>
      <c r="U133" s="68"/>
      <c r="V133" s="11"/>
    </row>
    <row r="134" spans="1:22" s="18" customFormat="1">
      <c r="A134" s="11"/>
      <c r="B134" s="16"/>
      <c r="C134" s="28"/>
      <c r="D134" s="28"/>
      <c r="E134" s="101"/>
      <c r="F134" s="102"/>
      <c r="G134" s="102"/>
      <c r="L134" s="11"/>
      <c r="M134" s="11"/>
      <c r="N134" s="11"/>
      <c r="O134" s="11"/>
      <c r="P134" s="11"/>
      <c r="Q134" s="11"/>
      <c r="R134" s="11"/>
      <c r="S134" s="11"/>
      <c r="T134" s="11"/>
      <c r="U134" s="68"/>
      <c r="V134" s="11"/>
    </row>
    <row r="135" spans="1:22" s="18" customFormat="1">
      <c r="A135" s="11"/>
      <c r="B135" s="16"/>
      <c r="C135" s="28"/>
      <c r="D135" s="28"/>
      <c r="E135" s="101"/>
      <c r="F135" s="102"/>
      <c r="G135" s="102"/>
      <c r="L135" s="11"/>
      <c r="M135" s="11"/>
      <c r="N135" s="11"/>
      <c r="O135" s="11"/>
      <c r="P135" s="11"/>
      <c r="Q135" s="11"/>
      <c r="R135" s="11"/>
      <c r="S135" s="11"/>
      <c r="T135" s="11"/>
      <c r="U135" s="68"/>
      <c r="V135" s="11"/>
    </row>
    <row r="136" spans="1:22" s="18" customFormat="1">
      <c r="A136" s="11"/>
      <c r="B136" s="16"/>
      <c r="C136" s="28"/>
      <c r="D136" s="28"/>
      <c r="E136" s="101"/>
      <c r="F136" s="102"/>
      <c r="G136" s="102"/>
      <c r="L136" s="11"/>
      <c r="M136" s="11"/>
      <c r="N136" s="11"/>
      <c r="O136" s="11"/>
      <c r="P136" s="11"/>
      <c r="Q136" s="11"/>
      <c r="R136" s="11"/>
      <c r="S136" s="11"/>
      <c r="T136" s="11"/>
      <c r="U136" s="68"/>
      <c r="V136" s="11"/>
    </row>
    <row r="137" spans="1:22" s="18" customFormat="1">
      <c r="A137" s="11"/>
      <c r="B137" s="16"/>
      <c r="C137" s="28"/>
      <c r="D137" s="28"/>
      <c r="E137" s="101"/>
      <c r="F137" s="102"/>
      <c r="G137" s="102"/>
      <c r="L137" s="11"/>
      <c r="M137" s="11"/>
      <c r="N137" s="11"/>
      <c r="O137" s="11"/>
      <c r="P137" s="11"/>
      <c r="Q137" s="11"/>
      <c r="R137" s="11"/>
      <c r="S137" s="11"/>
      <c r="T137" s="11"/>
      <c r="U137" s="68"/>
      <c r="V137" s="11"/>
    </row>
    <row r="138" spans="1:22" s="18" customFormat="1">
      <c r="A138" s="11"/>
      <c r="B138" s="16"/>
      <c r="C138" s="28"/>
      <c r="D138" s="28"/>
      <c r="E138" s="101"/>
      <c r="F138" s="102"/>
      <c r="G138" s="102"/>
      <c r="L138" s="11"/>
      <c r="M138" s="11"/>
      <c r="N138" s="11"/>
      <c r="O138" s="11"/>
      <c r="P138" s="11"/>
      <c r="Q138" s="11"/>
      <c r="R138" s="11"/>
      <c r="S138" s="11"/>
      <c r="T138" s="11"/>
      <c r="U138" s="68"/>
      <c r="V138" s="11"/>
    </row>
    <row r="139" spans="1:22" s="18" customFormat="1">
      <c r="A139" s="11"/>
      <c r="B139" s="16"/>
      <c r="C139" s="28"/>
      <c r="D139" s="28"/>
      <c r="E139" s="101"/>
      <c r="F139" s="102"/>
      <c r="G139" s="102"/>
      <c r="L139" s="11"/>
      <c r="M139" s="11"/>
      <c r="N139" s="11"/>
      <c r="O139" s="11"/>
      <c r="P139" s="11"/>
      <c r="Q139" s="11"/>
      <c r="R139" s="11"/>
      <c r="S139" s="11"/>
      <c r="T139" s="11"/>
      <c r="U139" s="68"/>
      <c r="V139" s="11"/>
    </row>
    <row r="140" spans="1:22" s="18" customFormat="1">
      <c r="A140" s="11"/>
      <c r="B140" s="16"/>
      <c r="C140" s="28"/>
      <c r="D140" s="28"/>
      <c r="E140" s="101"/>
      <c r="F140" s="102"/>
      <c r="G140" s="102"/>
      <c r="L140" s="11"/>
      <c r="M140" s="11"/>
      <c r="N140" s="11"/>
      <c r="O140" s="11"/>
      <c r="P140" s="11"/>
      <c r="Q140" s="11"/>
      <c r="R140" s="11"/>
      <c r="S140" s="11"/>
      <c r="T140" s="11"/>
      <c r="U140" s="68"/>
      <c r="V140" s="11"/>
    </row>
    <row r="141" spans="1:22" s="18" customFormat="1">
      <c r="A141" s="11"/>
      <c r="B141" s="16"/>
      <c r="C141" s="28"/>
      <c r="D141" s="28"/>
      <c r="E141" s="101"/>
      <c r="F141" s="102"/>
      <c r="G141" s="102"/>
      <c r="L141" s="11"/>
      <c r="M141" s="11"/>
      <c r="N141" s="11"/>
      <c r="O141" s="11"/>
      <c r="P141" s="11"/>
      <c r="Q141" s="11"/>
      <c r="R141" s="11"/>
      <c r="S141" s="11"/>
      <c r="T141" s="11"/>
      <c r="U141" s="68"/>
      <c r="V141" s="11"/>
    </row>
    <row r="142" spans="1:22" s="18" customFormat="1">
      <c r="A142" s="11"/>
      <c r="B142" s="16"/>
      <c r="C142" s="28"/>
      <c r="D142" s="28"/>
      <c r="E142" s="101"/>
      <c r="F142" s="102"/>
      <c r="G142" s="102"/>
      <c r="L142" s="11"/>
      <c r="M142" s="11"/>
      <c r="N142" s="11"/>
      <c r="O142" s="11"/>
      <c r="P142" s="11"/>
      <c r="Q142" s="11"/>
      <c r="R142" s="11"/>
      <c r="S142" s="11"/>
      <c r="T142" s="11"/>
      <c r="U142" s="68"/>
      <c r="V142" s="11"/>
    </row>
    <row r="143" spans="1:22" s="18" customFormat="1">
      <c r="A143" s="11"/>
      <c r="B143" s="16"/>
      <c r="C143" s="28"/>
      <c r="D143" s="28"/>
      <c r="E143" s="101"/>
      <c r="F143" s="102"/>
      <c r="G143" s="102"/>
      <c r="L143" s="11"/>
      <c r="M143" s="11"/>
      <c r="N143" s="11"/>
      <c r="O143" s="11"/>
      <c r="P143" s="11"/>
      <c r="Q143" s="11"/>
      <c r="R143" s="11"/>
      <c r="S143" s="11"/>
      <c r="T143" s="11"/>
      <c r="U143" s="68"/>
      <c r="V143" s="11"/>
    </row>
    <row r="144" spans="1:22" s="18" customFormat="1">
      <c r="A144" s="11"/>
      <c r="B144" s="16"/>
      <c r="C144" s="28"/>
      <c r="D144" s="28"/>
      <c r="E144" s="101"/>
      <c r="F144" s="102"/>
      <c r="G144" s="102"/>
      <c r="L144" s="11"/>
      <c r="M144" s="11"/>
      <c r="N144" s="11"/>
      <c r="O144" s="11"/>
      <c r="P144" s="11"/>
      <c r="Q144" s="11"/>
      <c r="R144" s="11"/>
      <c r="S144" s="11"/>
      <c r="T144" s="11"/>
      <c r="U144" s="68"/>
      <c r="V144" s="11"/>
    </row>
    <row r="145" spans="1:22" s="18" customFormat="1">
      <c r="A145" s="11"/>
      <c r="B145" s="16"/>
      <c r="C145" s="28"/>
      <c r="D145" s="28"/>
      <c r="E145" s="101"/>
      <c r="F145" s="102"/>
      <c r="G145" s="102"/>
      <c r="L145" s="11"/>
      <c r="M145" s="11"/>
      <c r="N145" s="11"/>
      <c r="O145" s="11"/>
      <c r="P145" s="11"/>
      <c r="Q145" s="11"/>
      <c r="R145" s="11"/>
      <c r="S145" s="11"/>
      <c r="T145" s="11"/>
      <c r="U145" s="68"/>
      <c r="V145" s="11"/>
    </row>
    <row r="146" spans="1:22" s="18" customFormat="1">
      <c r="A146" s="11"/>
      <c r="B146" s="16"/>
      <c r="C146" s="28"/>
      <c r="D146" s="28"/>
      <c r="E146" s="101"/>
      <c r="F146" s="102"/>
      <c r="G146" s="102"/>
      <c r="L146" s="11"/>
      <c r="M146" s="11"/>
      <c r="N146" s="11"/>
      <c r="O146" s="11"/>
      <c r="P146" s="11"/>
      <c r="Q146" s="11"/>
      <c r="R146" s="11"/>
      <c r="S146" s="11"/>
      <c r="T146" s="11"/>
      <c r="U146" s="68"/>
      <c r="V146" s="11"/>
    </row>
    <row r="147" spans="1:22" s="18" customFormat="1">
      <c r="A147" s="11"/>
      <c r="B147" s="16"/>
      <c r="C147" s="28"/>
      <c r="D147" s="28"/>
      <c r="E147" s="101"/>
      <c r="F147" s="102"/>
      <c r="G147" s="102"/>
      <c r="L147" s="11"/>
      <c r="M147" s="11"/>
      <c r="N147" s="11"/>
      <c r="O147" s="11"/>
      <c r="P147" s="11"/>
      <c r="Q147" s="11"/>
      <c r="R147" s="11"/>
      <c r="S147" s="11"/>
      <c r="T147" s="11"/>
      <c r="U147" s="68"/>
      <c r="V147" s="11"/>
    </row>
    <row r="148" spans="1:22" s="18" customFormat="1">
      <c r="A148" s="11"/>
      <c r="B148" s="16"/>
      <c r="C148" s="28"/>
      <c r="D148" s="28"/>
      <c r="E148" s="101"/>
      <c r="F148" s="102"/>
      <c r="G148" s="102"/>
      <c r="L148" s="11"/>
      <c r="M148" s="11"/>
      <c r="N148" s="11"/>
      <c r="O148" s="11"/>
      <c r="P148" s="11"/>
      <c r="Q148" s="11"/>
      <c r="R148" s="11"/>
      <c r="S148" s="11"/>
      <c r="T148" s="11"/>
      <c r="U148" s="68"/>
      <c r="V148" s="11"/>
    </row>
    <row r="149" spans="1:22" s="18" customFormat="1">
      <c r="A149" s="11"/>
      <c r="B149" s="16"/>
      <c r="C149" s="28"/>
      <c r="D149" s="28"/>
      <c r="E149" s="101"/>
      <c r="F149" s="102"/>
      <c r="G149" s="102"/>
      <c r="L149" s="11"/>
      <c r="M149" s="11"/>
      <c r="N149" s="11"/>
      <c r="O149" s="11"/>
      <c r="P149" s="11"/>
      <c r="Q149" s="11"/>
      <c r="R149" s="11"/>
      <c r="S149" s="11"/>
      <c r="T149" s="11"/>
      <c r="U149" s="68"/>
      <c r="V149" s="11"/>
    </row>
    <row r="150" spans="1:22" s="18" customFormat="1">
      <c r="A150" s="11"/>
      <c r="B150" s="16"/>
      <c r="C150" s="28"/>
      <c r="D150" s="28"/>
      <c r="E150" s="101"/>
      <c r="F150" s="102"/>
      <c r="G150" s="102"/>
      <c r="L150" s="11"/>
      <c r="M150" s="11"/>
      <c r="N150" s="11"/>
      <c r="O150" s="11"/>
      <c r="P150" s="11"/>
      <c r="Q150" s="11"/>
      <c r="R150" s="11"/>
      <c r="S150" s="11"/>
      <c r="T150" s="11"/>
      <c r="U150" s="68"/>
      <c r="V150" s="11"/>
    </row>
    <row r="151" spans="1:22" s="18" customFormat="1">
      <c r="A151" s="11"/>
      <c r="B151" s="16"/>
      <c r="C151" s="28"/>
      <c r="D151" s="28"/>
      <c r="E151" s="101"/>
      <c r="F151" s="102"/>
      <c r="G151" s="102"/>
      <c r="L151" s="11"/>
      <c r="M151" s="11"/>
      <c r="N151" s="11"/>
      <c r="O151" s="11"/>
      <c r="P151" s="11"/>
      <c r="Q151" s="11"/>
      <c r="R151" s="11"/>
      <c r="S151" s="11"/>
      <c r="T151" s="11"/>
      <c r="U151" s="68"/>
      <c r="V151" s="11"/>
    </row>
    <row r="152" spans="1:22" s="18" customFormat="1">
      <c r="A152" s="11"/>
      <c r="B152" s="16"/>
      <c r="C152" s="28"/>
      <c r="D152" s="28"/>
      <c r="E152" s="101"/>
      <c r="F152" s="102"/>
      <c r="G152" s="102"/>
      <c r="L152" s="11"/>
      <c r="M152" s="11"/>
      <c r="N152" s="11"/>
      <c r="O152" s="11"/>
      <c r="P152" s="11"/>
      <c r="Q152" s="11"/>
      <c r="R152" s="11"/>
      <c r="S152" s="11"/>
      <c r="T152" s="11"/>
      <c r="U152" s="68"/>
      <c r="V152" s="11"/>
    </row>
    <row r="153" spans="1:22" s="18" customFormat="1">
      <c r="A153" s="11"/>
      <c r="B153" s="16"/>
      <c r="C153" s="28"/>
      <c r="D153" s="28"/>
      <c r="E153" s="101"/>
      <c r="F153" s="102"/>
      <c r="G153" s="102"/>
      <c r="L153" s="11"/>
      <c r="M153" s="11"/>
      <c r="N153" s="11"/>
      <c r="O153" s="11"/>
      <c r="P153" s="11"/>
      <c r="Q153" s="11"/>
      <c r="R153" s="11"/>
      <c r="S153" s="11"/>
      <c r="T153" s="11"/>
      <c r="U153" s="68"/>
      <c r="V153" s="11"/>
    </row>
    <row r="154" spans="1:22" s="18" customFormat="1">
      <c r="A154" s="11"/>
      <c r="B154" s="16"/>
      <c r="C154" s="28"/>
      <c r="D154" s="28"/>
      <c r="E154" s="101"/>
      <c r="F154" s="102"/>
      <c r="G154" s="102"/>
      <c r="L154" s="11"/>
      <c r="M154" s="11"/>
      <c r="N154" s="11"/>
      <c r="O154" s="11"/>
      <c r="P154" s="11"/>
      <c r="Q154" s="11"/>
      <c r="R154" s="11"/>
      <c r="S154" s="11"/>
      <c r="T154" s="11"/>
      <c r="U154" s="68"/>
      <c r="V154" s="11"/>
    </row>
    <row r="155" spans="1:22" s="18" customFormat="1">
      <c r="A155" s="11"/>
      <c r="B155" s="16"/>
      <c r="C155" s="28"/>
      <c r="D155" s="28"/>
      <c r="E155" s="101"/>
      <c r="F155" s="102"/>
      <c r="G155" s="102"/>
      <c r="L155" s="11"/>
      <c r="M155" s="11"/>
      <c r="N155" s="11"/>
      <c r="O155" s="11"/>
      <c r="P155" s="11"/>
      <c r="Q155" s="11"/>
      <c r="R155" s="11"/>
      <c r="S155" s="11"/>
      <c r="T155" s="11"/>
      <c r="U155" s="68"/>
      <c r="V155" s="11"/>
    </row>
    <row r="156" spans="1:22" s="18" customFormat="1">
      <c r="A156" s="11"/>
      <c r="B156" s="16"/>
      <c r="C156" s="28"/>
      <c r="D156" s="28"/>
      <c r="E156" s="101"/>
      <c r="F156" s="102"/>
      <c r="G156" s="102"/>
      <c r="L156" s="11"/>
      <c r="M156" s="11"/>
      <c r="N156" s="11"/>
      <c r="O156" s="11"/>
      <c r="P156" s="11"/>
      <c r="Q156" s="11"/>
      <c r="R156" s="11"/>
      <c r="S156" s="11"/>
      <c r="T156" s="11"/>
      <c r="U156" s="68"/>
      <c r="V156" s="11"/>
    </row>
    <row r="157" spans="1:22" s="18" customFormat="1">
      <c r="A157" s="11"/>
      <c r="B157" s="16"/>
      <c r="C157" s="28"/>
      <c r="D157" s="28"/>
      <c r="E157" s="101"/>
      <c r="F157" s="102"/>
      <c r="G157" s="102"/>
      <c r="L157" s="11"/>
      <c r="M157" s="11"/>
      <c r="N157" s="11"/>
      <c r="O157" s="11"/>
      <c r="P157" s="11"/>
      <c r="Q157" s="11"/>
      <c r="R157" s="11"/>
      <c r="S157" s="11"/>
      <c r="T157" s="11"/>
      <c r="U157" s="68"/>
      <c r="V157" s="11"/>
    </row>
    <row r="158" spans="1:22" s="18" customFormat="1">
      <c r="A158" s="11"/>
      <c r="B158" s="16"/>
      <c r="C158" s="28"/>
      <c r="D158" s="28"/>
      <c r="E158" s="101"/>
      <c r="F158" s="102"/>
      <c r="G158" s="102"/>
      <c r="L158" s="11"/>
      <c r="M158" s="11"/>
      <c r="N158" s="11"/>
      <c r="O158" s="11"/>
      <c r="P158" s="11"/>
      <c r="Q158" s="11"/>
      <c r="R158" s="11"/>
      <c r="S158" s="11"/>
      <c r="T158" s="11"/>
      <c r="U158" s="68"/>
      <c r="V158" s="11"/>
    </row>
    <row r="159" spans="1:22" s="18" customFormat="1">
      <c r="A159" s="11"/>
      <c r="B159" s="16"/>
      <c r="C159" s="28"/>
      <c r="D159" s="28"/>
      <c r="E159" s="101"/>
      <c r="F159" s="102"/>
      <c r="G159" s="102"/>
      <c r="L159" s="11"/>
      <c r="M159" s="11"/>
      <c r="N159" s="11"/>
      <c r="O159" s="11"/>
      <c r="P159" s="11"/>
      <c r="Q159" s="11"/>
      <c r="R159" s="11"/>
      <c r="S159" s="11"/>
      <c r="T159" s="11"/>
      <c r="U159" s="68"/>
      <c r="V159" s="11"/>
    </row>
    <row r="160" spans="1:22" s="18" customFormat="1">
      <c r="A160" s="11"/>
      <c r="B160" s="16"/>
      <c r="C160" s="28"/>
      <c r="D160" s="28"/>
      <c r="E160" s="101"/>
      <c r="F160" s="102"/>
      <c r="G160" s="102"/>
      <c r="L160" s="11"/>
      <c r="M160" s="11"/>
      <c r="N160" s="11"/>
      <c r="O160" s="11"/>
      <c r="P160" s="11"/>
      <c r="Q160" s="11"/>
      <c r="R160" s="11"/>
      <c r="S160" s="11"/>
      <c r="T160" s="11"/>
      <c r="U160" s="68"/>
      <c r="V160" s="11"/>
    </row>
    <row r="161" spans="1:22" s="18" customFormat="1">
      <c r="A161" s="11"/>
      <c r="B161" s="16"/>
      <c r="C161" s="28"/>
      <c r="D161" s="28"/>
      <c r="E161" s="101"/>
      <c r="F161" s="102"/>
      <c r="G161" s="102"/>
      <c r="L161" s="11"/>
      <c r="M161" s="11"/>
      <c r="N161" s="11"/>
      <c r="O161" s="11"/>
      <c r="P161" s="11"/>
      <c r="Q161" s="11"/>
      <c r="R161" s="11"/>
      <c r="S161" s="11"/>
      <c r="T161" s="11"/>
      <c r="U161" s="68"/>
      <c r="V161" s="11"/>
    </row>
    <row r="162" spans="1:22" s="18" customFormat="1">
      <c r="A162" s="11"/>
      <c r="B162" s="16"/>
      <c r="C162" s="28"/>
      <c r="D162" s="28"/>
      <c r="E162" s="101"/>
      <c r="F162" s="102"/>
      <c r="G162" s="102"/>
      <c r="L162" s="11"/>
      <c r="M162" s="11"/>
      <c r="N162" s="11"/>
      <c r="O162" s="11"/>
      <c r="P162" s="11"/>
      <c r="Q162" s="11"/>
      <c r="R162" s="11"/>
      <c r="S162" s="11"/>
      <c r="T162" s="11"/>
      <c r="U162" s="68"/>
      <c r="V162" s="11"/>
    </row>
    <row r="163" spans="1:22" s="18" customFormat="1">
      <c r="A163" s="11"/>
      <c r="B163" s="16"/>
      <c r="C163" s="28"/>
      <c r="D163" s="28"/>
      <c r="E163" s="101"/>
      <c r="F163" s="102"/>
      <c r="G163" s="102"/>
      <c r="L163" s="11"/>
      <c r="M163" s="11"/>
      <c r="N163" s="11"/>
      <c r="O163" s="11"/>
      <c r="P163" s="11"/>
      <c r="Q163" s="11"/>
      <c r="R163" s="11"/>
      <c r="S163" s="11"/>
      <c r="T163" s="11"/>
      <c r="U163" s="68"/>
      <c r="V163" s="11"/>
    </row>
    <row r="164" spans="1:22" s="18" customFormat="1">
      <c r="A164" s="11"/>
      <c r="B164" s="16"/>
      <c r="C164" s="28"/>
      <c r="D164" s="28"/>
      <c r="E164" s="101"/>
      <c r="F164" s="102"/>
      <c r="G164" s="102"/>
      <c r="L164" s="11"/>
      <c r="M164" s="11"/>
      <c r="N164" s="11"/>
      <c r="O164" s="11"/>
      <c r="P164" s="11"/>
      <c r="Q164" s="11"/>
      <c r="R164" s="11"/>
      <c r="S164" s="11"/>
      <c r="T164" s="11"/>
      <c r="U164" s="68"/>
      <c r="V164" s="11"/>
    </row>
    <row r="165" spans="1:22" s="18" customFormat="1">
      <c r="A165" s="11"/>
      <c r="B165" s="16"/>
      <c r="C165" s="28"/>
      <c r="D165" s="28"/>
      <c r="E165" s="101"/>
      <c r="F165" s="102"/>
      <c r="G165" s="102"/>
      <c r="L165" s="11"/>
      <c r="M165" s="11"/>
      <c r="N165" s="11"/>
      <c r="O165" s="11"/>
      <c r="P165" s="11"/>
      <c r="Q165" s="11"/>
      <c r="R165" s="11"/>
      <c r="S165" s="11"/>
      <c r="T165" s="11"/>
      <c r="U165" s="68"/>
      <c r="V165" s="11"/>
    </row>
    <row r="166" spans="1:22" s="18" customFormat="1">
      <c r="A166" s="11"/>
      <c r="B166" s="16"/>
      <c r="C166" s="28"/>
      <c r="D166" s="28"/>
      <c r="E166" s="101"/>
      <c r="F166" s="102"/>
      <c r="G166" s="102"/>
      <c r="L166" s="11"/>
      <c r="M166" s="11"/>
      <c r="N166" s="11"/>
      <c r="O166" s="11"/>
      <c r="P166" s="11"/>
      <c r="Q166" s="11"/>
      <c r="R166" s="11"/>
      <c r="S166" s="11"/>
      <c r="T166" s="11"/>
      <c r="U166" s="68"/>
      <c r="V166" s="11"/>
    </row>
    <row r="167" spans="1:22" s="18" customFormat="1">
      <c r="A167" s="11"/>
      <c r="B167" s="16"/>
      <c r="C167" s="28"/>
      <c r="D167" s="28"/>
      <c r="E167" s="101"/>
      <c r="F167" s="102"/>
      <c r="G167" s="102"/>
      <c r="L167" s="11"/>
      <c r="M167" s="11"/>
      <c r="N167" s="11"/>
      <c r="O167" s="11"/>
      <c r="P167" s="11"/>
      <c r="Q167" s="11"/>
      <c r="R167" s="11"/>
      <c r="S167" s="11"/>
      <c r="T167" s="11"/>
      <c r="U167" s="68"/>
      <c r="V167" s="11"/>
    </row>
    <row r="168" spans="1:22" s="18" customFormat="1">
      <c r="A168" s="11"/>
      <c r="B168" s="16"/>
      <c r="C168" s="28"/>
      <c r="D168" s="28"/>
      <c r="E168" s="101"/>
      <c r="F168" s="102"/>
      <c r="G168" s="102"/>
      <c r="L168" s="11"/>
      <c r="M168" s="11"/>
      <c r="N168" s="11"/>
      <c r="O168" s="11"/>
      <c r="P168" s="11"/>
      <c r="Q168" s="11"/>
      <c r="R168" s="11"/>
      <c r="S168" s="11"/>
      <c r="T168" s="11"/>
      <c r="U168" s="68"/>
      <c r="V168" s="11"/>
    </row>
    <row r="169" spans="1:22" s="18" customFormat="1">
      <c r="A169" s="11"/>
      <c r="B169" s="16"/>
      <c r="C169" s="28"/>
      <c r="D169" s="28"/>
      <c r="E169" s="101"/>
      <c r="F169" s="102"/>
      <c r="G169" s="102"/>
      <c r="L169" s="11"/>
      <c r="M169" s="11"/>
      <c r="N169" s="11"/>
      <c r="O169" s="11"/>
      <c r="P169" s="11"/>
      <c r="Q169" s="11"/>
      <c r="R169" s="11"/>
      <c r="S169" s="11"/>
      <c r="T169" s="11"/>
      <c r="U169" s="68"/>
      <c r="V169" s="11"/>
    </row>
    <row r="170" spans="1:22" s="18" customFormat="1">
      <c r="A170" s="11"/>
      <c r="B170" s="16"/>
      <c r="C170" s="28"/>
      <c r="D170" s="28"/>
      <c r="E170" s="101"/>
      <c r="F170" s="102"/>
      <c r="G170" s="102"/>
      <c r="L170" s="11"/>
      <c r="M170" s="11"/>
      <c r="N170" s="11"/>
      <c r="O170" s="11"/>
      <c r="P170" s="11"/>
      <c r="Q170" s="11"/>
      <c r="R170" s="11"/>
      <c r="S170" s="11"/>
      <c r="T170" s="11"/>
      <c r="U170" s="68"/>
      <c r="V170" s="11"/>
    </row>
    <row r="171" spans="1:22" s="18" customFormat="1">
      <c r="A171" s="11"/>
      <c r="B171" s="16"/>
      <c r="C171" s="28"/>
      <c r="D171" s="28"/>
      <c r="E171" s="101"/>
      <c r="F171" s="102"/>
      <c r="G171" s="102"/>
      <c r="L171" s="11"/>
      <c r="M171" s="11"/>
      <c r="N171" s="11"/>
      <c r="O171" s="11"/>
      <c r="P171" s="11"/>
      <c r="Q171" s="11"/>
      <c r="R171" s="11"/>
      <c r="S171" s="11"/>
      <c r="T171" s="11"/>
      <c r="U171" s="68"/>
      <c r="V171" s="11"/>
    </row>
    <row r="172" spans="1:22" s="18" customFormat="1">
      <c r="A172" s="11"/>
      <c r="B172" s="16"/>
      <c r="C172" s="28"/>
      <c r="D172" s="28"/>
      <c r="E172" s="101"/>
      <c r="F172" s="102"/>
      <c r="G172" s="102"/>
      <c r="L172" s="11"/>
      <c r="M172" s="11"/>
      <c r="N172" s="11"/>
      <c r="O172" s="11"/>
      <c r="P172" s="11"/>
      <c r="Q172" s="11"/>
      <c r="R172" s="11"/>
      <c r="S172" s="11"/>
      <c r="T172" s="11"/>
      <c r="U172" s="68"/>
      <c r="V172" s="11"/>
    </row>
    <row r="173" spans="1:22" s="18" customFormat="1">
      <c r="A173" s="11"/>
      <c r="B173" s="16"/>
      <c r="C173" s="28"/>
      <c r="D173" s="28"/>
      <c r="E173" s="101"/>
      <c r="F173" s="102"/>
      <c r="G173" s="102"/>
      <c r="L173" s="11"/>
      <c r="M173" s="11"/>
      <c r="N173" s="11"/>
      <c r="O173" s="11"/>
      <c r="P173" s="11"/>
      <c r="Q173" s="11"/>
      <c r="R173" s="11"/>
      <c r="S173" s="11"/>
      <c r="T173" s="11"/>
      <c r="U173" s="68"/>
      <c r="V173" s="11"/>
    </row>
    <row r="174" spans="1:22" s="18" customFormat="1">
      <c r="A174" s="11"/>
      <c r="B174" s="16"/>
      <c r="C174" s="28"/>
      <c r="D174" s="28"/>
      <c r="E174" s="101"/>
      <c r="F174" s="102"/>
      <c r="G174" s="102"/>
      <c r="L174" s="11"/>
      <c r="M174" s="11"/>
      <c r="N174" s="11"/>
      <c r="O174" s="11"/>
      <c r="P174" s="11"/>
      <c r="Q174" s="11"/>
      <c r="R174" s="11"/>
      <c r="S174" s="11"/>
      <c r="T174" s="11"/>
      <c r="U174" s="68"/>
      <c r="V174" s="11"/>
    </row>
    <row r="175" spans="1:22" s="18" customFormat="1">
      <c r="A175" s="11"/>
      <c r="B175" s="16"/>
      <c r="C175" s="28"/>
      <c r="D175" s="28"/>
      <c r="E175" s="101"/>
      <c r="F175" s="102"/>
      <c r="G175" s="102"/>
      <c r="L175" s="11"/>
      <c r="M175" s="11"/>
      <c r="N175" s="11"/>
      <c r="O175" s="11"/>
      <c r="P175" s="11"/>
      <c r="Q175" s="11"/>
      <c r="R175" s="11"/>
      <c r="S175" s="11"/>
      <c r="T175" s="11"/>
      <c r="U175" s="68"/>
      <c r="V175" s="11"/>
    </row>
    <row r="176" spans="1:22" s="18" customFormat="1">
      <c r="A176" s="11"/>
      <c r="B176" s="16"/>
      <c r="C176" s="28"/>
      <c r="D176" s="28"/>
      <c r="E176" s="101"/>
      <c r="F176" s="102"/>
      <c r="G176" s="102"/>
      <c r="L176" s="11"/>
      <c r="M176" s="11"/>
      <c r="N176" s="11"/>
      <c r="O176" s="11"/>
      <c r="P176" s="11"/>
      <c r="Q176" s="11"/>
      <c r="R176" s="11"/>
      <c r="S176" s="11"/>
      <c r="T176" s="11"/>
      <c r="U176" s="68"/>
      <c r="V176" s="11"/>
    </row>
    <row r="177" spans="1:22" s="18" customFormat="1">
      <c r="A177" s="11"/>
      <c r="B177" s="16"/>
      <c r="C177" s="28"/>
      <c r="D177" s="28"/>
      <c r="E177" s="101"/>
      <c r="F177" s="102"/>
      <c r="G177" s="102"/>
      <c r="L177" s="11"/>
      <c r="M177" s="11"/>
      <c r="N177" s="11"/>
      <c r="O177" s="11"/>
      <c r="P177" s="11"/>
      <c r="Q177" s="11"/>
      <c r="R177" s="11"/>
      <c r="S177" s="11"/>
      <c r="T177" s="11"/>
      <c r="U177" s="68"/>
      <c r="V177" s="11"/>
    </row>
    <row r="178" spans="1:22" s="18" customFormat="1">
      <c r="A178" s="11"/>
      <c r="B178" s="16"/>
      <c r="C178" s="28"/>
      <c r="D178" s="28"/>
      <c r="E178" s="101"/>
      <c r="F178" s="102"/>
      <c r="G178" s="102"/>
      <c r="L178" s="11"/>
      <c r="M178" s="11"/>
      <c r="N178" s="11"/>
      <c r="O178" s="11"/>
      <c r="P178" s="11"/>
      <c r="Q178" s="11"/>
      <c r="R178" s="11"/>
      <c r="S178" s="11"/>
      <c r="T178" s="11"/>
      <c r="U178" s="68"/>
      <c r="V178" s="11"/>
    </row>
    <row r="179" spans="1:22" s="18" customFormat="1">
      <c r="A179" s="11"/>
      <c r="B179" s="16"/>
      <c r="C179" s="28"/>
      <c r="D179" s="28"/>
      <c r="E179" s="101"/>
      <c r="F179" s="102"/>
      <c r="G179" s="102"/>
      <c r="L179" s="11"/>
      <c r="M179" s="11"/>
      <c r="N179" s="11"/>
      <c r="O179" s="11"/>
      <c r="P179" s="11"/>
      <c r="Q179" s="11"/>
      <c r="R179" s="11"/>
      <c r="S179" s="11"/>
      <c r="T179" s="11"/>
      <c r="U179" s="68"/>
      <c r="V179" s="11"/>
    </row>
    <row r="180" spans="1:22" s="18" customFormat="1">
      <c r="A180" s="11"/>
      <c r="B180" s="16"/>
      <c r="C180" s="28"/>
      <c r="D180" s="28"/>
      <c r="E180" s="101"/>
      <c r="F180" s="102"/>
      <c r="G180" s="102"/>
      <c r="L180" s="11"/>
      <c r="M180" s="11"/>
      <c r="N180" s="11"/>
      <c r="O180" s="11"/>
      <c r="P180" s="11"/>
      <c r="Q180" s="11"/>
      <c r="R180" s="11"/>
      <c r="S180" s="11"/>
      <c r="T180" s="11"/>
      <c r="U180" s="68"/>
      <c r="V180" s="11"/>
    </row>
    <row r="181" spans="1:22" s="18" customFormat="1">
      <c r="A181" s="11"/>
      <c r="B181" s="16"/>
      <c r="C181" s="28"/>
      <c r="D181" s="28"/>
      <c r="E181" s="101"/>
      <c r="F181" s="102"/>
      <c r="G181" s="102"/>
      <c r="L181" s="11"/>
      <c r="M181" s="11"/>
      <c r="N181" s="11"/>
      <c r="O181" s="11"/>
      <c r="P181" s="11"/>
      <c r="Q181" s="11"/>
      <c r="R181" s="11"/>
      <c r="S181" s="11"/>
      <c r="T181" s="11"/>
      <c r="U181" s="68"/>
      <c r="V181" s="11"/>
    </row>
    <row r="182" spans="1:22" s="18" customFormat="1">
      <c r="A182" s="11"/>
      <c r="B182" s="16"/>
      <c r="C182" s="28"/>
      <c r="D182" s="28"/>
      <c r="E182" s="101"/>
      <c r="F182" s="102"/>
      <c r="G182" s="102"/>
      <c r="L182" s="11"/>
      <c r="M182" s="11"/>
      <c r="N182" s="11"/>
      <c r="O182" s="11"/>
      <c r="P182" s="11"/>
      <c r="Q182" s="11"/>
      <c r="R182" s="11"/>
      <c r="S182" s="11"/>
      <c r="T182" s="11"/>
      <c r="U182" s="68"/>
      <c r="V182" s="11"/>
    </row>
    <row r="183" spans="1:22" s="18" customFormat="1">
      <c r="A183" s="11"/>
      <c r="B183" s="16"/>
      <c r="C183" s="28"/>
      <c r="D183" s="28"/>
      <c r="E183" s="101"/>
      <c r="F183" s="102"/>
      <c r="G183" s="102"/>
      <c r="L183" s="11"/>
      <c r="M183" s="11"/>
      <c r="N183" s="11"/>
      <c r="O183" s="11"/>
      <c r="P183" s="11"/>
      <c r="Q183" s="11"/>
      <c r="R183" s="11"/>
      <c r="S183" s="11"/>
      <c r="T183" s="11"/>
      <c r="U183" s="68"/>
      <c r="V183" s="11"/>
    </row>
    <row r="184" spans="1:22" s="18" customFormat="1">
      <c r="A184" s="11"/>
      <c r="B184" s="16"/>
      <c r="C184" s="28"/>
      <c r="D184" s="28"/>
      <c r="E184" s="101"/>
      <c r="F184" s="102"/>
      <c r="G184" s="102"/>
      <c r="L184" s="11"/>
      <c r="M184" s="11"/>
      <c r="N184" s="11"/>
      <c r="O184" s="11"/>
      <c r="P184" s="11"/>
      <c r="Q184" s="11"/>
      <c r="R184" s="11"/>
      <c r="S184" s="11"/>
      <c r="T184" s="11"/>
      <c r="U184" s="68"/>
      <c r="V184" s="11"/>
    </row>
    <row r="185" spans="1:22" s="18" customFormat="1">
      <c r="A185" s="11"/>
      <c r="B185" s="16"/>
      <c r="C185" s="28"/>
      <c r="D185" s="28"/>
      <c r="E185" s="101"/>
      <c r="F185" s="102"/>
      <c r="G185" s="102"/>
      <c r="L185" s="11"/>
      <c r="M185" s="11"/>
      <c r="N185" s="11"/>
      <c r="O185" s="11"/>
      <c r="P185" s="11"/>
      <c r="Q185" s="11"/>
      <c r="R185" s="11"/>
      <c r="S185" s="11"/>
      <c r="T185" s="11"/>
      <c r="U185" s="68"/>
      <c r="V185" s="11"/>
    </row>
    <row r="186" spans="1:22" s="18" customFormat="1">
      <c r="A186" s="11"/>
      <c r="B186" s="16"/>
      <c r="C186" s="28"/>
      <c r="D186" s="28"/>
      <c r="E186" s="101"/>
      <c r="F186" s="102"/>
      <c r="G186" s="102"/>
      <c r="L186" s="11"/>
      <c r="M186" s="11"/>
      <c r="N186" s="11"/>
      <c r="O186" s="11"/>
      <c r="P186" s="11"/>
      <c r="Q186" s="11"/>
      <c r="R186" s="11"/>
      <c r="S186" s="11"/>
      <c r="T186" s="11"/>
      <c r="U186" s="68"/>
      <c r="V186" s="11"/>
    </row>
    <row r="187" spans="1:22" s="18" customFormat="1">
      <c r="A187" s="11"/>
      <c r="B187" s="16"/>
      <c r="C187" s="28"/>
      <c r="D187" s="28"/>
      <c r="E187" s="101"/>
      <c r="F187" s="102"/>
      <c r="G187" s="102"/>
      <c r="L187" s="11"/>
      <c r="M187" s="11"/>
      <c r="N187" s="11"/>
      <c r="O187" s="11"/>
      <c r="P187" s="11"/>
      <c r="Q187" s="11"/>
      <c r="R187" s="11"/>
      <c r="S187" s="11"/>
      <c r="T187" s="11"/>
      <c r="U187" s="68"/>
      <c r="V187" s="11"/>
    </row>
    <row r="188" spans="1:22" s="18" customFormat="1">
      <c r="A188" s="11"/>
      <c r="B188" s="16"/>
      <c r="C188" s="28"/>
      <c r="D188" s="28"/>
      <c r="E188" s="101"/>
      <c r="F188" s="102"/>
      <c r="G188" s="102"/>
      <c r="L188" s="11"/>
      <c r="M188" s="11"/>
      <c r="N188" s="11"/>
      <c r="O188" s="11"/>
      <c r="P188" s="11"/>
      <c r="Q188" s="11"/>
      <c r="R188" s="11"/>
      <c r="S188" s="11"/>
      <c r="T188" s="11"/>
      <c r="U188" s="68"/>
      <c r="V188" s="11"/>
    </row>
    <row r="189" spans="1:22" s="18" customFormat="1">
      <c r="A189" s="11"/>
      <c r="B189" s="16"/>
      <c r="C189" s="28"/>
      <c r="D189" s="28"/>
      <c r="E189" s="101"/>
      <c r="F189" s="102"/>
      <c r="G189" s="102"/>
      <c r="L189" s="11"/>
      <c r="M189" s="11"/>
      <c r="N189" s="11"/>
      <c r="O189" s="11"/>
      <c r="P189" s="11"/>
      <c r="Q189" s="11"/>
      <c r="R189" s="11"/>
      <c r="S189" s="11"/>
      <c r="T189" s="11"/>
      <c r="U189" s="68"/>
      <c r="V189" s="11"/>
    </row>
    <row r="190" spans="1:22" s="18" customFormat="1">
      <c r="A190" s="11"/>
      <c r="B190" s="16"/>
      <c r="C190" s="28"/>
      <c r="D190" s="28"/>
      <c r="E190" s="101"/>
      <c r="F190" s="102"/>
      <c r="G190" s="102"/>
      <c r="L190" s="11"/>
      <c r="M190" s="11"/>
      <c r="N190" s="11"/>
      <c r="O190" s="11"/>
      <c r="P190" s="11"/>
      <c r="Q190" s="11"/>
      <c r="R190" s="11"/>
      <c r="S190" s="11"/>
      <c r="T190" s="11"/>
      <c r="U190" s="68"/>
      <c r="V190" s="11"/>
    </row>
    <row r="191" spans="1:22" s="18" customFormat="1">
      <c r="A191" s="11"/>
      <c r="B191" s="16"/>
      <c r="C191" s="28"/>
      <c r="D191" s="28"/>
      <c r="E191" s="101"/>
      <c r="F191" s="102"/>
      <c r="G191" s="102"/>
      <c r="L191" s="11"/>
      <c r="M191" s="11"/>
      <c r="N191" s="11"/>
      <c r="O191" s="11"/>
      <c r="P191" s="11"/>
      <c r="Q191" s="11"/>
      <c r="R191" s="11"/>
      <c r="S191" s="11"/>
      <c r="T191" s="11"/>
      <c r="U191" s="68"/>
      <c r="V191" s="11"/>
    </row>
    <row r="192" spans="1:22" s="18" customFormat="1">
      <c r="A192" s="11"/>
      <c r="B192" s="16"/>
      <c r="C192" s="28"/>
      <c r="D192" s="28"/>
      <c r="E192" s="101"/>
      <c r="F192" s="102"/>
      <c r="G192" s="102"/>
      <c r="L192" s="11"/>
      <c r="M192" s="11"/>
      <c r="N192" s="11"/>
      <c r="O192" s="11"/>
      <c r="P192" s="11"/>
      <c r="Q192" s="11"/>
      <c r="R192" s="11"/>
      <c r="S192" s="11"/>
      <c r="T192" s="11"/>
      <c r="U192" s="68"/>
      <c r="V192" s="11"/>
    </row>
    <row r="193" spans="1:22" s="18" customFormat="1">
      <c r="A193" s="11"/>
      <c r="B193" s="16"/>
      <c r="C193" s="28"/>
      <c r="D193" s="28"/>
      <c r="E193" s="101"/>
      <c r="F193" s="102"/>
      <c r="G193" s="102"/>
      <c r="L193" s="11"/>
      <c r="M193" s="11"/>
      <c r="N193" s="11"/>
      <c r="O193" s="11"/>
      <c r="P193" s="11"/>
      <c r="Q193" s="11"/>
      <c r="R193" s="11"/>
      <c r="S193" s="11"/>
      <c r="T193" s="11"/>
      <c r="U193" s="68"/>
      <c r="V193" s="11"/>
    </row>
    <row r="194" spans="1:22" s="18" customFormat="1">
      <c r="A194" s="11"/>
      <c r="B194" s="16"/>
      <c r="C194" s="28"/>
      <c r="D194" s="28"/>
      <c r="E194" s="101"/>
      <c r="F194" s="102"/>
      <c r="G194" s="102"/>
      <c r="L194" s="11"/>
      <c r="M194" s="11"/>
      <c r="N194" s="11"/>
      <c r="O194" s="11"/>
      <c r="P194" s="11"/>
      <c r="Q194" s="11"/>
      <c r="R194" s="11"/>
      <c r="S194" s="11"/>
      <c r="T194" s="11"/>
      <c r="U194" s="68"/>
      <c r="V194" s="11"/>
    </row>
    <row r="195" spans="1:22" s="18" customFormat="1">
      <c r="A195" s="11"/>
      <c r="B195" s="16"/>
      <c r="C195" s="28"/>
      <c r="D195" s="28"/>
      <c r="E195" s="101"/>
      <c r="F195" s="102"/>
      <c r="G195" s="102"/>
      <c r="L195" s="11"/>
      <c r="M195" s="11"/>
      <c r="N195" s="11"/>
      <c r="O195" s="11"/>
      <c r="P195" s="11"/>
      <c r="Q195" s="11"/>
      <c r="R195" s="11"/>
      <c r="S195" s="11"/>
      <c r="T195" s="11"/>
      <c r="U195" s="68"/>
      <c r="V195" s="11"/>
    </row>
    <row r="196" spans="1:22" s="18" customFormat="1">
      <c r="A196" s="11"/>
      <c r="B196" s="16"/>
      <c r="C196" s="28"/>
      <c r="D196" s="28"/>
      <c r="E196" s="101"/>
      <c r="F196" s="102"/>
      <c r="G196" s="102"/>
      <c r="L196" s="11"/>
      <c r="M196" s="11"/>
      <c r="N196" s="11"/>
      <c r="O196" s="11"/>
      <c r="P196" s="11"/>
      <c r="Q196" s="11"/>
      <c r="R196" s="11"/>
      <c r="S196" s="11"/>
      <c r="T196" s="11"/>
      <c r="U196" s="68"/>
      <c r="V196" s="11"/>
    </row>
    <row r="197" spans="1:22" s="18" customFormat="1">
      <c r="A197" s="11"/>
      <c r="B197" s="16"/>
      <c r="C197" s="28"/>
      <c r="D197" s="28"/>
      <c r="E197" s="101"/>
      <c r="F197" s="102"/>
      <c r="G197" s="102"/>
      <c r="L197" s="11"/>
      <c r="M197" s="11"/>
      <c r="N197" s="11"/>
      <c r="O197" s="11"/>
      <c r="P197" s="11"/>
      <c r="Q197" s="11"/>
      <c r="R197" s="11"/>
      <c r="S197" s="11"/>
      <c r="T197" s="11"/>
      <c r="U197" s="68"/>
      <c r="V197" s="11"/>
    </row>
    <row r="198" spans="1:22" s="18" customFormat="1">
      <c r="A198" s="11"/>
      <c r="B198" s="16"/>
      <c r="C198" s="28"/>
      <c r="D198" s="28"/>
      <c r="E198" s="101"/>
      <c r="F198" s="102"/>
      <c r="G198" s="102"/>
      <c r="L198" s="11"/>
      <c r="M198" s="11"/>
      <c r="N198" s="11"/>
      <c r="O198" s="11"/>
      <c r="P198" s="11"/>
      <c r="Q198" s="11"/>
      <c r="R198" s="11"/>
      <c r="S198" s="11"/>
      <c r="T198" s="11"/>
      <c r="U198" s="68"/>
      <c r="V198" s="11"/>
    </row>
    <row r="199" spans="1:22" s="18" customFormat="1">
      <c r="A199" s="11"/>
      <c r="B199" s="16"/>
      <c r="C199" s="28"/>
      <c r="D199" s="28"/>
      <c r="E199" s="101"/>
      <c r="F199" s="102"/>
      <c r="G199" s="102"/>
      <c r="L199" s="11"/>
      <c r="M199" s="11"/>
      <c r="N199" s="11"/>
      <c r="O199" s="11"/>
      <c r="P199" s="11"/>
      <c r="Q199" s="11"/>
      <c r="R199" s="11"/>
      <c r="S199" s="11"/>
      <c r="T199" s="11"/>
      <c r="U199" s="68"/>
      <c r="V199" s="11"/>
    </row>
    <row r="200" spans="1:22" s="18" customFormat="1">
      <c r="A200" s="11"/>
      <c r="B200" s="16"/>
      <c r="C200" s="28"/>
      <c r="D200" s="28"/>
      <c r="E200" s="101"/>
      <c r="F200" s="102"/>
      <c r="G200" s="102"/>
      <c r="L200" s="11"/>
      <c r="M200" s="11"/>
      <c r="N200" s="11"/>
      <c r="O200" s="11"/>
      <c r="P200" s="11"/>
      <c r="Q200" s="11"/>
      <c r="R200" s="11"/>
      <c r="S200" s="11"/>
      <c r="T200" s="11"/>
      <c r="U200" s="68"/>
      <c r="V200" s="11"/>
    </row>
    <row r="201" spans="1:22" s="18" customFormat="1">
      <c r="A201" s="11"/>
      <c r="B201" s="16"/>
      <c r="C201" s="28"/>
      <c r="D201" s="28"/>
      <c r="E201" s="101"/>
      <c r="F201" s="102"/>
      <c r="G201" s="102"/>
      <c r="L201" s="11"/>
      <c r="M201" s="11"/>
      <c r="N201" s="11"/>
      <c r="O201" s="11"/>
      <c r="P201" s="11"/>
      <c r="Q201" s="11"/>
      <c r="R201" s="11"/>
      <c r="S201" s="11"/>
      <c r="T201" s="11"/>
      <c r="U201" s="68"/>
      <c r="V201" s="11"/>
    </row>
    <row r="202" spans="1:22" s="18" customFormat="1">
      <c r="A202" s="11"/>
      <c r="B202" s="16"/>
      <c r="C202" s="28"/>
      <c r="D202" s="28"/>
      <c r="E202" s="101"/>
      <c r="F202" s="102"/>
      <c r="G202" s="102"/>
      <c r="L202" s="11"/>
      <c r="M202" s="11"/>
      <c r="N202" s="11"/>
      <c r="O202" s="11"/>
      <c r="P202" s="11"/>
      <c r="Q202" s="11"/>
      <c r="R202" s="11"/>
      <c r="S202" s="11"/>
      <c r="T202" s="11"/>
      <c r="U202" s="68"/>
      <c r="V202" s="11"/>
    </row>
    <row r="203" spans="1:22" s="18" customFormat="1">
      <c r="A203" s="11"/>
      <c r="B203" s="16"/>
      <c r="C203" s="28"/>
      <c r="D203" s="28"/>
      <c r="E203" s="101"/>
      <c r="F203" s="102"/>
      <c r="G203" s="102"/>
      <c r="L203" s="11"/>
      <c r="M203" s="11"/>
      <c r="N203" s="11"/>
      <c r="O203" s="11"/>
      <c r="P203" s="11"/>
      <c r="Q203" s="11"/>
      <c r="R203" s="11"/>
      <c r="S203" s="11"/>
      <c r="T203" s="11"/>
      <c r="U203" s="68"/>
      <c r="V203" s="11"/>
    </row>
    <row r="204" spans="1:22" s="18" customFormat="1">
      <c r="A204" s="11"/>
      <c r="B204" s="16"/>
      <c r="C204" s="28"/>
      <c r="D204" s="28"/>
      <c r="E204" s="101"/>
      <c r="F204" s="102"/>
      <c r="G204" s="102"/>
      <c r="L204" s="11"/>
      <c r="M204" s="11"/>
      <c r="N204" s="11"/>
      <c r="O204" s="11"/>
      <c r="P204" s="11"/>
      <c r="Q204" s="11"/>
      <c r="R204" s="11"/>
      <c r="S204" s="11"/>
      <c r="T204" s="11"/>
      <c r="U204" s="68"/>
      <c r="V204" s="11"/>
    </row>
    <row r="205" spans="1:22" s="18" customFormat="1">
      <c r="A205" s="11"/>
      <c r="B205" s="16"/>
      <c r="C205" s="28"/>
      <c r="D205" s="28"/>
      <c r="E205" s="101"/>
      <c r="F205" s="102"/>
      <c r="G205" s="102"/>
      <c r="L205" s="11"/>
      <c r="M205" s="11"/>
      <c r="N205" s="11"/>
      <c r="O205" s="11"/>
      <c r="P205" s="11"/>
      <c r="Q205" s="11"/>
      <c r="R205" s="11"/>
      <c r="S205" s="11"/>
      <c r="T205" s="11"/>
      <c r="U205" s="68"/>
      <c r="V205" s="11"/>
    </row>
    <row r="206" spans="1:22" s="18" customFormat="1">
      <c r="A206" s="11"/>
      <c r="B206" s="16"/>
      <c r="C206" s="28"/>
      <c r="D206" s="28"/>
      <c r="E206" s="101"/>
      <c r="F206" s="102"/>
      <c r="G206" s="102"/>
      <c r="L206" s="11"/>
      <c r="M206" s="11"/>
      <c r="N206" s="11"/>
      <c r="O206" s="11"/>
      <c r="P206" s="11"/>
      <c r="Q206" s="11"/>
      <c r="R206" s="11"/>
      <c r="S206" s="11"/>
      <c r="T206" s="11"/>
      <c r="U206" s="68"/>
      <c r="V206" s="11"/>
    </row>
    <row r="207" spans="1:22" s="18" customFormat="1">
      <c r="A207" s="11"/>
      <c r="B207" s="16"/>
      <c r="C207" s="28"/>
      <c r="D207" s="28"/>
      <c r="E207" s="101"/>
      <c r="F207" s="102"/>
      <c r="G207" s="102"/>
      <c r="L207" s="11"/>
      <c r="M207" s="11"/>
      <c r="N207" s="11"/>
      <c r="O207" s="11"/>
      <c r="P207" s="11"/>
      <c r="Q207" s="11"/>
      <c r="R207" s="11"/>
      <c r="S207" s="11"/>
      <c r="T207" s="11"/>
      <c r="U207" s="68"/>
      <c r="V207" s="11"/>
    </row>
    <row r="208" spans="1:22" s="18" customFormat="1">
      <c r="A208" s="11"/>
      <c r="B208" s="16"/>
      <c r="C208" s="28"/>
      <c r="D208" s="28"/>
      <c r="E208" s="101"/>
      <c r="F208" s="102"/>
      <c r="G208" s="102"/>
      <c r="L208" s="11"/>
      <c r="M208" s="11"/>
      <c r="N208" s="11"/>
      <c r="O208" s="11"/>
      <c r="P208" s="11"/>
      <c r="Q208" s="11"/>
      <c r="R208" s="11"/>
      <c r="S208" s="11"/>
      <c r="T208" s="11"/>
      <c r="U208" s="68"/>
      <c r="V208" s="11"/>
    </row>
    <row r="209" spans="1:22" s="18" customFormat="1">
      <c r="A209" s="11"/>
      <c r="B209" s="16"/>
      <c r="C209" s="28"/>
      <c r="D209" s="28"/>
      <c r="E209" s="101"/>
      <c r="F209" s="102"/>
      <c r="G209" s="102"/>
      <c r="L209" s="11"/>
      <c r="M209" s="11"/>
      <c r="N209" s="11"/>
      <c r="O209" s="11"/>
      <c r="P209" s="11"/>
      <c r="Q209" s="11"/>
      <c r="R209" s="11"/>
      <c r="S209" s="11"/>
      <c r="T209" s="11"/>
      <c r="U209" s="68"/>
      <c r="V209" s="11"/>
    </row>
    <row r="210" spans="1:22" s="18" customFormat="1">
      <c r="A210" s="11"/>
      <c r="B210" s="16"/>
      <c r="C210" s="28"/>
      <c r="D210" s="28"/>
      <c r="E210" s="101"/>
      <c r="F210" s="102"/>
      <c r="G210" s="102"/>
      <c r="L210" s="11"/>
      <c r="M210" s="11"/>
      <c r="N210" s="11"/>
      <c r="O210" s="11"/>
      <c r="P210" s="11"/>
      <c r="Q210" s="11"/>
      <c r="R210" s="11"/>
      <c r="S210" s="11"/>
      <c r="T210" s="11"/>
      <c r="U210" s="68"/>
      <c r="V210" s="11"/>
    </row>
    <row r="211" spans="1:22" s="18" customFormat="1">
      <c r="A211" s="11"/>
      <c r="B211" s="16"/>
      <c r="C211" s="28"/>
      <c r="D211" s="28"/>
      <c r="E211" s="101"/>
      <c r="F211" s="102"/>
      <c r="G211" s="102"/>
      <c r="L211" s="11"/>
      <c r="M211" s="11"/>
      <c r="N211" s="11"/>
      <c r="O211" s="11"/>
      <c r="P211" s="11"/>
      <c r="Q211" s="11"/>
      <c r="R211" s="11"/>
      <c r="S211" s="11"/>
      <c r="T211" s="11"/>
      <c r="U211" s="68"/>
      <c r="V211" s="11"/>
    </row>
    <row r="212" spans="1:22" s="18" customFormat="1">
      <c r="A212" s="11"/>
      <c r="B212" s="16"/>
      <c r="C212" s="28"/>
      <c r="D212" s="28"/>
      <c r="E212" s="101"/>
      <c r="F212" s="102"/>
      <c r="G212" s="102"/>
      <c r="L212" s="11"/>
      <c r="M212" s="11"/>
      <c r="N212" s="11"/>
      <c r="O212" s="11"/>
      <c r="P212" s="11"/>
      <c r="Q212" s="11"/>
      <c r="R212" s="11"/>
      <c r="S212" s="11"/>
      <c r="T212" s="11"/>
      <c r="U212" s="68"/>
      <c r="V212" s="11"/>
    </row>
    <row r="213" spans="1:22" s="18" customFormat="1">
      <c r="A213" s="11"/>
      <c r="B213" s="16"/>
      <c r="C213" s="28"/>
      <c r="D213" s="28"/>
      <c r="E213" s="101"/>
      <c r="F213" s="102"/>
      <c r="G213" s="102"/>
      <c r="L213" s="11"/>
      <c r="M213" s="11"/>
      <c r="N213" s="11"/>
      <c r="O213" s="11"/>
      <c r="P213" s="11"/>
      <c r="Q213" s="11"/>
      <c r="R213" s="11"/>
      <c r="S213" s="11"/>
      <c r="T213" s="11"/>
      <c r="U213" s="68"/>
      <c r="V213" s="11"/>
    </row>
    <row r="214" spans="1:22" s="18" customFormat="1">
      <c r="A214" s="11"/>
      <c r="B214" s="16"/>
      <c r="C214" s="28"/>
      <c r="D214" s="28"/>
      <c r="E214" s="101"/>
      <c r="F214" s="102"/>
      <c r="G214" s="102"/>
      <c r="L214" s="11"/>
      <c r="M214" s="11"/>
      <c r="N214" s="11"/>
      <c r="O214" s="11"/>
      <c r="P214" s="11"/>
      <c r="Q214" s="11"/>
      <c r="R214" s="11"/>
      <c r="S214" s="11"/>
      <c r="T214" s="11"/>
      <c r="U214" s="68"/>
      <c r="V214" s="11"/>
    </row>
    <row r="215" spans="1:22" s="18" customFormat="1">
      <c r="A215" s="11"/>
      <c r="B215" s="16"/>
      <c r="C215" s="28"/>
      <c r="D215" s="28"/>
      <c r="E215" s="101"/>
      <c r="F215" s="102"/>
      <c r="G215" s="102"/>
      <c r="L215" s="11"/>
      <c r="M215" s="11"/>
      <c r="N215" s="11"/>
      <c r="O215" s="11"/>
      <c r="P215" s="11"/>
      <c r="Q215" s="11"/>
      <c r="R215" s="11"/>
      <c r="S215" s="11"/>
      <c r="T215" s="11"/>
      <c r="U215" s="68"/>
      <c r="V215" s="11"/>
    </row>
    <row r="216" spans="1:22" s="18" customFormat="1">
      <c r="A216" s="11"/>
      <c r="B216" s="16"/>
      <c r="C216" s="28"/>
      <c r="D216" s="28"/>
      <c r="E216" s="101"/>
      <c r="F216" s="102"/>
      <c r="G216" s="102"/>
      <c r="L216" s="11"/>
      <c r="M216" s="11"/>
      <c r="N216" s="11"/>
      <c r="O216" s="11"/>
      <c r="P216" s="11"/>
      <c r="Q216" s="11"/>
      <c r="R216" s="11"/>
      <c r="S216" s="11"/>
      <c r="T216" s="11"/>
      <c r="U216" s="68"/>
      <c r="V216" s="11"/>
    </row>
    <row r="217" spans="1:22" s="18" customFormat="1">
      <c r="A217" s="11"/>
      <c r="B217" s="16"/>
      <c r="C217" s="28"/>
      <c r="D217" s="28"/>
      <c r="E217" s="101"/>
      <c r="F217" s="102"/>
      <c r="G217" s="102"/>
      <c r="L217" s="11"/>
      <c r="M217" s="11"/>
      <c r="N217" s="11"/>
      <c r="O217" s="11"/>
      <c r="P217" s="11"/>
      <c r="Q217" s="11"/>
      <c r="R217" s="11"/>
      <c r="S217" s="11"/>
      <c r="T217" s="11"/>
      <c r="U217" s="68"/>
      <c r="V217" s="11"/>
    </row>
    <row r="218" spans="1:22" s="18" customFormat="1">
      <c r="A218" s="11"/>
      <c r="B218" s="16"/>
      <c r="C218" s="28"/>
      <c r="D218" s="28"/>
      <c r="E218" s="101"/>
      <c r="F218" s="102"/>
      <c r="G218" s="102"/>
      <c r="L218" s="11"/>
      <c r="M218" s="11"/>
      <c r="N218" s="11"/>
      <c r="O218" s="11"/>
      <c r="P218" s="11"/>
      <c r="Q218" s="11"/>
      <c r="R218" s="11"/>
      <c r="S218" s="11"/>
      <c r="T218" s="11"/>
      <c r="U218" s="68"/>
      <c r="V218" s="11"/>
    </row>
    <row r="219" spans="1:22" s="18" customFormat="1">
      <c r="A219" s="11"/>
      <c r="B219" s="16"/>
      <c r="C219" s="28"/>
      <c r="D219" s="28"/>
      <c r="E219" s="101"/>
      <c r="F219" s="102"/>
      <c r="G219" s="102"/>
      <c r="L219" s="11"/>
      <c r="M219" s="11"/>
      <c r="N219" s="11"/>
      <c r="O219" s="11"/>
      <c r="P219" s="11"/>
      <c r="Q219" s="11"/>
      <c r="R219" s="11"/>
      <c r="S219" s="11"/>
      <c r="T219" s="11"/>
      <c r="U219" s="68"/>
      <c r="V219" s="11"/>
    </row>
    <row r="220" spans="1:22" s="18" customFormat="1">
      <c r="A220" s="11"/>
      <c r="B220" s="16"/>
      <c r="C220" s="28"/>
      <c r="D220" s="28"/>
      <c r="E220" s="101"/>
      <c r="F220" s="102"/>
      <c r="G220" s="102"/>
      <c r="L220" s="11"/>
      <c r="M220" s="11"/>
      <c r="N220" s="11"/>
      <c r="O220" s="11"/>
      <c r="P220" s="11"/>
      <c r="Q220" s="11"/>
      <c r="R220" s="11"/>
      <c r="S220" s="11"/>
      <c r="T220" s="11"/>
      <c r="U220" s="68"/>
      <c r="V220" s="11"/>
    </row>
    <row r="221" spans="1:22" s="18" customFormat="1">
      <c r="A221" s="11"/>
      <c r="B221" s="16"/>
      <c r="C221" s="28"/>
      <c r="D221" s="28"/>
      <c r="E221" s="101"/>
      <c r="F221" s="102"/>
      <c r="G221" s="102"/>
      <c r="L221" s="11"/>
      <c r="M221" s="11"/>
      <c r="N221" s="11"/>
      <c r="O221" s="11"/>
      <c r="P221" s="11"/>
      <c r="Q221" s="11"/>
      <c r="R221" s="11"/>
      <c r="S221" s="11"/>
      <c r="T221" s="11"/>
      <c r="U221" s="68"/>
      <c r="V221" s="11"/>
    </row>
    <row r="222" spans="1:22" s="18" customFormat="1">
      <c r="A222" s="11"/>
      <c r="B222" s="16"/>
      <c r="C222" s="28"/>
      <c r="D222" s="28"/>
      <c r="E222" s="101"/>
      <c r="F222" s="102"/>
      <c r="G222" s="102"/>
      <c r="L222" s="11"/>
      <c r="M222" s="11"/>
      <c r="N222" s="11"/>
      <c r="O222" s="11"/>
      <c r="P222" s="11"/>
      <c r="Q222" s="11"/>
      <c r="R222" s="11"/>
      <c r="S222" s="11"/>
      <c r="T222" s="11"/>
      <c r="U222" s="68"/>
      <c r="V222" s="11"/>
    </row>
    <row r="223" spans="1:22" s="18" customFormat="1">
      <c r="A223" s="11"/>
      <c r="B223" s="16"/>
      <c r="C223" s="28"/>
      <c r="D223" s="28"/>
      <c r="E223" s="101"/>
      <c r="F223" s="102"/>
      <c r="G223" s="102"/>
      <c r="L223" s="11"/>
      <c r="M223" s="11"/>
      <c r="N223" s="11"/>
      <c r="O223" s="11"/>
      <c r="P223" s="11"/>
      <c r="Q223" s="11"/>
      <c r="R223" s="11"/>
      <c r="S223" s="11"/>
      <c r="T223" s="11"/>
      <c r="U223" s="68"/>
      <c r="V223" s="11"/>
    </row>
    <row r="224" spans="1:22" s="18" customFormat="1">
      <c r="A224" s="11"/>
      <c r="B224" s="16"/>
      <c r="C224" s="28"/>
      <c r="D224" s="28"/>
      <c r="E224" s="101"/>
      <c r="F224" s="102"/>
      <c r="G224" s="102"/>
      <c r="L224" s="11"/>
      <c r="M224" s="11"/>
      <c r="N224" s="11"/>
      <c r="O224" s="11"/>
      <c r="P224" s="11"/>
      <c r="Q224" s="11"/>
      <c r="R224" s="11"/>
      <c r="S224" s="11"/>
      <c r="T224" s="11"/>
      <c r="U224" s="68"/>
      <c r="V224" s="11"/>
    </row>
    <row r="225" spans="1:22" s="18" customFormat="1">
      <c r="A225" s="11"/>
      <c r="B225" s="16"/>
      <c r="C225" s="28"/>
      <c r="D225" s="28"/>
      <c r="E225" s="101"/>
      <c r="F225" s="102"/>
      <c r="G225" s="102"/>
      <c r="L225" s="11"/>
      <c r="M225" s="11"/>
      <c r="N225" s="11"/>
      <c r="O225" s="11"/>
      <c r="P225" s="11"/>
      <c r="Q225" s="11"/>
      <c r="R225" s="11"/>
      <c r="S225" s="11"/>
      <c r="T225" s="11"/>
      <c r="U225" s="68"/>
      <c r="V225" s="11"/>
    </row>
    <row r="226" spans="1:22" s="18" customFormat="1">
      <c r="A226" s="11"/>
      <c r="B226" s="16"/>
      <c r="C226" s="28"/>
      <c r="D226" s="28"/>
      <c r="E226" s="101"/>
      <c r="F226" s="102"/>
      <c r="G226" s="102"/>
      <c r="L226" s="11"/>
      <c r="M226" s="11"/>
      <c r="N226" s="11"/>
      <c r="O226" s="11"/>
      <c r="P226" s="11"/>
      <c r="Q226" s="11"/>
      <c r="R226" s="11"/>
      <c r="S226" s="11"/>
      <c r="T226" s="11"/>
      <c r="U226" s="68"/>
      <c r="V226" s="11"/>
    </row>
    <row r="227" spans="1:22" s="18" customFormat="1">
      <c r="A227" s="11"/>
      <c r="B227" s="16"/>
      <c r="C227" s="28"/>
      <c r="D227" s="28"/>
      <c r="E227" s="101"/>
      <c r="F227" s="102"/>
      <c r="G227" s="102"/>
      <c r="L227" s="11"/>
      <c r="M227" s="11"/>
      <c r="N227" s="11"/>
      <c r="O227" s="11"/>
      <c r="P227" s="11"/>
      <c r="Q227" s="11"/>
      <c r="R227" s="11"/>
      <c r="S227" s="11"/>
      <c r="T227" s="11"/>
      <c r="U227" s="68"/>
      <c r="V227" s="11"/>
    </row>
    <row r="228" spans="1:22" s="18" customFormat="1">
      <c r="A228" s="11"/>
      <c r="B228" s="16"/>
      <c r="C228" s="28"/>
      <c r="D228" s="28"/>
      <c r="E228" s="101"/>
      <c r="F228" s="102"/>
      <c r="G228" s="102"/>
      <c r="L228" s="11"/>
      <c r="M228" s="11"/>
      <c r="N228" s="11"/>
      <c r="O228" s="11"/>
      <c r="P228" s="11"/>
      <c r="Q228" s="11"/>
      <c r="R228" s="11"/>
      <c r="S228" s="11"/>
      <c r="T228" s="11"/>
      <c r="U228" s="68"/>
      <c r="V228" s="11"/>
    </row>
    <row r="229" spans="1:22" s="18" customFormat="1">
      <c r="A229" s="11"/>
      <c r="B229" s="16"/>
      <c r="C229" s="28"/>
      <c r="D229" s="28"/>
      <c r="E229" s="101"/>
      <c r="F229" s="102"/>
      <c r="G229" s="102"/>
      <c r="L229" s="11"/>
      <c r="M229" s="11"/>
      <c r="N229" s="11"/>
      <c r="O229" s="11"/>
      <c r="P229" s="11"/>
      <c r="Q229" s="11"/>
      <c r="R229" s="11"/>
      <c r="S229" s="11"/>
      <c r="T229" s="11"/>
      <c r="U229" s="68"/>
      <c r="V229" s="11"/>
    </row>
    <row r="230" spans="1:22" s="18" customFormat="1">
      <c r="A230" s="11"/>
      <c r="B230" s="16"/>
      <c r="C230" s="28"/>
      <c r="D230" s="28"/>
      <c r="E230" s="101"/>
      <c r="F230" s="102"/>
      <c r="G230" s="102"/>
      <c r="L230" s="11"/>
      <c r="M230" s="11"/>
      <c r="N230" s="11"/>
      <c r="O230" s="11"/>
      <c r="P230" s="11"/>
      <c r="Q230" s="11"/>
      <c r="R230" s="11"/>
      <c r="S230" s="11"/>
      <c r="T230" s="11"/>
      <c r="U230" s="68"/>
      <c r="V230" s="11"/>
    </row>
    <row r="231" spans="1:22" s="18" customFormat="1">
      <c r="A231" s="11"/>
      <c r="B231" s="16"/>
      <c r="C231" s="28"/>
      <c r="D231" s="28"/>
      <c r="E231" s="101"/>
      <c r="F231" s="102"/>
      <c r="G231" s="102"/>
      <c r="L231" s="11"/>
      <c r="M231" s="11"/>
      <c r="N231" s="11"/>
      <c r="O231" s="11"/>
      <c r="P231" s="11"/>
      <c r="Q231" s="11"/>
      <c r="R231" s="11"/>
      <c r="S231" s="11"/>
      <c r="T231" s="11"/>
      <c r="U231" s="68"/>
      <c r="V231" s="11"/>
    </row>
    <row r="232" spans="1:22" s="18" customFormat="1">
      <c r="A232" s="11"/>
      <c r="B232" s="16"/>
      <c r="C232" s="28"/>
      <c r="D232" s="28"/>
      <c r="E232" s="101"/>
      <c r="F232" s="102"/>
      <c r="G232" s="102"/>
      <c r="L232" s="11"/>
      <c r="M232" s="11"/>
      <c r="N232" s="11"/>
      <c r="O232" s="11"/>
      <c r="P232" s="11"/>
      <c r="Q232" s="11"/>
      <c r="R232" s="11"/>
      <c r="S232" s="11"/>
      <c r="T232" s="11"/>
      <c r="U232" s="68"/>
      <c r="V232" s="11"/>
    </row>
    <row r="233" spans="1:22" s="18" customFormat="1">
      <c r="A233" s="11"/>
      <c r="B233" s="16"/>
      <c r="C233" s="28"/>
      <c r="D233" s="28"/>
      <c r="E233" s="101"/>
      <c r="F233" s="102"/>
      <c r="G233" s="102"/>
      <c r="L233" s="11"/>
      <c r="M233" s="11"/>
      <c r="N233" s="11"/>
      <c r="O233" s="11"/>
      <c r="P233" s="11"/>
      <c r="Q233" s="11"/>
      <c r="R233" s="11"/>
      <c r="S233" s="11"/>
      <c r="T233" s="11"/>
      <c r="U233" s="68"/>
      <c r="V233" s="11"/>
    </row>
    <row r="234" spans="1:22" s="18" customFormat="1">
      <c r="A234" s="11"/>
      <c r="B234" s="16"/>
      <c r="C234" s="28"/>
      <c r="D234" s="28"/>
      <c r="E234" s="101"/>
      <c r="F234" s="102"/>
      <c r="G234" s="102"/>
      <c r="L234" s="11"/>
      <c r="M234" s="11"/>
      <c r="N234" s="11"/>
      <c r="O234" s="11"/>
      <c r="P234" s="11"/>
      <c r="Q234" s="11"/>
      <c r="R234" s="11"/>
      <c r="S234" s="11"/>
      <c r="T234" s="11"/>
      <c r="U234" s="68"/>
      <c r="V234" s="11"/>
    </row>
    <row r="235" spans="1:22" s="18" customFormat="1">
      <c r="A235" s="11"/>
      <c r="B235" s="16"/>
      <c r="C235" s="28"/>
      <c r="D235" s="28"/>
      <c r="E235" s="101"/>
      <c r="F235" s="102"/>
      <c r="G235" s="102"/>
      <c r="L235" s="11"/>
      <c r="M235" s="11"/>
      <c r="N235" s="11"/>
      <c r="O235" s="11"/>
      <c r="P235" s="11"/>
      <c r="Q235" s="11"/>
      <c r="R235" s="11"/>
      <c r="S235" s="11"/>
      <c r="T235" s="11"/>
      <c r="U235" s="68"/>
      <c r="V235" s="11"/>
    </row>
    <row r="236" spans="1:22" s="18" customFormat="1">
      <c r="A236" s="11"/>
      <c r="B236" s="16"/>
      <c r="C236" s="28"/>
      <c r="D236" s="28"/>
      <c r="E236" s="101"/>
      <c r="F236" s="102"/>
      <c r="G236" s="102"/>
      <c r="L236" s="11"/>
      <c r="M236" s="11"/>
      <c r="N236" s="11"/>
      <c r="O236" s="11"/>
      <c r="P236" s="11"/>
      <c r="Q236" s="11"/>
      <c r="R236" s="11"/>
      <c r="S236" s="11"/>
      <c r="T236" s="11"/>
      <c r="U236" s="68"/>
      <c r="V236" s="11"/>
    </row>
    <row r="237" spans="1:22" s="18" customFormat="1">
      <c r="A237" s="11"/>
      <c r="B237" s="16"/>
      <c r="C237" s="28"/>
      <c r="D237" s="28"/>
      <c r="E237" s="101"/>
      <c r="F237" s="102"/>
      <c r="G237" s="102"/>
      <c r="L237" s="11"/>
      <c r="M237" s="11"/>
      <c r="N237" s="11"/>
      <c r="O237" s="11"/>
      <c r="P237" s="11"/>
      <c r="Q237" s="11"/>
      <c r="R237" s="11"/>
      <c r="S237" s="11"/>
      <c r="T237" s="11"/>
      <c r="U237" s="68"/>
      <c r="V237" s="11"/>
    </row>
    <row r="238" spans="1:22" s="18" customFormat="1">
      <c r="A238" s="11"/>
      <c r="B238" s="16"/>
      <c r="C238" s="28"/>
      <c r="D238" s="28"/>
      <c r="E238" s="101"/>
      <c r="F238" s="102"/>
      <c r="G238" s="102"/>
      <c r="L238" s="11"/>
      <c r="M238" s="11"/>
      <c r="N238" s="11"/>
      <c r="O238" s="11"/>
      <c r="P238" s="11"/>
      <c r="Q238" s="11"/>
      <c r="R238" s="11"/>
      <c r="S238" s="11"/>
      <c r="T238" s="11"/>
      <c r="U238" s="68"/>
      <c r="V238" s="11"/>
    </row>
    <row r="239" spans="1:22" s="18" customFormat="1">
      <c r="A239" s="11"/>
      <c r="B239" s="16"/>
      <c r="C239" s="28"/>
      <c r="D239" s="28"/>
      <c r="E239" s="101"/>
      <c r="F239" s="102"/>
      <c r="G239" s="102"/>
      <c r="L239" s="11"/>
      <c r="M239" s="11"/>
      <c r="N239" s="11"/>
      <c r="O239" s="11"/>
      <c r="P239" s="11"/>
      <c r="Q239" s="11"/>
      <c r="R239" s="11"/>
      <c r="S239" s="11"/>
      <c r="T239" s="11"/>
      <c r="U239" s="68"/>
      <c r="V239" s="11"/>
    </row>
    <row r="240" spans="1:22" s="18" customFormat="1">
      <c r="A240" s="11"/>
      <c r="B240" s="16"/>
      <c r="C240" s="28"/>
      <c r="D240" s="28"/>
      <c r="E240" s="101"/>
      <c r="F240" s="102"/>
      <c r="G240" s="102"/>
      <c r="L240" s="11"/>
      <c r="M240" s="11"/>
      <c r="N240" s="11"/>
      <c r="O240" s="11"/>
      <c r="P240" s="11"/>
      <c r="Q240" s="11"/>
      <c r="R240" s="11"/>
      <c r="S240" s="11"/>
      <c r="T240" s="11"/>
      <c r="U240" s="68"/>
      <c r="V240" s="11"/>
    </row>
    <row r="241" spans="1:22" s="18" customFormat="1">
      <c r="A241" s="11"/>
      <c r="B241" s="16"/>
      <c r="C241" s="28"/>
      <c r="D241" s="28"/>
      <c r="E241" s="101"/>
      <c r="F241" s="102"/>
      <c r="G241" s="102"/>
      <c r="L241" s="11"/>
      <c r="M241" s="11"/>
      <c r="N241" s="11"/>
      <c r="O241" s="11"/>
      <c r="P241" s="11"/>
      <c r="Q241" s="11"/>
      <c r="R241" s="11"/>
      <c r="S241" s="11"/>
      <c r="T241" s="11"/>
      <c r="U241" s="68"/>
      <c r="V241" s="11"/>
    </row>
    <row r="242" spans="1:22" s="18" customFormat="1">
      <c r="A242" s="11"/>
      <c r="B242" s="16"/>
      <c r="C242" s="28"/>
      <c r="D242" s="28"/>
      <c r="E242" s="101"/>
      <c r="F242" s="102"/>
      <c r="G242" s="102"/>
      <c r="L242" s="11"/>
      <c r="M242" s="11"/>
      <c r="N242" s="11"/>
      <c r="O242" s="11"/>
      <c r="P242" s="11"/>
      <c r="Q242" s="11"/>
      <c r="R242" s="11"/>
      <c r="S242" s="11"/>
      <c r="T242" s="11"/>
      <c r="U242" s="68"/>
      <c r="V242" s="11"/>
    </row>
    <row r="243" spans="1:22" s="18" customFormat="1">
      <c r="A243" s="11"/>
      <c r="B243" s="16"/>
      <c r="C243" s="28"/>
      <c r="D243" s="28"/>
      <c r="E243" s="101"/>
      <c r="F243" s="102"/>
      <c r="G243" s="102"/>
      <c r="L243" s="11"/>
      <c r="M243" s="11"/>
      <c r="N243" s="11"/>
      <c r="O243" s="11"/>
      <c r="P243" s="11"/>
      <c r="Q243" s="11"/>
      <c r="R243" s="11"/>
      <c r="S243" s="11"/>
      <c r="T243" s="11"/>
      <c r="U243" s="68"/>
      <c r="V243" s="11"/>
    </row>
    <row r="244" spans="1:22" s="18" customFormat="1">
      <c r="A244" s="11"/>
      <c r="B244" s="16"/>
      <c r="C244" s="28"/>
      <c r="D244" s="28"/>
      <c r="E244" s="101"/>
      <c r="F244" s="102"/>
      <c r="G244" s="102"/>
      <c r="L244" s="11"/>
      <c r="M244" s="11"/>
      <c r="N244" s="11"/>
      <c r="O244" s="11"/>
      <c r="P244" s="11"/>
      <c r="Q244" s="11"/>
      <c r="R244" s="11"/>
      <c r="S244" s="11"/>
      <c r="T244" s="11"/>
      <c r="U244" s="68"/>
      <c r="V244" s="11"/>
    </row>
    <row r="245" spans="1:22" s="18" customFormat="1">
      <c r="A245" s="11"/>
      <c r="B245" s="16"/>
      <c r="C245" s="28"/>
      <c r="D245" s="28"/>
      <c r="E245" s="101"/>
      <c r="F245" s="102"/>
      <c r="G245" s="102"/>
      <c r="L245" s="11"/>
      <c r="M245" s="11"/>
      <c r="N245" s="11"/>
      <c r="O245" s="11"/>
      <c r="P245" s="11"/>
      <c r="Q245" s="11"/>
      <c r="R245" s="11"/>
      <c r="S245" s="11"/>
      <c r="T245" s="11"/>
      <c r="U245" s="68"/>
      <c r="V245" s="11"/>
    </row>
    <row r="246" spans="1:22" s="18" customFormat="1">
      <c r="A246" s="11"/>
      <c r="B246" s="16"/>
      <c r="C246" s="28"/>
      <c r="D246" s="28"/>
      <c r="E246" s="101"/>
      <c r="F246" s="102"/>
      <c r="G246" s="102"/>
      <c r="L246" s="11"/>
      <c r="M246" s="11"/>
      <c r="N246" s="11"/>
      <c r="O246" s="11"/>
      <c r="P246" s="11"/>
      <c r="Q246" s="11"/>
      <c r="R246" s="11"/>
      <c r="S246" s="11"/>
      <c r="T246" s="11"/>
      <c r="U246" s="68"/>
      <c r="V246" s="11"/>
    </row>
    <row r="247" spans="1:22" s="18" customFormat="1">
      <c r="A247" s="11"/>
      <c r="B247" s="16"/>
      <c r="C247" s="28"/>
      <c r="D247" s="28"/>
      <c r="E247" s="101"/>
      <c r="F247" s="102"/>
      <c r="G247" s="102"/>
      <c r="L247" s="11"/>
      <c r="M247" s="11"/>
      <c r="N247" s="11"/>
      <c r="O247" s="11"/>
      <c r="P247" s="11"/>
      <c r="Q247" s="11"/>
      <c r="R247" s="11"/>
      <c r="S247" s="11"/>
      <c r="T247" s="11"/>
      <c r="U247" s="68"/>
      <c r="V247" s="11"/>
    </row>
    <row r="248" spans="1:22" s="18" customFormat="1">
      <c r="A248" s="11"/>
      <c r="B248" s="16"/>
      <c r="C248" s="28"/>
      <c r="D248" s="28"/>
      <c r="E248" s="101"/>
      <c r="F248" s="102"/>
      <c r="G248" s="102"/>
      <c r="L248" s="11"/>
      <c r="M248" s="11"/>
      <c r="N248" s="11"/>
      <c r="O248" s="11"/>
      <c r="P248" s="11"/>
      <c r="Q248" s="11"/>
      <c r="R248" s="11"/>
      <c r="S248" s="11"/>
      <c r="T248" s="11"/>
      <c r="U248" s="68"/>
      <c r="V248" s="11"/>
    </row>
    <row r="249" spans="1:22" s="18" customFormat="1">
      <c r="A249" s="11"/>
      <c r="B249" s="16"/>
      <c r="C249" s="28"/>
      <c r="D249" s="28"/>
      <c r="E249" s="101"/>
      <c r="F249" s="102"/>
      <c r="G249" s="102"/>
      <c r="L249" s="11"/>
      <c r="M249" s="11"/>
      <c r="N249" s="11"/>
      <c r="O249" s="11"/>
      <c r="P249" s="11"/>
      <c r="Q249" s="11"/>
      <c r="R249" s="11"/>
      <c r="S249" s="11"/>
      <c r="T249" s="11"/>
      <c r="U249" s="68"/>
      <c r="V249" s="11"/>
    </row>
    <row r="250" spans="1:22" s="18" customFormat="1">
      <c r="A250" s="11"/>
      <c r="B250" s="16"/>
      <c r="C250" s="28"/>
      <c r="D250" s="28"/>
      <c r="E250" s="101"/>
      <c r="F250" s="102"/>
      <c r="G250" s="102"/>
      <c r="L250" s="11"/>
      <c r="M250" s="11"/>
      <c r="N250" s="11"/>
      <c r="O250" s="11"/>
      <c r="P250" s="11"/>
      <c r="Q250" s="11"/>
      <c r="R250" s="11"/>
      <c r="S250" s="11"/>
      <c r="T250" s="11"/>
      <c r="U250" s="68"/>
      <c r="V250" s="11"/>
    </row>
    <row r="251" spans="1:22" s="18" customFormat="1">
      <c r="A251" s="11"/>
      <c r="B251" s="16"/>
      <c r="C251" s="28"/>
      <c r="D251" s="28"/>
      <c r="E251" s="101"/>
      <c r="F251" s="102"/>
      <c r="G251" s="102"/>
      <c r="L251" s="11"/>
      <c r="M251" s="11"/>
      <c r="N251" s="11"/>
      <c r="O251" s="11"/>
      <c r="P251" s="11"/>
      <c r="Q251" s="11"/>
      <c r="R251" s="11"/>
      <c r="S251" s="11"/>
      <c r="T251" s="11"/>
      <c r="U251" s="68"/>
      <c r="V251" s="11"/>
    </row>
  </sheetData>
  <sheetProtection insertRows="0" deleteRows="0"/>
  <protectedRanges>
    <protectedRange sqref="U27:U1048576 J27:P1048576 U1:U15 U18:U22 M20:P22 J1:P19" name="Obseg1"/>
    <protectedRange sqref="J25:P26 U25:U26" name="Obseg1_2"/>
    <protectedRange sqref="J20:L22" name="Obseg1_4"/>
    <protectedRange sqref="U24 M24:P24" name="Obseg1_2_2"/>
    <protectedRange sqref="J24:L24" name="Obseg1_3_1_1"/>
    <protectedRange sqref="U23 M23:P23" name="Obseg1_1"/>
    <protectedRange sqref="J23:L23" name="Obseg1_2_3"/>
  </protectedRanges>
  <mergeCells count="9">
    <mergeCell ref="A24:L24"/>
    <mergeCell ref="B13:K13"/>
    <mergeCell ref="C2:J2"/>
    <mergeCell ref="C3:J3"/>
    <mergeCell ref="C6:J6"/>
    <mergeCell ref="C7:J7"/>
    <mergeCell ref="C8:J8"/>
    <mergeCell ref="C9:J9"/>
    <mergeCell ref="A23:L23"/>
  </mergeCells>
  <phoneticPr fontId="31" type="noConversion"/>
  <pageMargins left="0.25" right="0.25" top="0.75" bottom="0.75" header="0.3" footer="0.3"/>
  <pageSetup paperSize="9" scale="57" fitToHeight="0" orientation="landscape" r:id="rId1"/>
  <rowBreaks count="1" manualBreakCount="1">
    <brk id="113" max="11" man="1"/>
  </rowBreaks>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V252"/>
  <sheetViews>
    <sheetView topLeftCell="A4" zoomScaleNormal="100" zoomScaleSheetLayoutView="100" workbookViewId="0">
      <selection activeCell="J40" sqref="J40"/>
    </sheetView>
  </sheetViews>
  <sheetFormatPr defaultColWidth="8.85546875" defaultRowHeight="12.75"/>
  <cols>
    <col min="1" max="1" width="3.5703125" style="11" customWidth="1"/>
    <col min="2" max="2" width="31.5703125" style="17" customWidth="1"/>
    <col min="3" max="3" width="10.7109375" style="27" customWidth="1"/>
    <col min="4" max="4" width="10.28515625" style="27" customWidth="1"/>
    <col min="5" max="5" width="9.42578125" style="99" customWidth="1"/>
    <col min="6" max="6" width="7.42578125" style="102" customWidth="1"/>
    <col min="7" max="7" width="6" style="102" customWidth="1"/>
    <col min="8" max="8" width="9.5703125" style="18" hidden="1" customWidth="1"/>
    <col min="9" max="9" width="7.42578125" style="18" hidden="1" customWidth="1"/>
    <col min="10" max="10" width="8" style="18" customWidth="1"/>
    <col min="11" max="11" width="9.28515625" style="18" customWidth="1"/>
    <col min="12" max="12" width="9.28515625" style="1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81</v>
      </c>
    </row>
    <row r="2" spans="1:21" ht="15">
      <c r="B2" s="50" t="s">
        <v>82</v>
      </c>
      <c r="C2" s="411" t="str">
        <f>+'prva stran'!B6</f>
        <v>VRTEC POSTOJNA</v>
      </c>
      <c r="D2" s="412"/>
      <c r="E2" s="412"/>
      <c r="F2" s="412"/>
      <c r="G2" s="412"/>
      <c r="H2" s="412"/>
      <c r="I2" s="412"/>
      <c r="J2" s="412"/>
    </row>
    <row r="3" spans="1:21" ht="15">
      <c r="B3" s="50" t="s">
        <v>83</v>
      </c>
      <c r="C3" s="413" t="str">
        <f>+'prva stran'!B7</f>
        <v>Cesta na Kremenco 4, 6230 POSTOJNA</v>
      </c>
      <c r="D3" s="414"/>
      <c r="E3" s="414"/>
      <c r="F3" s="414"/>
      <c r="G3" s="414"/>
      <c r="H3" s="414"/>
      <c r="I3" s="414"/>
      <c r="J3" s="414"/>
    </row>
    <row r="4" spans="1:21" ht="15">
      <c r="B4" s="69"/>
    </row>
    <row r="5" spans="1:21" ht="15">
      <c r="B5" s="49" t="s">
        <v>85</v>
      </c>
    </row>
    <row r="6" spans="1:21" ht="17.25" customHeight="1">
      <c r="B6" s="51" t="s">
        <v>82</v>
      </c>
      <c r="C6" s="415">
        <f>+'prva stran'!B10</f>
        <v>0</v>
      </c>
      <c r="D6" s="416"/>
      <c r="E6" s="416"/>
      <c r="F6" s="416"/>
      <c r="G6" s="416"/>
      <c r="H6" s="416"/>
      <c r="I6" s="416"/>
      <c r="J6" s="416"/>
    </row>
    <row r="7" spans="1:21" ht="17.25" customHeight="1">
      <c r="B7" s="51" t="s">
        <v>83</v>
      </c>
      <c r="C7" s="417">
        <f>+'prva stran'!B11</f>
        <v>0</v>
      </c>
      <c r="D7" s="418"/>
      <c r="E7" s="418"/>
      <c r="F7" s="418"/>
      <c r="G7" s="418"/>
      <c r="H7" s="418"/>
      <c r="I7" s="418"/>
      <c r="J7" s="418"/>
    </row>
    <row r="8" spans="1:21" ht="17.25" customHeight="1">
      <c r="B8" s="51" t="s">
        <v>84</v>
      </c>
      <c r="C8" s="417">
        <f>+'prva stran'!B12</f>
        <v>0</v>
      </c>
      <c r="D8" s="418"/>
      <c r="E8" s="418"/>
      <c r="F8" s="418"/>
      <c r="G8" s="418"/>
      <c r="H8" s="418"/>
      <c r="I8" s="418"/>
      <c r="J8" s="418"/>
    </row>
    <row r="9" spans="1:21" s="12" customFormat="1" ht="17.25" customHeight="1">
      <c r="A9" s="9"/>
      <c r="B9" s="52" t="s">
        <v>86</v>
      </c>
      <c r="C9" s="419">
        <f>+'prva stran'!B13</f>
        <v>0</v>
      </c>
      <c r="D9" s="418"/>
      <c r="E9" s="418"/>
      <c r="F9" s="418"/>
      <c r="G9" s="418"/>
      <c r="H9" s="418"/>
      <c r="I9" s="418"/>
      <c r="J9" s="418"/>
      <c r="K9" s="10"/>
      <c r="L9" s="10"/>
      <c r="M9" s="10"/>
      <c r="N9" s="10"/>
      <c r="O9" s="10"/>
      <c r="P9" s="10"/>
      <c r="Q9" s="10"/>
      <c r="R9" s="10"/>
      <c r="S9" s="10"/>
      <c r="T9" s="9"/>
      <c r="U9" s="7"/>
    </row>
    <row r="10" spans="1:21" s="12" customFormat="1" ht="15">
      <c r="B10" s="13"/>
      <c r="C10" s="24"/>
      <c r="D10" s="24"/>
      <c r="E10" s="25"/>
      <c r="F10" s="103"/>
      <c r="G10" s="103"/>
      <c r="H10" s="14"/>
      <c r="I10" s="14"/>
      <c r="J10" s="14"/>
      <c r="K10" s="14"/>
      <c r="U10" s="7"/>
    </row>
    <row r="11" spans="1:21" s="12" customFormat="1" ht="15">
      <c r="B11" s="15" t="s">
        <v>78</v>
      </c>
      <c r="C11" s="25"/>
      <c r="D11" s="25"/>
      <c r="E11" s="25"/>
      <c r="F11" s="103"/>
      <c r="G11" s="103"/>
      <c r="H11" s="14"/>
      <c r="I11" s="14"/>
      <c r="J11" s="14"/>
      <c r="K11" s="14"/>
      <c r="U11" s="7"/>
    </row>
    <row r="12" spans="1:21" s="12" customFormat="1" ht="21" customHeight="1">
      <c r="B12" s="78" t="str">
        <f>+'Ponudbeni pred_rekapitulacija'!A21</f>
        <v>8. sklop:</v>
      </c>
      <c r="C12" s="78"/>
      <c r="D12" s="24"/>
      <c r="E12" s="25"/>
      <c r="F12" s="103"/>
      <c r="G12" s="103"/>
      <c r="H12" s="14"/>
      <c r="I12" s="14"/>
      <c r="J12" s="14"/>
      <c r="K12" s="14"/>
      <c r="U12" s="7"/>
    </row>
    <row r="13" spans="1:21" s="12" customFormat="1" ht="21" customHeight="1">
      <c r="B13" s="410" t="str">
        <f>+'Ponudbeni pred_rekapitulacija'!B21</f>
        <v>SLADOLEDI</v>
      </c>
      <c r="C13" s="410"/>
      <c r="D13" s="410"/>
      <c r="E13" s="410"/>
      <c r="F13" s="410"/>
      <c r="G13" s="410"/>
      <c r="H13" s="410"/>
      <c r="I13" s="410"/>
      <c r="J13" s="410"/>
      <c r="K13" s="410"/>
      <c r="U13" s="7"/>
    </row>
    <row r="14" spans="1:21" s="73" customFormat="1" ht="12" customHeight="1">
      <c r="A14" s="47">
        <v>1</v>
      </c>
      <c r="B14" s="47">
        <v>2</v>
      </c>
      <c r="C14" s="47" t="s">
        <v>108</v>
      </c>
      <c r="D14" s="47" t="s">
        <v>109</v>
      </c>
      <c r="E14" s="47" t="s">
        <v>170</v>
      </c>
      <c r="F14" s="47">
        <v>3</v>
      </c>
      <c r="G14" s="47">
        <v>4</v>
      </c>
      <c r="H14" s="70" t="s">
        <v>77</v>
      </c>
      <c r="I14" s="70" t="s">
        <v>124</v>
      </c>
      <c r="J14" s="71">
        <v>5</v>
      </c>
      <c r="K14" s="71">
        <v>6</v>
      </c>
      <c r="L14" s="71" t="s">
        <v>64</v>
      </c>
      <c r="M14" s="71" t="s">
        <v>165</v>
      </c>
      <c r="N14" s="71">
        <v>7</v>
      </c>
      <c r="O14" s="71" t="s">
        <v>166</v>
      </c>
      <c r="P14" s="71">
        <v>8</v>
      </c>
      <c r="Q14" s="72" t="s">
        <v>167</v>
      </c>
      <c r="R14" s="72">
        <v>9</v>
      </c>
      <c r="S14" s="72">
        <v>10</v>
      </c>
      <c r="T14" s="72">
        <v>11</v>
      </c>
      <c r="U14" s="71">
        <v>12</v>
      </c>
    </row>
    <row r="15" spans="1:21" s="60" customFormat="1" ht="56.25" customHeight="1">
      <c r="A15" s="56" t="s">
        <v>2</v>
      </c>
      <c r="B15" s="56" t="s">
        <v>172</v>
      </c>
      <c r="C15" s="56" t="s">
        <v>162</v>
      </c>
      <c r="D15" s="56" t="s">
        <v>163</v>
      </c>
      <c r="E15" s="56" t="s">
        <v>171</v>
      </c>
      <c r="F15" s="56" t="s">
        <v>96</v>
      </c>
      <c r="G15" s="56" t="s">
        <v>97</v>
      </c>
      <c r="H15" s="57" t="s">
        <v>133</v>
      </c>
      <c r="I15" s="57" t="s">
        <v>158</v>
      </c>
      <c r="J15" s="58" t="s">
        <v>104</v>
      </c>
      <c r="K15" s="58" t="s">
        <v>75</v>
      </c>
      <c r="L15" s="58" t="s">
        <v>76</v>
      </c>
      <c r="M15" s="58" t="s">
        <v>103</v>
      </c>
      <c r="N15" s="58" t="s">
        <v>63</v>
      </c>
      <c r="O15" s="58" t="s">
        <v>123</v>
      </c>
      <c r="P15" s="58" t="s">
        <v>100</v>
      </c>
      <c r="Q15" s="59" t="s">
        <v>101</v>
      </c>
      <c r="R15" s="59" t="s">
        <v>115</v>
      </c>
      <c r="S15" s="59" t="s">
        <v>105</v>
      </c>
      <c r="T15" s="59" t="s">
        <v>106</v>
      </c>
      <c r="U15" s="58" t="s">
        <v>120</v>
      </c>
    </row>
    <row r="16" spans="1:21" s="55" customFormat="1" ht="48">
      <c r="A16" s="79" t="s">
        <v>1</v>
      </c>
      <c r="B16" s="211" t="s">
        <v>352</v>
      </c>
      <c r="C16" s="133">
        <v>1000</v>
      </c>
      <c r="D16" s="77" t="s">
        <v>247</v>
      </c>
      <c r="E16" s="100"/>
      <c r="F16" s="243">
        <v>200</v>
      </c>
      <c r="G16" s="243" t="s">
        <v>214</v>
      </c>
      <c r="H16" s="80">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200</v>
      </c>
      <c r="I16" s="80" t="str">
        <f>IF(Sklop8[[#This Row],[ZAHTEVANA SHEMA KAKOVOSTI]]&lt;&gt;"",Sklop8[[#This Row],[Preračunana masa/volumen/kos na enoto kg]],"")</f>
        <v/>
      </c>
      <c r="J16" s="87"/>
      <c r="K16" s="81"/>
      <c r="L16" s="81"/>
      <c r="M16" s="82"/>
      <c r="N16" s="83"/>
      <c r="O16" s="83"/>
      <c r="P16" s="89"/>
      <c r="Q16" s="83">
        <f>+Sklop8[[#This Row],[cena/enota brez DDV v EUR]]*Sklop8[[#This Row],[Stopnja DDV (%)]]</f>
        <v>0</v>
      </c>
      <c r="R16" s="83">
        <f>+Sklop8[[#This Row],[cena/enota brez DDV v EUR]]+Sklop8[[#This Row],[Davek (EUR)]]</f>
        <v>0</v>
      </c>
      <c r="S16" s="83">
        <f>+Sklop8[[#This Row],[cena/enota brez DDV v EUR]]*Sklop8[[#This Row],[Okvirna količina]]</f>
        <v>0</v>
      </c>
      <c r="T16" s="83">
        <f>+Sklop8[[#This Row],[Končna cena/enoto mere (EUR) z DDV]]*Sklop8[[#This Row],[Okvirna količina]]</f>
        <v>0</v>
      </c>
      <c r="U16" s="151"/>
    </row>
    <row r="17" spans="1:22" s="55" customFormat="1" ht="24">
      <c r="A17" s="79" t="s">
        <v>4</v>
      </c>
      <c r="B17" s="201" t="s">
        <v>353</v>
      </c>
      <c r="C17" s="133">
        <v>120</v>
      </c>
      <c r="D17" s="77" t="s">
        <v>247</v>
      </c>
      <c r="E17" s="100"/>
      <c r="F17" s="258">
        <v>300</v>
      </c>
      <c r="G17" s="258" t="s">
        <v>214</v>
      </c>
      <c r="H17" s="80">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36</v>
      </c>
      <c r="I17" s="80" t="str">
        <f>IF(Sklop8[[#This Row],[ZAHTEVANA SHEMA KAKOVOSTI]]&lt;&gt;"",Sklop8[[#This Row],[Preračunana masa/volumen/kos na enoto kg]],"")</f>
        <v/>
      </c>
      <c r="J17" s="88"/>
      <c r="K17" s="85"/>
      <c r="L17" s="85"/>
      <c r="M17" s="90"/>
      <c r="N17" s="86"/>
      <c r="O17" s="86"/>
      <c r="P17" s="91"/>
      <c r="Q17" s="86">
        <f>+Sklop8[[#This Row],[cena/enota brez DDV v EUR]]*Sklop8[[#This Row],[Stopnja DDV (%)]]</f>
        <v>0</v>
      </c>
      <c r="R17" s="86">
        <f>+Sklop8[[#This Row],[cena/enota brez DDV v EUR]]+Sklop8[[#This Row],[Davek (EUR)]]</f>
        <v>0</v>
      </c>
      <c r="S17" s="86">
        <f>+Sklop8[[#This Row],[cena/enota brez DDV v EUR]]*Sklop8[[#This Row],[Okvirna količina]]</f>
        <v>0</v>
      </c>
      <c r="T17" s="86">
        <f>+Sklop8[[#This Row],[Končna cena/enoto mere (EUR) z DDV]]*Sklop8[[#This Row],[Okvirna količina]]</f>
        <v>0</v>
      </c>
      <c r="U17" s="151"/>
    </row>
    <row r="18" spans="1:22" s="55" customFormat="1" ht="24">
      <c r="A18" s="84" t="s">
        <v>5</v>
      </c>
      <c r="B18" s="201" t="s">
        <v>354</v>
      </c>
      <c r="C18" s="133">
        <v>125</v>
      </c>
      <c r="D18" s="77" t="s">
        <v>247</v>
      </c>
      <c r="E18" s="100"/>
      <c r="F18" s="258">
        <v>50</v>
      </c>
      <c r="G18" s="258" t="s">
        <v>214</v>
      </c>
      <c r="H18" s="80">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6.25</v>
      </c>
      <c r="I18" s="80" t="str">
        <f>IF(Sklop8[[#This Row],[ZAHTEVANA SHEMA KAKOVOSTI]]&lt;&gt;"",Sklop8[[#This Row],[Preračunana masa/volumen/kos na enoto kg]],"")</f>
        <v/>
      </c>
      <c r="J18" s="88"/>
      <c r="K18" s="85"/>
      <c r="L18" s="85"/>
      <c r="M18" s="90"/>
      <c r="N18" s="86"/>
      <c r="O18" s="86"/>
      <c r="P18" s="91"/>
      <c r="Q18" s="86">
        <f>+Sklop8[[#This Row],[cena/enota brez DDV v EUR]]*Sklop8[[#This Row],[Stopnja DDV (%)]]</f>
        <v>0</v>
      </c>
      <c r="R18" s="86">
        <f>+Sklop8[[#This Row],[cena/enota brez DDV v EUR]]+Sklop8[[#This Row],[Davek (EUR)]]</f>
        <v>0</v>
      </c>
      <c r="S18" s="86">
        <f>+Sklop8[[#This Row],[cena/enota brez DDV v EUR]]*Sklop8[[#This Row],[Okvirna količina]]</f>
        <v>0</v>
      </c>
      <c r="T18" s="86">
        <f>+Sklop8[[#This Row],[Končna cena/enoto mere (EUR) z DDV]]*Sklop8[[#This Row],[Okvirna količina]]</f>
        <v>0</v>
      </c>
      <c r="U18" s="151"/>
    </row>
    <row r="19" spans="1:22" ht="27" customHeight="1">
      <c r="A19" s="365" t="s">
        <v>134</v>
      </c>
      <c r="B19" s="366"/>
      <c r="C19" s="367"/>
      <c r="D19" s="367"/>
      <c r="E19" s="368"/>
      <c r="F19" s="369"/>
      <c r="G19" s="370"/>
      <c r="H19" s="371">
        <f>SUBTOTAL(109,Sklop8[Preračunana masa/volumen/kos na enoto kg])</f>
        <v>242.25</v>
      </c>
      <c r="I19" s="371">
        <f>SUBTOTAL(109,Sklop8[Živila iz shem kakovosti (kg)])</f>
        <v>0</v>
      </c>
      <c r="J19" s="369"/>
      <c r="K19" s="372"/>
      <c r="L19" s="372"/>
      <c r="M19" s="373"/>
      <c r="N19" s="374"/>
      <c r="O19" s="374"/>
      <c r="P19" s="374"/>
      <c r="Q19" s="375"/>
      <c r="R19" s="369"/>
      <c r="S19" s="375">
        <f>SUBTOTAL(109,Sklop8[Vrednost za okvirno količino (EUR) brez DDV])</f>
        <v>0</v>
      </c>
      <c r="T19" s="375">
        <f>SUBTOTAL(109,Sklop8[Vrednost za okvirno količino (EUR) z DDV])</f>
        <v>0</v>
      </c>
      <c r="U19" s="376">
        <f>SUBTOTAL(103,Sklop8[Shema kakovosti
(nacionalne, evropske)
])</f>
        <v>0</v>
      </c>
    </row>
    <row r="20" spans="1:22" ht="15">
      <c r="A20" s="6"/>
      <c r="B20" s="4"/>
      <c r="C20" s="26"/>
      <c r="D20" s="26"/>
      <c r="E20" s="25"/>
      <c r="F20" s="7"/>
      <c r="H20" s="8"/>
      <c r="I20" s="8"/>
      <c r="J20" s="8"/>
      <c r="K20" s="8"/>
      <c r="L20" s="20"/>
      <c r="M20" s="20"/>
      <c r="N20" s="8"/>
      <c r="O20" s="8"/>
      <c r="P20" s="8"/>
      <c r="Q20" s="8"/>
      <c r="R20" s="8"/>
      <c r="S20" s="3"/>
      <c r="T20" s="3"/>
      <c r="U20" s="7"/>
    </row>
    <row r="21" spans="1:22">
      <c r="A21" s="48" t="s">
        <v>130</v>
      </c>
      <c r="B21" s="16"/>
      <c r="C21" s="28"/>
      <c r="D21" s="28"/>
      <c r="E21" s="101"/>
      <c r="Q21" s="48"/>
      <c r="R21" s="48"/>
      <c r="S21" s="48"/>
      <c r="T21" s="48"/>
    </row>
    <row r="22" spans="1:22">
      <c r="A22" s="11" t="s">
        <v>132</v>
      </c>
      <c r="B22" s="16"/>
      <c r="C22" s="28"/>
      <c r="D22" s="28"/>
      <c r="E22" s="101"/>
    </row>
    <row r="23" spans="1:22">
      <c r="A23" s="96" t="s">
        <v>184</v>
      </c>
      <c r="F23" s="68"/>
      <c r="G23" s="68"/>
      <c r="H23" s="29"/>
      <c r="I23" s="29"/>
      <c r="J23" s="29"/>
      <c r="K23" s="29"/>
      <c r="L23" s="54"/>
      <c r="M23" s="54"/>
      <c r="N23" s="29"/>
      <c r="O23" s="29"/>
      <c r="P23" s="29"/>
      <c r="Q23" s="29"/>
      <c r="R23" s="29"/>
    </row>
    <row r="24" spans="1:22">
      <c r="A24" s="110" t="s">
        <v>176</v>
      </c>
      <c r="B24" s="109"/>
      <c r="C24" s="109"/>
      <c r="D24" s="109"/>
      <c r="E24" s="109"/>
      <c r="F24" s="109"/>
      <c r="G24" s="109"/>
      <c r="H24" s="109"/>
      <c r="I24" s="109"/>
      <c r="J24" s="109"/>
      <c r="K24" s="109"/>
      <c r="L24" s="109"/>
      <c r="M24" s="109"/>
      <c r="N24" s="109"/>
      <c r="O24" s="109"/>
      <c r="P24" s="109"/>
      <c r="Q24" s="109"/>
      <c r="R24" s="109"/>
      <c r="S24" s="109"/>
      <c r="T24" s="109"/>
      <c r="U24" s="109"/>
      <c r="V24" s="108"/>
    </row>
    <row r="25" spans="1:22">
      <c r="A25" s="421" t="s">
        <v>177</v>
      </c>
      <c r="B25" s="421"/>
      <c r="C25" s="421"/>
      <c r="D25" s="421"/>
      <c r="E25" s="421"/>
      <c r="F25" s="421"/>
      <c r="G25" s="421"/>
      <c r="H25" s="421"/>
      <c r="I25" s="421"/>
      <c r="J25" s="421"/>
      <c r="K25" s="421"/>
      <c r="L25" s="421"/>
      <c r="M25" s="54"/>
      <c r="N25" s="29"/>
      <c r="O25" s="29"/>
      <c r="P25" s="29"/>
      <c r="Q25" s="29"/>
      <c r="R25" s="29"/>
    </row>
    <row r="26" spans="1:22" ht="12.75" customHeight="1">
      <c r="A26" s="420" t="s">
        <v>203</v>
      </c>
      <c r="B26" s="420"/>
      <c r="C26" s="420"/>
      <c r="D26" s="420"/>
      <c r="E26" s="420"/>
      <c r="F26" s="420"/>
      <c r="G26" s="420"/>
      <c r="H26" s="420"/>
      <c r="I26" s="420"/>
      <c r="J26" s="420"/>
      <c r="K26" s="420"/>
      <c r="L26" s="420"/>
      <c r="M26" s="114"/>
      <c r="N26" s="114"/>
      <c r="O26" s="114"/>
      <c r="P26" s="114"/>
      <c r="Q26" s="114"/>
      <c r="R26" s="114"/>
      <c r="S26" s="114"/>
      <c r="T26" s="114"/>
      <c r="U26" s="114"/>
      <c r="V26" s="114"/>
    </row>
    <row r="27" spans="1:22" ht="12.75" customHeight="1">
      <c r="A27" s="19"/>
      <c r="B27" s="19"/>
      <c r="C27" s="19"/>
      <c r="D27" s="19"/>
      <c r="E27" s="19"/>
      <c r="F27" s="19"/>
      <c r="G27" s="19"/>
      <c r="H27" s="19"/>
      <c r="I27" s="19"/>
      <c r="J27" s="19"/>
      <c r="K27" s="19"/>
      <c r="L27" s="19"/>
      <c r="M27" s="114"/>
      <c r="N27" s="114"/>
      <c r="O27" s="114"/>
      <c r="P27" s="114"/>
      <c r="Q27" s="114"/>
      <c r="R27" s="114"/>
      <c r="S27" s="114"/>
      <c r="T27" s="114"/>
      <c r="U27" s="114"/>
      <c r="V27" s="114"/>
    </row>
    <row r="28" spans="1:22">
      <c r="A28" s="96" t="s">
        <v>65</v>
      </c>
      <c r="F28" s="68"/>
      <c r="G28" s="68" t="s">
        <v>66</v>
      </c>
      <c r="H28" s="29"/>
      <c r="I28" s="29"/>
      <c r="J28" s="29"/>
      <c r="K28" s="29"/>
      <c r="L28" s="54"/>
      <c r="M28" s="54"/>
      <c r="N28" s="29"/>
      <c r="O28" s="29"/>
      <c r="P28" s="29"/>
      <c r="Q28" s="29" t="s">
        <v>67</v>
      </c>
      <c r="R28" s="29"/>
    </row>
    <row r="29" spans="1:22" ht="15">
      <c r="A29" s="6"/>
      <c r="B29" s="4"/>
      <c r="C29" s="26"/>
      <c r="D29" s="26"/>
      <c r="E29" s="25"/>
      <c r="F29" s="7"/>
      <c r="H29" s="8"/>
      <c r="I29" s="8"/>
      <c r="J29" s="8"/>
      <c r="K29" s="8"/>
      <c r="L29" s="20"/>
      <c r="M29" s="20"/>
      <c r="N29" s="8"/>
      <c r="O29" s="8"/>
      <c r="P29" s="8"/>
      <c r="Q29" s="8"/>
      <c r="R29" s="8"/>
      <c r="S29" s="3"/>
      <c r="T29" s="3"/>
      <c r="U29" s="7"/>
    </row>
    <row r="30" spans="1:22">
      <c r="B30" s="16"/>
      <c r="C30" s="28"/>
      <c r="D30" s="28"/>
      <c r="E30" s="101"/>
    </row>
    <row r="31" spans="1:22">
      <c r="B31" s="16"/>
      <c r="C31" s="28"/>
      <c r="D31" s="28"/>
      <c r="E31" s="101"/>
    </row>
    <row r="32" spans="1:22">
      <c r="B32" s="16"/>
      <c r="C32" s="28"/>
      <c r="D32" s="28"/>
      <c r="E32" s="101"/>
    </row>
    <row r="33" spans="1:22">
      <c r="B33" s="16"/>
      <c r="C33" s="28"/>
      <c r="D33" s="28"/>
      <c r="E33" s="101"/>
    </row>
    <row r="34" spans="1:22">
      <c r="B34" s="16"/>
      <c r="C34" s="28"/>
      <c r="D34" s="28"/>
      <c r="E34" s="101"/>
    </row>
    <row r="35" spans="1:22">
      <c r="B35" s="16"/>
      <c r="C35" s="28"/>
      <c r="D35" s="28"/>
      <c r="E35" s="101"/>
    </row>
    <row r="36" spans="1:22">
      <c r="B36" s="16"/>
      <c r="C36" s="28"/>
      <c r="D36" s="28"/>
      <c r="E36" s="101"/>
    </row>
    <row r="37" spans="1:22">
      <c r="B37" s="16"/>
      <c r="C37" s="28"/>
      <c r="D37" s="28"/>
      <c r="E37" s="101"/>
    </row>
    <row r="38" spans="1:22">
      <c r="B38" s="16"/>
      <c r="C38" s="28"/>
      <c r="D38" s="28"/>
      <c r="E38" s="101"/>
    </row>
    <row r="39" spans="1:22">
      <c r="B39" s="16"/>
      <c r="C39" s="28"/>
      <c r="D39" s="28"/>
      <c r="E39" s="101"/>
    </row>
    <row r="40" spans="1:22">
      <c r="B40" s="16"/>
      <c r="C40" s="28"/>
      <c r="D40" s="28"/>
      <c r="E40" s="101"/>
    </row>
    <row r="41" spans="1:22">
      <c r="B41" s="16"/>
      <c r="C41" s="28"/>
      <c r="D41" s="28"/>
      <c r="E41" s="101"/>
    </row>
    <row r="42" spans="1:22">
      <c r="B42" s="16"/>
      <c r="C42" s="28"/>
      <c r="D42" s="28"/>
      <c r="E42" s="101"/>
    </row>
    <row r="43" spans="1:22">
      <c r="B43" s="16"/>
      <c r="C43" s="28"/>
      <c r="D43" s="28"/>
      <c r="E43" s="101"/>
    </row>
    <row r="44" spans="1:22" s="18" customFormat="1">
      <c r="A44" s="11"/>
      <c r="B44" s="16"/>
      <c r="C44" s="28"/>
      <c r="D44" s="28"/>
      <c r="E44" s="101"/>
      <c r="F44" s="102"/>
      <c r="G44" s="102"/>
      <c r="L44" s="11"/>
      <c r="M44" s="11"/>
      <c r="N44" s="11"/>
      <c r="O44" s="11"/>
      <c r="P44" s="11"/>
      <c r="Q44" s="11"/>
      <c r="R44" s="11"/>
      <c r="S44" s="11"/>
      <c r="T44" s="11"/>
      <c r="U44" s="68"/>
      <c r="V44" s="11"/>
    </row>
    <row r="45" spans="1:22" s="18" customFormat="1">
      <c r="A45" s="11"/>
      <c r="B45" s="16"/>
      <c r="C45" s="28"/>
      <c r="D45" s="28"/>
      <c r="E45" s="101"/>
      <c r="F45" s="102"/>
      <c r="G45" s="102"/>
      <c r="L45" s="11"/>
      <c r="M45" s="11"/>
      <c r="N45" s="11"/>
      <c r="O45" s="11"/>
      <c r="P45" s="11"/>
      <c r="Q45" s="11"/>
      <c r="R45" s="11"/>
      <c r="S45" s="11"/>
      <c r="T45" s="11"/>
      <c r="U45" s="68"/>
      <c r="V45" s="11"/>
    </row>
    <row r="46" spans="1:22" s="18" customFormat="1">
      <c r="A46" s="11"/>
      <c r="B46" s="16"/>
      <c r="C46" s="28"/>
      <c r="D46" s="28"/>
      <c r="E46" s="101"/>
      <c r="F46" s="102"/>
      <c r="G46" s="102"/>
      <c r="L46" s="11"/>
      <c r="M46" s="11"/>
      <c r="N46" s="11"/>
      <c r="O46" s="11"/>
      <c r="P46" s="11"/>
      <c r="Q46" s="11"/>
      <c r="R46" s="11"/>
      <c r="S46" s="11"/>
      <c r="T46" s="11"/>
      <c r="U46" s="68"/>
      <c r="V46" s="11"/>
    </row>
    <row r="47" spans="1:22" s="18" customFormat="1">
      <c r="A47" s="11"/>
      <c r="B47" s="16"/>
      <c r="C47" s="28"/>
      <c r="D47" s="28"/>
      <c r="E47" s="101"/>
      <c r="F47" s="102"/>
      <c r="G47" s="102"/>
      <c r="L47" s="11"/>
      <c r="M47" s="11"/>
      <c r="N47" s="11"/>
      <c r="O47" s="11"/>
      <c r="P47" s="11"/>
      <c r="Q47" s="11"/>
      <c r="R47" s="11"/>
      <c r="S47" s="11"/>
      <c r="T47" s="11"/>
      <c r="U47" s="68"/>
      <c r="V47" s="11"/>
    </row>
    <row r="48" spans="1:22" s="18" customFormat="1">
      <c r="A48" s="11"/>
      <c r="B48" s="16"/>
      <c r="C48" s="28"/>
      <c r="D48" s="28"/>
      <c r="E48" s="101"/>
      <c r="F48" s="102"/>
      <c r="G48" s="102"/>
      <c r="L48" s="11"/>
      <c r="M48" s="11"/>
      <c r="N48" s="11"/>
      <c r="O48" s="11"/>
      <c r="P48" s="11"/>
      <c r="Q48" s="11"/>
      <c r="R48" s="11"/>
      <c r="S48" s="11"/>
      <c r="T48" s="11"/>
      <c r="U48" s="68"/>
      <c r="V48" s="11"/>
    </row>
    <row r="49" spans="1:22" s="18" customFormat="1">
      <c r="A49" s="11"/>
      <c r="B49" s="16"/>
      <c r="C49" s="28"/>
      <c r="D49" s="28"/>
      <c r="E49" s="101"/>
      <c r="F49" s="102"/>
      <c r="G49" s="102"/>
      <c r="L49" s="11"/>
      <c r="M49" s="11"/>
      <c r="N49" s="11"/>
      <c r="O49" s="11"/>
      <c r="P49" s="11"/>
      <c r="Q49" s="11"/>
      <c r="R49" s="11"/>
      <c r="S49" s="11"/>
      <c r="T49" s="11"/>
      <c r="U49" s="68"/>
      <c r="V49" s="11"/>
    </row>
    <row r="50" spans="1:22" s="18" customFormat="1">
      <c r="A50" s="11"/>
      <c r="B50" s="16"/>
      <c r="C50" s="28"/>
      <c r="D50" s="28"/>
      <c r="E50" s="101"/>
      <c r="F50" s="102"/>
      <c r="G50" s="102"/>
      <c r="L50" s="11"/>
      <c r="M50" s="11"/>
      <c r="N50" s="11"/>
      <c r="O50" s="11"/>
      <c r="P50" s="11"/>
      <c r="Q50" s="11"/>
      <c r="R50" s="11"/>
      <c r="S50" s="11"/>
      <c r="T50" s="11"/>
      <c r="U50" s="68"/>
      <c r="V50" s="11"/>
    </row>
    <row r="51" spans="1:22" s="18" customFormat="1">
      <c r="A51" s="11"/>
      <c r="B51" s="16"/>
      <c r="C51" s="28"/>
      <c r="D51" s="28"/>
      <c r="E51" s="101"/>
      <c r="F51" s="102"/>
      <c r="G51" s="102"/>
      <c r="L51" s="11"/>
      <c r="M51" s="11"/>
      <c r="N51" s="11"/>
      <c r="O51" s="11"/>
      <c r="P51" s="11"/>
      <c r="Q51" s="11"/>
      <c r="R51" s="11"/>
      <c r="S51" s="11"/>
      <c r="T51" s="11"/>
      <c r="U51" s="68"/>
      <c r="V51" s="11"/>
    </row>
    <row r="52" spans="1:22" s="18" customFormat="1">
      <c r="A52" s="11"/>
      <c r="B52" s="16"/>
      <c r="C52" s="28"/>
      <c r="D52" s="28"/>
      <c r="E52" s="101"/>
      <c r="F52" s="102"/>
      <c r="G52" s="102"/>
      <c r="L52" s="11"/>
      <c r="M52" s="11"/>
      <c r="N52" s="11"/>
      <c r="O52" s="11"/>
      <c r="P52" s="11"/>
      <c r="Q52" s="11"/>
      <c r="R52" s="11"/>
      <c r="S52" s="11"/>
      <c r="T52" s="11"/>
      <c r="U52" s="68"/>
      <c r="V52" s="11"/>
    </row>
    <row r="53" spans="1:22" s="18" customFormat="1">
      <c r="A53" s="11"/>
      <c r="B53" s="16"/>
      <c r="C53" s="28"/>
      <c r="D53" s="28"/>
      <c r="E53" s="101"/>
      <c r="F53" s="102"/>
      <c r="G53" s="102"/>
      <c r="L53" s="11"/>
      <c r="M53" s="11"/>
      <c r="N53" s="11"/>
      <c r="O53" s="11"/>
      <c r="P53" s="11"/>
      <c r="Q53" s="11"/>
      <c r="R53" s="11"/>
      <c r="S53" s="11"/>
      <c r="T53" s="11"/>
      <c r="U53" s="68"/>
      <c r="V53" s="11"/>
    </row>
    <row r="54" spans="1:22" s="18" customFormat="1">
      <c r="A54" s="11"/>
      <c r="B54" s="16"/>
      <c r="C54" s="28"/>
      <c r="D54" s="28"/>
      <c r="E54" s="101"/>
      <c r="F54" s="102"/>
      <c r="G54" s="102"/>
      <c r="L54" s="11"/>
      <c r="M54" s="11"/>
      <c r="N54" s="11"/>
      <c r="O54" s="11"/>
      <c r="P54" s="11"/>
      <c r="Q54" s="11"/>
      <c r="R54" s="11"/>
      <c r="S54" s="11"/>
      <c r="T54" s="11"/>
      <c r="U54" s="68"/>
      <c r="V54" s="11"/>
    </row>
    <row r="55" spans="1:22" s="18" customFormat="1">
      <c r="A55" s="11"/>
      <c r="B55" s="16"/>
      <c r="C55" s="28"/>
      <c r="D55" s="28"/>
      <c r="E55" s="101"/>
      <c r="F55" s="102"/>
      <c r="G55" s="102"/>
      <c r="L55" s="11"/>
      <c r="M55" s="11"/>
      <c r="N55" s="11"/>
      <c r="O55" s="11"/>
      <c r="P55" s="11"/>
      <c r="Q55" s="11"/>
      <c r="R55" s="11"/>
      <c r="S55" s="11"/>
      <c r="T55" s="11"/>
      <c r="U55" s="68"/>
      <c r="V55" s="11"/>
    </row>
    <row r="56" spans="1:22" s="18" customFormat="1">
      <c r="A56" s="11"/>
      <c r="B56" s="16"/>
      <c r="C56" s="28"/>
      <c r="D56" s="28"/>
      <c r="E56" s="101"/>
      <c r="F56" s="102"/>
      <c r="G56" s="102"/>
      <c r="L56" s="11"/>
      <c r="M56" s="11"/>
      <c r="N56" s="11"/>
      <c r="O56" s="11"/>
      <c r="P56" s="11"/>
      <c r="Q56" s="11"/>
      <c r="R56" s="11"/>
      <c r="S56" s="11"/>
      <c r="T56" s="11"/>
      <c r="U56" s="68"/>
      <c r="V56" s="11"/>
    </row>
    <row r="57" spans="1:22" s="18" customFormat="1">
      <c r="A57" s="11"/>
      <c r="B57" s="16"/>
      <c r="C57" s="28"/>
      <c r="D57" s="28"/>
      <c r="E57" s="101"/>
      <c r="F57" s="102"/>
      <c r="G57" s="102"/>
      <c r="L57" s="11"/>
      <c r="M57" s="11"/>
      <c r="N57" s="11"/>
      <c r="O57" s="11"/>
      <c r="P57" s="11"/>
      <c r="Q57" s="11"/>
      <c r="R57" s="11"/>
      <c r="S57" s="11"/>
      <c r="T57" s="11"/>
      <c r="U57" s="68"/>
      <c r="V57" s="11"/>
    </row>
    <row r="58" spans="1:22" s="18" customFormat="1">
      <c r="A58" s="11"/>
      <c r="B58" s="16"/>
      <c r="C58" s="28"/>
      <c r="D58" s="28"/>
      <c r="E58" s="101"/>
      <c r="F58" s="102"/>
      <c r="G58" s="102"/>
      <c r="L58" s="11"/>
      <c r="M58" s="11"/>
      <c r="N58" s="11"/>
      <c r="O58" s="11"/>
      <c r="P58" s="11"/>
      <c r="Q58" s="11"/>
      <c r="R58" s="11"/>
      <c r="S58" s="11"/>
      <c r="T58" s="11"/>
      <c r="U58" s="68"/>
      <c r="V58" s="11"/>
    </row>
    <row r="59" spans="1:22" s="18" customFormat="1">
      <c r="A59" s="11"/>
      <c r="B59" s="16"/>
      <c r="C59" s="28"/>
      <c r="D59" s="28"/>
      <c r="E59" s="101"/>
      <c r="F59" s="102"/>
      <c r="G59" s="102"/>
      <c r="L59" s="11"/>
      <c r="M59" s="11"/>
      <c r="N59" s="11"/>
      <c r="O59" s="11"/>
      <c r="P59" s="11"/>
      <c r="Q59" s="11"/>
      <c r="R59" s="11"/>
      <c r="S59" s="11"/>
      <c r="T59" s="11"/>
      <c r="U59" s="68"/>
      <c r="V59" s="11"/>
    </row>
    <row r="60" spans="1:22" s="18" customFormat="1">
      <c r="A60" s="11"/>
      <c r="B60" s="16"/>
      <c r="C60" s="28"/>
      <c r="D60" s="28"/>
      <c r="E60" s="101"/>
      <c r="F60" s="102"/>
      <c r="G60" s="102"/>
      <c r="L60" s="11"/>
      <c r="M60" s="11"/>
      <c r="N60" s="11"/>
      <c r="O60" s="11"/>
      <c r="P60" s="11"/>
      <c r="Q60" s="11"/>
      <c r="R60" s="11"/>
      <c r="S60" s="11"/>
      <c r="T60" s="11"/>
      <c r="U60" s="68"/>
      <c r="V60" s="11"/>
    </row>
    <row r="61" spans="1:22" s="18" customFormat="1">
      <c r="A61" s="11"/>
      <c r="B61" s="16"/>
      <c r="C61" s="28"/>
      <c r="D61" s="28"/>
      <c r="E61" s="101"/>
      <c r="F61" s="102"/>
      <c r="G61" s="102"/>
      <c r="L61" s="11"/>
      <c r="M61" s="11"/>
      <c r="N61" s="11"/>
      <c r="O61" s="11"/>
      <c r="P61" s="11"/>
      <c r="Q61" s="11"/>
      <c r="R61" s="11"/>
      <c r="S61" s="11"/>
      <c r="T61" s="11"/>
      <c r="U61" s="68"/>
      <c r="V61" s="11"/>
    </row>
    <row r="62" spans="1:22" s="18" customFormat="1">
      <c r="A62" s="11"/>
      <c r="B62" s="16"/>
      <c r="C62" s="28"/>
      <c r="D62" s="28"/>
      <c r="E62" s="101"/>
      <c r="F62" s="102"/>
      <c r="G62" s="102"/>
      <c r="L62" s="11"/>
      <c r="M62" s="11"/>
      <c r="N62" s="11"/>
      <c r="O62" s="11"/>
      <c r="P62" s="11"/>
      <c r="Q62" s="11"/>
      <c r="R62" s="11"/>
      <c r="S62" s="11"/>
      <c r="T62" s="11"/>
      <c r="U62" s="68"/>
      <c r="V62" s="11"/>
    </row>
    <row r="63" spans="1:22" s="18" customFormat="1">
      <c r="A63" s="11"/>
      <c r="B63" s="16"/>
      <c r="C63" s="28"/>
      <c r="D63" s="28"/>
      <c r="E63" s="101"/>
      <c r="F63" s="102"/>
      <c r="G63" s="102"/>
      <c r="L63" s="11"/>
      <c r="M63" s="11"/>
      <c r="N63" s="11"/>
      <c r="O63" s="11"/>
      <c r="P63" s="11"/>
      <c r="Q63" s="11"/>
      <c r="R63" s="11"/>
      <c r="S63" s="11"/>
      <c r="T63" s="11"/>
      <c r="U63" s="68"/>
      <c r="V63" s="11"/>
    </row>
    <row r="64" spans="1:22" s="18" customFormat="1">
      <c r="A64" s="11"/>
      <c r="B64" s="16"/>
      <c r="C64" s="28"/>
      <c r="D64" s="28"/>
      <c r="E64" s="101"/>
      <c r="F64" s="102"/>
      <c r="G64" s="102"/>
      <c r="L64" s="11"/>
      <c r="M64" s="11"/>
      <c r="N64" s="11"/>
      <c r="O64" s="11"/>
      <c r="P64" s="11"/>
      <c r="Q64" s="11"/>
      <c r="R64" s="11"/>
      <c r="S64" s="11"/>
      <c r="T64" s="11"/>
      <c r="U64" s="68"/>
      <c r="V64" s="11"/>
    </row>
    <row r="65" spans="1:22" s="18" customFormat="1">
      <c r="A65" s="11"/>
      <c r="B65" s="16"/>
      <c r="C65" s="28"/>
      <c r="D65" s="28"/>
      <c r="E65" s="101"/>
      <c r="F65" s="102"/>
      <c r="G65" s="102"/>
      <c r="L65" s="11"/>
      <c r="M65" s="11"/>
      <c r="N65" s="11"/>
      <c r="O65" s="11"/>
      <c r="P65" s="11"/>
      <c r="Q65" s="11"/>
      <c r="R65" s="11"/>
      <c r="S65" s="11"/>
      <c r="T65" s="11"/>
      <c r="U65" s="68"/>
      <c r="V65" s="11"/>
    </row>
    <row r="66" spans="1:22" s="18" customFormat="1">
      <c r="A66" s="11"/>
      <c r="B66" s="16"/>
      <c r="C66" s="28"/>
      <c r="D66" s="28"/>
      <c r="E66" s="101"/>
      <c r="F66" s="102"/>
      <c r="G66" s="102"/>
      <c r="L66" s="11"/>
      <c r="M66" s="11"/>
      <c r="N66" s="11"/>
      <c r="O66" s="11"/>
      <c r="P66" s="11"/>
      <c r="Q66" s="11"/>
      <c r="R66" s="11"/>
      <c r="S66" s="11"/>
      <c r="T66" s="11"/>
      <c r="U66" s="68"/>
      <c r="V66" s="11"/>
    </row>
    <row r="67" spans="1:22" s="18" customFormat="1">
      <c r="A67" s="11"/>
      <c r="B67" s="16"/>
      <c r="C67" s="28"/>
      <c r="D67" s="28"/>
      <c r="E67" s="101"/>
      <c r="F67" s="102"/>
      <c r="G67" s="102"/>
      <c r="L67" s="11"/>
      <c r="M67" s="11"/>
      <c r="N67" s="11"/>
      <c r="O67" s="11"/>
      <c r="P67" s="11"/>
      <c r="Q67" s="11"/>
      <c r="R67" s="11"/>
      <c r="S67" s="11"/>
      <c r="T67" s="11"/>
      <c r="U67" s="68"/>
      <c r="V67" s="11"/>
    </row>
    <row r="68" spans="1:22" s="18" customFormat="1">
      <c r="A68" s="11"/>
      <c r="B68" s="16"/>
      <c r="C68" s="28"/>
      <c r="D68" s="28"/>
      <c r="E68" s="101"/>
      <c r="F68" s="102"/>
      <c r="G68" s="102"/>
      <c r="L68" s="11"/>
      <c r="M68" s="11"/>
      <c r="N68" s="11"/>
      <c r="O68" s="11"/>
      <c r="P68" s="11"/>
      <c r="Q68" s="11"/>
      <c r="R68" s="11"/>
      <c r="S68" s="11"/>
      <c r="T68" s="11"/>
      <c r="U68" s="68"/>
      <c r="V68" s="11"/>
    </row>
    <row r="69" spans="1:22" s="18" customFormat="1">
      <c r="A69" s="11"/>
      <c r="B69" s="16"/>
      <c r="C69" s="28"/>
      <c r="D69" s="28"/>
      <c r="E69" s="101"/>
      <c r="F69" s="102"/>
      <c r="G69" s="102"/>
      <c r="L69" s="11"/>
      <c r="M69" s="11"/>
      <c r="N69" s="11"/>
      <c r="O69" s="11"/>
      <c r="P69" s="11"/>
      <c r="Q69" s="11"/>
      <c r="R69" s="11"/>
      <c r="S69" s="11"/>
      <c r="T69" s="11"/>
      <c r="U69" s="68"/>
      <c r="V69" s="11"/>
    </row>
    <row r="70" spans="1:22" s="18" customFormat="1">
      <c r="A70" s="11"/>
      <c r="B70" s="16"/>
      <c r="C70" s="28"/>
      <c r="D70" s="28"/>
      <c r="E70" s="101"/>
      <c r="F70" s="102"/>
      <c r="G70" s="102"/>
      <c r="L70" s="11"/>
      <c r="M70" s="11"/>
      <c r="N70" s="11"/>
      <c r="O70" s="11"/>
      <c r="P70" s="11"/>
      <c r="Q70" s="11"/>
      <c r="R70" s="11"/>
      <c r="S70" s="11"/>
      <c r="T70" s="11"/>
      <c r="U70" s="68"/>
      <c r="V70" s="11"/>
    </row>
    <row r="71" spans="1:22" s="18" customFormat="1">
      <c r="A71" s="11"/>
      <c r="B71" s="16"/>
      <c r="C71" s="28"/>
      <c r="D71" s="28"/>
      <c r="E71" s="101"/>
      <c r="F71" s="102"/>
      <c r="G71" s="102"/>
      <c r="L71" s="11"/>
      <c r="M71" s="11"/>
      <c r="N71" s="11"/>
      <c r="O71" s="11"/>
      <c r="P71" s="11"/>
      <c r="Q71" s="11"/>
      <c r="R71" s="11"/>
      <c r="S71" s="11"/>
      <c r="T71" s="11"/>
      <c r="U71" s="68"/>
      <c r="V71" s="11"/>
    </row>
    <row r="72" spans="1:22" s="18" customFormat="1">
      <c r="A72" s="11"/>
      <c r="B72" s="16"/>
      <c r="C72" s="28"/>
      <c r="D72" s="28"/>
      <c r="E72" s="101"/>
      <c r="F72" s="102"/>
      <c r="G72" s="102"/>
      <c r="L72" s="11"/>
      <c r="M72" s="11"/>
      <c r="N72" s="11"/>
      <c r="O72" s="11"/>
      <c r="P72" s="11"/>
      <c r="Q72" s="11"/>
      <c r="R72" s="11"/>
      <c r="S72" s="11"/>
      <c r="T72" s="11"/>
      <c r="U72" s="68"/>
      <c r="V72" s="11"/>
    </row>
    <row r="73" spans="1:22" s="18" customFormat="1">
      <c r="A73" s="11"/>
      <c r="B73" s="16"/>
      <c r="C73" s="28"/>
      <c r="D73" s="28"/>
      <c r="E73" s="101"/>
      <c r="F73" s="102"/>
      <c r="G73" s="102"/>
      <c r="L73" s="11"/>
      <c r="M73" s="11"/>
      <c r="N73" s="11"/>
      <c r="O73" s="11"/>
      <c r="P73" s="11"/>
      <c r="Q73" s="11"/>
      <c r="R73" s="11"/>
      <c r="S73" s="11"/>
      <c r="T73" s="11"/>
      <c r="U73" s="68"/>
      <c r="V73" s="11"/>
    </row>
    <row r="74" spans="1:22" s="18" customFormat="1">
      <c r="A74" s="11"/>
      <c r="B74" s="16"/>
      <c r="C74" s="28"/>
      <c r="D74" s="28"/>
      <c r="E74" s="101"/>
      <c r="F74" s="102"/>
      <c r="G74" s="102"/>
      <c r="L74" s="11"/>
      <c r="M74" s="11"/>
      <c r="N74" s="11"/>
      <c r="O74" s="11"/>
      <c r="P74" s="11"/>
      <c r="Q74" s="11"/>
      <c r="R74" s="11"/>
      <c r="S74" s="11"/>
      <c r="T74" s="11"/>
      <c r="U74" s="68"/>
      <c r="V74" s="11"/>
    </row>
    <row r="75" spans="1:22" s="18" customFormat="1">
      <c r="A75" s="11"/>
      <c r="B75" s="16"/>
      <c r="C75" s="28"/>
      <c r="D75" s="28"/>
      <c r="E75" s="101"/>
      <c r="F75" s="102"/>
      <c r="G75" s="102"/>
      <c r="L75" s="11"/>
      <c r="M75" s="11"/>
      <c r="N75" s="11"/>
      <c r="O75" s="11"/>
      <c r="P75" s="11"/>
      <c r="Q75" s="11"/>
      <c r="R75" s="11"/>
      <c r="S75" s="11"/>
      <c r="T75" s="11"/>
      <c r="U75" s="68"/>
      <c r="V75" s="11"/>
    </row>
    <row r="76" spans="1:22" s="18" customFormat="1">
      <c r="A76" s="11"/>
      <c r="B76" s="16"/>
      <c r="C76" s="28"/>
      <c r="D76" s="28"/>
      <c r="E76" s="101"/>
      <c r="F76" s="102"/>
      <c r="G76" s="102"/>
      <c r="L76" s="11"/>
      <c r="M76" s="11"/>
      <c r="N76" s="11"/>
      <c r="O76" s="11"/>
      <c r="P76" s="11"/>
      <c r="Q76" s="11"/>
      <c r="R76" s="11"/>
      <c r="S76" s="11"/>
      <c r="T76" s="11"/>
      <c r="U76" s="68"/>
      <c r="V76" s="11"/>
    </row>
    <row r="77" spans="1:22" s="18" customFormat="1">
      <c r="A77" s="11"/>
      <c r="B77" s="16"/>
      <c r="C77" s="28"/>
      <c r="D77" s="28"/>
      <c r="E77" s="101"/>
      <c r="F77" s="102"/>
      <c r="G77" s="102"/>
      <c r="L77" s="11"/>
      <c r="M77" s="11"/>
      <c r="N77" s="11"/>
      <c r="O77" s="11"/>
      <c r="P77" s="11"/>
      <c r="Q77" s="11"/>
      <c r="R77" s="11"/>
      <c r="S77" s="11"/>
      <c r="T77" s="11"/>
      <c r="U77" s="68"/>
      <c r="V77" s="11"/>
    </row>
    <row r="78" spans="1:22" s="18" customFormat="1">
      <c r="A78" s="11"/>
      <c r="B78" s="16"/>
      <c r="C78" s="28"/>
      <c r="D78" s="28"/>
      <c r="E78" s="101"/>
      <c r="F78" s="102"/>
      <c r="G78" s="102"/>
      <c r="L78" s="11"/>
      <c r="M78" s="11"/>
      <c r="N78" s="11"/>
      <c r="O78" s="11"/>
      <c r="P78" s="11"/>
      <c r="Q78" s="11"/>
      <c r="R78" s="11"/>
      <c r="S78" s="11"/>
      <c r="T78" s="11"/>
      <c r="U78" s="68"/>
      <c r="V78" s="11"/>
    </row>
    <row r="79" spans="1:22" s="18" customFormat="1">
      <c r="A79" s="11"/>
      <c r="B79" s="16"/>
      <c r="C79" s="28"/>
      <c r="D79" s="28"/>
      <c r="E79" s="101"/>
      <c r="F79" s="102"/>
      <c r="G79" s="102"/>
      <c r="L79" s="11"/>
      <c r="M79" s="11"/>
      <c r="N79" s="11"/>
      <c r="O79" s="11"/>
      <c r="P79" s="11"/>
      <c r="Q79" s="11"/>
      <c r="R79" s="11"/>
      <c r="S79" s="11"/>
      <c r="T79" s="11"/>
      <c r="U79" s="68"/>
      <c r="V79" s="11"/>
    </row>
    <row r="80" spans="1:22" s="18" customFormat="1">
      <c r="A80" s="11"/>
      <c r="B80" s="16"/>
      <c r="C80" s="28"/>
      <c r="D80" s="28"/>
      <c r="E80" s="101"/>
      <c r="F80" s="102"/>
      <c r="G80" s="102"/>
      <c r="L80" s="11"/>
      <c r="M80" s="11"/>
      <c r="N80" s="11"/>
      <c r="O80" s="11"/>
      <c r="P80" s="11"/>
      <c r="Q80" s="11"/>
      <c r="R80" s="11"/>
      <c r="S80" s="11"/>
      <c r="T80" s="11"/>
      <c r="U80" s="68"/>
      <c r="V80" s="11"/>
    </row>
    <row r="81" spans="1:22" s="18" customFormat="1">
      <c r="A81" s="11"/>
      <c r="B81" s="16"/>
      <c r="C81" s="28"/>
      <c r="D81" s="28"/>
      <c r="E81" s="101"/>
      <c r="F81" s="102"/>
      <c r="G81" s="102"/>
      <c r="L81" s="11"/>
      <c r="M81" s="11"/>
      <c r="N81" s="11"/>
      <c r="O81" s="11"/>
      <c r="P81" s="11"/>
      <c r="Q81" s="11"/>
      <c r="R81" s="11"/>
      <c r="S81" s="11"/>
      <c r="T81" s="11"/>
      <c r="U81" s="68"/>
      <c r="V81" s="11"/>
    </row>
    <row r="82" spans="1:22" s="18" customFormat="1">
      <c r="A82" s="11"/>
      <c r="B82" s="16"/>
      <c r="C82" s="28"/>
      <c r="D82" s="28"/>
      <c r="E82" s="101"/>
      <c r="F82" s="102"/>
      <c r="G82" s="102"/>
      <c r="L82" s="11"/>
      <c r="M82" s="11"/>
      <c r="N82" s="11"/>
      <c r="O82" s="11"/>
      <c r="P82" s="11"/>
      <c r="Q82" s="11"/>
      <c r="R82" s="11"/>
      <c r="S82" s="11"/>
      <c r="T82" s="11"/>
      <c r="U82" s="68"/>
      <c r="V82" s="11"/>
    </row>
    <row r="83" spans="1:22" s="18" customFormat="1">
      <c r="A83" s="11"/>
      <c r="B83" s="16"/>
      <c r="C83" s="28"/>
      <c r="D83" s="28"/>
      <c r="E83" s="101"/>
      <c r="F83" s="102"/>
      <c r="G83" s="102"/>
      <c r="L83" s="11"/>
      <c r="M83" s="11"/>
      <c r="N83" s="11"/>
      <c r="O83" s="11"/>
      <c r="P83" s="11"/>
      <c r="Q83" s="11"/>
      <c r="R83" s="11"/>
      <c r="S83" s="11"/>
      <c r="T83" s="11"/>
      <c r="U83" s="68"/>
      <c r="V83" s="11"/>
    </row>
    <row r="84" spans="1:22" s="18" customFormat="1">
      <c r="A84" s="11"/>
      <c r="B84" s="16"/>
      <c r="C84" s="28"/>
      <c r="D84" s="28"/>
      <c r="E84" s="101"/>
      <c r="F84" s="102"/>
      <c r="G84" s="102"/>
      <c r="L84" s="11"/>
      <c r="M84" s="11"/>
      <c r="N84" s="11"/>
      <c r="O84" s="11"/>
      <c r="P84" s="11"/>
      <c r="Q84" s="11"/>
      <c r="R84" s="11"/>
      <c r="S84" s="11"/>
      <c r="T84" s="11"/>
      <c r="U84" s="68"/>
      <c r="V84" s="11"/>
    </row>
    <row r="85" spans="1:22" s="18" customFormat="1">
      <c r="A85" s="11"/>
      <c r="B85" s="16"/>
      <c r="C85" s="28"/>
      <c r="D85" s="28"/>
      <c r="E85" s="101"/>
      <c r="F85" s="102"/>
      <c r="G85" s="102"/>
      <c r="L85" s="11"/>
      <c r="M85" s="11"/>
      <c r="N85" s="11"/>
      <c r="O85" s="11"/>
      <c r="P85" s="11"/>
      <c r="Q85" s="11"/>
      <c r="R85" s="11"/>
      <c r="S85" s="11"/>
      <c r="T85" s="11"/>
      <c r="U85" s="68"/>
      <c r="V85" s="11"/>
    </row>
    <row r="86" spans="1:22" s="18" customFormat="1">
      <c r="A86" s="11"/>
      <c r="B86" s="16"/>
      <c r="C86" s="28"/>
      <c r="D86" s="28"/>
      <c r="E86" s="101"/>
      <c r="F86" s="102"/>
      <c r="G86" s="102"/>
      <c r="L86" s="11"/>
      <c r="M86" s="11"/>
      <c r="N86" s="11"/>
      <c r="O86" s="11"/>
      <c r="P86" s="11"/>
      <c r="Q86" s="11"/>
      <c r="R86" s="11"/>
      <c r="S86" s="11"/>
      <c r="T86" s="11"/>
      <c r="U86" s="68"/>
      <c r="V86" s="11"/>
    </row>
    <row r="87" spans="1:22" s="18" customFormat="1">
      <c r="A87" s="11"/>
      <c r="B87" s="16"/>
      <c r="C87" s="28"/>
      <c r="D87" s="28"/>
      <c r="E87" s="101"/>
      <c r="F87" s="102"/>
      <c r="G87" s="102"/>
      <c r="L87" s="11"/>
      <c r="M87" s="11"/>
      <c r="N87" s="11"/>
      <c r="O87" s="11"/>
      <c r="P87" s="11"/>
      <c r="Q87" s="11"/>
      <c r="R87" s="11"/>
      <c r="S87" s="11"/>
      <c r="T87" s="11"/>
      <c r="U87" s="68"/>
      <c r="V87" s="11"/>
    </row>
    <row r="88" spans="1:22" s="18" customFormat="1">
      <c r="A88" s="11"/>
      <c r="B88" s="16"/>
      <c r="C88" s="28"/>
      <c r="D88" s="28"/>
      <c r="E88" s="101"/>
      <c r="F88" s="102"/>
      <c r="G88" s="102"/>
      <c r="L88" s="11"/>
      <c r="M88" s="11"/>
      <c r="N88" s="11"/>
      <c r="O88" s="11"/>
      <c r="P88" s="11"/>
      <c r="Q88" s="11"/>
      <c r="R88" s="11"/>
      <c r="S88" s="11"/>
      <c r="T88" s="11"/>
      <c r="U88" s="68"/>
      <c r="V88" s="11"/>
    </row>
    <row r="89" spans="1:22" s="18" customFormat="1">
      <c r="A89" s="11"/>
      <c r="B89" s="16"/>
      <c r="C89" s="28"/>
      <c r="D89" s="28"/>
      <c r="E89" s="101"/>
      <c r="F89" s="102"/>
      <c r="G89" s="102"/>
      <c r="L89" s="11"/>
      <c r="M89" s="11"/>
      <c r="N89" s="11"/>
      <c r="O89" s="11"/>
      <c r="P89" s="11"/>
      <c r="Q89" s="11"/>
      <c r="R89" s="11"/>
      <c r="S89" s="11"/>
      <c r="T89" s="11"/>
      <c r="U89" s="68"/>
      <c r="V89" s="11"/>
    </row>
    <row r="90" spans="1:22" s="18" customFormat="1">
      <c r="A90" s="11"/>
      <c r="B90" s="16"/>
      <c r="C90" s="28"/>
      <c r="D90" s="28"/>
      <c r="E90" s="101"/>
      <c r="F90" s="102"/>
      <c r="G90" s="102"/>
      <c r="L90" s="11"/>
      <c r="M90" s="11"/>
      <c r="N90" s="11"/>
      <c r="O90" s="11"/>
      <c r="P90" s="11"/>
      <c r="Q90" s="11"/>
      <c r="R90" s="11"/>
      <c r="S90" s="11"/>
      <c r="T90" s="11"/>
      <c r="U90" s="68"/>
      <c r="V90" s="11"/>
    </row>
    <row r="91" spans="1:22" s="18" customFormat="1">
      <c r="A91" s="11"/>
      <c r="B91" s="16"/>
      <c r="C91" s="28"/>
      <c r="D91" s="28"/>
      <c r="E91" s="101"/>
      <c r="F91" s="102"/>
      <c r="G91" s="102"/>
      <c r="L91" s="11"/>
      <c r="M91" s="11"/>
      <c r="N91" s="11"/>
      <c r="O91" s="11"/>
      <c r="P91" s="11"/>
      <c r="Q91" s="11"/>
      <c r="R91" s="11"/>
      <c r="S91" s="11"/>
      <c r="T91" s="11"/>
      <c r="U91" s="68"/>
      <c r="V91" s="11"/>
    </row>
    <row r="92" spans="1:22" s="18" customFormat="1">
      <c r="A92" s="11"/>
      <c r="B92" s="16"/>
      <c r="C92" s="28"/>
      <c r="D92" s="28"/>
      <c r="E92" s="101"/>
      <c r="F92" s="102"/>
      <c r="G92" s="102"/>
      <c r="L92" s="11"/>
      <c r="M92" s="11"/>
      <c r="N92" s="11"/>
      <c r="O92" s="11"/>
      <c r="P92" s="11"/>
      <c r="Q92" s="11"/>
      <c r="R92" s="11"/>
      <c r="S92" s="11"/>
      <c r="T92" s="11"/>
      <c r="U92" s="68"/>
      <c r="V92" s="11"/>
    </row>
    <row r="93" spans="1:22" s="18" customFormat="1">
      <c r="A93" s="11"/>
      <c r="B93" s="16"/>
      <c r="C93" s="28"/>
      <c r="D93" s="28"/>
      <c r="E93" s="101"/>
      <c r="F93" s="102"/>
      <c r="G93" s="102"/>
      <c r="L93" s="11"/>
      <c r="M93" s="11"/>
      <c r="N93" s="11"/>
      <c r="O93" s="11"/>
      <c r="P93" s="11"/>
      <c r="Q93" s="11"/>
      <c r="R93" s="11"/>
      <c r="S93" s="11"/>
      <c r="T93" s="11"/>
      <c r="U93" s="68"/>
      <c r="V93" s="11"/>
    </row>
    <row r="94" spans="1:22" s="18" customFormat="1">
      <c r="A94" s="11"/>
      <c r="B94" s="16"/>
      <c r="C94" s="28"/>
      <c r="D94" s="28"/>
      <c r="E94" s="101"/>
      <c r="F94" s="102"/>
      <c r="G94" s="102"/>
      <c r="L94" s="11"/>
      <c r="M94" s="11"/>
      <c r="N94" s="11"/>
      <c r="O94" s="11"/>
      <c r="P94" s="11"/>
      <c r="Q94" s="11"/>
      <c r="R94" s="11"/>
      <c r="S94" s="11"/>
      <c r="T94" s="11"/>
      <c r="U94" s="68"/>
      <c r="V94" s="11"/>
    </row>
    <row r="95" spans="1:22" s="18" customFormat="1">
      <c r="A95" s="11"/>
      <c r="B95" s="16"/>
      <c r="C95" s="28"/>
      <c r="D95" s="28"/>
      <c r="E95" s="101"/>
      <c r="F95" s="102"/>
      <c r="G95" s="102"/>
      <c r="L95" s="11"/>
      <c r="M95" s="11"/>
      <c r="N95" s="11"/>
      <c r="O95" s="11"/>
      <c r="P95" s="11"/>
      <c r="Q95" s="11"/>
      <c r="R95" s="11"/>
      <c r="S95" s="11"/>
      <c r="T95" s="11"/>
      <c r="U95" s="68"/>
      <c r="V95" s="11"/>
    </row>
    <row r="96" spans="1:22" s="18" customFormat="1">
      <c r="A96" s="11"/>
      <c r="B96" s="16"/>
      <c r="C96" s="28"/>
      <c r="D96" s="28"/>
      <c r="E96" s="101"/>
      <c r="F96" s="102"/>
      <c r="G96" s="102"/>
      <c r="L96" s="11"/>
      <c r="M96" s="11"/>
      <c r="N96" s="11"/>
      <c r="O96" s="11"/>
      <c r="P96" s="11"/>
      <c r="Q96" s="11"/>
      <c r="R96" s="11"/>
      <c r="S96" s="11"/>
      <c r="T96" s="11"/>
      <c r="U96" s="68"/>
      <c r="V96" s="11"/>
    </row>
    <row r="97" spans="1:22" s="18" customFormat="1">
      <c r="A97" s="11"/>
      <c r="B97" s="16"/>
      <c r="C97" s="28"/>
      <c r="D97" s="28"/>
      <c r="E97" s="101"/>
      <c r="F97" s="102"/>
      <c r="G97" s="102"/>
      <c r="L97" s="11"/>
      <c r="M97" s="11"/>
      <c r="N97" s="11"/>
      <c r="O97" s="11"/>
      <c r="P97" s="11"/>
      <c r="Q97" s="11"/>
      <c r="R97" s="11"/>
      <c r="S97" s="11"/>
      <c r="T97" s="11"/>
      <c r="U97" s="68"/>
      <c r="V97" s="11"/>
    </row>
    <row r="98" spans="1:22" s="18" customFormat="1">
      <c r="A98" s="11"/>
      <c r="B98" s="16"/>
      <c r="C98" s="28"/>
      <c r="D98" s="28"/>
      <c r="E98" s="101"/>
      <c r="F98" s="102"/>
      <c r="G98" s="102"/>
      <c r="L98" s="11"/>
      <c r="M98" s="11"/>
      <c r="N98" s="11"/>
      <c r="O98" s="11"/>
      <c r="P98" s="11"/>
      <c r="Q98" s="11"/>
      <c r="R98" s="11"/>
      <c r="S98" s="11"/>
      <c r="T98" s="11"/>
      <c r="U98" s="68"/>
      <c r="V98" s="11"/>
    </row>
    <row r="99" spans="1:22" s="18" customFormat="1">
      <c r="A99" s="11"/>
      <c r="B99" s="16"/>
      <c r="C99" s="28"/>
      <c r="D99" s="28"/>
      <c r="E99" s="101"/>
      <c r="F99" s="102"/>
      <c r="G99" s="102"/>
      <c r="L99" s="11"/>
      <c r="M99" s="11"/>
      <c r="N99" s="11"/>
      <c r="O99" s="11"/>
      <c r="P99" s="11"/>
      <c r="Q99" s="11"/>
      <c r="R99" s="11"/>
      <c r="S99" s="11"/>
      <c r="T99" s="11"/>
      <c r="U99" s="68"/>
      <c r="V99" s="11"/>
    </row>
    <row r="100" spans="1:22" s="18" customFormat="1">
      <c r="A100" s="11"/>
      <c r="B100" s="16"/>
      <c r="C100" s="28"/>
      <c r="D100" s="28"/>
      <c r="E100" s="101"/>
      <c r="F100" s="102"/>
      <c r="G100" s="102"/>
      <c r="L100" s="11"/>
      <c r="M100" s="11"/>
      <c r="N100" s="11"/>
      <c r="O100" s="11"/>
      <c r="P100" s="11"/>
      <c r="Q100" s="11"/>
      <c r="R100" s="11"/>
      <c r="S100" s="11"/>
      <c r="T100" s="11"/>
      <c r="U100" s="68"/>
      <c r="V100" s="11"/>
    </row>
    <row r="101" spans="1:22" s="18" customFormat="1">
      <c r="A101" s="11"/>
      <c r="B101" s="16"/>
      <c r="C101" s="28"/>
      <c r="D101" s="28"/>
      <c r="E101" s="101"/>
      <c r="F101" s="102"/>
      <c r="G101" s="102"/>
      <c r="L101" s="11"/>
      <c r="M101" s="11"/>
      <c r="N101" s="11"/>
      <c r="O101" s="11"/>
      <c r="P101" s="11"/>
      <c r="Q101" s="11"/>
      <c r="R101" s="11"/>
      <c r="S101" s="11"/>
      <c r="T101" s="11"/>
      <c r="U101" s="68"/>
      <c r="V101" s="11"/>
    </row>
    <row r="102" spans="1:22" s="18" customFormat="1">
      <c r="A102" s="11"/>
      <c r="B102" s="16"/>
      <c r="C102" s="28"/>
      <c r="D102" s="28"/>
      <c r="E102" s="101"/>
      <c r="F102" s="102"/>
      <c r="G102" s="102"/>
      <c r="L102" s="11"/>
      <c r="M102" s="11"/>
      <c r="N102" s="11"/>
      <c r="O102" s="11"/>
      <c r="P102" s="11"/>
      <c r="Q102" s="11"/>
      <c r="R102" s="11"/>
      <c r="S102" s="11"/>
      <c r="T102" s="11"/>
      <c r="U102" s="68"/>
      <c r="V102" s="11"/>
    </row>
    <row r="103" spans="1:22" s="18" customFormat="1">
      <c r="A103" s="11"/>
      <c r="B103" s="16"/>
      <c r="C103" s="28"/>
      <c r="D103" s="28"/>
      <c r="E103" s="101"/>
      <c r="F103" s="102"/>
      <c r="G103" s="102"/>
      <c r="L103" s="11"/>
      <c r="M103" s="11"/>
      <c r="N103" s="11"/>
      <c r="O103" s="11"/>
      <c r="P103" s="11"/>
      <c r="Q103" s="11"/>
      <c r="R103" s="11"/>
      <c r="S103" s="11"/>
      <c r="T103" s="11"/>
      <c r="U103" s="68"/>
      <c r="V103" s="11"/>
    </row>
    <row r="104" spans="1:22" s="18" customFormat="1">
      <c r="A104" s="11"/>
      <c r="B104" s="16"/>
      <c r="C104" s="28"/>
      <c r="D104" s="28"/>
      <c r="E104" s="101"/>
      <c r="F104" s="102"/>
      <c r="G104" s="102"/>
      <c r="L104" s="11"/>
      <c r="M104" s="11"/>
      <c r="N104" s="11"/>
      <c r="O104" s="11"/>
      <c r="P104" s="11"/>
      <c r="Q104" s="11"/>
      <c r="R104" s="11"/>
      <c r="S104" s="11"/>
      <c r="T104" s="11"/>
      <c r="U104" s="68"/>
      <c r="V104" s="11"/>
    </row>
    <row r="105" spans="1:22" s="18" customFormat="1">
      <c r="A105" s="11"/>
      <c r="B105" s="16"/>
      <c r="C105" s="28"/>
      <c r="D105" s="28"/>
      <c r="E105" s="101"/>
      <c r="F105" s="102"/>
      <c r="G105" s="102"/>
      <c r="L105" s="11"/>
      <c r="M105" s="11"/>
      <c r="N105" s="11"/>
      <c r="O105" s="11"/>
      <c r="P105" s="11"/>
      <c r="Q105" s="11"/>
      <c r="R105" s="11"/>
      <c r="S105" s="11"/>
      <c r="T105" s="11"/>
      <c r="U105" s="68"/>
      <c r="V105" s="11"/>
    </row>
    <row r="106" spans="1:22" s="18" customFormat="1">
      <c r="A106" s="11"/>
      <c r="B106" s="16"/>
      <c r="C106" s="28"/>
      <c r="D106" s="28"/>
      <c r="E106" s="101"/>
      <c r="F106" s="102"/>
      <c r="G106" s="102"/>
      <c r="L106" s="11"/>
      <c r="M106" s="11"/>
      <c r="N106" s="11"/>
      <c r="O106" s="11"/>
      <c r="P106" s="11"/>
      <c r="Q106" s="11"/>
      <c r="R106" s="11"/>
      <c r="S106" s="11"/>
      <c r="T106" s="11"/>
      <c r="U106" s="68"/>
      <c r="V106" s="11"/>
    </row>
    <row r="107" spans="1:22" s="18" customFormat="1">
      <c r="A107" s="11"/>
      <c r="B107" s="16"/>
      <c r="C107" s="28"/>
      <c r="D107" s="28"/>
      <c r="E107" s="101"/>
      <c r="F107" s="102"/>
      <c r="G107" s="102"/>
      <c r="L107" s="11"/>
      <c r="M107" s="11"/>
      <c r="N107" s="11"/>
      <c r="O107" s="11"/>
      <c r="P107" s="11"/>
      <c r="Q107" s="11"/>
      <c r="R107" s="11"/>
      <c r="S107" s="11"/>
      <c r="T107" s="11"/>
      <c r="U107" s="68"/>
      <c r="V107" s="11"/>
    </row>
    <row r="108" spans="1:22" s="18" customFormat="1">
      <c r="A108" s="11"/>
      <c r="B108" s="16"/>
      <c r="C108" s="28"/>
      <c r="D108" s="28"/>
      <c r="E108" s="101"/>
      <c r="F108" s="102"/>
      <c r="G108" s="102"/>
      <c r="L108" s="11"/>
      <c r="M108" s="11"/>
      <c r="N108" s="11"/>
      <c r="O108" s="11"/>
      <c r="P108" s="11"/>
      <c r="Q108" s="11"/>
      <c r="R108" s="11"/>
      <c r="S108" s="11"/>
      <c r="T108" s="11"/>
      <c r="U108" s="68"/>
      <c r="V108" s="11"/>
    </row>
    <row r="109" spans="1:22" s="18" customFormat="1">
      <c r="A109" s="11"/>
      <c r="B109" s="16"/>
      <c r="C109" s="28"/>
      <c r="D109" s="28"/>
      <c r="E109" s="101"/>
      <c r="F109" s="102"/>
      <c r="G109" s="102"/>
      <c r="L109" s="11"/>
      <c r="M109" s="11"/>
      <c r="N109" s="11"/>
      <c r="O109" s="11"/>
      <c r="P109" s="11"/>
      <c r="Q109" s="11"/>
      <c r="R109" s="11"/>
      <c r="S109" s="11"/>
      <c r="T109" s="11"/>
      <c r="U109" s="68"/>
      <c r="V109" s="11"/>
    </row>
    <row r="110" spans="1:22" s="18" customFormat="1">
      <c r="A110" s="11"/>
      <c r="B110" s="16"/>
      <c r="C110" s="28"/>
      <c r="D110" s="28"/>
      <c r="E110" s="101"/>
      <c r="F110" s="102"/>
      <c r="G110" s="102"/>
      <c r="L110" s="11"/>
      <c r="M110" s="11"/>
      <c r="N110" s="11"/>
      <c r="O110" s="11"/>
      <c r="P110" s="11"/>
      <c r="Q110" s="11"/>
      <c r="R110" s="11"/>
      <c r="S110" s="11"/>
      <c r="T110" s="11"/>
      <c r="U110" s="68"/>
      <c r="V110" s="11"/>
    </row>
    <row r="111" spans="1:22" s="18" customFormat="1">
      <c r="A111" s="11"/>
      <c r="B111" s="16"/>
      <c r="C111" s="28"/>
      <c r="D111" s="28"/>
      <c r="E111" s="101"/>
      <c r="F111" s="102"/>
      <c r="G111" s="102"/>
      <c r="L111" s="11"/>
      <c r="M111" s="11"/>
      <c r="N111" s="11"/>
      <c r="O111" s="11"/>
      <c r="P111" s="11"/>
      <c r="Q111" s="11"/>
      <c r="R111" s="11"/>
      <c r="S111" s="11"/>
      <c r="T111" s="11"/>
      <c r="U111" s="68"/>
      <c r="V111" s="11"/>
    </row>
    <row r="112" spans="1:22" s="18" customFormat="1">
      <c r="A112" s="11"/>
      <c r="B112" s="16"/>
      <c r="C112" s="28"/>
      <c r="D112" s="28"/>
      <c r="E112" s="101"/>
      <c r="F112" s="102"/>
      <c r="G112" s="102"/>
      <c r="L112" s="11"/>
      <c r="M112" s="11"/>
      <c r="N112" s="11"/>
      <c r="O112" s="11"/>
      <c r="P112" s="11"/>
      <c r="Q112" s="11"/>
      <c r="R112" s="11"/>
      <c r="S112" s="11"/>
      <c r="T112" s="11"/>
      <c r="U112" s="68"/>
      <c r="V112" s="11"/>
    </row>
    <row r="113" spans="1:22" s="18" customFormat="1">
      <c r="A113" s="11"/>
      <c r="B113" s="16"/>
      <c r="C113" s="28"/>
      <c r="D113" s="28"/>
      <c r="E113" s="101"/>
      <c r="F113" s="102"/>
      <c r="G113" s="102"/>
      <c r="L113" s="11"/>
      <c r="M113" s="11"/>
      <c r="N113" s="11"/>
      <c r="O113" s="11"/>
      <c r="P113" s="11"/>
      <c r="Q113" s="11"/>
      <c r="R113" s="11"/>
      <c r="S113" s="11"/>
      <c r="T113" s="11"/>
      <c r="U113" s="68"/>
      <c r="V113" s="11"/>
    </row>
    <row r="114" spans="1:22" s="18" customFormat="1">
      <c r="A114" s="11"/>
      <c r="B114" s="16"/>
      <c r="C114" s="28"/>
      <c r="D114" s="28"/>
      <c r="E114" s="101"/>
      <c r="F114" s="102"/>
      <c r="G114" s="102"/>
      <c r="L114" s="11"/>
      <c r="M114" s="11"/>
      <c r="N114" s="11"/>
      <c r="O114" s="11"/>
      <c r="P114" s="11"/>
      <c r="Q114" s="11"/>
      <c r="R114" s="11"/>
      <c r="S114" s="11"/>
      <c r="T114" s="11"/>
      <c r="U114" s="68"/>
      <c r="V114" s="11"/>
    </row>
    <row r="115" spans="1:22" s="18" customFormat="1">
      <c r="A115" s="11"/>
      <c r="B115" s="16"/>
      <c r="C115" s="28"/>
      <c r="D115" s="28"/>
      <c r="E115" s="101"/>
      <c r="F115" s="102"/>
      <c r="G115" s="102"/>
      <c r="L115" s="11"/>
      <c r="M115" s="11"/>
      <c r="N115" s="11"/>
      <c r="O115" s="11"/>
      <c r="P115" s="11"/>
      <c r="Q115" s="11"/>
      <c r="R115" s="11"/>
      <c r="S115" s="11"/>
      <c r="T115" s="11"/>
      <c r="U115" s="68"/>
      <c r="V115" s="11"/>
    </row>
    <row r="116" spans="1:22" s="18" customFormat="1">
      <c r="A116" s="11"/>
      <c r="B116" s="16"/>
      <c r="C116" s="28"/>
      <c r="D116" s="28"/>
      <c r="E116" s="101"/>
      <c r="F116" s="102"/>
      <c r="G116" s="102"/>
      <c r="L116" s="11"/>
      <c r="M116" s="11"/>
      <c r="N116" s="11"/>
      <c r="O116" s="11"/>
      <c r="P116" s="11"/>
      <c r="Q116" s="11"/>
      <c r="R116" s="11"/>
      <c r="S116" s="11"/>
      <c r="T116" s="11"/>
      <c r="U116" s="68"/>
      <c r="V116" s="11"/>
    </row>
    <row r="117" spans="1:22" s="18" customFormat="1">
      <c r="A117" s="11"/>
      <c r="B117" s="16"/>
      <c r="C117" s="28"/>
      <c r="D117" s="28"/>
      <c r="E117" s="101"/>
      <c r="F117" s="102"/>
      <c r="G117" s="102"/>
      <c r="L117" s="11"/>
      <c r="M117" s="11"/>
      <c r="N117" s="11"/>
      <c r="O117" s="11"/>
      <c r="P117" s="11"/>
      <c r="Q117" s="11"/>
      <c r="R117" s="11"/>
      <c r="S117" s="11"/>
      <c r="T117" s="11"/>
      <c r="U117" s="68"/>
      <c r="V117" s="11"/>
    </row>
    <row r="118" spans="1:22" s="18" customFormat="1">
      <c r="A118" s="11"/>
      <c r="B118" s="16"/>
      <c r="C118" s="28"/>
      <c r="D118" s="28"/>
      <c r="E118" s="101"/>
      <c r="F118" s="102"/>
      <c r="G118" s="102"/>
      <c r="L118" s="11"/>
      <c r="M118" s="11"/>
      <c r="N118" s="11"/>
      <c r="O118" s="11"/>
      <c r="P118" s="11"/>
      <c r="Q118" s="11"/>
      <c r="R118" s="11"/>
      <c r="S118" s="11"/>
      <c r="T118" s="11"/>
      <c r="U118" s="68"/>
      <c r="V118" s="11"/>
    </row>
    <row r="119" spans="1:22" s="18" customFormat="1">
      <c r="A119" s="11"/>
      <c r="B119" s="16"/>
      <c r="C119" s="28"/>
      <c r="D119" s="28"/>
      <c r="E119" s="101"/>
      <c r="F119" s="102"/>
      <c r="G119" s="102"/>
      <c r="L119" s="11"/>
      <c r="M119" s="11"/>
      <c r="N119" s="11"/>
      <c r="O119" s="11"/>
      <c r="P119" s="11"/>
      <c r="Q119" s="11"/>
      <c r="R119" s="11"/>
      <c r="S119" s="11"/>
      <c r="T119" s="11"/>
      <c r="U119" s="68"/>
      <c r="V119" s="11"/>
    </row>
    <row r="120" spans="1:22" s="18" customFormat="1">
      <c r="A120" s="11"/>
      <c r="B120" s="16"/>
      <c r="C120" s="28"/>
      <c r="D120" s="28"/>
      <c r="E120" s="101"/>
      <c r="F120" s="102"/>
      <c r="G120" s="102"/>
      <c r="L120" s="11"/>
      <c r="M120" s="11"/>
      <c r="N120" s="11"/>
      <c r="O120" s="11"/>
      <c r="P120" s="11"/>
      <c r="Q120" s="11"/>
      <c r="R120" s="11"/>
      <c r="S120" s="11"/>
      <c r="T120" s="11"/>
      <c r="U120" s="68"/>
      <c r="V120" s="11"/>
    </row>
    <row r="121" spans="1:22" s="18" customFormat="1">
      <c r="A121" s="11"/>
      <c r="B121" s="16"/>
      <c r="C121" s="28"/>
      <c r="D121" s="28"/>
      <c r="E121" s="101"/>
      <c r="F121" s="102"/>
      <c r="G121" s="102"/>
      <c r="L121" s="11"/>
      <c r="M121" s="11"/>
      <c r="N121" s="11"/>
      <c r="O121" s="11"/>
      <c r="P121" s="11"/>
      <c r="Q121" s="11"/>
      <c r="R121" s="11"/>
      <c r="S121" s="11"/>
      <c r="T121" s="11"/>
      <c r="U121" s="68"/>
      <c r="V121" s="11"/>
    </row>
    <row r="122" spans="1:22" s="18" customFormat="1">
      <c r="A122" s="11"/>
      <c r="B122" s="16"/>
      <c r="C122" s="28"/>
      <c r="D122" s="28"/>
      <c r="E122" s="101"/>
      <c r="F122" s="102"/>
      <c r="G122" s="102"/>
      <c r="L122" s="11"/>
      <c r="M122" s="11"/>
      <c r="N122" s="11"/>
      <c r="O122" s="11"/>
      <c r="P122" s="11"/>
      <c r="Q122" s="11"/>
      <c r="R122" s="11"/>
      <c r="S122" s="11"/>
      <c r="T122" s="11"/>
      <c r="U122" s="68"/>
      <c r="V122" s="11"/>
    </row>
    <row r="123" spans="1:22" s="18" customFormat="1">
      <c r="A123" s="11"/>
      <c r="B123" s="16"/>
      <c r="C123" s="28"/>
      <c r="D123" s="28"/>
      <c r="E123" s="101"/>
      <c r="F123" s="102"/>
      <c r="G123" s="102"/>
      <c r="L123" s="11"/>
      <c r="M123" s="11"/>
      <c r="N123" s="11"/>
      <c r="O123" s="11"/>
      <c r="P123" s="11"/>
      <c r="Q123" s="11"/>
      <c r="R123" s="11"/>
      <c r="S123" s="11"/>
      <c r="T123" s="11"/>
      <c r="U123" s="68"/>
      <c r="V123" s="11"/>
    </row>
    <row r="124" spans="1:22" s="18" customFormat="1">
      <c r="A124" s="11"/>
      <c r="B124" s="16"/>
      <c r="C124" s="28"/>
      <c r="D124" s="28"/>
      <c r="E124" s="101"/>
      <c r="F124" s="102"/>
      <c r="G124" s="102"/>
      <c r="L124" s="11"/>
      <c r="M124" s="11"/>
      <c r="N124" s="11"/>
      <c r="O124" s="11"/>
      <c r="P124" s="11"/>
      <c r="Q124" s="11"/>
      <c r="R124" s="11"/>
      <c r="S124" s="11"/>
      <c r="T124" s="11"/>
      <c r="U124" s="68"/>
      <c r="V124" s="11"/>
    </row>
    <row r="125" spans="1:22" s="18" customFormat="1">
      <c r="A125" s="11"/>
      <c r="B125" s="16"/>
      <c r="C125" s="28"/>
      <c r="D125" s="28"/>
      <c r="E125" s="101"/>
      <c r="F125" s="102"/>
      <c r="G125" s="102"/>
      <c r="L125" s="11"/>
      <c r="M125" s="11"/>
      <c r="N125" s="11"/>
      <c r="O125" s="11"/>
      <c r="P125" s="11"/>
      <c r="Q125" s="11"/>
      <c r="R125" s="11"/>
      <c r="S125" s="11"/>
      <c r="T125" s="11"/>
      <c r="U125" s="68"/>
      <c r="V125" s="11"/>
    </row>
    <row r="126" spans="1:22" s="18" customFormat="1">
      <c r="A126" s="11"/>
      <c r="B126" s="16"/>
      <c r="C126" s="28"/>
      <c r="D126" s="28"/>
      <c r="E126" s="101"/>
      <c r="F126" s="102"/>
      <c r="G126" s="102"/>
      <c r="L126" s="11"/>
      <c r="M126" s="11"/>
      <c r="N126" s="11"/>
      <c r="O126" s="11"/>
      <c r="P126" s="11"/>
      <c r="Q126" s="11"/>
      <c r="R126" s="11"/>
      <c r="S126" s="11"/>
      <c r="T126" s="11"/>
      <c r="U126" s="68"/>
      <c r="V126" s="11"/>
    </row>
    <row r="127" spans="1:22" s="18" customFormat="1">
      <c r="A127" s="11"/>
      <c r="B127" s="16"/>
      <c r="C127" s="28"/>
      <c r="D127" s="28"/>
      <c r="E127" s="101"/>
      <c r="F127" s="102"/>
      <c r="G127" s="102"/>
      <c r="L127" s="11"/>
      <c r="M127" s="11"/>
      <c r="N127" s="11"/>
      <c r="O127" s="11"/>
      <c r="P127" s="11"/>
      <c r="Q127" s="11"/>
      <c r="R127" s="11"/>
      <c r="S127" s="11"/>
      <c r="T127" s="11"/>
      <c r="U127" s="68"/>
      <c r="V127" s="11"/>
    </row>
    <row r="128" spans="1:22" s="18" customFormat="1">
      <c r="A128" s="11"/>
      <c r="B128" s="16"/>
      <c r="C128" s="28"/>
      <c r="D128" s="28"/>
      <c r="E128" s="101"/>
      <c r="F128" s="102"/>
      <c r="G128" s="102"/>
      <c r="L128" s="11"/>
      <c r="M128" s="11"/>
      <c r="N128" s="11"/>
      <c r="O128" s="11"/>
      <c r="P128" s="11"/>
      <c r="Q128" s="11"/>
      <c r="R128" s="11"/>
      <c r="S128" s="11"/>
      <c r="T128" s="11"/>
      <c r="U128" s="68"/>
      <c r="V128" s="11"/>
    </row>
    <row r="129" spans="1:22" s="18" customFormat="1">
      <c r="A129" s="11"/>
      <c r="B129" s="16"/>
      <c r="C129" s="28"/>
      <c r="D129" s="28"/>
      <c r="E129" s="101"/>
      <c r="F129" s="102"/>
      <c r="G129" s="102"/>
      <c r="L129" s="11"/>
      <c r="M129" s="11"/>
      <c r="N129" s="11"/>
      <c r="O129" s="11"/>
      <c r="P129" s="11"/>
      <c r="Q129" s="11"/>
      <c r="R129" s="11"/>
      <c r="S129" s="11"/>
      <c r="T129" s="11"/>
      <c r="U129" s="68"/>
      <c r="V129" s="11"/>
    </row>
    <row r="130" spans="1:22" s="18" customFormat="1">
      <c r="A130" s="11"/>
      <c r="B130" s="16"/>
      <c r="C130" s="28"/>
      <c r="D130" s="28"/>
      <c r="E130" s="101"/>
      <c r="F130" s="102"/>
      <c r="G130" s="102"/>
      <c r="L130" s="11"/>
      <c r="M130" s="11"/>
      <c r="N130" s="11"/>
      <c r="O130" s="11"/>
      <c r="P130" s="11"/>
      <c r="Q130" s="11"/>
      <c r="R130" s="11"/>
      <c r="S130" s="11"/>
      <c r="T130" s="11"/>
      <c r="U130" s="68"/>
      <c r="V130" s="11"/>
    </row>
    <row r="131" spans="1:22" s="18" customFormat="1">
      <c r="A131" s="11"/>
      <c r="B131" s="16"/>
      <c r="C131" s="28"/>
      <c r="D131" s="28"/>
      <c r="E131" s="101"/>
      <c r="F131" s="102"/>
      <c r="G131" s="102"/>
      <c r="L131" s="11"/>
      <c r="M131" s="11"/>
      <c r="N131" s="11"/>
      <c r="O131" s="11"/>
      <c r="P131" s="11"/>
      <c r="Q131" s="11"/>
      <c r="R131" s="11"/>
      <c r="S131" s="11"/>
      <c r="T131" s="11"/>
      <c r="U131" s="68"/>
      <c r="V131" s="11"/>
    </row>
    <row r="132" spans="1:22" s="18" customFormat="1">
      <c r="A132" s="11"/>
      <c r="B132" s="16"/>
      <c r="C132" s="28"/>
      <c r="D132" s="28"/>
      <c r="E132" s="101"/>
      <c r="F132" s="102"/>
      <c r="G132" s="102"/>
      <c r="L132" s="11"/>
      <c r="M132" s="11"/>
      <c r="N132" s="11"/>
      <c r="O132" s="11"/>
      <c r="P132" s="11"/>
      <c r="Q132" s="11"/>
      <c r="R132" s="11"/>
      <c r="S132" s="11"/>
      <c r="T132" s="11"/>
      <c r="U132" s="68"/>
      <c r="V132" s="11"/>
    </row>
    <row r="133" spans="1:22" s="18" customFormat="1">
      <c r="A133" s="11"/>
      <c r="B133" s="16"/>
      <c r="C133" s="28"/>
      <c r="D133" s="28"/>
      <c r="E133" s="101"/>
      <c r="F133" s="102"/>
      <c r="G133" s="102"/>
      <c r="L133" s="11"/>
      <c r="M133" s="11"/>
      <c r="N133" s="11"/>
      <c r="O133" s="11"/>
      <c r="P133" s="11"/>
      <c r="Q133" s="11"/>
      <c r="R133" s="11"/>
      <c r="S133" s="11"/>
      <c r="T133" s="11"/>
      <c r="U133" s="68"/>
      <c r="V133" s="11"/>
    </row>
    <row r="134" spans="1:22" s="18" customFormat="1">
      <c r="A134" s="11"/>
      <c r="B134" s="16"/>
      <c r="C134" s="28"/>
      <c r="D134" s="28"/>
      <c r="E134" s="101"/>
      <c r="F134" s="102"/>
      <c r="G134" s="102"/>
      <c r="L134" s="11"/>
      <c r="M134" s="11"/>
      <c r="N134" s="11"/>
      <c r="O134" s="11"/>
      <c r="P134" s="11"/>
      <c r="Q134" s="11"/>
      <c r="R134" s="11"/>
      <c r="S134" s="11"/>
      <c r="T134" s="11"/>
      <c r="U134" s="68"/>
      <c r="V134" s="11"/>
    </row>
    <row r="135" spans="1:22" s="18" customFormat="1">
      <c r="A135" s="11"/>
      <c r="B135" s="16"/>
      <c r="C135" s="28"/>
      <c r="D135" s="28"/>
      <c r="E135" s="101"/>
      <c r="F135" s="102"/>
      <c r="G135" s="102"/>
      <c r="L135" s="11"/>
      <c r="M135" s="11"/>
      <c r="N135" s="11"/>
      <c r="O135" s="11"/>
      <c r="P135" s="11"/>
      <c r="Q135" s="11"/>
      <c r="R135" s="11"/>
      <c r="S135" s="11"/>
      <c r="T135" s="11"/>
      <c r="U135" s="68"/>
      <c r="V135" s="11"/>
    </row>
    <row r="136" spans="1:22" s="18" customFormat="1">
      <c r="A136" s="11"/>
      <c r="B136" s="16"/>
      <c r="C136" s="28"/>
      <c r="D136" s="28"/>
      <c r="E136" s="101"/>
      <c r="F136" s="102"/>
      <c r="G136" s="102"/>
      <c r="L136" s="11"/>
      <c r="M136" s="11"/>
      <c r="N136" s="11"/>
      <c r="O136" s="11"/>
      <c r="P136" s="11"/>
      <c r="Q136" s="11"/>
      <c r="R136" s="11"/>
      <c r="S136" s="11"/>
      <c r="T136" s="11"/>
      <c r="U136" s="68"/>
      <c r="V136" s="11"/>
    </row>
    <row r="137" spans="1:22" s="18" customFormat="1">
      <c r="A137" s="11"/>
      <c r="B137" s="16"/>
      <c r="C137" s="28"/>
      <c r="D137" s="28"/>
      <c r="E137" s="101"/>
      <c r="F137" s="102"/>
      <c r="G137" s="102"/>
      <c r="L137" s="11"/>
      <c r="M137" s="11"/>
      <c r="N137" s="11"/>
      <c r="O137" s="11"/>
      <c r="P137" s="11"/>
      <c r="Q137" s="11"/>
      <c r="R137" s="11"/>
      <c r="S137" s="11"/>
      <c r="T137" s="11"/>
      <c r="U137" s="68"/>
      <c r="V137" s="11"/>
    </row>
    <row r="138" spans="1:22" s="18" customFormat="1">
      <c r="A138" s="11"/>
      <c r="B138" s="16"/>
      <c r="C138" s="28"/>
      <c r="D138" s="28"/>
      <c r="E138" s="101"/>
      <c r="F138" s="102"/>
      <c r="G138" s="102"/>
      <c r="L138" s="11"/>
      <c r="M138" s="11"/>
      <c r="N138" s="11"/>
      <c r="O138" s="11"/>
      <c r="P138" s="11"/>
      <c r="Q138" s="11"/>
      <c r="R138" s="11"/>
      <c r="S138" s="11"/>
      <c r="T138" s="11"/>
      <c r="U138" s="68"/>
      <c r="V138" s="11"/>
    </row>
    <row r="139" spans="1:22" s="18" customFormat="1">
      <c r="A139" s="11"/>
      <c r="B139" s="16"/>
      <c r="C139" s="28"/>
      <c r="D139" s="28"/>
      <c r="E139" s="101"/>
      <c r="F139" s="102"/>
      <c r="G139" s="102"/>
      <c r="L139" s="11"/>
      <c r="M139" s="11"/>
      <c r="N139" s="11"/>
      <c r="O139" s="11"/>
      <c r="P139" s="11"/>
      <c r="Q139" s="11"/>
      <c r="R139" s="11"/>
      <c r="S139" s="11"/>
      <c r="T139" s="11"/>
      <c r="U139" s="68"/>
      <c r="V139" s="11"/>
    </row>
    <row r="140" spans="1:22" s="18" customFormat="1">
      <c r="A140" s="11"/>
      <c r="B140" s="16"/>
      <c r="C140" s="28"/>
      <c r="D140" s="28"/>
      <c r="E140" s="101"/>
      <c r="F140" s="102"/>
      <c r="G140" s="102"/>
      <c r="L140" s="11"/>
      <c r="M140" s="11"/>
      <c r="N140" s="11"/>
      <c r="O140" s="11"/>
      <c r="P140" s="11"/>
      <c r="Q140" s="11"/>
      <c r="R140" s="11"/>
      <c r="S140" s="11"/>
      <c r="T140" s="11"/>
      <c r="U140" s="68"/>
      <c r="V140" s="11"/>
    </row>
    <row r="141" spans="1:22" s="18" customFormat="1">
      <c r="A141" s="11"/>
      <c r="B141" s="16"/>
      <c r="C141" s="28"/>
      <c r="D141" s="28"/>
      <c r="E141" s="101"/>
      <c r="F141" s="102"/>
      <c r="G141" s="102"/>
      <c r="L141" s="11"/>
      <c r="M141" s="11"/>
      <c r="N141" s="11"/>
      <c r="O141" s="11"/>
      <c r="P141" s="11"/>
      <c r="Q141" s="11"/>
      <c r="R141" s="11"/>
      <c r="S141" s="11"/>
      <c r="T141" s="11"/>
      <c r="U141" s="68"/>
      <c r="V141" s="11"/>
    </row>
    <row r="142" spans="1:22" s="18" customFormat="1">
      <c r="A142" s="11"/>
      <c r="B142" s="16"/>
      <c r="C142" s="28"/>
      <c r="D142" s="28"/>
      <c r="E142" s="101"/>
      <c r="F142" s="102"/>
      <c r="G142" s="102"/>
      <c r="L142" s="11"/>
      <c r="M142" s="11"/>
      <c r="N142" s="11"/>
      <c r="O142" s="11"/>
      <c r="P142" s="11"/>
      <c r="Q142" s="11"/>
      <c r="R142" s="11"/>
      <c r="S142" s="11"/>
      <c r="T142" s="11"/>
      <c r="U142" s="68"/>
      <c r="V142" s="11"/>
    </row>
    <row r="143" spans="1:22" s="18" customFormat="1">
      <c r="A143" s="11"/>
      <c r="B143" s="16"/>
      <c r="C143" s="28"/>
      <c r="D143" s="28"/>
      <c r="E143" s="101"/>
      <c r="F143" s="102"/>
      <c r="G143" s="102"/>
      <c r="L143" s="11"/>
      <c r="M143" s="11"/>
      <c r="N143" s="11"/>
      <c r="O143" s="11"/>
      <c r="P143" s="11"/>
      <c r="Q143" s="11"/>
      <c r="R143" s="11"/>
      <c r="S143" s="11"/>
      <c r="T143" s="11"/>
      <c r="U143" s="68"/>
      <c r="V143" s="11"/>
    </row>
    <row r="144" spans="1:22" s="18" customFormat="1">
      <c r="A144" s="11"/>
      <c r="B144" s="16"/>
      <c r="C144" s="28"/>
      <c r="D144" s="28"/>
      <c r="E144" s="101"/>
      <c r="F144" s="102"/>
      <c r="G144" s="102"/>
      <c r="L144" s="11"/>
      <c r="M144" s="11"/>
      <c r="N144" s="11"/>
      <c r="O144" s="11"/>
      <c r="P144" s="11"/>
      <c r="Q144" s="11"/>
      <c r="R144" s="11"/>
      <c r="S144" s="11"/>
      <c r="T144" s="11"/>
      <c r="U144" s="68"/>
      <c r="V144" s="11"/>
    </row>
    <row r="145" spans="1:22" s="18" customFormat="1">
      <c r="A145" s="11"/>
      <c r="B145" s="16"/>
      <c r="C145" s="28"/>
      <c r="D145" s="28"/>
      <c r="E145" s="101"/>
      <c r="F145" s="102"/>
      <c r="G145" s="102"/>
      <c r="L145" s="11"/>
      <c r="M145" s="11"/>
      <c r="N145" s="11"/>
      <c r="O145" s="11"/>
      <c r="P145" s="11"/>
      <c r="Q145" s="11"/>
      <c r="R145" s="11"/>
      <c r="S145" s="11"/>
      <c r="T145" s="11"/>
      <c r="U145" s="68"/>
      <c r="V145" s="11"/>
    </row>
    <row r="146" spans="1:22" s="18" customFormat="1">
      <c r="A146" s="11"/>
      <c r="B146" s="16"/>
      <c r="C146" s="28"/>
      <c r="D146" s="28"/>
      <c r="E146" s="101"/>
      <c r="F146" s="102"/>
      <c r="G146" s="102"/>
      <c r="L146" s="11"/>
      <c r="M146" s="11"/>
      <c r="N146" s="11"/>
      <c r="O146" s="11"/>
      <c r="P146" s="11"/>
      <c r="Q146" s="11"/>
      <c r="R146" s="11"/>
      <c r="S146" s="11"/>
      <c r="T146" s="11"/>
      <c r="U146" s="68"/>
      <c r="V146" s="11"/>
    </row>
    <row r="147" spans="1:22" s="18" customFormat="1">
      <c r="A147" s="11"/>
      <c r="B147" s="16"/>
      <c r="C147" s="28"/>
      <c r="D147" s="28"/>
      <c r="E147" s="101"/>
      <c r="F147" s="102"/>
      <c r="G147" s="102"/>
      <c r="L147" s="11"/>
      <c r="M147" s="11"/>
      <c r="N147" s="11"/>
      <c r="O147" s="11"/>
      <c r="P147" s="11"/>
      <c r="Q147" s="11"/>
      <c r="R147" s="11"/>
      <c r="S147" s="11"/>
      <c r="T147" s="11"/>
      <c r="U147" s="68"/>
      <c r="V147" s="11"/>
    </row>
    <row r="148" spans="1:22" s="18" customFormat="1">
      <c r="A148" s="11"/>
      <c r="B148" s="16"/>
      <c r="C148" s="28"/>
      <c r="D148" s="28"/>
      <c r="E148" s="101"/>
      <c r="F148" s="102"/>
      <c r="G148" s="102"/>
      <c r="L148" s="11"/>
      <c r="M148" s="11"/>
      <c r="N148" s="11"/>
      <c r="O148" s="11"/>
      <c r="P148" s="11"/>
      <c r="Q148" s="11"/>
      <c r="R148" s="11"/>
      <c r="S148" s="11"/>
      <c r="T148" s="11"/>
      <c r="U148" s="68"/>
      <c r="V148" s="11"/>
    </row>
    <row r="149" spans="1:22" s="18" customFormat="1">
      <c r="A149" s="11"/>
      <c r="B149" s="16"/>
      <c r="C149" s="28"/>
      <c r="D149" s="28"/>
      <c r="E149" s="101"/>
      <c r="F149" s="102"/>
      <c r="G149" s="102"/>
      <c r="L149" s="11"/>
      <c r="M149" s="11"/>
      <c r="N149" s="11"/>
      <c r="O149" s="11"/>
      <c r="P149" s="11"/>
      <c r="Q149" s="11"/>
      <c r="R149" s="11"/>
      <c r="S149" s="11"/>
      <c r="T149" s="11"/>
      <c r="U149" s="68"/>
      <c r="V149" s="11"/>
    </row>
    <row r="150" spans="1:22" s="18" customFormat="1">
      <c r="A150" s="11"/>
      <c r="B150" s="16"/>
      <c r="C150" s="28"/>
      <c r="D150" s="28"/>
      <c r="E150" s="101"/>
      <c r="F150" s="102"/>
      <c r="G150" s="102"/>
      <c r="L150" s="11"/>
      <c r="M150" s="11"/>
      <c r="N150" s="11"/>
      <c r="O150" s="11"/>
      <c r="P150" s="11"/>
      <c r="Q150" s="11"/>
      <c r="R150" s="11"/>
      <c r="S150" s="11"/>
      <c r="T150" s="11"/>
      <c r="U150" s="68"/>
      <c r="V150" s="11"/>
    </row>
    <row r="151" spans="1:22" s="18" customFormat="1">
      <c r="A151" s="11"/>
      <c r="B151" s="16"/>
      <c r="C151" s="28"/>
      <c r="D151" s="28"/>
      <c r="E151" s="101"/>
      <c r="F151" s="102"/>
      <c r="G151" s="102"/>
      <c r="L151" s="11"/>
      <c r="M151" s="11"/>
      <c r="N151" s="11"/>
      <c r="O151" s="11"/>
      <c r="P151" s="11"/>
      <c r="Q151" s="11"/>
      <c r="R151" s="11"/>
      <c r="S151" s="11"/>
      <c r="T151" s="11"/>
      <c r="U151" s="68"/>
      <c r="V151" s="11"/>
    </row>
    <row r="152" spans="1:22" s="18" customFormat="1">
      <c r="A152" s="11"/>
      <c r="B152" s="16"/>
      <c r="C152" s="28"/>
      <c r="D152" s="28"/>
      <c r="E152" s="101"/>
      <c r="F152" s="102"/>
      <c r="G152" s="102"/>
      <c r="L152" s="11"/>
      <c r="M152" s="11"/>
      <c r="N152" s="11"/>
      <c r="O152" s="11"/>
      <c r="P152" s="11"/>
      <c r="Q152" s="11"/>
      <c r="R152" s="11"/>
      <c r="S152" s="11"/>
      <c r="T152" s="11"/>
      <c r="U152" s="68"/>
      <c r="V152" s="11"/>
    </row>
    <row r="153" spans="1:22" s="18" customFormat="1">
      <c r="A153" s="11"/>
      <c r="B153" s="16"/>
      <c r="C153" s="28"/>
      <c r="D153" s="28"/>
      <c r="E153" s="101"/>
      <c r="F153" s="102"/>
      <c r="G153" s="102"/>
      <c r="L153" s="11"/>
      <c r="M153" s="11"/>
      <c r="N153" s="11"/>
      <c r="O153" s="11"/>
      <c r="P153" s="11"/>
      <c r="Q153" s="11"/>
      <c r="R153" s="11"/>
      <c r="S153" s="11"/>
      <c r="T153" s="11"/>
      <c r="U153" s="68"/>
      <c r="V153" s="11"/>
    </row>
    <row r="154" spans="1:22" s="18" customFormat="1">
      <c r="A154" s="11"/>
      <c r="B154" s="16"/>
      <c r="C154" s="28"/>
      <c r="D154" s="28"/>
      <c r="E154" s="101"/>
      <c r="F154" s="102"/>
      <c r="G154" s="102"/>
      <c r="L154" s="11"/>
      <c r="M154" s="11"/>
      <c r="N154" s="11"/>
      <c r="O154" s="11"/>
      <c r="P154" s="11"/>
      <c r="Q154" s="11"/>
      <c r="R154" s="11"/>
      <c r="S154" s="11"/>
      <c r="T154" s="11"/>
      <c r="U154" s="68"/>
      <c r="V154" s="11"/>
    </row>
    <row r="155" spans="1:22" s="18" customFormat="1">
      <c r="A155" s="11"/>
      <c r="B155" s="16"/>
      <c r="C155" s="28"/>
      <c r="D155" s="28"/>
      <c r="E155" s="101"/>
      <c r="F155" s="102"/>
      <c r="G155" s="102"/>
      <c r="L155" s="11"/>
      <c r="M155" s="11"/>
      <c r="N155" s="11"/>
      <c r="O155" s="11"/>
      <c r="P155" s="11"/>
      <c r="Q155" s="11"/>
      <c r="R155" s="11"/>
      <c r="S155" s="11"/>
      <c r="T155" s="11"/>
      <c r="U155" s="68"/>
      <c r="V155" s="11"/>
    </row>
    <row r="156" spans="1:22" s="18" customFormat="1">
      <c r="A156" s="11"/>
      <c r="B156" s="16"/>
      <c r="C156" s="28"/>
      <c r="D156" s="28"/>
      <c r="E156" s="101"/>
      <c r="F156" s="102"/>
      <c r="G156" s="102"/>
      <c r="L156" s="11"/>
      <c r="M156" s="11"/>
      <c r="N156" s="11"/>
      <c r="O156" s="11"/>
      <c r="P156" s="11"/>
      <c r="Q156" s="11"/>
      <c r="R156" s="11"/>
      <c r="S156" s="11"/>
      <c r="T156" s="11"/>
      <c r="U156" s="68"/>
      <c r="V156" s="11"/>
    </row>
    <row r="157" spans="1:22" s="18" customFormat="1">
      <c r="A157" s="11"/>
      <c r="B157" s="16"/>
      <c r="C157" s="28"/>
      <c r="D157" s="28"/>
      <c r="E157" s="101"/>
      <c r="F157" s="102"/>
      <c r="G157" s="102"/>
      <c r="L157" s="11"/>
      <c r="M157" s="11"/>
      <c r="N157" s="11"/>
      <c r="O157" s="11"/>
      <c r="P157" s="11"/>
      <c r="Q157" s="11"/>
      <c r="R157" s="11"/>
      <c r="S157" s="11"/>
      <c r="T157" s="11"/>
      <c r="U157" s="68"/>
      <c r="V157" s="11"/>
    </row>
    <row r="158" spans="1:22" s="18" customFormat="1">
      <c r="A158" s="11"/>
      <c r="B158" s="16"/>
      <c r="C158" s="28"/>
      <c r="D158" s="28"/>
      <c r="E158" s="101"/>
      <c r="F158" s="102"/>
      <c r="G158" s="102"/>
      <c r="L158" s="11"/>
      <c r="M158" s="11"/>
      <c r="N158" s="11"/>
      <c r="O158" s="11"/>
      <c r="P158" s="11"/>
      <c r="Q158" s="11"/>
      <c r="R158" s="11"/>
      <c r="S158" s="11"/>
      <c r="T158" s="11"/>
      <c r="U158" s="68"/>
      <c r="V158" s="11"/>
    </row>
    <row r="159" spans="1:22" s="18" customFormat="1">
      <c r="A159" s="11"/>
      <c r="B159" s="16"/>
      <c r="C159" s="28"/>
      <c r="D159" s="28"/>
      <c r="E159" s="101"/>
      <c r="F159" s="102"/>
      <c r="G159" s="102"/>
      <c r="L159" s="11"/>
      <c r="M159" s="11"/>
      <c r="N159" s="11"/>
      <c r="O159" s="11"/>
      <c r="P159" s="11"/>
      <c r="Q159" s="11"/>
      <c r="R159" s="11"/>
      <c r="S159" s="11"/>
      <c r="T159" s="11"/>
      <c r="U159" s="68"/>
      <c r="V159" s="11"/>
    </row>
    <row r="160" spans="1:22" s="18" customFormat="1">
      <c r="A160" s="11"/>
      <c r="B160" s="16"/>
      <c r="C160" s="28"/>
      <c r="D160" s="28"/>
      <c r="E160" s="101"/>
      <c r="F160" s="102"/>
      <c r="G160" s="102"/>
      <c r="L160" s="11"/>
      <c r="M160" s="11"/>
      <c r="N160" s="11"/>
      <c r="O160" s="11"/>
      <c r="P160" s="11"/>
      <c r="Q160" s="11"/>
      <c r="R160" s="11"/>
      <c r="S160" s="11"/>
      <c r="T160" s="11"/>
      <c r="U160" s="68"/>
      <c r="V160" s="11"/>
    </row>
    <row r="161" spans="1:22" s="18" customFormat="1">
      <c r="A161" s="11"/>
      <c r="B161" s="16"/>
      <c r="C161" s="28"/>
      <c r="D161" s="28"/>
      <c r="E161" s="101"/>
      <c r="F161" s="102"/>
      <c r="G161" s="102"/>
      <c r="L161" s="11"/>
      <c r="M161" s="11"/>
      <c r="N161" s="11"/>
      <c r="O161" s="11"/>
      <c r="P161" s="11"/>
      <c r="Q161" s="11"/>
      <c r="R161" s="11"/>
      <c r="S161" s="11"/>
      <c r="T161" s="11"/>
      <c r="U161" s="68"/>
      <c r="V161" s="11"/>
    </row>
    <row r="162" spans="1:22" s="18" customFormat="1">
      <c r="A162" s="11"/>
      <c r="B162" s="16"/>
      <c r="C162" s="28"/>
      <c r="D162" s="28"/>
      <c r="E162" s="101"/>
      <c r="F162" s="102"/>
      <c r="G162" s="102"/>
      <c r="L162" s="11"/>
      <c r="M162" s="11"/>
      <c r="N162" s="11"/>
      <c r="O162" s="11"/>
      <c r="P162" s="11"/>
      <c r="Q162" s="11"/>
      <c r="R162" s="11"/>
      <c r="S162" s="11"/>
      <c r="T162" s="11"/>
      <c r="U162" s="68"/>
      <c r="V162" s="11"/>
    </row>
    <row r="163" spans="1:22" s="18" customFormat="1">
      <c r="A163" s="11"/>
      <c r="B163" s="16"/>
      <c r="C163" s="28"/>
      <c r="D163" s="28"/>
      <c r="E163" s="101"/>
      <c r="F163" s="102"/>
      <c r="G163" s="102"/>
      <c r="L163" s="11"/>
      <c r="M163" s="11"/>
      <c r="N163" s="11"/>
      <c r="O163" s="11"/>
      <c r="P163" s="11"/>
      <c r="Q163" s="11"/>
      <c r="R163" s="11"/>
      <c r="S163" s="11"/>
      <c r="T163" s="11"/>
      <c r="U163" s="68"/>
      <c r="V163" s="11"/>
    </row>
    <row r="164" spans="1:22" s="18" customFormat="1">
      <c r="A164" s="11"/>
      <c r="B164" s="16"/>
      <c r="C164" s="28"/>
      <c r="D164" s="28"/>
      <c r="E164" s="101"/>
      <c r="F164" s="102"/>
      <c r="G164" s="102"/>
      <c r="L164" s="11"/>
      <c r="M164" s="11"/>
      <c r="N164" s="11"/>
      <c r="O164" s="11"/>
      <c r="P164" s="11"/>
      <c r="Q164" s="11"/>
      <c r="R164" s="11"/>
      <c r="S164" s="11"/>
      <c r="T164" s="11"/>
      <c r="U164" s="68"/>
      <c r="V164" s="11"/>
    </row>
    <row r="165" spans="1:22" s="18" customFormat="1">
      <c r="A165" s="11"/>
      <c r="B165" s="16"/>
      <c r="C165" s="28"/>
      <c r="D165" s="28"/>
      <c r="E165" s="101"/>
      <c r="F165" s="102"/>
      <c r="G165" s="102"/>
      <c r="L165" s="11"/>
      <c r="M165" s="11"/>
      <c r="N165" s="11"/>
      <c r="O165" s="11"/>
      <c r="P165" s="11"/>
      <c r="Q165" s="11"/>
      <c r="R165" s="11"/>
      <c r="S165" s="11"/>
      <c r="T165" s="11"/>
      <c r="U165" s="68"/>
      <c r="V165" s="11"/>
    </row>
    <row r="166" spans="1:22" s="18" customFormat="1">
      <c r="A166" s="11"/>
      <c r="B166" s="16"/>
      <c r="C166" s="28"/>
      <c r="D166" s="28"/>
      <c r="E166" s="101"/>
      <c r="F166" s="102"/>
      <c r="G166" s="102"/>
      <c r="L166" s="11"/>
      <c r="M166" s="11"/>
      <c r="N166" s="11"/>
      <c r="O166" s="11"/>
      <c r="P166" s="11"/>
      <c r="Q166" s="11"/>
      <c r="R166" s="11"/>
      <c r="S166" s="11"/>
      <c r="T166" s="11"/>
      <c r="U166" s="68"/>
      <c r="V166" s="11"/>
    </row>
    <row r="167" spans="1:22" s="18" customFormat="1">
      <c r="A167" s="11"/>
      <c r="B167" s="16"/>
      <c r="C167" s="28"/>
      <c r="D167" s="28"/>
      <c r="E167" s="101"/>
      <c r="F167" s="102"/>
      <c r="G167" s="102"/>
      <c r="L167" s="11"/>
      <c r="M167" s="11"/>
      <c r="N167" s="11"/>
      <c r="O167" s="11"/>
      <c r="P167" s="11"/>
      <c r="Q167" s="11"/>
      <c r="R167" s="11"/>
      <c r="S167" s="11"/>
      <c r="T167" s="11"/>
      <c r="U167" s="68"/>
      <c r="V167" s="11"/>
    </row>
    <row r="168" spans="1:22" s="18" customFormat="1">
      <c r="A168" s="11"/>
      <c r="B168" s="16"/>
      <c r="C168" s="28"/>
      <c r="D168" s="28"/>
      <c r="E168" s="101"/>
      <c r="F168" s="102"/>
      <c r="G168" s="102"/>
      <c r="L168" s="11"/>
      <c r="M168" s="11"/>
      <c r="N168" s="11"/>
      <c r="O168" s="11"/>
      <c r="P168" s="11"/>
      <c r="Q168" s="11"/>
      <c r="R168" s="11"/>
      <c r="S168" s="11"/>
      <c r="T168" s="11"/>
      <c r="U168" s="68"/>
      <c r="V168" s="11"/>
    </row>
    <row r="169" spans="1:22" s="18" customFormat="1">
      <c r="A169" s="11"/>
      <c r="B169" s="16"/>
      <c r="C169" s="28"/>
      <c r="D169" s="28"/>
      <c r="E169" s="101"/>
      <c r="F169" s="102"/>
      <c r="G169" s="102"/>
      <c r="L169" s="11"/>
      <c r="M169" s="11"/>
      <c r="N169" s="11"/>
      <c r="O169" s="11"/>
      <c r="P169" s="11"/>
      <c r="Q169" s="11"/>
      <c r="R169" s="11"/>
      <c r="S169" s="11"/>
      <c r="T169" s="11"/>
      <c r="U169" s="68"/>
      <c r="V169" s="11"/>
    </row>
    <row r="170" spans="1:22" s="18" customFormat="1">
      <c r="A170" s="11"/>
      <c r="B170" s="16"/>
      <c r="C170" s="28"/>
      <c r="D170" s="28"/>
      <c r="E170" s="101"/>
      <c r="F170" s="102"/>
      <c r="G170" s="102"/>
      <c r="L170" s="11"/>
      <c r="M170" s="11"/>
      <c r="N170" s="11"/>
      <c r="O170" s="11"/>
      <c r="P170" s="11"/>
      <c r="Q170" s="11"/>
      <c r="R170" s="11"/>
      <c r="S170" s="11"/>
      <c r="T170" s="11"/>
      <c r="U170" s="68"/>
      <c r="V170" s="11"/>
    </row>
    <row r="171" spans="1:22" s="18" customFormat="1">
      <c r="A171" s="11"/>
      <c r="B171" s="16"/>
      <c r="C171" s="28"/>
      <c r="D171" s="28"/>
      <c r="E171" s="101"/>
      <c r="F171" s="102"/>
      <c r="G171" s="102"/>
      <c r="L171" s="11"/>
      <c r="M171" s="11"/>
      <c r="N171" s="11"/>
      <c r="O171" s="11"/>
      <c r="P171" s="11"/>
      <c r="Q171" s="11"/>
      <c r="R171" s="11"/>
      <c r="S171" s="11"/>
      <c r="T171" s="11"/>
      <c r="U171" s="68"/>
      <c r="V171" s="11"/>
    </row>
    <row r="172" spans="1:22" s="18" customFormat="1">
      <c r="A172" s="11"/>
      <c r="B172" s="16"/>
      <c r="C172" s="28"/>
      <c r="D172" s="28"/>
      <c r="E172" s="101"/>
      <c r="F172" s="102"/>
      <c r="G172" s="102"/>
      <c r="L172" s="11"/>
      <c r="M172" s="11"/>
      <c r="N172" s="11"/>
      <c r="O172" s="11"/>
      <c r="P172" s="11"/>
      <c r="Q172" s="11"/>
      <c r="R172" s="11"/>
      <c r="S172" s="11"/>
      <c r="T172" s="11"/>
      <c r="U172" s="68"/>
      <c r="V172" s="11"/>
    </row>
    <row r="173" spans="1:22" s="18" customFormat="1">
      <c r="A173" s="11"/>
      <c r="B173" s="16"/>
      <c r="C173" s="28"/>
      <c r="D173" s="28"/>
      <c r="E173" s="101"/>
      <c r="F173" s="102"/>
      <c r="G173" s="102"/>
      <c r="L173" s="11"/>
      <c r="M173" s="11"/>
      <c r="N173" s="11"/>
      <c r="O173" s="11"/>
      <c r="P173" s="11"/>
      <c r="Q173" s="11"/>
      <c r="R173" s="11"/>
      <c r="S173" s="11"/>
      <c r="T173" s="11"/>
      <c r="U173" s="68"/>
      <c r="V173" s="11"/>
    </row>
    <row r="174" spans="1:22" s="18" customFormat="1">
      <c r="A174" s="11"/>
      <c r="B174" s="16"/>
      <c r="C174" s="28"/>
      <c r="D174" s="28"/>
      <c r="E174" s="101"/>
      <c r="F174" s="102"/>
      <c r="G174" s="102"/>
      <c r="L174" s="11"/>
      <c r="M174" s="11"/>
      <c r="N174" s="11"/>
      <c r="O174" s="11"/>
      <c r="P174" s="11"/>
      <c r="Q174" s="11"/>
      <c r="R174" s="11"/>
      <c r="S174" s="11"/>
      <c r="T174" s="11"/>
      <c r="U174" s="68"/>
      <c r="V174" s="11"/>
    </row>
    <row r="175" spans="1:22" s="18" customFormat="1">
      <c r="A175" s="11"/>
      <c r="B175" s="16"/>
      <c r="C175" s="28"/>
      <c r="D175" s="28"/>
      <c r="E175" s="101"/>
      <c r="F175" s="102"/>
      <c r="G175" s="102"/>
      <c r="L175" s="11"/>
      <c r="M175" s="11"/>
      <c r="N175" s="11"/>
      <c r="O175" s="11"/>
      <c r="P175" s="11"/>
      <c r="Q175" s="11"/>
      <c r="R175" s="11"/>
      <c r="S175" s="11"/>
      <c r="T175" s="11"/>
      <c r="U175" s="68"/>
      <c r="V175" s="11"/>
    </row>
    <row r="176" spans="1:22" s="18" customFormat="1">
      <c r="A176" s="11"/>
      <c r="B176" s="16"/>
      <c r="C176" s="28"/>
      <c r="D176" s="28"/>
      <c r="E176" s="101"/>
      <c r="F176" s="102"/>
      <c r="G176" s="102"/>
      <c r="L176" s="11"/>
      <c r="M176" s="11"/>
      <c r="N176" s="11"/>
      <c r="O176" s="11"/>
      <c r="P176" s="11"/>
      <c r="Q176" s="11"/>
      <c r="R176" s="11"/>
      <c r="S176" s="11"/>
      <c r="T176" s="11"/>
      <c r="U176" s="68"/>
      <c r="V176" s="11"/>
    </row>
    <row r="177" spans="1:22" s="18" customFormat="1">
      <c r="A177" s="11"/>
      <c r="B177" s="16"/>
      <c r="C177" s="28"/>
      <c r="D177" s="28"/>
      <c r="E177" s="101"/>
      <c r="F177" s="102"/>
      <c r="G177" s="102"/>
      <c r="L177" s="11"/>
      <c r="M177" s="11"/>
      <c r="N177" s="11"/>
      <c r="O177" s="11"/>
      <c r="P177" s="11"/>
      <c r="Q177" s="11"/>
      <c r="R177" s="11"/>
      <c r="S177" s="11"/>
      <c r="T177" s="11"/>
      <c r="U177" s="68"/>
      <c r="V177" s="11"/>
    </row>
    <row r="178" spans="1:22" s="18" customFormat="1">
      <c r="A178" s="11"/>
      <c r="B178" s="16"/>
      <c r="C178" s="28"/>
      <c r="D178" s="28"/>
      <c r="E178" s="101"/>
      <c r="F178" s="102"/>
      <c r="G178" s="102"/>
      <c r="L178" s="11"/>
      <c r="M178" s="11"/>
      <c r="N178" s="11"/>
      <c r="O178" s="11"/>
      <c r="P178" s="11"/>
      <c r="Q178" s="11"/>
      <c r="R178" s="11"/>
      <c r="S178" s="11"/>
      <c r="T178" s="11"/>
      <c r="U178" s="68"/>
      <c r="V178" s="11"/>
    </row>
    <row r="179" spans="1:22" s="18" customFormat="1">
      <c r="A179" s="11"/>
      <c r="B179" s="16"/>
      <c r="C179" s="28"/>
      <c r="D179" s="28"/>
      <c r="E179" s="101"/>
      <c r="F179" s="102"/>
      <c r="G179" s="102"/>
      <c r="L179" s="11"/>
      <c r="M179" s="11"/>
      <c r="N179" s="11"/>
      <c r="O179" s="11"/>
      <c r="P179" s="11"/>
      <c r="Q179" s="11"/>
      <c r="R179" s="11"/>
      <c r="S179" s="11"/>
      <c r="T179" s="11"/>
      <c r="U179" s="68"/>
      <c r="V179" s="11"/>
    </row>
    <row r="180" spans="1:22" s="18" customFormat="1">
      <c r="A180" s="11"/>
      <c r="B180" s="16"/>
      <c r="C180" s="28"/>
      <c r="D180" s="28"/>
      <c r="E180" s="101"/>
      <c r="F180" s="102"/>
      <c r="G180" s="102"/>
      <c r="L180" s="11"/>
      <c r="M180" s="11"/>
      <c r="N180" s="11"/>
      <c r="O180" s="11"/>
      <c r="P180" s="11"/>
      <c r="Q180" s="11"/>
      <c r="R180" s="11"/>
      <c r="S180" s="11"/>
      <c r="T180" s="11"/>
      <c r="U180" s="68"/>
      <c r="V180" s="11"/>
    </row>
    <row r="181" spans="1:22" s="18" customFormat="1">
      <c r="A181" s="11"/>
      <c r="B181" s="16"/>
      <c r="C181" s="28"/>
      <c r="D181" s="28"/>
      <c r="E181" s="101"/>
      <c r="F181" s="102"/>
      <c r="G181" s="102"/>
      <c r="L181" s="11"/>
      <c r="M181" s="11"/>
      <c r="N181" s="11"/>
      <c r="O181" s="11"/>
      <c r="P181" s="11"/>
      <c r="Q181" s="11"/>
      <c r="R181" s="11"/>
      <c r="S181" s="11"/>
      <c r="T181" s="11"/>
      <c r="U181" s="68"/>
      <c r="V181" s="11"/>
    </row>
    <row r="182" spans="1:22" s="18" customFormat="1">
      <c r="A182" s="11"/>
      <c r="B182" s="16"/>
      <c r="C182" s="28"/>
      <c r="D182" s="28"/>
      <c r="E182" s="101"/>
      <c r="F182" s="102"/>
      <c r="G182" s="102"/>
      <c r="L182" s="11"/>
      <c r="M182" s="11"/>
      <c r="N182" s="11"/>
      <c r="O182" s="11"/>
      <c r="P182" s="11"/>
      <c r="Q182" s="11"/>
      <c r="R182" s="11"/>
      <c r="S182" s="11"/>
      <c r="T182" s="11"/>
      <c r="U182" s="68"/>
      <c r="V182" s="11"/>
    </row>
    <row r="183" spans="1:22" s="18" customFormat="1">
      <c r="A183" s="11"/>
      <c r="B183" s="16"/>
      <c r="C183" s="28"/>
      <c r="D183" s="28"/>
      <c r="E183" s="101"/>
      <c r="F183" s="102"/>
      <c r="G183" s="102"/>
      <c r="L183" s="11"/>
      <c r="M183" s="11"/>
      <c r="N183" s="11"/>
      <c r="O183" s="11"/>
      <c r="P183" s="11"/>
      <c r="Q183" s="11"/>
      <c r="R183" s="11"/>
      <c r="S183" s="11"/>
      <c r="T183" s="11"/>
      <c r="U183" s="68"/>
      <c r="V183" s="11"/>
    </row>
    <row r="184" spans="1:22" s="18" customFormat="1">
      <c r="A184" s="11"/>
      <c r="B184" s="16"/>
      <c r="C184" s="28"/>
      <c r="D184" s="28"/>
      <c r="E184" s="101"/>
      <c r="F184" s="102"/>
      <c r="G184" s="102"/>
      <c r="L184" s="11"/>
      <c r="M184" s="11"/>
      <c r="N184" s="11"/>
      <c r="O184" s="11"/>
      <c r="P184" s="11"/>
      <c r="Q184" s="11"/>
      <c r="R184" s="11"/>
      <c r="S184" s="11"/>
      <c r="T184" s="11"/>
      <c r="U184" s="68"/>
      <c r="V184" s="11"/>
    </row>
    <row r="185" spans="1:22" s="18" customFormat="1">
      <c r="A185" s="11"/>
      <c r="B185" s="16"/>
      <c r="C185" s="28"/>
      <c r="D185" s="28"/>
      <c r="E185" s="101"/>
      <c r="F185" s="102"/>
      <c r="G185" s="102"/>
      <c r="L185" s="11"/>
      <c r="M185" s="11"/>
      <c r="N185" s="11"/>
      <c r="O185" s="11"/>
      <c r="P185" s="11"/>
      <c r="Q185" s="11"/>
      <c r="R185" s="11"/>
      <c r="S185" s="11"/>
      <c r="T185" s="11"/>
      <c r="U185" s="68"/>
      <c r="V185" s="11"/>
    </row>
    <row r="186" spans="1:22" s="18" customFormat="1">
      <c r="A186" s="11"/>
      <c r="B186" s="16"/>
      <c r="C186" s="28"/>
      <c r="D186" s="28"/>
      <c r="E186" s="101"/>
      <c r="F186" s="102"/>
      <c r="G186" s="102"/>
      <c r="L186" s="11"/>
      <c r="M186" s="11"/>
      <c r="N186" s="11"/>
      <c r="O186" s="11"/>
      <c r="P186" s="11"/>
      <c r="Q186" s="11"/>
      <c r="R186" s="11"/>
      <c r="S186" s="11"/>
      <c r="T186" s="11"/>
      <c r="U186" s="68"/>
      <c r="V186" s="11"/>
    </row>
    <row r="187" spans="1:22" s="18" customFormat="1">
      <c r="A187" s="11"/>
      <c r="B187" s="16"/>
      <c r="C187" s="28"/>
      <c r="D187" s="28"/>
      <c r="E187" s="101"/>
      <c r="F187" s="102"/>
      <c r="G187" s="102"/>
      <c r="L187" s="11"/>
      <c r="M187" s="11"/>
      <c r="N187" s="11"/>
      <c r="O187" s="11"/>
      <c r="P187" s="11"/>
      <c r="Q187" s="11"/>
      <c r="R187" s="11"/>
      <c r="S187" s="11"/>
      <c r="T187" s="11"/>
      <c r="U187" s="68"/>
      <c r="V187" s="11"/>
    </row>
    <row r="188" spans="1:22" s="18" customFormat="1">
      <c r="A188" s="11"/>
      <c r="B188" s="16"/>
      <c r="C188" s="28"/>
      <c r="D188" s="28"/>
      <c r="E188" s="101"/>
      <c r="F188" s="102"/>
      <c r="G188" s="102"/>
      <c r="L188" s="11"/>
      <c r="M188" s="11"/>
      <c r="N188" s="11"/>
      <c r="O188" s="11"/>
      <c r="P188" s="11"/>
      <c r="Q188" s="11"/>
      <c r="R188" s="11"/>
      <c r="S188" s="11"/>
      <c r="T188" s="11"/>
      <c r="U188" s="68"/>
      <c r="V188" s="11"/>
    </row>
    <row r="189" spans="1:22" s="18" customFormat="1">
      <c r="A189" s="11"/>
      <c r="B189" s="16"/>
      <c r="C189" s="28"/>
      <c r="D189" s="28"/>
      <c r="E189" s="101"/>
      <c r="F189" s="102"/>
      <c r="G189" s="102"/>
      <c r="L189" s="11"/>
      <c r="M189" s="11"/>
      <c r="N189" s="11"/>
      <c r="O189" s="11"/>
      <c r="P189" s="11"/>
      <c r="Q189" s="11"/>
      <c r="R189" s="11"/>
      <c r="S189" s="11"/>
      <c r="T189" s="11"/>
      <c r="U189" s="68"/>
      <c r="V189" s="11"/>
    </row>
    <row r="190" spans="1:22" s="18" customFormat="1">
      <c r="A190" s="11"/>
      <c r="B190" s="16"/>
      <c r="C190" s="28"/>
      <c r="D190" s="28"/>
      <c r="E190" s="101"/>
      <c r="F190" s="102"/>
      <c r="G190" s="102"/>
      <c r="L190" s="11"/>
      <c r="M190" s="11"/>
      <c r="N190" s="11"/>
      <c r="O190" s="11"/>
      <c r="P190" s="11"/>
      <c r="Q190" s="11"/>
      <c r="R190" s="11"/>
      <c r="S190" s="11"/>
      <c r="T190" s="11"/>
      <c r="U190" s="68"/>
      <c r="V190" s="11"/>
    </row>
    <row r="191" spans="1:22" s="18" customFormat="1">
      <c r="A191" s="11"/>
      <c r="B191" s="16"/>
      <c r="C191" s="28"/>
      <c r="D191" s="28"/>
      <c r="E191" s="101"/>
      <c r="F191" s="102"/>
      <c r="G191" s="102"/>
      <c r="L191" s="11"/>
      <c r="M191" s="11"/>
      <c r="N191" s="11"/>
      <c r="O191" s="11"/>
      <c r="P191" s="11"/>
      <c r="Q191" s="11"/>
      <c r="R191" s="11"/>
      <c r="S191" s="11"/>
      <c r="T191" s="11"/>
      <c r="U191" s="68"/>
      <c r="V191" s="11"/>
    </row>
    <row r="192" spans="1:22" s="18" customFormat="1">
      <c r="A192" s="11"/>
      <c r="B192" s="16"/>
      <c r="C192" s="28"/>
      <c r="D192" s="28"/>
      <c r="E192" s="101"/>
      <c r="F192" s="102"/>
      <c r="G192" s="102"/>
      <c r="L192" s="11"/>
      <c r="M192" s="11"/>
      <c r="N192" s="11"/>
      <c r="O192" s="11"/>
      <c r="P192" s="11"/>
      <c r="Q192" s="11"/>
      <c r="R192" s="11"/>
      <c r="S192" s="11"/>
      <c r="T192" s="11"/>
      <c r="U192" s="68"/>
      <c r="V192" s="11"/>
    </row>
    <row r="193" spans="1:22" s="18" customFormat="1">
      <c r="A193" s="11"/>
      <c r="B193" s="16"/>
      <c r="C193" s="28"/>
      <c r="D193" s="28"/>
      <c r="E193" s="101"/>
      <c r="F193" s="102"/>
      <c r="G193" s="102"/>
      <c r="L193" s="11"/>
      <c r="M193" s="11"/>
      <c r="N193" s="11"/>
      <c r="O193" s="11"/>
      <c r="P193" s="11"/>
      <c r="Q193" s="11"/>
      <c r="R193" s="11"/>
      <c r="S193" s="11"/>
      <c r="T193" s="11"/>
      <c r="U193" s="68"/>
      <c r="V193" s="11"/>
    </row>
    <row r="194" spans="1:22" s="18" customFormat="1">
      <c r="A194" s="11"/>
      <c r="B194" s="16"/>
      <c r="C194" s="28"/>
      <c r="D194" s="28"/>
      <c r="E194" s="101"/>
      <c r="F194" s="102"/>
      <c r="G194" s="102"/>
      <c r="L194" s="11"/>
      <c r="M194" s="11"/>
      <c r="N194" s="11"/>
      <c r="O194" s="11"/>
      <c r="P194" s="11"/>
      <c r="Q194" s="11"/>
      <c r="R194" s="11"/>
      <c r="S194" s="11"/>
      <c r="T194" s="11"/>
      <c r="U194" s="68"/>
      <c r="V194" s="11"/>
    </row>
    <row r="195" spans="1:22" s="18" customFormat="1">
      <c r="A195" s="11"/>
      <c r="B195" s="16"/>
      <c r="C195" s="28"/>
      <c r="D195" s="28"/>
      <c r="E195" s="101"/>
      <c r="F195" s="102"/>
      <c r="G195" s="102"/>
      <c r="L195" s="11"/>
      <c r="M195" s="11"/>
      <c r="N195" s="11"/>
      <c r="O195" s="11"/>
      <c r="P195" s="11"/>
      <c r="Q195" s="11"/>
      <c r="R195" s="11"/>
      <c r="S195" s="11"/>
      <c r="T195" s="11"/>
      <c r="U195" s="68"/>
      <c r="V195" s="11"/>
    </row>
    <row r="196" spans="1:22" s="18" customFormat="1">
      <c r="A196" s="11"/>
      <c r="B196" s="16"/>
      <c r="C196" s="28"/>
      <c r="D196" s="28"/>
      <c r="E196" s="101"/>
      <c r="F196" s="102"/>
      <c r="G196" s="102"/>
      <c r="L196" s="11"/>
      <c r="M196" s="11"/>
      <c r="N196" s="11"/>
      <c r="O196" s="11"/>
      <c r="P196" s="11"/>
      <c r="Q196" s="11"/>
      <c r="R196" s="11"/>
      <c r="S196" s="11"/>
      <c r="T196" s="11"/>
      <c r="U196" s="68"/>
      <c r="V196" s="11"/>
    </row>
    <row r="197" spans="1:22" s="18" customFormat="1">
      <c r="A197" s="11"/>
      <c r="B197" s="16"/>
      <c r="C197" s="28"/>
      <c r="D197" s="28"/>
      <c r="E197" s="101"/>
      <c r="F197" s="102"/>
      <c r="G197" s="102"/>
      <c r="L197" s="11"/>
      <c r="M197" s="11"/>
      <c r="N197" s="11"/>
      <c r="O197" s="11"/>
      <c r="P197" s="11"/>
      <c r="Q197" s="11"/>
      <c r="R197" s="11"/>
      <c r="S197" s="11"/>
      <c r="T197" s="11"/>
      <c r="U197" s="68"/>
      <c r="V197" s="11"/>
    </row>
    <row r="198" spans="1:22" s="18" customFormat="1">
      <c r="A198" s="11"/>
      <c r="B198" s="16"/>
      <c r="C198" s="28"/>
      <c r="D198" s="28"/>
      <c r="E198" s="101"/>
      <c r="F198" s="102"/>
      <c r="G198" s="102"/>
      <c r="L198" s="11"/>
      <c r="M198" s="11"/>
      <c r="N198" s="11"/>
      <c r="O198" s="11"/>
      <c r="P198" s="11"/>
      <c r="Q198" s="11"/>
      <c r="R198" s="11"/>
      <c r="S198" s="11"/>
      <c r="T198" s="11"/>
      <c r="U198" s="68"/>
      <c r="V198" s="11"/>
    </row>
    <row r="199" spans="1:22" s="18" customFormat="1">
      <c r="A199" s="11"/>
      <c r="B199" s="16"/>
      <c r="C199" s="28"/>
      <c r="D199" s="28"/>
      <c r="E199" s="101"/>
      <c r="F199" s="102"/>
      <c r="G199" s="102"/>
      <c r="L199" s="11"/>
      <c r="M199" s="11"/>
      <c r="N199" s="11"/>
      <c r="O199" s="11"/>
      <c r="P199" s="11"/>
      <c r="Q199" s="11"/>
      <c r="R199" s="11"/>
      <c r="S199" s="11"/>
      <c r="T199" s="11"/>
      <c r="U199" s="68"/>
      <c r="V199" s="11"/>
    </row>
    <row r="200" spans="1:22" s="18" customFormat="1">
      <c r="A200" s="11"/>
      <c r="B200" s="16"/>
      <c r="C200" s="28"/>
      <c r="D200" s="28"/>
      <c r="E200" s="101"/>
      <c r="F200" s="102"/>
      <c r="G200" s="102"/>
      <c r="L200" s="11"/>
      <c r="M200" s="11"/>
      <c r="N200" s="11"/>
      <c r="O200" s="11"/>
      <c r="P200" s="11"/>
      <c r="Q200" s="11"/>
      <c r="R200" s="11"/>
      <c r="S200" s="11"/>
      <c r="T200" s="11"/>
      <c r="U200" s="68"/>
      <c r="V200" s="11"/>
    </row>
    <row r="201" spans="1:22" s="18" customFormat="1">
      <c r="A201" s="11"/>
      <c r="B201" s="16"/>
      <c r="C201" s="28"/>
      <c r="D201" s="28"/>
      <c r="E201" s="101"/>
      <c r="F201" s="102"/>
      <c r="G201" s="102"/>
      <c r="L201" s="11"/>
      <c r="M201" s="11"/>
      <c r="N201" s="11"/>
      <c r="O201" s="11"/>
      <c r="P201" s="11"/>
      <c r="Q201" s="11"/>
      <c r="R201" s="11"/>
      <c r="S201" s="11"/>
      <c r="T201" s="11"/>
      <c r="U201" s="68"/>
      <c r="V201" s="11"/>
    </row>
    <row r="202" spans="1:22" s="18" customFormat="1">
      <c r="A202" s="11"/>
      <c r="B202" s="16"/>
      <c r="C202" s="28"/>
      <c r="D202" s="28"/>
      <c r="E202" s="101"/>
      <c r="F202" s="102"/>
      <c r="G202" s="102"/>
      <c r="L202" s="11"/>
      <c r="M202" s="11"/>
      <c r="N202" s="11"/>
      <c r="O202" s="11"/>
      <c r="P202" s="11"/>
      <c r="Q202" s="11"/>
      <c r="R202" s="11"/>
      <c r="S202" s="11"/>
      <c r="T202" s="11"/>
      <c r="U202" s="68"/>
      <c r="V202" s="11"/>
    </row>
    <row r="203" spans="1:22" s="18" customFormat="1">
      <c r="A203" s="11"/>
      <c r="B203" s="16"/>
      <c r="C203" s="28"/>
      <c r="D203" s="28"/>
      <c r="E203" s="101"/>
      <c r="F203" s="102"/>
      <c r="G203" s="102"/>
      <c r="L203" s="11"/>
      <c r="M203" s="11"/>
      <c r="N203" s="11"/>
      <c r="O203" s="11"/>
      <c r="P203" s="11"/>
      <c r="Q203" s="11"/>
      <c r="R203" s="11"/>
      <c r="S203" s="11"/>
      <c r="T203" s="11"/>
      <c r="U203" s="68"/>
      <c r="V203" s="11"/>
    </row>
    <row r="204" spans="1:22" s="18" customFormat="1">
      <c r="A204" s="11"/>
      <c r="B204" s="16"/>
      <c r="C204" s="28"/>
      <c r="D204" s="28"/>
      <c r="E204" s="101"/>
      <c r="F204" s="102"/>
      <c r="G204" s="102"/>
      <c r="L204" s="11"/>
      <c r="M204" s="11"/>
      <c r="N204" s="11"/>
      <c r="O204" s="11"/>
      <c r="P204" s="11"/>
      <c r="Q204" s="11"/>
      <c r="R204" s="11"/>
      <c r="S204" s="11"/>
      <c r="T204" s="11"/>
      <c r="U204" s="68"/>
      <c r="V204" s="11"/>
    </row>
    <row r="205" spans="1:22" s="18" customFormat="1">
      <c r="A205" s="11"/>
      <c r="B205" s="16"/>
      <c r="C205" s="28"/>
      <c r="D205" s="28"/>
      <c r="E205" s="101"/>
      <c r="F205" s="102"/>
      <c r="G205" s="102"/>
      <c r="L205" s="11"/>
      <c r="M205" s="11"/>
      <c r="N205" s="11"/>
      <c r="O205" s="11"/>
      <c r="P205" s="11"/>
      <c r="Q205" s="11"/>
      <c r="R205" s="11"/>
      <c r="S205" s="11"/>
      <c r="T205" s="11"/>
      <c r="U205" s="68"/>
      <c r="V205" s="11"/>
    </row>
    <row r="206" spans="1:22" s="18" customFormat="1">
      <c r="A206" s="11"/>
      <c r="B206" s="16"/>
      <c r="C206" s="28"/>
      <c r="D206" s="28"/>
      <c r="E206" s="101"/>
      <c r="F206" s="102"/>
      <c r="G206" s="102"/>
      <c r="L206" s="11"/>
      <c r="M206" s="11"/>
      <c r="N206" s="11"/>
      <c r="O206" s="11"/>
      <c r="P206" s="11"/>
      <c r="Q206" s="11"/>
      <c r="R206" s="11"/>
      <c r="S206" s="11"/>
      <c r="T206" s="11"/>
      <c r="U206" s="68"/>
      <c r="V206" s="11"/>
    </row>
    <row r="207" spans="1:22" s="18" customFormat="1">
      <c r="A207" s="11"/>
      <c r="B207" s="16"/>
      <c r="C207" s="28"/>
      <c r="D207" s="28"/>
      <c r="E207" s="101"/>
      <c r="F207" s="102"/>
      <c r="G207" s="102"/>
      <c r="L207" s="11"/>
      <c r="M207" s="11"/>
      <c r="N207" s="11"/>
      <c r="O207" s="11"/>
      <c r="P207" s="11"/>
      <c r="Q207" s="11"/>
      <c r="R207" s="11"/>
      <c r="S207" s="11"/>
      <c r="T207" s="11"/>
      <c r="U207" s="68"/>
      <c r="V207" s="11"/>
    </row>
    <row r="208" spans="1:22" s="18" customFormat="1">
      <c r="A208" s="11"/>
      <c r="B208" s="16"/>
      <c r="C208" s="28"/>
      <c r="D208" s="28"/>
      <c r="E208" s="101"/>
      <c r="F208" s="102"/>
      <c r="G208" s="102"/>
      <c r="L208" s="11"/>
      <c r="M208" s="11"/>
      <c r="N208" s="11"/>
      <c r="O208" s="11"/>
      <c r="P208" s="11"/>
      <c r="Q208" s="11"/>
      <c r="R208" s="11"/>
      <c r="S208" s="11"/>
      <c r="T208" s="11"/>
      <c r="U208" s="68"/>
      <c r="V208" s="11"/>
    </row>
    <row r="209" spans="1:22" s="18" customFormat="1">
      <c r="A209" s="11"/>
      <c r="B209" s="16"/>
      <c r="C209" s="28"/>
      <c r="D209" s="28"/>
      <c r="E209" s="101"/>
      <c r="F209" s="102"/>
      <c r="G209" s="102"/>
      <c r="L209" s="11"/>
      <c r="M209" s="11"/>
      <c r="N209" s="11"/>
      <c r="O209" s="11"/>
      <c r="P209" s="11"/>
      <c r="Q209" s="11"/>
      <c r="R209" s="11"/>
      <c r="S209" s="11"/>
      <c r="T209" s="11"/>
      <c r="U209" s="68"/>
      <c r="V209" s="11"/>
    </row>
    <row r="210" spans="1:22" s="18" customFormat="1">
      <c r="A210" s="11"/>
      <c r="B210" s="16"/>
      <c r="C210" s="28"/>
      <c r="D210" s="28"/>
      <c r="E210" s="101"/>
      <c r="F210" s="102"/>
      <c r="G210" s="102"/>
      <c r="L210" s="11"/>
      <c r="M210" s="11"/>
      <c r="N210" s="11"/>
      <c r="O210" s="11"/>
      <c r="P210" s="11"/>
      <c r="Q210" s="11"/>
      <c r="R210" s="11"/>
      <c r="S210" s="11"/>
      <c r="T210" s="11"/>
      <c r="U210" s="68"/>
      <c r="V210" s="11"/>
    </row>
    <row r="211" spans="1:22" s="18" customFormat="1">
      <c r="A211" s="11"/>
      <c r="B211" s="16"/>
      <c r="C211" s="28"/>
      <c r="D211" s="28"/>
      <c r="E211" s="101"/>
      <c r="F211" s="102"/>
      <c r="G211" s="102"/>
      <c r="L211" s="11"/>
      <c r="M211" s="11"/>
      <c r="N211" s="11"/>
      <c r="O211" s="11"/>
      <c r="P211" s="11"/>
      <c r="Q211" s="11"/>
      <c r="R211" s="11"/>
      <c r="S211" s="11"/>
      <c r="T211" s="11"/>
      <c r="U211" s="68"/>
      <c r="V211" s="11"/>
    </row>
    <row r="212" spans="1:22" s="18" customFormat="1">
      <c r="A212" s="11"/>
      <c r="B212" s="16"/>
      <c r="C212" s="28"/>
      <c r="D212" s="28"/>
      <c r="E212" s="101"/>
      <c r="F212" s="102"/>
      <c r="G212" s="102"/>
      <c r="L212" s="11"/>
      <c r="M212" s="11"/>
      <c r="N212" s="11"/>
      <c r="O212" s="11"/>
      <c r="P212" s="11"/>
      <c r="Q212" s="11"/>
      <c r="R212" s="11"/>
      <c r="S212" s="11"/>
      <c r="T212" s="11"/>
      <c r="U212" s="68"/>
      <c r="V212" s="11"/>
    </row>
    <row r="213" spans="1:22" s="18" customFormat="1">
      <c r="A213" s="11"/>
      <c r="B213" s="16"/>
      <c r="C213" s="28"/>
      <c r="D213" s="28"/>
      <c r="E213" s="101"/>
      <c r="F213" s="102"/>
      <c r="G213" s="102"/>
      <c r="L213" s="11"/>
      <c r="M213" s="11"/>
      <c r="N213" s="11"/>
      <c r="O213" s="11"/>
      <c r="P213" s="11"/>
      <c r="Q213" s="11"/>
      <c r="R213" s="11"/>
      <c r="S213" s="11"/>
      <c r="T213" s="11"/>
      <c r="U213" s="68"/>
      <c r="V213" s="11"/>
    </row>
    <row r="214" spans="1:22" s="18" customFormat="1">
      <c r="A214" s="11"/>
      <c r="B214" s="16"/>
      <c r="C214" s="28"/>
      <c r="D214" s="28"/>
      <c r="E214" s="101"/>
      <c r="F214" s="102"/>
      <c r="G214" s="102"/>
      <c r="L214" s="11"/>
      <c r="M214" s="11"/>
      <c r="N214" s="11"/>
      <c r="O214" s="11"/>
      <c r="P214" s="11"/>
      <c r="Q214" s="11"/>
      <c r="R214" s="11"/>
      <c r="S214" s="11"/>
      <c r="T214" s="11"/>
      <c r="U214" s="68"/>
      <c r="V214" s="11"/>
    </row>
    <row r="215" spans="1:22" s="18" customFormat="1">
      <c r="A215" s="11"/>
      <c r="B215" s="16"/>
      <c r="C215" s="28"/>
      <c r="D215" s="28"/>
      <c r="E215" s="101"/>
      <c r="F215" s="102"/>
      <c r="G215" s="102"/>
      <c r="L215" s="11"/>
      <c r="M215" s="11"/>
      <c r="N215" s="11"/>
      <c r="O215" s="11"/>
      <c r="P215" s="11"/>
      <c r="Q215" s="11"/>
      <c r="R215" s="11"/>
      <c r="S215" s="11"/>
      <c r="T215" s="11"/>
      <c r="U215" s="68"/>
      <c r="V215" s="11"/>
    </row>
    <row r="216" spans="1:22" s="18" customFormat="1">
      <c r="A216" s="11"/>
      <c r="B216" s="16"/>
      <c r="C216" s="28"/>
      <c r="D216" s="28"/>
      <c r="E216" s="101"/>
      <c r="F216" s="102"/>
      <c r="G216" s="102"/>
      <c r="L216" s="11"/>
      <c r="M216" s="11"/>
      <c r="N216" s="11"/>
      <c r="O216" s="11"/>
      <c r="P216" s="11"/>
      <c r="Q216" s="11"/>
      <c r="R216" s="11"/>
      <c r="S216" s="11"/>
      <c r="T216" s="11"/>
      <c r="U216" s="68"/>
      <c r="V216" s="11"/>
    </row>
    <row r="217" spans="1:22" s="18" customFormat="1">
      <c r="A217" s="11"/>
      <c r="B217" s="16"/>
      <c r="C217" s="28"/>
      <c r="D217" s="28"/>
      <c r="E217" s="101"/>
      <c r="F217" s="102"/>
      <c r="G217" s="102"/>
      <c r="L217" s="11"/>
      <c r="M217" s="11"/>
      <c r="N217" s="11"/>
      <c r="O217" s="11"/>
      <c r="P217" s="11"/>
      <c r="Q217" s="11"/>
      <c r="R217" s="11"/>
      <c r="S217" s="11"/>
      <c r="T217" s="11"/>
      <c r="U217" s="68"/>
      <c r="V217" s="11"/>
    </row>
    <row r="218" spans="1:22" s="18" customFormat="1">
      <c r="A218" s="11"/>
      <c r="B218" s="16"/>
      <c r="C218" s="28"/>
      <c r="D218" s="28"/>
      <c r="E218" s="101"/>
      <c r="F218" s="102"/>
      <c r="G218" s="102"/>
      <c r="L218" s="11"/>
      <c r="M218" s="11"/>
      <c r="N218" s="11"/>
      <c r="O218" s="11"/>
      <c r="P218" s="11"/>
      <c r="Q218" s="11"/>
      <c r="R218" s="11"/>
      <c r="S218" s="11"/>
      <c r="T218" s="11"/>
      <c r="U218" s="68"/>
      <c r="V218" s="11"/>
    </row>
    <row r="219" spans="1:22" s="18" customFormat="1">
      <c r="A219" s="11"/>
      <c r="B219" s="16"/>
      <c r="C219" s="28"/>
      <c r="D219" s="28"/>
      <c r="E219" s="101"/>
      <c r="F219" s="102"/>
      <c r="G219" s="102"/>
      <c r="L219" s="11"/>
      <c r="M219" s="11"/>
      <c r="N219" s="11"/>
      <c r="O219" s="11"/>
      <c r="P219" s="11"/>
      <c r="Q219" s="11"/>
      <c r="R219" s="11"/>
      <c r="S219" s="11"/>
      <c r="T219" s="11"/>
      <c r="U219" s="68"/>
      <c r="V219" s="11"/>
    </row>
    <row r="220" spans="1:22" s="18" customFormat="1">
      <c r="A220" s="11"/>
      <c r="B220" s="16"/>
      <c r="C220" s="28"/>
      <c r="D220" s="28"/>
      <c r="E220" s="101"/>
      <c r="F220" s="102"/>
      <c r="G220" s="102"/>
      <c r="L220" s="11"/>
      <c r="M220" s="11"/>
      <c r="N220" s="11"/>
      <c r="O220" s="11"/>
      <c r="P220" s="11"/>
      <c r="Q220" s="11"/>
      <c r="R220" s="11"/>
      <c r="S220" s="11"/>
      <c r="T220" s="11"/>
      <c r="U220" s="68"/>
      <c r="V220" s="11"/>
    </row>
    <row r="221" spans="1:22" s="18" customFormat="1">
      <c r="A221" s="11"/>
      <c r="B221" s="16"/>
      <c r="C221" s="28"/>
      <c r="D221" s="28"/>
      <c r="E221" s="101"/>
      <c r="F221" s="102"/>
      <c r="G221" s="102"/>
      <c r="L221" s="11"/>
      <c r="M221" s="11"/>
      <c r="N221" s="11"/>
      <c r="O221" s="11"/>
      <c r="P221" s="11"/>
      <c r="Q221" s="11"/>
      <c r="R221" s="11"/>
      <c r="S221" s="11"/>
      <c r="T221" s="11"/>
      <c r="U221" s="68"/>
      <c r="V221" s="11"/>
    </row>
    <row r="222" spans="1:22" s="18" customFormat="1">
      <c r="A222" s="11"/>
      <c r="B222" s="16"/>
      <c r="C222" s="28"/>
      <c r="D222" s="28"/>
      <c r="E222" s="101"/>
      <c r="F222" s="102"/>
      <c r="G222" s="102"/>
      <c r="L222" s="11"/>
      <c r="M222" s="11"/>
      <c r="N222" s="11"/>
      <c r="O222" s="11"/>
      <c r="P222" s="11"/>
      <c r="Q222" s="11"/>
      <c r="R222" s="11"/>
      <c r="S222" s="11"/>
      <c r="T222" s="11"/>
      <c r="U222" s="68"/>
      <c r="V222" s="11"/>
    </row>
    <row r="223" spans="1:22" s="18" customFormat="1">
      <c r="A223" s="11"/>
      <c r="B223" s="16"/>
      <c r="C223" s="28"/>
      <c r="D223" s="28"/>
      <c r="E223" s="101"/>
      <c r="F223" s="102"/>
      <c r="G223" s="102"/>
      <c r="L223" s="11"/>
      <c r="M223" s="11"/>
      <c r="N223" s="11"/>
      <c r="O223" s="11"/>
      <c r="P223" s="11"/>
      <c r="Q223" s="11"/>
      <c r="R223" s="11"/>
      <c r="S223" s="11"/>
      <c r="T223" s="11"/>
      <c r="U223" s="68"/>
      <c r="V223" s="11"/>
    </row>
    <row r="224" spans="1:22" s="18" customFormat="1">
      <c r="A224" s="11"/>
      <c r="B224" s="16"/>
      <c r="C224" s="28"/>
      <c r="D224" s="28"/>
      <c r="E224" s="101"/>
      <c r="F224" s="102"/>
      <c r="G224" s="102"/>
      <c r="L224" s="11"/>
      <c r="M224" s="11"/>
      <c r="N224" s="11"/>
      <c r="O224" s="11"/>
      <c r="P224" s="11"/>
      <c r="Q224" s="11"/>
      <c r="R224" s="11"/>
      <c r="S224" s="11"/>
      <c r="T224" s="11"/>
      <c r="U224" s="68"/>
      <c r="V224" s="11"/>
    </row>
    <row r="225" spans="1:22" s="18" customFormat="1">
      <c r="A225" s="11"/>
      <c r="B225" s="16"/>
      <c r="C225" s="28"/>
      <c r="D225" s="28"/>
      <c r="E225" s="101"/>
      <c r="F225" s="102"/>
      <c r="G225" s="102"/>
      <c r="L225" s="11"/>
      <c r="M225" s="11"/>
      <c r="N225" s="11"/>
      <c r="O225" s="11"/>
      <c r="P225" s="11"/>
      <c r="Q225" s="11"/>
      <c r="R225" s="11"/>
      <c r="S225" s="11"/>
      <c r="T225" s="11"/>
      <c r="U225" s="68"/>
      <c r="V225" s="11"/>
    </row>
    <row r="226" spans="1:22" s="18" customFormat="1">
      <c r="A226" s="11"/>
      <c r="B226" s="16"/>
      <c r="C226" s="28"/>
      <c r="D226" s="28"/>
      <c r="E226" s="101"/>
      <c r="F226" s="102"/>
      <c r="G226" s="102"/>
      <c r="L226" s="11"/>
      <c r="M226" s="11"/>
      <c r="N226" s="11"/>
      <c r="O226" s="11"/>
      <c r="P226" s="11"/>
      <c r="Q226" s="11"/>
      <c r="R226" s="11"/>
      <c r="S226" s="11"/>
      <c r="T226" s="11"/>
      <c r="U226" s="68"/>
      <c r="V226" s="11"/>
    </row>
    <row r="227" spans="1:22" s="18" customFormat="1">
      <c r="A227" s="11"/>
      <c r="B227" s="16"/>
      <c r="C227" s="28"/>
      <c r="D227" s="28"/>
      <c r="E227" s="101"/>
      <c r="F227" s="102"/>
      <c r="G227" s="102"/>
      <c r="L227" s="11"/>
      <c r="M227" s="11"/>
      <c r="N227" s="11"/>
      <c r="O227" s="11"/>
      <c r="P227" s="11"/>
      <c r="Q227" s="11"/>
      <c r="R227" s="11"/>
      <c r="S227" s="11"/>
      <c r="T227" s="11"/>
      <c r="U227" s="68"/>
      <c r="V227" s="11"/>
    </row>
    <row r="228" spans="1:22" s="18" customFormat="1">
      <c r="A228" s="11"/>
      <c r="B228" s="16"/>
      <c r="C228" s="28"/>
      <c r="D228" s="28"/>
      <c r="E228" s="101"/>
      <c r="F228" s="102"/>
      <c r="G228" s="102"/>
      <c r="L228" s="11"/>
      <c r="M228" s="11"/>
      <c r="N228" s="11"/>
      <c r="O228" s="11"/>
      <c r="P228" s="11"/>
      <c r="Q228" s="11"/>
      <c r="R228" s="11"/>
      <c r="S228" s="11"/>
      <c r="T228" s="11"/>
      <c r="U228" s="68"/>
      <c r="V228" s="11"/>
    </row>
    <row r="229" spans="1:22" s="18" customFormat="1">
      <c r="A229" s="11"/>
      <c r="B229" s="16"/>
      <c r="C229" s="28"/>
      <c r="D229" s="28"/>
      <c r="E229" s="101"/>
      <c r="F229" s="102"/>
      <c r="G229" s="102"/>
      <c r="L229" s="11"/>
      <c r="M229" s="11"/>
      <c r="N229" s="11"/>
      <c r="O229" s="11"/>
      <c r="P229" s="11"/>
      <c r="Q229" s="11"/>
      <c r="R229" s="11"/>
      <c r="S229" s="11"/>
      <c r="T229" s="11"/>
      <c r="U229" s="68"/>
      <c r="V229" s="11"/>
    </row>
    <row r="230" spans="1:22" s="18" customFormat="1">
      <c r="A230" s="11"/>
      <c r="B230" s="16"/>
      <c r="C230" s="28"/>
      <c r="D230" s="28"/>
      <c r="E230" s="101"/>
      <c r="F230" s="102"/>
      <c r="G230" s="102"/>
      <c r="L230" s="11"/>
      <c r="M230" s="11"/>
      <c r="N230" s="11"/>
      <c r="O230" s="11"/>
      <c r="P230" s="11"/>
      <c r="Q230" s="11"/>
      <c r="R230" s="11"/>
      <c r="S230" s="11"/>
      <c r="T230" s="11"/>
      <c r="U230" s="68"/>
      <c r="V230" s="11"/>
    </row>
    <row r="231" spans="1:22" s="18" customFormat="1">
      <c r="A231" s="11"/>
      <c r="B231" s="16"/>
      <c r="C231" s="28"/>
      <c r="D231" s="28"/>
      <c r="E231" s="101"/>
      <c r="F231" s="102"/>
      <c r="G231" s="102"/>
      <c r="L231" s="11"/>
      <c r="M231" s="11"/>
      <c r="N231" s="11"/>
      <c r="O231" s="11"/>
      <c r="P231" s="11"/>
      <c r="Q231" s="11"/>
      <c r="R231" s="11"/>
      <c r="S231" s="11"/>
      <c r="T231" s="11"/>
      <c r="U231" s="68"/>
      <c r="V231" s="11"/>
    </row>
    <row r="232" spans="1:22" s="18" customFormat="1">
      <c r="A232" s="11"/>
      <c r="B232" s="16"/>
      <c r="C232" s="28"/>
      <c r="D232" s="28"/>
      <c r="E232" s="101"/>
      <c r="F232" s="102"/>
      <c r="G232" s="102"/>
      <c r="L232" s="11"/>
      <c r="M232" s="11"/>
      <c r="N232" s="11"/>
      <c r="O232" s="11"/>
      <c r="P232" s="11"/>
      <c r="Q232" s="11"/>
      <c r="R232" s="11"/>
      <c r="S232" s="11"/>
      <c r="T232" s="11"/>
      <c r="U232" s="68"/>
      <c r="V232" s="11"/>
    </row>
    <row r="233" spans="1:22" s="18" customFormat="1">
      <c r="A233" s="11"/>
      <c r="B233" s="16"/>
      <c r="C233" s="28"/>
      <c r="D233" s="28"/>
      <c r="E233" s="101"/>
      <c r="F233" s="102"/>
      <c r="G233" s="102"/>
      <c r="L233" s="11"/>
      <c r="M233" s="11"/>
      <c r="N233" s="11"/>
      <c r="O233" s="11"/>
      <c r="P233" s="11"/>
      <c r="Q233" s="11"/>
      <c r="R233" s="11"/>
      <c r="S233" s="11"/>
      <c r="T233" s="11"/>
      <c r="U233" s="68"/>
      <c r="V233" s="11"/>
    </row>
    <row r="234" spans="1:22" s="18" customFormat="1">
      <c r="A234" s="11"/>
      <c r="B234" s="16"/>
      <c r="C234" s="28"/>
      <c r="D234" s="28"/>
      <c r="E234" s="101"/>
      <c r="F234" s="102"/>
      <c r="G234" s="102"/>
      <c r="L234" s="11"/>
      <c r="M234" s="11"/>
      <c r="N234" s="11"/>
      <c r="O234" s="11"/>
      <c r="P234" s="11"/>
      <c r="Q234" s="11"/>
      <c r="R234" s="11"/>
      <c r="S234" s="11"/>
      <c r="T234" s="11"/>
      <c r="U234" s="68"/>
      <c r="V234" s="11"/>
    </row>
    <row r="235" spans="1:22" s="18" customFormat="1">
      <c r="A235" s="11"/>
      <c r="B235" s="16"/>
      <c r="C235" s="28"/>
      <c r="D235" s="28"/>
      <c r="E235" s="101"/>
      <c r="F235" s="102"/>
      <c r="G235" s="102"/>
      <c r="L235" s="11"/>
      <c r="M235" s="11"/>
      <c r="N235" s="11"/>
      <c r="O235" s="11"/>
      <c r="P235" s="11"/>
      <c r="Q235" s="11"/>
      <c r="R235" s="11"/>
      <c r="S235" s="11"/>
      <c r="T235" s="11"/>
      <c r="U235" s="68"/>
      <c r="V235" s="11"/>
    </row>
    <row r="236" spans="1:22" s="18" customFormat="1">
      <c r="A236" s="11"/>
      <c r="B236" s="16"/>
      <c r="C236" s="28"/>
      <c r="D236" s="28"/>
      <c r="E236" s="101"/>
      <c r="F236" s="102"/>
      <c r="G236" s="102"/>
      <c r="L236" s="11"/>
      <c r="M236" s="11"/>
      <c r="N236" s="11"/>
      <c r="O236" s="11"/>
      <c r="P236" s="11"/>
      <c r="Q236" s="11"/>
      <c r="R236" s="11"/>
      <c r="S236" s="11"/>
      <c r="T236" s="11"/>
      <c r="U236" s="68"/>
      <c r="V236" s="11"/>
    </row>
    <row r="237" spans="1:22" s="18" customFormat="1">
      <c r="A237" s="11"/>
      <c r="B237" s="16"/>
      <c r="C237" s="28"/>
      <c r="D237" s="28"/>
      <c r="E237" s="101"/>
      <c r="F237" s="102"/>
      <c r="G237" s="102"/>
      <c r="L237" s="11"/>
      <c r="M237" s="11"/>
      <c r="N237" s="11"/>
      <c r="O237" s="11"/>
      <c r="P237" s="11"/>
      <c r="Q237" s="11"/>
      <c r="R237" s="11"/>
      <c r="S237" s="11"/>
      <c r="T237" s="11"/>
      <c r="U237" s="68"/>
      <c r="V237" s="11"/>
    </row>
    <row r="238" spans="1:22" s="18" customFormat="1">
      <c r="A238" s="11"/>
      <c r="B238" s="16"/>
      <c r="C238" s="28"/>
      <c r="D238" s="28"/>
      <c r="E238" s="101"/>
      <c r="F238" s="102"/>
      <c r="G238" s="102"/>
      <c r="L238" s="11"/>
      <c r="M238" s="11"/>
      <c r="N238" s="11"/>
      <c r="O238" s="11"/>
      <c r="P238" s="11"/>
      <c r="Q238" s="11"/>
      <c r="R238" s="11"/>
      <c r="S238" s="11"/>
      <c r="T238" s="11"/>
      <c r="U238" s="68"/>
      <c r="V238" s="11"/>
    </row>
    <row r="239" spans="1:22" s="18" customFormat="1">
      <c r="A239" s="11"/>
      <c r="B239" s="16"/>
      <c r="C239" s="28"/>
      <c r="D239" s="28"/>
      <c r="E239" s="101"/>
      <c r="F239" s="102"/>
      <c r="G239" s="102"/>
      <c r="L239" s="11"/>
      <c r="M239" s="11"/>
      <c r="N239" s="11"/>
      <c r="O239" s="11"/>
      <c r="P239" s="11"/>
      <c r="Q239" s="11"/>
      <c r="R239" s="11"/>
      <c r="S239" s="11"/>
      <c r="T239" s="11"/>
      <c r="U239" s="68"/>
      <c r="V239" s="11"/>
    </row>
    <row r="240" spans="1:22" s="18" customFormat="1">
      <c r="A240" s="11"/>
      <c r="B240" s="16"/>
      <c r="C240" s="28"/>
      <c r="D240" s="28"/>
      <c r="E240" s="101"/>
      <c r="F240" s="102"/>
      <c r="G240" s="102"/>
      <c r="L240" s="11"/>
      <c r="M240" s="11"/>
      <c r="N240" s="11"/>
      <c r="O240" s="11"/>
      <c r="P240" s="11"/>
      <c r="Q240" s="11"/>
      <c r="R240" s="11"/>
      <c r="S240" s="11"/>
      <c r="T240" s="11"/>
      <c r="U240" s="68"/>
      <c r="V240" s="11"/>
    </row>
    <row r="241" spans="1:22" s="18" customFormat="1">
      <c r="A241" s="11"/>
      <c r="B241" s="16"/>
      <c r="C241" s="28"/>
      <c r="D241" s="28"/>
      <c r="E241" s="101"/>
      <c r="F241" s="102"/>
      <c r="G241" s="102"/>
      <c r="L241" s="11"/>
      <c r="M241" s="11"/>
      <c r="N241" s="11"/>
      <c r="O241" s="11"/>
      <c r="P241" s="11"/>
      <c r="Q241" s="11"/>
      <c r="R241" s="11"/>
      <c r="S241" s="11"/>
      <c r="T241" s="11"/>
      <c r="U241" s="68"/>
      <c r="V241" s="11"/>
    </row>
    <row r="242" spans="1:22" s="18" customFormat="1">
      <c r="A242" s="11"/>
      <c r="B242" s="16"/>
      <c r="C242" s="28"/>
      <c r="D242" s="28"/>
      <c r="E242" s="101"/>
      <c r="F242" s="102"/>
      <c r="G242" s="102"/>
      <c r="L242" s="11"/>
      <c r="M242" s="11"/>
      <c r="N242" s="11"/>
      <c r="O242" s="11"/>
      <c r="P242" s="11"/>
      <c r="Q242" s="11"/>
      <c r="R242" s="11"/>
      <c r="S242" s="11"/>
      <c r="T242" s="11"/>
      <c r="U242" s="68"/>
      <c r="V242" s="11"/>
    </row>
    <row r="243" spans="1:22" s="18" customFormat="1">
      <c r="A243" s="11"/>
      <c r="B243" s="16"/>
      <c r="C243" s="28"/>
      <c r="D243" s="28"/>
      <c r="E243" s="101"/>
      <c r="F243" s="102"/>
      <c r="G243" s="102"/>
      <c r="L243" s="11"/>
      <c r="M243" s="11"/>
      <c r="N243" s="11"/>
      <c r="O243" s="11"/>
      <c r="P243" s="11"/>
      <c r="Q243" s="11"/>
      <c r="R243" s="11"/>
      <c r="S243" s="11"/>
      <c r="T243" s="11"/>
      <c r="U243" s="68"/>
      <c r="V243" s="11"/>
    </row>
    <row r="244" spans="1:22" s="18" customFormat="1">
      <c r="A244" s="11"/>
      <c r="B244" s="16"/>
      <c r="C244" s="28"/>
      <c r="D244" s="28"/>
      <c r="E244" s="101"/>
      <c r="F244" s="102"/>
      <c r="G244" s="102"/>
      <c r="L244" s="11"/>
      <c r="M244" s="11"/>
      <c r="N244" s="11"/>
      <c r="O244" s="11"/>
      <c r="P244" s="11"/>
      <c r="Q244" s="11"/>
      <c r="R244" s="11"/>
      <c r="S244" s="11"/>
      <c r="T244" s="11"/>
      <c r="U244" s="68"/>
      <c r="V244" s="11"/>
    </row>
    <row r="245" spans="1:22" s="18" customFormat="1">
      <c r="A245" s="11"/>
      <c r="B245" s="16"/>
      <c r="C245" s="28"/>
      <c r="D245" s="28"/>
      <c r="E245" s="101"/>
      <c r="F245" s="102"/>
      <c r="G245" s="102"/>
      <c r="L245" s="11"/>
      <c r="M245" s="11"/>
      <c r="N245" s="11"/>
      <c r="O245" s="11"/>
      <c r="P245" s="11"/>
      <c r="Q245" s="11"/>
      <c r="R245" s="11"/>
      <c r="S245" s="11"/>
      <c r="T245" s="11"/>
      <c r="U245" s="68"/>
      <c r="V245" s="11"/>
    </row>
    <row r="246" spans="1:22" s="18" customFormat="1">
      <c r="A246" s="11"/>
      <c r="B246" s="16"/>
      <c r="C246" s="28"/>
      <c r="D246" s="28"/>
      <c r="E246" s="101"/>
      <c r="F246" s="102"/>
      <c r="G246" s="102"/>
      <c r="L246" s="11"/>
      <c r="M246" s="11"/>
      <c r="N246" s="11"/>
      <c r="O246" s="11"/>
      <c r="P246" s="11"/>
      <c r="Q246" s="11"/>
      <c r="R246" s="11"/>
      <c r="S246" s="11"/>
      <c r="T246" s="11"/>
      <c r="U246" s="68"/>
      <c r="V246" s="11"/>
    </row>
    <row r="247" spans="1:22" s="18" customFormat="1">
      <c r="A247" s="11"/>
      <c r="B247" s="16"/>
      <c r="C247" s="28"/>
      <c r="D247" s="28"/>
      <c r="E247" s="101"/>
      <c r="F247" s="102"/>
      <c r="G247" s="102"/>
      <c r="L247" s="11"/>
      <c r="M247" s="11"/>
      <c r="N247" s="11"/>
      <c r="O247" s="11"/>
      <c r="P247" s="11"/>
      <c r="Q247" s="11"/>
      <c r="R247" s="11"/>
      <c r="S247" s="11"/>
      <c r="T247" s="11"/>
      <c r="U247" s="68"/>
      <c r="V247" s="11"/>
    </row>
    <row r="248" spans="1:22" s="18" customFormat="1">
      <c r="A248" s="11"/>
      <c r="B248" s="16"/>
      <c r="C248" s="28"/>
      <c r="D248" s="28"/>
      <c r="E248" s="101"/>
      <c r="F248" s="102"/>
      <c r="G248" s="102"/>
      <c r="L248" s="11"/>
      <c r="M248" s="11"/>
      <c r="N248" s="11"/>
      <c r="O248" s="11"/>
      <c r="P248" s="11"/>
      <c r="Q248" s="11"/>
      <c r="R248" s="11"/>
      <c r="S248" s="11"/>
      <c r="T248" s="11"/>
      <c r="U248" s="68"/>
      <c r="V248" s="11"/>
    </row>
    <row r="249" spans="1:22" s="18" customFormat="1">
      <c r="A249" s="11"/>
      <c r="B249" s="16"/>
      <c r="C249" s="28"/>
      <c r="D249" s="28"/>
      <c r="E249" s="101"/>
      <c r="F249" s="102"/>
      <c r="G249" s="102"/>
      <c r="L249" s="11"/>
      <c r="M249" s="11"/>
      <c r="N249" s="11"/>
      <c r="O249" s="11"/>
      <c r="P249" s="11"/>
      <c r="Q249" s="11"/>
      <c r="R249" s="11"/>
      <c r="S249" s="11"/>
      <c r="T249" s="11"/>
      <c r="U249" s="68"/>
      <c r="V249" s="11"/>
    </row>
    <row r="250" spans="1:22" s="18" customFormat="1">
      <c r="A250" s="11"/>
      <c r="B250" s="16"/>
      <c r="C250" s="28"/>
      <c r="D250" s="28"/>
      <c r="E250" s="101"/>
      <c r="F250" s="102"/>
      <c r="G250" s="102"/>
      <c r="L250" s="11"/>
      <c r="M250" s="11"/>
      <c r="N250" s="11"/>
      <c r="O250" s="11"/>
      <c r="P250" s="11"/>
      <c r="Q250" s="11"/>
      <c r="R250" s="11"/>
      <c r="S250" s="11"/>
      <c r="T250" s="11"/>
      <c r="U250" s="68"/>
      <c r="V250" s="11"/>
    </row>
    <row r="251" spans="1:22" s="18" customFormat="1">
      <c r="A251" s="11"/>
      <c r="B251" s="16"/>
      <c r="C251" s="28"/>
      <c r="D251" s="28"/>
      <c r="E251" s="101"/>
      <c r="F251" s="102"/>
      <c r="G251" s="102"/>
      <c r="L251" s="11"/>
      <c r="M251" s="11"/>
      <c r="N251" s="11"/>
      <c r="O251" s="11"/>
      <c r="P251" s="11"/>
      <c r="Q251" s="11"/>
      <c r="R251" s="11"/>
      <c r="S251" s="11"/>
      <c r="T251" s="11"/>
      <c r="U251" s="68"/>
      <c r="V251" s="11"/>
    </row>
    <row r="252" spans="1:22" s="18" customFormat="1">
      <c r="A252" s="11"/>
      <c r="B252" s="16"/>
      <c r="C252" s="28"/>
      <c r="D252" s="28"/>
      <c r="E252" s="101"/>
      <c r="F252" s="102"/>
      <c r="G252" s="102"/>
      <c r="L252" s="11"/>
      <c r="M252" s="11"/>
      <c r="N252" s="11"/>
      <c r="O252" s="11"/>
      <c r="P252" s="11"/>
      <c r="Q252" s="11"/>
      <c r="R252" s="11"/>
      <c r="S252" s="11"/>
      <c r="T252" s="11"/>
      <c r="U252" s="68"/>
      <c r="V252" s="11"/>
    </row>
  </sheetData>
  <sheetProtection insertRows="0" deleteRows="0"/>
  <protectedRanges>
    <protectedRange sqref="J28:P1048576 U28:U1048576 U1:U24 J1:P24" name="Obseg1"/>
    <protectedRange sqref="U25 M25:P25" name="Obseg1_1"/>
    <protectedRange sqref="J25:L25" name="Obseg1_2_1"/>
    <protectedRange sqref="U26:U27 M26:P27" name="Obseg1_2_2"/>
    <protectedRange sqref="J26:L27" name="Obseg1_3_1_1"/>
  </protectedRanges>
  <mergeCells count="9">
    <mergeCell ref="A26:L26"/>
    <mergeCell ref="A25:L25"/>
    <mergeCell ref="B13:K13"/>
    <mergeCell ref="C2:J2"/>
    <mergeCell ref="C3:J3"/>
    <mergeCell ref="C6:J6"/>
    <mergeCell ref="C7:J7"/>
    <mergeCell ref="C8:J8"/>
    <mergeCell ref="C9:J9"/>
  </mergeCells>
  <phoneticPr fontId="31" type="noConversion"/>
  <conditionalFormatting sqref="B17">
    <cfRule type="colorScale" priority="7">
      <colorScale>
        <cfvo type="min"/>
        <cfvo type="max"/>
        <color rgb="FFFCFCFF"/>
        <color rgb="FFF8696B"/>
      </colorScale>
    </cfRule>
  </conditionalFormatting>
  <conditionalFormatting sqref="B18">
    <cfRule type="colorScale" priority="6511">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14" max="11" man="1"/>
  </rowBreaks>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W302"/>
  <sheetViews>
    <sheetView topLeftCell="A8" zoomScaleNormal="100" zoomScaleSheetLayoutView="62" workbookViewId="0">
      <selection activeCell="H24" sqref="H24"/>
    </sheetView>
  </sheetViews>
  <sheetFormatPr defaultColWidth="8.85546875" defaultRowHeight="12.75"/>
  <cols>
    <col min="1" max="1" width="3.5703125" style="11" customWidth="1"/>
    <col min="2" max="2" width="30.140625" style="17" customWidth="1"/>
    <col min="3" max="3" width="31.5703125" style="17" customWidth="1"/>
    <col min="4" max="4" width="10.7109375" style="261" customWidth="1"/>
    <col min="5" max="5" width="10.28515625" style="27" customWidth="1"/>
    <col min="6" max="6" width="9.42578125" style="99" customWidth="1"/>
    <col min="7" max="7" width="7.42578125" style="102" customWidth="1"/>
    <col min="8" max="8" width="6" style="102" customWidth="1"/>
    <col min="9" max="9" width="9.5703125" style="18" hidden="1" customWidth="1"/>
    <col min="10" max="10" width="7.42578125" style="18" hidden="1" customWidth="1"/>
    <col min="11" max="11" width="8" style="18" customWidth="1"/>
    <col min="12" max="12" width="9.28515625" style="18" customWidth="1"/>
    <col min="13" max="13" width="9.28515625" style="11" customWidth="1"/>
    <col min="14" max="14" width="10.7109375" style="11" customWidth="1"/>
    <col min="15" max="15" width="9.28515625" style="11" customWidth="1"/>
    <col min="16" max="16" width="12.140625" style="11" customWidth="1"/>
    <col min="17" max="17" width="6.28515625" style="11" customWidth="1"/>
    <col min="18" max="18" width="9.140625" style="11" customWidth="1"/>
    <col min="19" max="21" width="11" style="11" customWidth="1"/>
    <col min="22" max="22" width="9.42578125" style="68" customWidth="1"/>
    <col min="23" max="23" width="8.85546875" style="11" customWidth="1"/>
    <col min="24" max="16384" width="8.85546875" style="11"/>
  </cols>
  <sheetData>
    <row r="1" spans="1:22" ht="15">
      <c r="B1" s="49" t="s">
        <v>81</v>
      </c>
      <c r="C1" s="49"/>
    </row>
    <row r="2" spans="1:22" ht="15">
      <c r="B2" s="50" t="s">
        <v>82</v>
      </c>
      <c r="C2" s="306"/>
      <c r="D2" s="411" t="str">
        <f>+'prva stran'!B6</f>
        <v>VRTEC POSTOJNA</v>
      </c>
      <c r="E2" s="412"/>
      <c r="F2" s="412"/>
      <c r="G2" s="412"/>
      <c r="H2" s="412"/>
      <c r="I2" s="412"/>
      <c r="J2" s="412"/>
      <c r="K2" s="412"/>
    </row>
    <row r="3" spans="1:22" ht="15">
      <c r="B3" s="50" t="s">
        <v>83</v>
      </c>
      <c r="C3" s="468"/>
      <c r="D3" s="413" t="str">
        <f>+'prva stran'!B7</f>
        <v>Cesta na Kremenco 4, 6230 POSTOJNA</v>
      </c>
      <c r="E3" s="414"/>
      <c r="F3" s="414"/>
      <c r="G3" s="414"/>
      <c r="H3" s="414"/>
      <c r="I3" s="414"/>
      <c r="J3" s="414"/>
      <c r="K3" s="414"/>
    </row>
    <row r="4" spans="1:22" ht="15">
      <c r="B4" s="69"/>
      <c r="C4" s="69"/>
    </row>
    <row r="5" spans="1:22" ht="15">
      <c r="B5" s="49" t="s">
        <v>85</v>
      </c>
      <c r="C5" s="49"/>
    </row>
    <row r="6" spans="1:22" ht="17.25" customHeight="1">
      <c r="B6" s="51" t="s">
        <v>82</v>
      </c>
      <c r="C6" s="308"/>
      <c r="D6" s="415">
        <f>+'prva stran'!B10</f>
        <v>0</v>
      </c>
      <c r="E6" s="416"/>
      <c r="F6" s="416"/>
      <c r="G6" s="416"/>
      <c r="H6" s="416"/>
      <c r="I6" s="416"/>
      <c r="J6" s="416"/>
      <c r="K6" s="416"/>
    </row>
    <row r="7" spans="1:22" ht="17.25" customHeight="1">
      <c r="B7" s="51" t="s">
        <v>83</v>
      </c>
      <c r="C7" s="469"/>
      <c r="D7" s="417">
        <f>+'prva stran'!B11</f>
        <v>0</v>
      </c>
      <c r="E7" s="418"/>
      <c r="F7" s="418"/>
      <c r="G7" s="418"/>
      <c r="H7" s="418"/>
      <c r="I7" s="418"/>
      <c r="J7" s="418"/>
      <c r="K7" s="418"/>
    </row>
    <row r="8" spans="1:22" ht="17.25" customHeight="1">
      <c r="B8" s="51" t="s">
        <v>84</v>
      </c>
      <c r="C8" s="469"/>
      <c r="D8" s="417">
        <f>+'prva stran'!B12</f>
        <v>0</v>
      </c>
      <c r="E8" s="418"/>
      <c r="F8" s="418"/>
      <c r="G8" s="418"/>
      <c r="H8" s="418"/>
      <c r="I8" s="418"/>
      <c r="J8" s="418"/>
      <c r="K8" s="418"/>
    </row>
    <row r="9" spans="1:22" s="12" customFormat="1" ht="17.25" customHeight="1">
      <c r="A9" s="9"/>
      <c r="B9" s="52" t="s">
        <v>86</v>
      </c>
      <c r="C9" s="470"/>
      <c r="D9" s="419">
        <f>+'prva stran'!B13</f>
        <v>0</v>
      </c>
      <c r="E9" s="418"/>
      <c r="F9" s="418"/>
      <c r="G9" s="418"/>
      <c r="H9" s="418"/>
      <c r="I9" s="418"/>
      <c r="J9" s="418"/>
      <c r="K9" s="418"/>
      <c r="L9" s="10"/>
      <c r="M9" s="10"/>
      <c r="N9" s="10"/>
      <c r="O9" s="10"/>
      <c r="P9" s="10"/>
      <c r="Q9" s="10"/>
      <c r="R9" s="10"/>
      <c r="S9" s="10"/>
      <c r="T9" s="10"/>
      <c r="U9" s="9"/>
      <c r="V9" s="7"/>
    </row>
    <row r="10" spans="1:22" s="12" customFormat="1" ht="15">
      <c r="B10" s="13"/>
      <c r="C10" s="13"/>
      <c r="D10" s="262"/>
      <c r="E10" s="24"/>
      <c r="F10" s="25"/>
      <c r="G10" s="103"/>
      <c r="H10" s="103"/>
      <c r="I10" s="14"/>
      <c r="J10" s="14"/>
      <c r="K10" s="14"/>
      <c r="L10" s="14"/>
      <c r="V10" s="7"/>
    </row>
    <row r="11" spans="1:22" s="12" customFormat="1" ht="15">
      <c r="B11" s="15" t="s">
        <v>78</v>
      </c>
      <c r="C11" s="15"/>
      <c r="D11" s="263"/>
      <c r="E11" s="25"/>
      <c r="F11" s="25"/>
      <c r="G11" s="103"/>
      <c r="H11" s="103"/>
      <c r="I11" s="14"/>
      <c r="J11" s="14"/>
      <c r="K11" s="14"/>
      <c r="L11" s="14"/>
      <c r="V11" s="7"/>
    </row>
    <row r="12" spans="1:22" s="12" customFormat="1" ht="21" customHeight="1">
      <c r="B12" s="78" t="str">
        <f>+'Ponudbeni pred_rekapitulacija'!A22</f>
        <v>9. sklop:</v>
      </c>
      <c r="C12" s="78"/>
      <c r="D12" s="264"/>
      <c r="E12" s="24"/>
      <c r="F12" s="25"/>
      <c r="G12" s="103"/>
      <c r="H12" s="103"/>
      <c r="I12" s="14"/>
      <c r="J12" s="14"/>
      <c r="K12" s="14"/>
      <c r="L12" s="14"/>
      <c r="V12" s="7"/>
    </row>
    <row r="13" spans="1:22" s="12" customFormat="1" ht="21" customHeight="1">
      <c r="B13" s="410" t="str">
        <f>+'Ponudbeni pred_rekapitulacija'!B22</f>
        <v>MLEKO IN MLEČNI IZDELKI</v>
      </c>
      <c r="C13" s="410"/>
      <c r="D13" s="410"/>
      <c r="E13" s="410"/>
      <c r="F13" s="410"/>
      <c r="G13" s="410"/>
      <c r="H13" s="410"/>
      <c r="I13" s="410"/>
      <c r="J13" s="410"/>
      <c r="K13" s="410"/>
      <c r="L13" s="410"/>
      <c r="V13" s="7"/>
    </row>
    <row r="14" spans="1:22" s="73" customFormat="1" ht="12" customHeight="1">
      <c r="A14" s="47">
        <v>1</v>
      </c>
      <c r="B14" s="474">
        <v>2</v>
      </c>
      <c r="C14" s="475"/>
      <c r="D14" s="265" t="s">
        <v>108</v>
      </c>
      <c r="E14" s="47" t="s">
        <v>109</v>
      </c>
      <c r="F14" s="47" t="s">
        <v>170</v>
      </c>
      <c r="G14" s="47">
        <v>3</v>
      </c>
      <c r="H14" s="47">
        <v>4</v>
      </c>
      <c r="I14" s="70" t="s">
        <v>77</v>
      </c>
      <c r="J14" s="70" t="s">
        <v>124</v>
      </c>
      <c r="K14" s="71">
        <v>5</v>
      </c>
      <c r="L14" s="71">
        <v>6</v>
      </c>
      <c r="M14" s="71" t="s">
        <v>64</v>
      </c>
      <c r="N14" s="71" t="s">
        <v>165</v>
      </c>
      <c r="O14" s="71">
        <v>7</v>
      </c>
      <c r="P14" s="71" t="s">
        <v>166</v>
      </c>
      <c r="Q14" s="71">
        <v>8</v>
      </c>
      <c r="R14" s="72" t="s">
        <v>167</v>
      </c>
      <c r="S14" s="72">
        <v>9</v>
      </c>
      <c r="T14" s="72">
        <v>10</v>
      </c>
      <c r="U14" s="72">
        <v>11</v>
      </c>
      <c r="V14" s="71">
        <v>12</v>
      </c>
    </row>
    <row r="15" spans="1:22" s="60" customFormat="1" ht="56.25" customHeight="1">
      <c r="A15" s="56" t="s">
        <v>2</v>
      </c>
      <c r="B15" s="56" t="s">
        <v>172</v>
      </c>
      <c r="C15" s="484" t="s">
        <v>769</v>
      </c>
      <c r="D15" s="266" t="s">
        <v>162</v>
      </c>
      <c r="E15" s="56" t="s">
        <v>163</v>
      </c>
      <c r="F15" s="56" t="s">
        <v>171</v>
      </c>
      <c r="G15" s="56" t="s">
        <v>96</v>
      </c>
      <c r="H15" s="56" t="s">
        <v>97</v>
      </c>
      <c r="I15" s="57" t="s">
        <v>133</v>
      </c>
      <c r="J15" s="57" t="s">
        <v>158</v>
      </c>
      <c r="K15" s="58" t="s">
        <v>104</v>
      </c>
      <c r="L15" s="58" t="s">
        <v>75</v>
      </c>
      <c r="M15" s="58" t="s">
        <v>76</v>
      </c>
      <c r="N15" s="58" t="s">
        <v>103</v>
      </c>
      <c r="O15" s="58" t="s">
        <v>63</v>
      </c>
      <c r="P15" s="58" t="s">
        <v>123</v>
      </c>
      <c r="Q15" s="58" t="s">
        <v>100</v>
      </c>
      <c r="R15" s="59" t="s">
        <v>101</v>
      </c>
      <c r="S15" s="59" t="s">
        <v>115</v>
      </c>
      <c r="T15" s="59" t="s">
        <v>105</v>
      </c>
      <c r="U15" s="59" t="s">
        <v>106</v>
      </c>
      <c r="V15" s="58" t="s">
        <v>120</v>
      </c>
    </row>
    <row r="16" spans="1:22" s="55" customFormat="1" ht="48">
      <c r="A16" s="79" t="s">
        <v>1</v>
      </c>
      <c r="B16" s="259" t="s">
        <v>679</v>
      </c>
      <c r="C16" s="485" t="s">
        <v>1050</v>
      </c>
      <c r="D16" s="267">
        <v>1</v>
      </c>
      <c r="E16" s="77" t="s">
        <v>74</v>
      </c>
      <c r="F16" s="100" t="s">
        <v>201</v>
      </c>
      <c r="G16" s="116">
        <v>2400</v>
      </c>
      <c r="H16" s="104" t="s">
        <v>74</v>
      </c>
      <c r="I16" s="8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2400</v>
      </c>
      <c r="J16" s="80">
        <f>IF(Sklop9[[#This Row],[ZAHTEVANA SHEMA KAKOVOSTI]]&lt;&gt;"",Sklop9[[#This Row],[Preračunana masa/volumen/kos na enoto kg]],"")</f>
        <v>2400</v>
      </c>
      <c r="K16" s="202"/>
      <c r="L16" s="151"/>
      <c r="M16" s="151"/>
      <c r="N16" s="151"/>
      <c r="O16" s="146"/>
      <c r="P16" s="151"/>
      <c r="Q16" s="89"/>
      <c r="R16" s="83">
        <f>+Sklop9[[#This Row],[cena/enota brez DDV v EUR]]*Sklop9[[#This Row],[Stopnja DDV (%)]]</f>
        <v>0</v>
      </c>
      <c r="S16" s="83">
        <f>+Sklop9[[#This Row],[cena/enota brez DDV v EUR]]+Sklop9[[#This Row],[Davek (EUR)]]</f>
        <v>0</v>
      </c>
      <c r="T16" s="83">
        <f>+Sklop9[[#This Row],[cena/enota brez DDV v EUR]]*Sklop9[[#This Row],[Okvirna količina]]</f>
        <v>0</v>
      </c>
      <c r="U16" s="83">
        <f>+Sklop9[[#This Row],[Končna cena/enoto mere (EUR) z DDV]]*Sklop9[[#This Row],[Okvirna količina]]</f>
        <v>0</v>
      </c>
      <c r="V16" s="151"/>
    </row>
    <row r="17" spans="1:22" s="55" customFormat="1" ht="48">
      <c r="A17" s="84" t="s">
        <v>3</v>
      </c>
      <c r="B17" s="260" t="s">
        <v>680</v>
      </c>
      <c r="C17" s="485" t="s">
        <v>1051</v>
      </c>
      <c r="D17" s="267" t="s">
        <v>657</v>
      </c>
      <c r="E17" s="77" t="s">
        <v>74</v>
      </c>
      <c r="F17" s="100" t="s">
        <v>201</v>
      </c>
      <c r="G17" s="116">
        <v>575</v>
      </c>
      <c r="H17" s="104" t="s">
        <v>74</v>
      </c>
      <c r="I17" s="8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575</v>
      </c>
      <c r="J17" s="80">
        <f>IF(Sklop9[[#This Row],[ZAHTEVANA SHEMA KAKOVOSTI]]&lt;&gt;"",Sklop9[[#This Row],[Preračunana masa/volumen/kos na enoto kg]],"")</f>
        <v>575</v>
      </c>
      <c r="K17" s="203"/>
      <c r="L17" s="151"/>
      <c r="M17" s="151"/>
      <c r="N17" s="151"/>
      <c r="O17" s="148"/>
      <c r="P17" s="151"/>
      <c r="Q17" s="91"/>
      <c r="R17" s="86">
        <f>+Sklop9[[#This Row],[cena/enota brez DDV v EUR]]*Sklop9[[#This Row],[Stopnja DDV (%)]]</f>
        <v>0</v>
      </c>
      <c r="S17" s="86">
        <f>+Sklop9[[#This Row],[cena/enota brez DDV v EUR]]+Sklop9[[#This Row],[Davek (EUR)]]</f>
        <v>0</v>
      </c>
      <c r="T17" s="86">
        <f>+Sklop9[[#This Row],[cena/enota brez DDV v EUR]]*Sklop9[[#This Row],[Okvirna količina]]</f>
        <v>0</v>
      </c>
      <c r="U17" s="86">
        <f>+Sklop9[[#This Row],[Končna cena/enoto mere (EUR) z DDV]]*Sklop9[[#This Row],[Okvirna količina]]</f>
        <v>0</v>
      </c>
      <c r="V17" s="151"/>
    </row>
    <row r="18" spans="1:22" s="55" customFormat="1" ht="48">
      <c r="A18" s="79" t="s">
        <v>4</v>
      </c>
      <c r="B18" s="260" t="s">
        <v>969</v>
      </c>
      <c r="C18" s="485" t="s">
        <v>1052</v>
      </c>
      <c r="D18" s="267">
        <v>1</v>
      </c>
      <c r="E18" s="77" t="s">
        <v>74</v>
      </c>
      <c r="F18" s="100" t="s">
        <v>201</v>
      </c>
      <c r="G18" s="116">
        <v>200</v>
      </c>
      <c r="H18" s="104" t="s">
        <v>74</v>
      </c>
      <c r="I18" s="8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200</v>
      </c>
      <c r="J18" s="80">
        <f>IF(Sklop9[[#This Row],[ZAHTEVANA SHEMA KAKOVOSTI]]&lt;&gt;"",Sklop9[[#This Row],[Preračunana masa/volumen/kos na enoto kg]],"")</f>
        <v>200</v>
      </c>
      <c r="K18" s="203"/>
      <c r="L18" s="151"/>
      <c r="M18" s="151"/>
      <c r="N18" s="151"/>
      <c r="O18" s="148"/>
      <c r="P18" s="151"/>
      <c r="Q18" s="91"/>
      <c r="R18" s="86">
        <f>+Sklop9[[#This Row],[cena/enota brez DDV v EUR]]*Sklop9[[#This Row],[Stopnja DDV (%)]]</f>
        <v>0</v>
      </c>
      <c r="S18" s="86">
        <f>+Sklop9[[#This Row],[cena/enota brez DDV v EUR]]+Sklop9[[#This Row],[Davek (EUR)]]</f>
        <v>0</v>
      </c>
      <c r="T18" s="86">
        <f>+Sklop9[[#This Row],[cena/enota brez DDV v EUR]]*Sklop9[[#This Row],[Okvirna količina]]</f>
        <v>0</v>
      </c>
      <c r="U18" s="86">
        <f>+Sklop9[[#This Row],[Končna cena/enoto mere (EUR) z DDV]]*Sklop9[[#This Row],[Okvirna količina]]</f>
        <v>0</v>
      </c>
      <c r="V18" s="151"/>
    </row>
    <row r="19" spans="1:22" s="55" customFormat="1" ht="48">
      <c r="A19" s="84" t="s">
        <v>5</v>
      </c>
      <c r="B19" s="260" t="s">
        <v>970</v>
      </c>
      <c r="C19" s="485" t="s">
        <v>1052</v>
      </c>
      <c r="D19" s="267">
        <v>500</v>
      </c>
      <c r="E19" s="77" t="s">
        <v>110</v>
      </c>
      <c r="F19" s="100" t="s">
        <v>201</v>
      </c>
      <c r="G19" s="116">
        <v>50</v>
      </c>
      <c r="H19" s="104" t="s">
        <v>214</v>
      </c>
      <c r="I19" s="8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25</v>
      </c>
      <c r="J19" s="80">
        <f>IF(Sklop9[[#This Row],[ZAHTEVANA SHEMA KAKOVOSTI]]&lt;&gt;"",Sklop9[[#This Row],[Preračunana masa/volumen/kos na enoto kg]],"")</f>
        <v>25</v>
      </c>
      <c r="K19" s="203"/>
      <c r="L19" s="151"/>
      <c r="M19" s="151"/>
      <c r="N19" s="151"/>
      <c r="O19" s="148"/>
      <c r="P19" s="151"/>
      <c r="Q19" s="91"/>
      <c r="R19" s="86">
        <f>+Sklop9[[#This Row],[cena/enota brez DDV v EUR]]*Sklop9[[#This Row],[Stopnja DDV (%)]]</f>
        <v>0</v>
      </c>
      <c r="S19" s="86">
        <f>+Sklop9[[#This Row],[cena/enota brez DDV v EUR]]+Sklop9[[#This Row],[Davek (EUR)]]</f>
        <v>0</v>
      </c>
      <c r="T19" s="86">
        <f>+Sklop9[[#This Row],[cena/enota brez DDV v EUR]]*Sklop9[[#This Row],[Okvirna količina]]</f>
        <v>0</v>
      </c>
      <c r="U19" s="86">
        <f>+Sklop9[[#This Row],[Končna cena/enoto mere (EUR) z DDV]]*Sklop9[[#This Row],[Okvirna količina]]</f>
        <v>0</v>
      </c>
      <c r="V19" s="151"/>
    </row>
    <row r="20" spans="1:22" s="55" customFormat="1" ht="24">
      <c r="A20" s="79" t="s">
        <v>6</v>
      </c>
      <c r="B20" s="260" t="s">
        <v>681</v>
      </c>
      <c r="C20" s="485" t="s">
        <v>1053</v>
      </c>
      <c r="D20" s="267">
        <v>180</v>
      </c>
      <c r="E20" s="77" t="s">
        <v>110</v>
      </c>
      <c r="F20" s="100" t="s">
        <v>201</v>
      </c>
      <c r="G20" s="116">
        <v>335</v>
      </c>
      <c r="H20" s="104" t="s">
        <v>214</v>
      </c>
      <c r="I20" s="8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60.3</v>
      </c>
      <c r="J20" s="80">
        <f>IF(Sklop9[[#This Row],[ZAHTEVANA SHEMA KAKOVOSTI]]&lt;&gt;"",Sklop9[[#This Row],[Preračunana masa/volumen/kos na enoto kg]],"")</f>
        <v>60.3</v>
      </c>
      <c r="K20" s="203"/>
      <c r="L20" s="151"/>
      <c r="M20" s="151"/>
      <c r="N20" s="151"/>
      <c r="O20" s="148"/>
      <c r="P20" s="151"/>
      <c r="Q20" s="91"/>
      <c r="R20" s="86">
        <f>+Sklop9[[#This Row],[cena/enota brez DDV v EUR]]*Sklop9[[#This Row],[Stopnja DDV (%)]]</f>
        <v>0</v>
      </c>
      <c r="S20" s="86">
        <f>+Sklop9[[#This Row],[cena/enota brez DDV v EUR]]+Sklop9[[#This Row],[Davek (EUR)]]</f>
        <v>0</v>
      </c>
      <c r="T20" s="86">
        <f>+Sklop9[[#This Row],[cena/enota brez DDV v EUR]]*Sklop9[[#This Row],[Okvirna količina]]</f>
        <v>0</v>
      </c>
      <c r="U20" s="86">
        <f>+Sklop9[[#This Row],[Končna cena/enoto mere (EUR) z DDV]]*Sklop9[[#This Row],[Okvirna količina]]</f>
        <v>0</v>
      </c>
      <c r="V20" s="151"/>
    </row>
    <row r="21" spans="1:22" s="55" customFormat="1" ht="24">
      <c r="A21" s="84" t="s">
        <v>7</v>
      </c>
      <c r="B21" s="260" t="s">
        <v>682</v>
      </c>
      <c r="C21" s="485" t="s">
        <v>1054</v>
      </c>
      <c r="D21" s="267">
        <v>180</v>
      </c>
      <c r="E21" s="77" t="s">
        <v>110</v>
      </c>
      <c r="F21" s="100" t="s">
        <v>201</v>
      </c>
      <c r="G21" s="116">
        <v>613</v>
      </c>
      <c r="H21" s="104" t="s">
        <v>214</v>
      </c>
      <c r="I21" s="8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110.33999999999999</v>
      </c>
      <c r="J21" s="80">
        <f>IF(Sklop9[[#This Row],[ZAHTEVANA SHEMA KAKOVOSTI]]&lt;&gt;"",Sklop9[[#This Row],[Preračunana masa/volumen/kos na enoto kg]],"")</f>
        <v>110.33999999999999</v>
      </c>
      <c r="K21" s="203"/>
      <c r="L21" s="151"/>
      <c r="M21" s="151"/>
      <c r="N21" s="151"/>
      <c r="O21" s="148"/>
      <c r="P21" s="151"/>
      <c r="Q21" s="91"/>
      <c r="R21" s="86">
        <f>+Sklop9[[#This Row],[cena/enota brez DDV v EUR]]*Sklop9[[#This Row],[Stopnja DDV (%)]]</f>
        <v>0</v>
      </c>
      <c r="S21" s="86">
        <f>+Sklop9[[#This Row],[cena/enota brez DDV v EUR]]+Sklop9[[#This Row],[Davek (EUR)]]</f>
        <v>0</v>
      </c>
      <c r="T21" s="86">
        <f>+Sklop9[[#This Row],[cena/enota brez DDV v EUR]]*Sklop9[[#This Row],[Okvirna količina]]</f>
        <v>0</v>
      </c>
      <c r="U21" s="86">
        <f>+Sklop9[[#This Row],[Končna cena/enoto mere (EUR) z DDV]]*Sklop9[[#This Row],[Okvirna količina]]</f>
        <v>0</v>
      </c>
      <c r="V21" s="151"/>
    </row>
    <row r="22" spans="1:22" s="55" customFormat="1" ht="36">
      <c r="A22" s="79" t="s">
        <v>8</v>
      </c>
      <c r="B22" s="260" t="s">
        <v>683</v>
      </c>
      <c r="C22" s="485" t="s">
        <v>1055</v>
      </c>
      <c r="D22" s="267">
        <v>180</v>
      </c>
      <c r="E22" s="77" t="s">
        <v>110</v>
      </c>
      <c r="F22" s="100" t="s">
        <v>201</v>
      </c>
      <c r="G22" s="116">
        <v>55</v>
      </c>
      <c r="H22" s="104" t="s">
        <v>214</v>
      </c>
      <c r="I22" s="8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9.9</v>
      </c>
      <c r="J22" s="80">
        <f>IF(Sklop9[[#This Row],[ZAHTEVANA SHEMA KAKOVOSTI]]&lt;&gt;"",Sklop9[[#This Row],[Preračunana masa/volumen/kos na enoto kg]],"")</f>
        <v>9.9</v>
      </c>
      <c r="K22" s="203"/>
      <c r="L22" s="151"/>
      <c r="M22" s="151"/>
      <c r="N22" s="151"/>
      <c r="O22" s="148"/>
      <c r="P22" s="151"/>
      <c r="Q22" s="91"/>
      <c r="R22" s="86">
        <f>+Sklop9[[#This Row],[cena/enota brez DDV v EUR]]*Sklop9[[#This Row],[Stopnja DDV (%)]]</f>
        <v>0</v>
      </c>
      <c r="S22" s="86">
        <f>+Sklop9[[#This Row],[cena/enota brez DDV v EUR]]+Sklop9[[#This Row],[Davek (EUR)]]</f>
        <v>0</v>
      </c>
      <c r="T22" s="86">
        <f>+Sklop9[[#This Row],[cena/enota brez DDV v EUR]]*Sklop9[[#This Row],[Okvirna količina]]</f>
        <v>0</v>
      </c>
      <c r="U22" s="86">
        <f>+Sklop9[[#This Row],[Končna cena/enoto mere (EUR) z DDV]]*Sklop9[[#This Row],[Okvirna količina]]</f>
        <v>0</v>
      </c>
      <c r="V22" s="151"/>
    </row>
    <row r="23" spans="1:22" s="55" customFormat="1" ht="72">
      <c r="A23" s="84" t="s">
        <v>9</v>
      </c>
      <c r="B23" s="260" t="s">
        <v>684</v>
      </c>
      <c r="C23" s="485" t="s">
        <v>1056</v>
      </c>
      <c r="D23" s="267">
        <v>1</v>
      </c>
      <c r="E23" s="77" t="s">
        <v>74</v>
      </c>
      <c r="F23" s="100" t="s">
        <v>201</v>
      </c>
      <c r="G23" s="116">
        <v>150</v>
      </c>
      <c r="H23" s="104" t="s">
        <v>214</v>
      </c>
      <c r="I23" s="8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150</v>
      </c>
      <c r="J23" s="80">
        <f>IF(Sklop9[[#This Row],[ZAHTEVANA SHEMA KAKOVOSTI]]&lt;&gt;"",Sklop9[[#This Row],[Preračunana masa/volumen/kos na enoto kg]],"")</f>
        <v>150</v>
      </c>
      <c r="K23" s="203"/>
      <c r="L23" s="151"/>
      <c r="M23" s="151"/>
      <c r="N23" s="151"/>
      <c r="O23" s="148"/>
      <c r="P23" s="151"/>
      <c r="Q23" s="91"/>
      <c r="R23" s="86">
        <f>+Sklop9[[#This Row],[cena/enota brez DDV v EUR]]*Sklop9[[#This Row],[Stopnja DDV (%)]]</f>
        <v>0</v>
      </c>
      <c r="S23" s="86">
        <f>+Sklop9[[#This Row],[cena/enota brez DDV v EUR]]+Sklop9[[#This Row],[Davek (EUR)]]</f>
        <v>0</v>
      </c>
      <c r="T23" s="86">
        <f>+Sklop9[[#This Row],[cena/enota brez DDV v EUR]]*Sklop9[[#This Row],[Okvirna količina]]</f>
        <v>0</v>
      </c>
      <c r="U23" s="86">
        <f>+Sklop9[[#This Row],[Končna cena/enoto mere (EUR) z DDV]]*Sklop9[[#This Row],[Okvirna količina]]</f>
        <v>0</v>
      </c>
      <c r="V23" s="151"/>
    </row>
    <row r="24" spans="1:22" s="55" customFormat="1" ht="72">
      <c r="A24" s="79" t="s">
        <v>10</v>
      </c>
      <c r="B24" s="260" t="s">
        <v>685</v>
      </c>
      <c r="C24" s="486" t="s">
        <v>1056</v>
      </c>
      <c r="D24" s="268">
        <v>0.5</v>
      </c>
      <c r="E24" s="77" t="s">
        <v>74</v>
      </c>
      <c r="F24" s="100" t="s">
        <v>201</v>
      </c>
      <c r="G24" s="215">
        <v>100</v>
      </c>
      <c r="H24" s="104" t="s">
        <v>214</v>
      </c>
      <c r="I24" s="8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50</v>
      </c>
      <c r="J24" s="80">
        <f>IF(Sklop9[[#This Row],[ZAHTEVANA SHEMA KAKOVOSTI]]&lt;&gt;"",Sklop9[[#This Row],[Preračunana masa/volumen/kos na enoto kg]],"")</f>
        <v>50</v>
      </c>
      <c r="K24" s="161"/>
      <c r="L24" s="204"/>
      <c r="M24" s="204"/>
      <c r="N24" s="205"/>
      <c r="O24" s="150"/>
      <c r="P24" s="206"/>
      <c r="Q24" s="138"/>
      <c r="R24" s="137">
        <f>+Sklop9[[#This Row],[cena/enota brez DDV v EUR]]*Sklop9[[#This Row],[Stopnja DDV (%)]]</f>
        <v>0</v>
      </c>
      <c r="S24" s="137">
        <f>+Sklop9[[#This Row],[cena/enota brez DDV v EUR]]+Sklop9[[#This Row],[Davek (EUR)]]</f>
        <v>0</v>
      </c>
      <c r="T24" s="137">
        <f>+Sklop9[[#This Row],[cena/enota brez DDV v EUR]]*Sklop9[[#This Row],[Okvirna količina]]</f>
        <v>0</v>
      </c>
      <c r="U24" s="137">
        <f>+Sklop9[[#This Row],[Končna cena/enoto mere (EUR) z DDV]]*Sklop9[[#This Row],[Okvirna količina]]</f>
        <v>0</v>
      </c>
      <c r="V24" s="167"/>
    </row>
    <row r="25" spans="1:22" s="55" customFormat="1" ht="72">
      <c r="A25" s="84" t="s">
        <v>11</v>
      </c>
      <c r="B25" s="260" t="s">
        <v>686</v>
      </c>
      <c r="C25" s="486" t="s">
        <v>1057</v>
      </c>
      <c r="D25" s="268">
        <v>0.5</v>
      </c>
      <c r="E25" s="77" t="s">
        <v>74</v>
      </c>
      <c r="F25" s="100" t="s">
        <v>201</v>
      </c>
      <c r="G25" s="215">
        <v>300</v>
      </c>
      <c r="H25" s="104" t="s">
        <v>214</v>
      </c>
      <c r="I25" s="8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150</v>
      </c>
      <c r="J25" s="80">
        <f>IF(Sklop9[[#This Row],[ZAHTEVANA SHEMA KAKOVOSTI]]&lt;&gt;"",Sklop9[[#This Row],[Preračunana masa/volumen/kos na enoto kg]],"")</f>
        <v>150</v>
      </c>
      <c r="K25" s="161"/>
      <c r="L25" s="204"/>
      <c r="M25" s="204"/>
      <c r="N25" s="205"/>
      <c r="O25" s="150"/>
      <c r="P25" s="206"/>
      <c r="Q25" s="138"/>
      <c r="R25" s="137">
        <f>+Sklop9[[#This Row],[cena/enota brez DDV v EUR]]*Sklop9[[#This Row],[Stopnja DDV (%)]]</f>
        <v>0</v>
      </c>
      <c r="S25" s="137">
        <f>+Sklop9[[#This Row],[cena/enota brez DDV v EUR]]+Sklop9[[#This Row],[Davek (EUR)]]</f>
        <v>0</v>
      </c>
      <c r="T25" s="137">
        <f>+Sklop9[[#This Row],[cena/enota brez DDV v EUR]]*Sklop9[[#This Row],[Okvirna količina]]</f>
        <v>0</v>
      </c>
      <c r="U25" s="137">
        <f>+Sklop9[[#This Row],[Končna cena/enoto mere (EUR) z DDV]]*Sklop9[[#This Row],[Okvirna količina]]</f>
        <v>0</v>
      </c>
      <c r="V25" s="167"/>
    </row>
    <row r="26" spans="1:22" s="55" customFormat="1" ht="48">
      <c r="A26" s="79" t="s">
        <v>12</v>
      </c>
      <c r="B26" s="260" t="s">
        <v>687</v>
      </c>
      <c r="C26" s="486" t="s">
        <v>1058</v>
      </c>
      <c r="D26" s="268">
        <v>150</v>
      </c>
      <c r="E26" s="77" t="s">
        <v>110</v>
      </c>
      <c r="F26" s="100" t="s">
        <v>201</v>
      </c>
      <c r="G26" s="215">
        <v>1700</v>
      </c>
      <c r="H26" s="104" t="s">
        <v>214</v>
      </c>
      <c r="I26" s="8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255</v>
      </c>
      <c r="J26" s="80">
        <f>IF(Sklop9[[#This Row],[ZAHTEVANA SHEMA KAKOVOSTI]]&lt;&gt;"",Sklop9[[#This Row],[Preračunana masa/volumen/kos na enoto kg]],"")</f>
        <v>255</v>
      </c>
      <c r="K26" s="161"/>
      <c r="L26" s="204"/>
      <c r="M26" s="204"/>
      <c r="N26" s="205"/>
      <c r="O26" s="150"/>
      <c r="P26" s="206"/>
      <c r="Q26" s="138"/>
      <c r="R26" s="137">
        <f>+Sklop9[[#This Row],[cena/enota brez DDV v EUR]]*Sklop9[[#This Row],[Stopnja DDV (%)]]</f>
        <v>0</v>
      </c>
      <c r="S26" s="137">
        <f>+Sklop9[[#This Row],[cena/enota brez DDV v EUR]]+Sklop9[[#This Row],[Davek (EUR)]]</f>
        <v>0</v>
      </c>
      <c r="T26" s="137">
        <f>+Sklop9[[#This Row],[cena/enota brez DDV v EUR]]*Sklop9[[#This Row],[Okvirna količina]]</f>
        <v>0</v>
      </c>
      <c r="U26" s="137">
        <f>+Sklop9[[#This Row],[Končna cena/enoto mere (EUR) z DDV]]*Sklop9[[#This Row],[Okvirna količina]]</f>
        <v>0</v>
      </c>
      <c r="V26" s="167"/>
    </row>
    <row r="27" spans="1:22" s="55" customFormat="1" ht="48">
      <c r="A27" s="84" t="s">
        <v>13</v>
      </c>
      <c r="B27" s="260" t="s">
        <v>361</v>
      </c>
      <c r="C27" s="486" t="s">
        <v>1059</v>
      </c>
      <c r="D27" s="268">
        <v>150</v>
      </c>
      <c r="E27" s="77" t="s">
        <v>110</v>
      </c>
      <c r="F27" s="100" t="s">
        <v>201</v>
      </c>
      <c r="G27" s="215">
        <v>100</v>
      </c>
      <c r="H27" s="104" t="s">
        <v>214</v>
      </c>
      <c r="I27" s="8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15</v>
      </c>
      <c r="J27" s="80">
        <f>IF(Sklop9[[#This Row],[ZAHTEVANA SHEMA KAKOVOSTI]]&lt;&gt;"",Sklop9[[#This Row],[Preračunana masa/volumen/kos na enoto kg]],"")</f>
        <v>15</v>
      </c>
      <c r="K27" s="161"/>
      <c r="L27" s="204"/>
      <c r="M27" s="204"/>
      <c r="N27" s="205"/>
      <c r="O27" s="150"/>
      <c r="P27" s="206"/>
      <c r="Q27" s="138"/>
      <c r="R27" s="137">
        <f>+Sklop9[[#This Row],[cena/enota brez DDV v EUR]]*Sklop9[[#This Row],[Stopnja DDV (%)]]</f>
        <v>0</v>
      </c>
      <c r="S27" s="137">
        <f>+Sklop9[[#This Row],[cena/enota brez DDV v EUR]]+Sklop9[[#This Row],[Davek (EUR)]]</f>
        <v>0</v>
      </c>
      <c r="T27" s="137">
        <f>+Sklop9[[#This Row],[cena/enota brez DDV v EUR]]*Sklop9[[#This Row],[Okvirna količina]]</f>
        <v>0</v>
      </c>
      <c r="U27" s="137">
        <f>+Sklop9[[#This Row],[Končna cena/enoto mere (EUR) z DDV]]*Sklop9[[#This Row],[Okvirna količina]]</f>
        <v>0</v>
      </c>
      <c r="V27" s="167"/>
    </row>
    <row r="28" spans="1:22" s="55" customFormat="1" ht="60">
      <c r="A28" s="79" t="s">
        <v>14</v>
      </c>
      <c r="B28" s="260" t="s">
        <v>688</v>
      </c>
      <c r="C28" s="486" t="s">
        <v>1060</v>
      </c>
      <c r="D28" s="268">
        <v>140</v>
      </c>
      <c r="E28" s="77" t="s">
        <v>110</v>
      </c>
      <c r="F28" s="100" t="s">
        <v>201</v>
      </c>
      <c r="G28" s="215">
        <v>12000</v>
      </c>
      <c r="H28" s="104" t="s">
        <v>214</v>
      </c>
      <c r="I28" s="8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1680.0000000000002</v>
      </c>
      <c r="J28" s="80">
        <f>IF(Sklop9[[#This Row],[ZAHTEVANA SHEMA KAKOVOSTI]]&lt;&gt;"",Sklop9[[#This Row],[Preračunana masa/volumen/kos na enoto kg]],"")</f>
        <v>1680.0000000000002</v>
      </c>
      <c r="K28" s="161"/>
      <c r="L28" s="204"/>
      <c r="M28" s="204"/>
      <c r="N28" s="205"/>
      <c r="O28" s="150"/>
      <c r="P28" s="206"/>
      <c r="Q28" s="138"/>
      <c r="R28" s="137">
        <f>+Sklop9[[#This Row],[cena/enota brez DDV v EUR]]*Sklop9[[#This Row],[Stopnja DDV (%)]]</f>
        <v>0</v>
      </c>
      <c r="S28" s="137">
        <f>+Sklop9[[#This Row],[cena/enota brez DDV v EUR]]+Sklop9[[#This Row],[Davek (EUR)]]</f>
        <v>0</v>
      </c>
      <c r="T28" s="137">
        <f>+Sklop9[[#This Row],[cena/enota brez DDV v EUR]]*Sklop9[[#This Row],[Okvirna količina]]</f>
        <v>0</v>
      </c>
      <c r="U28" s="137">
        <f>+Sklop9[[#This Row],[Končna cena/enoto mere (EUR) z DDV]]*Sklop9[[#This Row],[Okvirna količina]]</f>
        <v>0</v>
      </c>
      <c r="V28" s="167"/>
    </row>
    <row r="29" spans="1:22" s="55" customFormat="1" ht="36">
      <c r="A29" s="84" t="s">
        <v>15</v>
      </c>
      <c r="B29" s="260" t="s">
        <v>689</v>
      </c>
      <c r="C29" s="486" t="s">
        <v>1061</v>
      </c>
      <c r="D29" s="268">
        <v>180</v>
      </c>
      <c r="E29" s="77" t="s">
        <v>110</v>
      </c>
      <c r="F29" s="100" t="s">
        <v>201</v>
      </c>
      <c r="G29" s="215">
        <v>55</v>
      </c>
      <c r="H29" s="104" t="s">
        <v>214</v>
      </c>
      <c r="I29" s="8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9.9</v>
      </c>
      <c r="J29" s="80">
        <f>IF(Sklop9[[#This Row],[ZAHTEVANA SHEMA KAKOVOSTI]]&lt;&gt;"",Sklop9[[#This Row],[Preračunana masa/volumen/kos na enoto kg]],"")</f>
        <v>9.9</v>
      </c>
      <c r="K29" s="161"/>
      <c r="L29" s="204"/>
      <c r="M29" s="204"/>
      <c r="N29" s="205"/>
      <c r="O29" s="150"/>
      <c r="P29" s="206"/>
      <c r="Q29" s="138"/>
      <c r="R29" s="137">
        <f>+Sklop9[[#This Row],[cena/enota brez DDV v EUR]]*Sklop9[[#This Row],[Stopnja DDV (%)]]</f>
        <v>0</v>
      </c>
      <c r="S29" s="137">
        <f>+Sklop9[[#This Row],[cena/enota brez DDV v EUR]]+Sklop9[[#This Row],[Davek (EUR)]]</f>
        <v>0</v>
      </c>
      <c r="T29" s="137">
        <f>+Sklop9[[#This Row],[cena/enota brez DDV v EUR]]*Sklop9[[#This Row],[Okvirna količina]]</f>
        <v>0</v>
      </c>
      <c r="U29" s="137">
        <f>+Sklop9[[#This Row],[Končna cena/enoto mere (EUR) z DDV]]*Sklop9[[#This Row],[Okvirna količina]]</f>
        <v>0</v>
      </c>
      <c r="V29" s="167"/>
    </row>
    <row r="30" spans="1:22" s="55" customFormat="1" ht="48">
      <c r="A30" s="79" t="s">
        <v>16</v>
      </c>
      <c r="B30" s="260" t="s">
        <v>971</v>
      </c>
      <c r="C30" s="486" t="s">
        <v>1062</v>
      </c>
      <c r="D30" s="268">
        <v>180</v>
      </c>
      <c r="E30" s="77" t="s">
        <v>110</v>
      </c>
      <c r="F30" s="100" t="s">
        <v>201</v>
      </c>
      <c r="G30" s="215">
        <v>555</v>
      </c>
      <c r="H30" s="104" t="s">
        <v>214</v>
      </c>
      <c r="I30" s="8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99.899999999999991</v>
      </c>
      <c r="J30" s="80">
        <f>IF(Sklop9[[#This Row],[ZAHTEVANA SHEMA KAKOVOSTI]]&lt;&gt;"",Sklop9[[#This Row],[Preračunana masa/volumen/kos na enoto kg]],"")</f>
        <v>99.899999999999991</v>
      </c>
      <c r="K30" s="161"/>
      <c r="L30" s="204"/>
      <c r="M30" s="204"/>
      <c r="N30" s="205"/>
      <c r="O30" s="150"/>
      <c r="P30" s="206"/>
      <c r="Q30" s="138"/>
      <c r="R30" s="137">
        <f>+Sklop9[[#This Row],[cena/enota brez DDV v EUR]]*Sklop9[[#This Row],[Stopnja DDV (%)]]</f>
        <v>0</v>
      </c>
      <c r="S30" s="137">
        <f>+Sklop9[[#This Row],[cena/enota brez DDV v EUR]]+Sklop9[[#This Row],[Davek (EUR)]]</f>
        <v>0</v>
      </c>
      <c r="T30" s="137">
        <f>+Sklop9[[#This Row],[cena/enota brez DDV v EUR]]*Sklop9[[#This Row],[Okvirna količina]]</f>
        <v>0</v>
      </c>
      <c r="U30" s="137">
        <f>+Sklop9[[#This Row],[Končna cena/enoto mere (EUR) z DDV]]*Sklop9[[#This Row],[Okvirna količina]]</f>
        <v>0</v>
      </c>
      <c r="V30" s="167"/>
    </row>
    <row r="31" spans="1:22" s="55" customFormat="1" ht="60">
      <c r="A31" s="84" t="s">
        <v>17</v>
      </c>
      <c r="B31" s="260" t="s">
        <v>972</v>
      </c>
      <c r="C31" s="486" t="s">
        <v>1063</v>
      </c>
      <c r="D31" s="268">
        <v>150</v>
      </c>
      <c r="E31" s="77" t="s">
        <v>110</v>
      </c>
      <c r="F31" s="100" t="s">
        <v>201</v>
      </c>
      <c r="G31" s="215">
        <v>3500</v>
      </c>
      <c r="H31" s="104" t="s">
        <v>214</v>
      </c>
      <c r="I31" s="8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525</v>
      </c>
      <c r="J31" s="80">
        <f>IF(Sklop9[[#This Row],[ZAHTEVANA SHEMA KAKOVOSTI]]&lt;&gt;"",Sklop9[[#This Row],[Preračunana masa/volumen/kos na enoto kg]],"")</f>
        <v>525</v>
      </c>
      <c r="K31" s="161"/>
      <c r="L31" s="204"/>
      <c r="M31" s="204"/>
      <c r="N31" s="205"/>
      <c r="O31" s="150"/>
      <c r="P31" s="206"/>
      <c r="Q31" s="138"/>
      <c r="R31" s="137">
        <f>+Sklop9[[#This Row],[cena/enota brez DDV v EUR]]*Sklop9[[#This Row],[Stopnja DDV (%)]]</f>
        <v>0</v>
      </c>
      <c r="S31" s="137">
        <f>+Sklop9[[#This Row],[cena/enota brez DDV v EUR]]+Sklop9[[#This Row],[Davek (EUR)]]</f>
        <v>0</v>
      </c>
      <c r="T31" s="137">
        <f>+Sklop9[[#This Row],[cena/enota brez DDV v EUR]]*Sklop9[[#This Row],[Okvirna količina]]</f>
        <v>0</v>
      </c>
      <c r="U31" s="137">
        <f>+Sklop9[[#This Row],[Končna cena/enoto mere (EUR) z DDV]]*Sklop9[[#This Row],[Okvirna količina]]</f>
        <v>0</v>
      </c>
      <c r="V31" s="167"/>
    </row>
    <row r="32" spans="1:22" s="55" customFormat="1" ht="60">
      <c r="A32" s="79" t="s">
        <v>18</v>
      </c>
      <c r="B32" s="260" t="s">
        <v>973</v>
      </c>
      <c r="C32" s="486" t="s">
        <v>1063</v>
      </c>
      <c r="D32" s="268">
        <v>500</v>
      </c>
      <c r="E32" s="77" t="s">
        <v>110</v>
      </c>
      <c r="F32" s="100" t="s">
        <v>201</v>
      </c>
      <c r="G32" s="215">
        <v>100</v>
      </c>
      <c r="H32" s="104" t="s">
        <v>214</v>
      </c>
      <c r="I32" s="8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50</v>
      </c>
      <c r="J32" s="80">
        <f>IF(Sklop9[[#This Row],[ZAHTEVANA SHEMA KAKOVOSTI]]&lt;&gt;"",Sklop9[[#This Row],[Preračunana masa/volumen/kos na enoto kg]],"")</f>
        <v>50</v>
      </c>
      <c r="K32" s="161"/>
      <c r="L32" s="204"/>
      <c r="M32" s="204"/>
      <c r="N32" s="205"/>
      <c r="O32" s="150"/>
      <c r="P32" s="206"/>
      <c r="Q32" s="138"/>
      <c r="R32" s="137">
        <f>+Sklop9[[#This Row],[cena/enota brez DDV v EUR]]*Sklop9[[#This Row],[Stopnja DDV (%)]]</f>
        <v>0</v>
      </c>
      <c r="S32" s="137">
        <f>+Sklop9[[#This Row],[cena/enota brez DDV v EUR]]+Sklop9[[#This Row],[Davek (EUR)]]</f>
        <v>0</v>
      </c>
      <c r="T32" s="137">
        <f>+Sklop9[[#This Row],[cena/enota brez DDV v EUR]]*Sklop9[[#This Row],[Okvirna količina]]</f>
        <v>0</v>
      </c>
      <c r="U32" s="137">
        <f>+Sklop9[[#This Row],[Končna cena/enoto mere (EUR) z DDV]]*Sklop9[[#This Row],[Okvirna količina]]</f>
        <v>0</v>
      </c>
      <c r="V32" s="167"/>
    </row>
    <row r="33" spans="1:22" s="55" customFormat="1" ht="36">
      <c r="A33" s="84" t="s">
        <v>19</v>
      </c>
      <c r="B33" s="260" t="s">
        <v>690</v>
      </c>
      <c r="C33" s="486" t="s">
        <v>1064</v>
      </c>
      <c r="D33" s="268">
        <v>2500</v>
      </c>
      <c r="E33" s="77" t="s">
        <v>110</v>
      </c>
      <c r="F33" s="107"/>
      <c r="G33" s="215">
        <v>10</v>
      </c>
      <c r="H33" s="104" t="s">
        <v>214</v>
      </c>
      <c r="I33" s="8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25</v>
      </c>
      <c r="J33" s="80" t="str">
        <f>IF(Sklop9[[#This Row],[ZAHTEVANA SHEMA KAKOVOSTI]]&lt;&gt;"",Sklop9[[#This Row],[Preračunana masa/volumen/kos na enoto kg]],"")</f>
        <v/>
      </c>
      <c r="K33" s="161"/>
      <c r="L33" s="204"/>
      <c r="M33" s="204"/>
      <c r="N33" s="205"/>
      <c r="O33" s="150"/>
      <c r="P33" s="206"/>
      <c r="Q33" s="138"/>
      <c r="R33" s="137">
        <f>+Sklop9[[#This Row],[cena/enota brez DDV v EUR]]*Sklop9[[#This Row],[Stopnja DDV (%)]]</f>
        <v>0</v>
      </c>
      <c r="S33" s="137">
        <f>+Sklop9[[#This Row],[cena/enota brez DDV v EUR]]+Sklop9[[#This Row],[Davek (EUR)]]</f>
        <v>0</v>
      </c>
      <c r="T33" s="137">
        <f>+Sklop9[[#This Row],[cena/enota brez DDV v EUR]]*Sklop9[[#This Row],[Okvirna količina]]</f>
        <v>0</v>
      </c>
      <c r="U33" s="137">
        <f>+Sklop9[[#This Row],[Končna cena/enoto mere (EUR) z DDV]]*Sklop9[[#This Row],[Okvirna količina]]</f>
        <v>0</v>
      </c>
      <c r="V33" s="167"/>
    </row>
    <row r="34" spans="1:22" s="55" customFormat="1" ht="36">
      <c r="A34" s="79" t="s">
        <v>20</v>
      </c>
      <c r="B34" s="260" t="s">
        <v>250</v>
      </c>
      <c r="C34" s="486" t="s">
        <v>1065</v>
      </c>
      <c r="D34" s="268">
        <v>250</v>
      </c>
      <c r="E34" s="77" t="s">
        <v>110</v>
      </c>
      <c r="F34" s="107" t="s">
        <v>201</v>
      </c>
      <c r="G34" s="215">
        <v>2200</v>
      </c>
      <c r="H34" s="104" t="s">
        <v>214</v>
      </c>
      <c r="I34" s="8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550</v>
      </c>
      <c r="J34" s="80">
        <f>IF(Sklop9[[#This Row],[ZAHTEVANA SHEMA KAKOVOSTI]]&lt;&gt;"",Sklop9[[#This Row],[Preračunana masa/volumen/kos na enoto kg]],"")</f>
        <v>550</v>
      </c>
      <c r="K34" s="161"/>
      <c r="L34" s="204"/>
      <c r="M34" s="204"/>
      <c r="N34" s="205"/>
      <c r="O34" s="150"/>
      <c r="P34" s="206"/>
      <c r="Q34" s="138"/>
      <c r="R34" s="137">
        <f>+Sklop9[[#This Row],[cena/enota brez DDV v EUR]]*Sklop9[[#This Row],[Stopnja DDV (%)]]</f>
        <v>0</v>
      </c>
      <c r="S34" s="137">
        <f>+Sklop9[[#This Row],[cena/enota brez DDV v EUR]]+Sklop9[[#This Row],[Davek (EUR)]]</f>
        <v>0</v>
      </c>
      <c r="T34" s="137">
        <f>+Sklop9[[#This Row],[cena/enota brez DDV v EUR]]*Sklop9[[#This Row],[Okvirna količina]]</f>
        <v>0</v>
      </c>
      <c r="U34" s="137">
        <f>+Sklop9[[#This Row],[Končna cena/enoto mere (EUR) z DDV]]*Sklop9[[#This Row],[Okvirna količina]]</f>
        <v>0</v>
      </c>
      <c r="V34" s="167"/>
    </row>
    <row r="35" spans="1:22" s="55" customFormat="1" ht="36">
      <c r="A35" s="84" t="s">
        <v>21</v>
      </c>
      <c r="B35" s="260" t="s">
        <v>357</v>
      </c>
      <c r="C35" s="486" t="s">
        <v>1066</v>
      </c>
      <c r="D35" s="268" t="s">
        <v>662</v>
      </c>
      <c r="E35" s="77" t="s">
        <v>74</v>
      </c>
      <c r="F35" s="107" t="s">
        <v>201</v>
      </c>
      <c r="G35" s="215">
        <v>20</v>
      </c>
      <c r="H35" s="104" t="s">
        <v>74</v>
      </c>
      <c r="I35" s="8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20</v>
      </c>
      <c r="J35" s="80">
        <f>IF(Sklop9[[#This Row],[ZAHTEVANA SHEMA KAKOVOSTI]]&lt;&gt;"",Sklop9[[#This Row],[Preračunana masa/volumen/kos na enoto kg]],"")</f>
        <v>20</v>
      </c>
      <c r="K35" s="161"/>
      <c r="L35" s="204"/>
      <c r="M35" s="204"/>
      <c r="N35" s="205"/>
      <c r="O35" s="150"/>
      <c r="P35" s="206"/>
      <c r="Q35" s="138"/>
      <c r="R35" s="137">
        <f>+Sklop9[[#This Row],[cena/enota brez DDV v EUR]]*Sklop9[[#This Row],[Stopnja DDV (%)]]</f>
        <v>0</v>
      </c>
      <c r="S35" s="137">
        <f>+Sklop9[[#This Row],[cena/enota brez DDV v EUR]]+Sklop9[[#This Row],[Davek (EUR)]]</f>
        <v>0</v>
      </c>
      <c r="T35" s="137">
        <f>+Sklop9[[#This Row],[cena/enota brez DDV v EUR]]*Sklop9[[#This Row],[Okvirna količina]]</f>
        <v>0</v>
      </c>
      <c r="U35" s="137">
        <f>+Sklop9[[#This Row],[Končna cena/enoto mere (EUR) z DDV]]*Sklop9[[#This Row],[Okvirna količina]]</f>
        <v>0</v>
      </c>
      <c r="V35" s="167"/>
    </row>
    <row r="36" spans="1:22" s="55" customFormat="1" ht="36">
      <c r="A36" s="79" t="s">
        <v>22</v>
      </c>
      <c r="B36" s="260" t="s">
        <v>357</v>
      </c>
      <c r="C36" s="486" t="s">
        <v>1066</v>
      </c>
      <c r="D36" s="268">
        <v>1</v>
      </c>
      <c r="E36" s="77" t="s">
        <v>74</v>
      </c>
      <c r="F36" s="107" t="s">
        <v>201</v>
      </c>
      <c r="G36" s="215">
        <v>2000</v>
      </c>
      <c r="H36" s="104" t="s">
        <v>74</v>
      </c>
      <c r="I36" s="8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2000</v>
      </c>
      <c r="J36" s="80">
        <f>IF(Sklop9[[#This Row],[ZAHTEVANA SHEMA KAKOVOSTI]]&lt;&gt;"",Sklop9[[#This Row],[Preračunana masa/volumen/kos na enoto kg]],"")</f>
        <v>2000</v>
      </c>
      <c r="K36" s="161"/>
      <c r="L36" s="204"/>
      <c r="M36" s="204"/>
      <c r="N36" s="205"/>
      <c r="O36" s="150"/>
      <c r="P36" s="206"/>
      <c r="Q36" s="138"/>
      <c r="R36" s="137">
        <f>+Sklop9[[#This Row],[cena/enota brez DDV v EUR]]*Sklop9[[#This Row],[Stopnja DDV (%)]]</f>
        <v>0</v>
      </c>
      <c r="S36" s="137">
        <f>+Sklop9[[#This Row],[cena/enota brez DDV v EUR]]+Sklop9[[#This Row],[Davek (EUR)]]</f>
        <v>0</v>
      </c>
      <c r="T36" s="137">
        <f>+Sklop9[[#This Row],[cena/enota brez DDV v EUR]]*Sklop9[[#This Row],[Okvirna količina]]</f>
        <v>0</v>
      </c>
      <c r="U36" s="137">
        <f>+Sklop9[[#This Row],[Končna cena/enoto mere (EUR) z DDV]]*Sklop9[[#This Row],[Okvirna količina]]</f>
        <v>0</v>
      </c>
      <c r="V36" s="167"/>
    </row>
    <row r="37" spans="1:22" s="55" customFormat="1" ht="36">
      <c r="A37" s="84" t="s">
        <v>23</v>
      </c>
      <c r="B37" s="260" t="s">
        <v>356</v>
      </c>
      <c r="C37" s="486" t="s">
        <v>1067</v>
      </c>
      <c r="D37" s="268">
        <v>1</v>
      </c>
      <c r="E37" s="77" t="s">
        <v>74</v>
      </c>
      <c r="F37" s="107" t="s">
        <v>201</v>
      </c>
      <c r="G37" s="215">
        <v>100</v>
      </c>
      <c r="H37" s="104" t="s">
        <v>74</v>
      </c>
      <c r="I37" s="8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100</v>
      </c>
      <c r="J37" s="80">
        <f>IF(Sklop9[[#This Row],[ZAHTEVANA SHEMA KAKOVOSTI]]&lt;&gt;"",Sklop9[[#This Row],[Preračunana masa/volumen/kos na enoto kg]],"")</f>
        <v>100</v>
      </c>
      <c r="K37" s="161"/>
      <c r="L37" s="204"/>
      <c r="M37" s="204"/>
      <c r="N37" s="205"/>
      <c r="O37" s="150"/>
      <c r="P37" s="206"/>
      <c r="Q37" s="138"/>
      <c r="R37" s="137">
        <f>+Sklop9[[#This Row],[cena/enota brez DDV v EUR]]*Sklop9[[#This Row],[Stopnja DDV (%)]]</f>
        <v>0</v>
      </c>
      <c r="S37" s="137">
        <f>+Sklop9[[#This Row],[cena/enota brez DDV v EUR]]+Sklop9[[#This Row],[Davek (EUR)]]</f>
        <v>0</v>
      </c>
      <c r="T37" s="137">
        <f>+Sklop9[[#This Row],[cena/enota brez DDV v EUR]]*Sklop9[[#This Row],[Okvirna količina]]</f>
        <v>0</v>
      </c>
      <c r="U37" s="137">
        <f>+Sklop9[[#This Row],[Končna cena/enoto mere (EUR) z DDV]]*Sklop9[[#This Row],[Okvirna količina]]</f>
        <v>0</v>
      </c>
      <c r="V37" s="167"/>
    </row>
    <row r="38" spans="1:22" s="55" customFormat="1" ht="36">
      <c r="A38" s="79" t="s">
        <v>24</v>
      </c>
      <c r="B38" s="260" t="s">
        <v>356</v>
      </c>
      <c r="C38" s="486" t="s">
        <v>1067</v>
      </c>
      <c r="D38" s="268">
        <v>0.2</v>
      </c>
      <c r="E38" s="77" t="s">
        <v>74</v>
      </c>
      <c r="F38" s="107" t="s">
        <v>201</v>
      </c>
      <c r="G38" s="215">
        <v>600</v>
      </c>
      <c r="H38" s="104" t="s">
        <v>214</v>
      </c>
      <c r="I38" s="8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120</v>
      </c>
      <c r="J38" s="80">
        <f>IF(Sklop9[[#This Row],[ZAHTEVANA SHEMA KAKOVOSTI]]&lt;&gt;"",Sklop9[[#This Row],[Preračunana masa/volumen/kos na enoto kg]],"")</f>
        <v>120</v>
      </c>
      <c r="K38" s="161"/>
      <c r="L38" s="204"/>
      <c r="M38" s="204"/>
      <c r="N38" s="205"/>
      <c r="O38" s="150"/>
      <c r="P38" s="206"/>
      <c r="Q38" s="138"/>
      <c r="R38" s="137">
        <f>+Sklop9[[#This Row],[cena/enota brez DDV v EUR]]*Sklop9[[#This Row],[Stopnja DDV (%)]]</f>
        <v>0</v>
      </c>
      <c r="S38" s="137">
        <f>+Sklop9[[#This Row],[cena/enota brez DDV v EUR]]+Sklop9[[#This Row],[Davek (EUR)]]</f>
        <v>0</v>
      </c>
      <c r="T38" s="137">
        <f>+Sklop9[[#This Row],[cena/enota brez DDV v EUR]]*Sklop9[[#This Row],[Okvirna količina]]</f>
        <v>0</v>
      </c>
      <c r="U38" s="137">
        <f>+Sklop9[[#This Row],[Končna cena/enoto mere (EUR) z DDV]]*Sklop9[[#This Row],[Okvirna količina]]</f>
        <v>0</v>
      </c>
      <c r="V38" s="167"/>
    </row>
    <row r="39" spans="1:22" s="55" customFormat="1" ht="36">
      <c r="A39" s="84" t="s">
        <v>25</v>
      </c>
      <c r="B39" s="260" t="s">
        <v>691</v>
      </c>
      <c r="C39" s="486" t="s">
        <v>1068</v>
      </c>
      <c r="D39" s="268">
        <v>1</v>
      </c>
      <c r="E39" s="77" t="s">
        <v>74</v>
      </c>
      <c r="F39" s="107" t="s">
        <v>201</v>
      </c>
      <c r="G39" s="215">
        <v>150</v>
      </c>
      <c r="H39" s="104" t="s">
        <v>74</v>
      </c>
      <c r="I39" s="8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150</v>
      </c>
      <c r="J39" s="80">
        <f>IF(Sklop9[[#This Row],[ZAHTEVANA SHEMA KAKOVOSTI]]&lt;&gt;"",Sklop9[[#This Row],[Preračunana masa/volumen/kos na enoto kg]],"")</f>
        <v>150</v>
      </c>
      <c r="K39" s="161"/>
      <c r="L39" s="204"/>
      <c r="M39" s="204"/>
      <c r="N39" s="205"/>
      <c r="O39" s="150"/>
      <c r="P39" s="206"/>
      <c r="Q39" s="138"/>
      <c r="R39" s="137">
        <f>+Sklop9[[#This Row],[cena/enota brez DDV v EUR]]*Sklop9[[#This Row],[Stopnja DDV (%)]]</f>
        <v>0</v>
      </c>
      <c r="S39" s="137">
        <f>+Sklop9[[#This Row],[cena/enota brez DDV v EUR]]+Sklop9[[#This Row],[Davek (EUR)]]</f>
        <v>0</v>
      </c>
      <c r="T39" s="137">
        <f>+Sklop9[[#This Row],[cena/enota brez DDV v EUR]]*Sklop9[[#This Row],[Okvirna količina]]</f>
        <v>0</v>
      </c>
      <c r="U39" s="137">
        <f>+Sklop9[[#This Row],[Končna cena/enoto mere (EUR) z DDV]]*Sklop9[[#This Row],[Okvirna količina]]</f>
        <v>0</v>
      </c>
      <c r="V39" s="167"/>
    </row>
    <row r="40" spans="1:22" s="55" customFormat="1" ht="36">
      <c r="A40" s="79" t="s">
        <v>26</v>
      </c>
      <c r="B40" s="260" t="s">
        <v>692</v>
      </c>
      <c r="C40" s="486" t="s">
        <v>1069</v>
      </c>
      <c r="D40" s="268">
        <v>1</v>
      </c>
      <c r="E40" s="77" t="s">
        <v>74</v>
      </c>
      <c r="F40" s="107" t="s">
        <v>201</v>
      </c>
      <c r="G40" s="215">
        <v>50</v>
      </c>
      <c r="H40" s="104" t="s">
        <v>74</v>
      </c>
      <c r="I40" s="8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50</v>
      </c>
      <c r="J40" s="80">
        <f>IF(Sklop9[[#This Row],[ZAHTEVANA SHEMA KAKOVOSTI]]&lt;&gt;"",Sklop9[[#This Row],[Preračunana masa/volumen/kos na enoto kg]],"")</f>
        <v>50</v>
      </c>
      <c r="K40" s="161"/>
      <c r="L40" s="204"/>
      <c r="M40" s="204"/>
      <c r="N40" s="205"/>
      <c r="O40" s="150"/>
      <c r="P40" s="206"/>
      <c r="Q40" s="138"/>
      <c r="R40" s="137">
        <f>+Sklop9[[#This Row],[cena/enota brez DDV v EUR]]*Sklop9[[#This Row],[Stopnja DDV (%)]]</f>
        <v>0</v>
      </c>
      <c r="S40" s="137">
        <f>+Sklop9[[#This Row],[cena/enota brez DDV v EUR]]+Sklop9[[#This Row],[Davek (EUR)]]</f>
        <v>0</v>
      </c>
      <c r="T40" s="137">
        <f>+Sklop9[[#This Row],[cena/enota brez DDV v EUR]]*Sklop9[[#This Row],[Okvirna količina]]</f>
        <v>0</v>
      </c>
      <c r="U40" s="137">
        <f>+Sklop9[[#This Row],[Končna cena/enoto mere (EUR) z DDV]]*Sklop9[[#This Row],[Okvirna količina]]</f>
        <v>0</v>
      </c>
      <c r="V40" s="167"/>
    </row>
    <row r="41" spans="1:22" s="55" customFormat="1" ht="36">
      <c r="A41" s="84" t="s">
        <v>27</v>
      </c>
      <c r="B41" s="260" t="s">
        <v>692</v>
      </c>
      <c r="C41" s="486" t="s">
        <v>1069</v>
      </c>
      <c r="D41" s="268">
        <v>0.2</v>
      </c>
      <c r="E41" s="77" t="s">
        <v>74</v>
      </c>
      <c r="F41" s="107" t="s">
        <v>201</v>
      </c>
      <c r="G41" s="215">
        <v>20</v>
      </c>
      <c r="H41" s="104" t="s">
        <v>677</v>
      </c>
      <c r="I41" s="8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v>
      </c>
      <c r="J41" s="80">
        <f>IF(Sklop9[[#This Row],[ZAHTEVANA SHEMA KAKOVOSTI]]&lt;&gt;"",Sklop9[[#This Row],[Preračunana masa/volumen/kos na enoto kg]],"")</f>
        <v>4</v>
      </c>
      <c r="K41" s="161"/>
      <c r="L41" s="204"/>
      <c r="M41" s="204"/>
      <c r="N41" s="205"/>
      <c r="O41" s="150"/>
      <c r="P41" s="206"/>
      <c r="Q41" s="138"/>
      <c r="R41" s="137">
        <f>+Sklop9[[#This Row],[cena/enota brez DDV v EUR]]*Sklop9[[#This Row],[Stopnja DDV (%)]]</f>
        <v>0</v>
      </c>
      <c r="S41" s="137">
        <f>+Sklop9[[#This Row],[cena/enota brez DDV v EUR]]+Sklop9[[#This Row],[Davek (EUR)]]</f>
        <v>0</v>
      </c>
      <c r="T41" s="137">
        <f>+Sklop9[[#This Row],[cena/enota brez DDV v EUR]]*Sklop9[[#This Row],[Okvirna količina]]</f>
        <v>0</v>
      </c>
      <c r="U41" s="137">
        <f>+Sklop9[[#This Row],[Končna cena/enoto mere (EUR) z DDV]]*Sklop9[[#This Row],[Okvirna količina]]</f>
        <v>0</v>
      </c>
      <c r="V41" s="167"/>
    </row>
    <row r="42" spans="1:22" s="55" customFormat="1" ht="132">
      <c r="A42" s="79" t="s">
        <v>28</v>
      </c>
      <c r="B42" s="260" t="s">
        <v>668</v>
      </c>
      <c r="C42" s="486" t="s">
        <v>1070</v>
      </c>
      <c r="D42" s="268">
        <v>1000</v>
      </c>
      <c r="E42" s="77" t="s">
        <v>110</v>
      </c>
      <c r="F42" s="107"/>
      <c r="G42" s="215">
        <v>10</v>
      </c>
      <c r="H42" s="104" t="s">
        <v>0</v>
      </c>
      <c r="I42" s="8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10</v>
      </c>
      <c r="J42" s="80" t="str">
        <f>IF(Sklop9[[#This Row],[ZAHTEVANA SHEMA KAKOVOSTI]]&lt;&gt;"",Sklop9[[#This Row],[Preračunana masa/volumen/kos na enoto kg]],"")</f>
        <v/>
      </c>
      <c r="K42" s="161"/>
      <c r="L42" s="204"/>
      <c r="M42" s="204"/>
      <c r="N42" s="205"/>
      <c r="O42" s="150"/>
      <c r="P42" s="206"/>
      <c r="Q42" s="138"/>
      <c r="R42" s="137">
        <f>+Sklop9[[#This Row],[cena/enota brez DDV v EUR]]*Sklop9[[#This Row],[Stopnja DDV (%)]]</f>
        <v>0</v>
      </c>
      <c r="S42" s="137">
        <f>+Sklop9[[#This Row],[cena/enota brez DDV v EUR]]+Sklop9[[#This Row],[Davek (EUR)]]</f>
        <v>0</v>
      </c>
      <c r="T42" s="137">
        <f>+Sklop9[[#This Row],[cena/enota brez DDV v EUR]]*Sklop9[[#This Row],[Okvirna količina]]</f>
        <v>0</v>
      </c>
      <c r="U42" s="137">
        <f>+Sklop9[[#This Row],[Končna cena/enoto mere (EUR) z DDV]]*Sklop9[[#This Row],[Okvirna količina]]</f>
        <v>0</v>
      </c>
      <c r="V42" s="167"/>
    </row>
    <row r="43" spans="1:22" s="55" customFormat="1" ht="60">
      <c r="A43" s="84" t="s">
        <v>29</v>
      </c>
      <c r="B43" s="260" t="s">
        <v>693</v>
      </c>
      <c r="C43" s="486" t="s">
        <v>1071</v>
      </c>
      <c r="D43" s="268" t="s">
        <v>678</v>
      </c>
      <c r="E43" s="77" t="s">
        <v>110</v>
      </c>
      <c r="F43" s="107" t="s">
        <v>201</v>
      </c>
      <c r="G43" s="215">
        <v>500</v>
      </c>
      <c r="H43" s="104" t="s">
        <v>0</v>
      </c>
      <c r="I43" s="8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500</v>
      </c>
      <c r="J43" s="80">
        <f>IF(Sklop9[[#This Row],[ZAHTEVANA SHEMA KAKOVOSTI]]&lt;&gt;"",Sklop9[[#This Row],[Preračunana masa/volumen/kos na enoto kg]],"")</f>
        <v>500</v>
      </c>
      <c r="K43" s="161"/>
      <c r="L43" s="204"/>
      <c r="M43" s="204"/>
      <c r="N43" s="205"/>
      <c r="O43" s="150"/>
      <c r="P43" s="206"/>
      <c r="Q43" s="138"/>
      <c r="R43" s="137">
        <f>+Sklop9[[#This Row],[cena/enota brez DDV v EUR]]*Sklop9[[#This Row],[Stopnja DDV (%)]]</f>
        <v>0</v>
      </c>
      <c r="S43" s="137">
        <f>+Sklop9[[#This Row],[cena/enota brez DDV v EUR]]+Sklop9[[#This Row],[Davek (EUR)]]</f>
        <v>0</v>
      </c>
      <c r="T43" s="137">
        <f>+Sklop9[[#This Row],[cena/enota brez DDV v EUR]]*Sklop9[[#This Row],[Okvirna količina]]</f>
        <v>0</v>
      </c>
      <c r="U43" s="137">
        <f>+Sklop9[[#This Row],[Končna cena/enoto mere (EUR) z DDV]]*Sklop9[[#This Row],[Okvirna količina]]</f>
        <v>0</v>
      </c>
      <c r="V43" s="167"/>
    </row>
    <row r="44" spans="1:22" s="55" customFormat="1" ht="60">
      <c r="A44" s="79" t="s">
        <v>30</v>
      </c>
      <c r="B44" s="260" t="s">
        <v>669</v>
      </c>
      <c r="C44" s="486" t="s">
        <v>1072</v>
      </c>
      <c r="D44" s="268">
        <v>1000</v>
      </c>
      <c r="E44" s="77" t="s">
        <v>110</v>
      </c>
      <c r="F44" s="107" t="s">
        <v>201</v>
      </c>
      <c r="G44" s="215">
        <v>20</v>
      </c>
      <c r="H44" s="104" t="s">
        <v>0</v>
      </c>
      <c r="I44" s="8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20</v>
      </c>
      <c r="J44" s="80">
        <f>IF(Sklop9[[#This Row],[ZAHTEVANA SHEMA KAKOVOSTI]]&lt;&gt;"",Sklop9[[#This Row],[Preračunana masa/volumen/kos na enoto kg]],"")</f>
        <v>20</v>
      </c>
      <c r="K44" s="161"/>
      <c r="L44" s="204"/>
      <c r="M44" s="204"/>
      <c r="N44" s="205"/>
      <c r="O44" s="150"/>
      <c r="P44" s="206"/>
      <c r="Q44" s="138"/>
      <c r="R44" s="137">
        <f>+Sklop9[[#This Row],[cena/enota brez DDV v EUR]]*Sklop9[[#This Row],[Stopnja DDV (%)]]</f>
        <v>0</v>
      </c>
      <c r="S44" s="137">
        <f>+Sklop9[[#This Row],[cena/enota brez DDV v EUR]]+Sklop9[[#This Row],[Davek (EUR)]]</f>
        <v>0</v>
      </c>
      <c r="T44" s="137">
        <f>+Sklop9[[#This Row],[cena/enota brez DDV v EUR]]*Sklop9[[#This Row],[Okvirna količina]]</f>
        <v>0</v>
      </c>
      <c r="U44" s="137">
        <f>+Sklop9[[#This Row],[Končna cena/enoto mere (EUR) z DDV]]*Sklop9[[#This Row],[Okvirna količina]]</f>
        <v>0</v>
      </c>
      <c r="V44" s="167"/>
    </row>
    <row r="45" spans="1:22" s="55" customFormat="1" ht="48">
      <c r="A45" s="84" t="s">
        <v>31</v>
      </c>
      <c r="B45" s="260" t="s">
        <v>670</v>
      </c>
      <c r="C45" s="486" t="s">
        <v>1073</v>
      </c>
      <c r="D45" s="268">
        <v>1000</v>
      </c>
      <c r="E45" s="77" t="s">
        <v>110</v>
      </c>
      <c r="F45" s="107"/>
      <c r="G45" s="215">
        <v>1000</v>
      </c>
      <c r="H45" s="104" t="s">
        <v>0</v>
      </c>
      <c r="I45" s="8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1000</v>
      </c>
      <c r="J45" s="80" t="str">
        <f>IF(Sklop9[[#This Row],[ZAHTEVANA SHEMA KAKOVOSTI]]&lt;&gt;"",Sklop9[[#This Row],[Preračunana masa/volumen/kos na enoto kg]],"")</f>
        <v/>
      </c>
      <c r="K45" s="161"/>
      <c r="L45" s="204"/>
      <c r="M45" s="204"/>
      <c r="N45" s="205"/>
      <c r="O45" s="150"/>
      <c r="P45" s="206"/>
      <c r="Q45" s="138"/>
      <c r="R45" s="137">
        <f>+Sklop9[[#This Row],[cena/enota brez DDV v EUR]]*Sklop9[[#This Row],[Stopnja DDV (%)]]</f>
        <v>0</v>
      </c>
      <c r="S45" s="137">
        <f>+Sklop9[[#This Row],[cena/enota brez DDV v EUR]]+Sklop9[[#This Row],[Davek (EUR)]]</f>
        <v>0</v>
      </c>
      <c r="T45" s="137">
        <f>+Sklop9[[#This Row],[cena/enota brez DDV v EUR]]*Sklop9[[#This Row],[Okvirna količina]]</f>
        <v>0</v>
      </c>
      <c r="U45" s="137">
        <f>+Sklop9[[#This Row],[Končna cena/enoto mere (EUR) z DDV]]*Sklop9[[#This Row],[Okvirna količina]]</f>
        <v>0</v>
      </c>
      <c r="V45" s="167"/>
    </row>
    <row r="46" spans="1:22" s="55" customFormat="1" ht="48">
      <c r="A46" s="79" t="s">
        <v>32</v>
      </c>
      <c r="B46" s="260" t="s">
        <v>671</v>
      </c>
      <c r="C46" s="486" t="s">
        <v>1074</v>
      </c>
      <c r="D46" s="268">
        <v>1000</v>
      </c>
      <c r="E46" s="77" t="s">
        <v>110</v>
      </c>
      <c r="F46" s="107"/>
      <c r="G46" s="215">
        <v>20</v>
      </c>
      <c r="H46" s="104" t="s">
        <v>0</v>
      </c>
      <c r="I46" s="8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20</v>
      </c>
      <c r="J46" s="80" t="str">
        <f>IF(Sklop9[[#This Row],[ZAHTEVANA SHEMA KAKOVOSTI]]&lt;&gt;"",Sklop9[[#This Row],[Preračunana masa/volumen/kos na enoto kg]],"")</f>
        <v/>
      </c>
      <c r="K46" s="161"/>
      <c r="L46" s="204"/>
      <c r="M46" s="204"/>
      <c r="N46" s="205"/>
      <c r="O46" s="150"/>
      <c r="P46" s="206"/>
      <c r="Q46" s="138"/>
      <c r="R46" s="137">
        <f>+Sklop9[[#This Row],[cena/enota brez DDV v EUR]]*Sklop9[[#This Row],[Stopnja DDV (%)]]</f>
        <v>0</v>
      </c>
      <c r="S46" s="137">
        <f>+Sklop9[[#This Row],[cena/enota brez DDV v EUR]]+Sklop9[[#This Row],[Davek (EUR)]]</f>
        <v>0</v>
      </c>
      <c r="T46" s="137">
        <f>+Sklop9[[#This Row],[cena/enota brez DDV v EUR]]*Sklop9[[#This Row],[Okvirna količina]]</f>
        <v>0</v>
      </c>
      <c r="U46" s="137">
        <f>+Sklop9[[#This Row],[Končna cena/enoto mere (EUR) z DDV]]*Sklop9[[#This Row],[Okvirna količina]]</f>
        <v>0</v>
      </c>
      <c r="V46" s="167"/>
    </row>
    <row r="47" spans="1:22" s="55" customFormat="1" ht="48">
      <c r="A47" s="84" t="s">
        <v>33</v>
      </c>
      <c r="B47" s="260" t="s">
        <v>355</v>
      </c>
      <c r="C47" s="486" t="s">
        <v>1074</v>
      </c>
      <c r="D47" s="268" t="s">
        <v>112</v>
      </c>
      <c r="E47" s="77" t="s">
        <v>110</v>
      </c>
      <c r="F47" s="107"/>
      <c r="G47" s="215">
        <v>1150</v>
      </c>
      <c r="H47" s="104" t="s">
        <v>0</v>
      </c>
      <c r="I47" s="8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1150</v>
      </c>
      <c r="J47" s="80" t="str">
        <f>IF(Sklop9[[#This Row],[ZAHTEVANA SHEMA KAKOVOSTI]]&lt;&gt;"",Sklop9[[#This Row],[Preračunana masa/volumen/kos na enoto kg]],"")</f>
        <v/>
      </c>
      <c r="K47" s="161"/>
      <c r="L47" s="204"/>
      <c r="M47" s="204"/>
      <c r="N47" s="205"/>
      <c r="O47" s="150"/>
      <c r="P47" s="206"/>
      <c r="Q47" s="138"/>
      <c r="R47" s="137">
        <f>+Sklop9[[#This Row],[cena/enota brez DDV v EUR]]*Sklop9[[#This Row],[Stopnja DDV (%)]]</f>
        <v>0</v>
      </c>
      <c r="S47" s="137">
        <f>+Sklop9[[#This Row],[cena/enota brez DDV v EUR]]+Sklop9[[#This Row],[Davek (EUR)]]</f>
        <v>0</v>
      </c>
      <c r="T47" s="137">
        <f>+Sklop9[[#This Row],[cena/enota brez DDV v EUR]]*Sklop9[[#This Row],[Okvirna količina]]</f>
        <v>0</v>
      </c>
      <c r="U47" s="137">
        <f>+Sklop9[[#This Row],[Končna cena/enoto mere (EUR) z DDV]]*Sklop9[[#This Row],[Okvirna količina]]</f>
        <v>0</v>
      </c>
      <c r="V47" s="167"/>
    </row>
    <row r="48" spans="1:22" s="55" customFormat="1" ht="36">
      <c r="A48" s="79" t="s">
        <v>34</v>
      </c>
      <c r="B48" s="260" t="s">
        <v>672</v>
      </c>
      <c r="C48" s="486" t="s">
        <v>1075</v>
      </c>
      <c r="D48" s="268" t="s">
        <v>112</v>
      </c>
      <c r="E48" s="77" t="s">
        <v>110</v>
      </c>
      <c r="F48" s="107"/>
      <c r="G48" s="215">
        <v>10</v>
      </c>
      <c r="H48" s="104" t="s">
        <v>0</v>
      </c>
      <c r="I48" s="8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10</v>
      </c>
      <c r="J48" s="80" t="str">
        <f>IF(Sklop9[[#This Row],[ZAHTEVANA SHEMA KAKOVOSTI]]&lt;&gt;"",Sklop9[[#This Row],[Preračunana masa/volumen/kos na enoto kg]],"")</f>
        <v/>
      </c>
      <c r="K48" s="161"/>
      <c r="L48" s="204"/>
      <c r="M48" s="204"/>
      <c r="N48" s="205"/>
      <c r="O48" s="150"/>
      <c r="P48" s="206"/>
      <c r="Q48" s="138"/>
      <c r="R48" s="137">
        <f>+Sklop9[[#This Row],[cena/enota brez DDV v EUR]]*Sklop9[[#This Row],[Stopnja DDV (%)]]</f>
        <v>0</v>
      </c>
      <c r="S48" s="137">
        <f>+Sklop9[[#This Row],[cena/enota brez DDV v EUR]]+Sklop9[[#This Row],[Davek (EUR)]]</f>
        <v>0</v>
      </c>
      <c r="T48" s="137">
        <f>+Sklop9[[#This Row],[cena/enota brez DDV v EUR]]*Sklop9[[#This Row],[Okvirna količina]]</f>
        <v>0</v>
      </c>
      <c r="U48" s="137">
        <f>+Sklop9[[#This Row],[Končna cena/enoto mere (EUR) z DDV]]*Sklop9[[#This Row],[Okvirna količina]]</f>
        <v>0</v>
      </c>
      <c r="V48" s="167"/>
    </row>
    <row r="49" spans="1:22" s="55" customFormat="1" ht="36">
      <c r="A49" s="84" t="s">
        <v>35</v>
      </c>
      <c r="B49" s="260" t="s">
        <v>694</v>
      </c>
      <c r="C49" s="486" t="s">
        <v>1076</v>
      </c>
      <c r="D49" s="268">
        <v>2500</v>
      </c>
      <c r="E49" s="77" t="s">
        <v>110</v>
      </c>
      <c r="F49" s="107" t="s">
        <v>201</v>
      </c>
      <c r="G49" s="215">
        <v>160</v>
      </c>
      <c r="H49" s="104" t="s">
        <v>214</v>
      </c>
      <c r="I49" s="8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400</v>
      </c>
      <c r="J49" s="80">
        <f>IF(Sklop9[[#This Row],[ZAHTEVANA SHEMA KAKOVOSTI]]&lt;&gt;"",Sklop9[[#This Row],[Preračunana masa/volumen/kos na enoto kg]],"")</f>
        <v>400</v>
      </c>
      <c r="K49" s="161"/>
      <c r="L49" s="204"/>
      <c r="M49" s="204"/>
      <c r="N49" s="205"/>
      <c r="O49" s="150"/>
      <c r="P49" s="206"/>
      <c r="Q49" s="138"/>
      <c r="R49" s="137">
        <f>+Sklop9[[#This Row],[cena/enota brez DDV v EUR]]*Sklop9[[#This Row],[Stopnja DDV (%)]]</f>
        <v>0</v>
      </c>
      <c r="S49" s="137">
        <f>+Sklop9[[#This Row],[cena/enota brez DDV v EUR]]+Sklop9[[#This Row],[Davek (EUR)]]</f>
        <v>0</v>
      </c>
      <c r="T49" s="137">
        <f>+Sklop9[[#This Row],[cena/enota brez DDV v EUR]]*Sklop9[[#This Row],[Okvirna količina]]</f>
        <v>0</v>
      </c>
      <c r="U49" s="137">
        <f>+Sklop9[[#This Row],[Končna cena/enoto mere (EUR) z DDV]]*Sklop9[[#This Row],[Okvirna količina]]</f>
        <v>0</v>
      </c>
      <c r="V49" s="167"/>
    </row>
    <row r="50" spans="1:22" s="55" customFormat="1" ht="36">
      <c r="A50" s="79" t="s">
        <v>36</v>
      </c>
      <c r="B50" s="260" t="s">
        <v>695</v>
      </c>
      <c r="C50" s="486" t="s">
        <v>1077</v>
      </c>
      <c r="D50" s="268" t="s">
        <v>674</v>
      </c>
      <c r="E50" s="77" t="s">
        <v>110</v>
      </c>
      <c r="F50" s="107" t="s">
        <v>201</v>
      </c>
      <c r="G50" s="215">
        <v>45</v>
      </c>
      <c r="H50" s="104" t="s">
        <v>0</v>
      </c>
      <c r="I50" s="8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45</v>
      </c>
      <c r="J50" s="80">
        <f>IF(Sklop9[[#This Row],[ZAHTEVANA SHEMA KAKOVOSTI]]&lt;&gt;"",Sklop9[[#This Row],[Preračunana masa/volumen/kos na enoto kg]],"")</f>
        <v>45</v>
      </c>
      <c r="K50" s="161"/>
      <c r="L50" s="204"/>
      <c r="M50" s="204"/>
      <c r="N50" s="205"/>
      <c r="O50" s="150"/>
      <c r="P50" s="206"/>
      <c r="Q50" s="138"/>
      <c r="R50" s="137">
        <f>+Sklop9[[#This Row],[cena/enota brez DDV v EUR]]*Sklop9[[#This Row],[Stopnja DDV (%)]]</f>
        <v>0</v>
      </c>
      <c r="S50" s="137">
        <f>+Sklop9[[#This Row],[cena/enota brez DDV v EUR]]+Sklop9[[#This Row],[Davek (EUR)]]</f>
        <v>0</v>
      </c>
      <c r="T50" s="137">
        <f>+Sklop9[[#This Row],[cena/enota brez DDV v EUR]]*Sklop9[[#This Row],[Okvirna količina]]</f>
        <v>0</v>
      </c>
      <c r="U50" s="137">
        <f>+Sklop9[[#This Row],[Končna cena/enoto mere (EUR) z DDV]]*Sklop9[[#This Row],[Okvirna količina]]</f>
        <v>0</v>
      </c>
      <c r="V50" s="167"/>
    </row>
    <row r="51" spans="1:22" s="55" customFormat="1" ht="36">
      <c r="A51" s="84" t="s">
        <v>37</v>
      </c>
      <c r="B51" s="260" t="s">
        <v>359</v>
      </c>
      <c r="C51" s="486" t="s">
        <v>1078</v>
      </c>
      <c r="D51" s="268" t="s">
        <v>674</v>
      </c>
      <c r="E51" s="77" t="s">
        <v>110</v>
      </c>
      <c r="F51" s="107" t="s">
        <v>201</v>
      </c>
      <c r="G51" s="215">
        <v>195</v>
      </c>
      <c r="H51" s="104" t="s">
        <v>0</v>
      </c>
      <c r="I51" s="8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195</v>
      </c>
      <c r="J51" s="80">
        <f>IF(Sklop9[[#This Row],[ZAHTEVANA SHEMA KAKOVOSTI]]&lt;&gt;"",Sklop9[[#This Row],[Preračunana masa/volumen/kos na enoto kg]],"")</f>
        <v>195</v>
      </c>
      <c r="K51" s="161"/>
      <c r="L51" s="204"/>
      <c r="M51" s="204"/>
      <c r="N51" s="205"/>
      <c r="O51" s="150"/>
      <c r="P51" s="206"/>
      <c r="Q51" s="138"/>
      <c r="R51" s="137">
        <f>+Sklop9[[#This Row],[cena/enota brez DDV v EUR]]*Sklop9[[#This Row],[Stopnja DDV (%)]]</f>
        <v>0</v>
      </c>
      <c r="S51" s="137">
        <f>+Sklop9[[#This Row],[cena/enota brez DDV v EUR]]+Sklop9[[#This Row],[Davek (EUR)]]</f>
        <v>0</v>
      </c>
      <c r="T51" s="137">
        <f>+Sklop9[[#This Row],[cena/enota brez DDV v EUR]]*Sklop9[[#This Row],[Okvirna količina]]</f>
        <v>0</v>
      </c>
      <c r="U51" s="137">
        <f>+Sklop9[[#This Row],[Končna cena/enoto mere (EUR) z DDV]]*Sklop9[[#This Row],[Okvirna količina]]</f>
        <v>0</v>
      </c>
      <c r="V51" s="167"/>
    </row>
    <row r="52" spans="1:22" s="55" customFormat="1" ht="24">
      <c r="A52" s="79" t="s">
        <v>38</v>
      </c>
      <c r="B52" s="260" t="s">
        <v>360</v>
      </c>
      <c r="C52" s="486" t="s">
        <v>1079</v>
      </c>
      <c r="D52" s="268" t="s">
        <v>674</v>
      </c>
      <c r="E52" s="77" t="s">
        <v>110</v>
      </c>
      <c r="F52" s="107" t="s">
        <v>201</v>
      </c>
      <c r="G52" s="215">
        <v>30</v>
      </c>
      <c r="H52" s="104" t="s">
        <v>0</v>
      </c>
      <c r="I52" s="8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30</v>
      </c>
      <c r="J52" s="80">
        <f>IF(Sklop9[[#This Row],[ZAHTEVANA SHEMA KAKOVOSTI]]&lt;&gt;"",Sklop9[[#This Row],[Preračunana masa/volumen/kos na enoto kg]],"")</f>
        <v>30</v>
      </c>
      <c r="K52" s="161"/>
      <c r="L52" s="204"/>
      <c r="M52" s="204"/>
      <c r="N52" s="205"/>
      <c r="O52" s="150"/>
      <c r="P52" s="206"/>
      <c r="Q52" s="138"/>
      <c r="R52" s="137">
        <f>+Sklop9[[#This Row],[cena/enota brez DDV v EUR]]*Sklop9[[#This Row],[Stopnja DDV (%)]]</f>
        <v>0</v>
      </c>
      <c r="S52" s="137">
        <f>+Sklop9[[#This Row],[cena/enota brez DDV v EUR]]+Sklop9[[#This Row],[Davek (EUR)]]</f>
        <v>0</v>
      </c>
      <c r="T52" s="137">
        <f>+Sklop9[[#This Row],[cena/enota brez DDV v EUR]]*Sklop9[[#This Row],[Okvirna količina]]</f>
        <v>0</v>
      </c>
      <c r="U52" s="137">
        <f>+Sklop9[[#This Row],[Končna cena/enoto mere (EUR) z DDV]]*Sklop9[[#This Row],[Okvirna količina]]</f>
        <v>0</v>
      </c>
      <c r="V52" s="167"/>
    </row>
    <row r="53" spans="1:22" s="55" customFormat="1" ht="24">
      <c r="A53" s="84" t="s">
        <v>39</v>
      </c>
      <c r="B53" s="260" t="s">
        <v>696</v>
      </c>
      <c r="C53" s="486" t="s">
        <v>1080</v>
      </c>
      <c r="D53" s="268" t="s">
        <v>674</v>
      </c>
      <c r="E53" s="77" t="s">
        <v>110</v>
      </c>
      <c r="F53" s="107" t="s">
        <v>201</v>
      </c>
      <c r="G53" s="215">
        <v>60</v>
      </c>
      <c r="H53" s="104" t="s">
        <v>0</v>
      </c>
      <c r="I53" s="8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60</v>
      </c>
      <c r="J53" s="80">
        <f>IF(Sklop9[[#This Row],[ZAHTEVANA SHEMA KAKOVOSTI]]&lt;&gt;"",Sklop9[[#This Row],[Preračunana masa/volumen/kos na enoto kg]],"")</f>
        <v>60</v>
      </c>
      <c r="K53" s="161"/>
      <c r="L53" s="204"/>
      <c r="M53" s="204"/>
      <c r="N53" s="205"/>
      <c r="O53" s="150"/>
      <c r="P53" s="206"/>
      <c r="Q53" s="138"/>
      <c r="R53" s="137">
        <f>+Sklop9[[#This Row],[cena/enota brez DDV v EUR]]*Sklop9[[#This Row],[Stopnja DDV (%)]]</f>
        <v>0</v>
      </c>
      <c r="S53" s="137">
        <f>+Sklop9[[#This Row],[cena/enota brez DDV v EUR]]+Sklop9[[#This Row],[Davek (EUR)]]</f>
        <v>0</v>
      </c>
      <c r="T53" s="137">
        <f>+Sklop9[[#This Row],[cena/enota brez DDV v EUR]]*Sklop9[[#This Row],[Okvirna količina]]</f>
        <v>0</v>
      </c>
      <c r="U53" s="137">
        <f>+Sklop9[[#This Row],[Končna cena/enoto mere (EUR) z DDV]]*Sklop9[[#This Row],[Okvirna količina]]</f>
        <v>0</v>
      </c>
      <c r="V53" s="167"/>
    </row>
    <row r="54" spans="1:22" s="55" customFormat="1" ht="36">
      <c r="A54" s="79" t="s">
        <v>40</v>
      </c>
      <c r="B54" s="260" t="s">
        <v>697</v>
      </c>
      <c r="C54" s="486" t="s">
        <v>1081</v>
      </c>
      <c r="D54" s="268" t="s">
        <v>675</v>
      </c>
      <c r="E54" s="77" t="s">
        <v>110</v>
      </c>
      <c r="F54" s="107" t="s">
        <v>201</v>
      </c>
      <c r="G54" s="215">
        <v>700</v>
      </c>
      <c r="H54" s="104" t="s">
        <v>0</v>
      </c>
      <c r="I54" s="8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700</v>
      </c>
      <c r="J54" s="80">
        <f>IF(Sklop9[[#This Row],[ZAHTEVANA SHEMA KAKOVOSTI]]&lt;&gt;"",Sklop9[[#This Row],[Preračunana masa/volumen/kos na enoto kg]],"")</f>
        <v>700</v>
      </c>
      <c r="K54" s="161"/>
      <c r="L54" s="204"/>
      <c r="M54" s="204"/>
      <c r="N54" s="205"/>
      <c r="O54" s="150"/>
      <c r="P54" s="206"/>
      <c r="Q54" s="138"/>
      <c r="R54" s="137">
        <f>+Sklop9[[#This Row],[cena/enota brez DDV v EUR]]*Sklop9[[#This Row],[Stopnja DDV (%)]]</f>
        <v>0</v>
      </c>
      <c r="S54" s="137">
        <f>+Sklop9[[#This Row],[cena/enota brez DDV v EUR]]+Sklop9[[#This Row],[Davek (EUR)]]</f>
        <v>0</v>
      </c>
      <c r="T54" s="137">
        <f>+Sklop9[[#This Row],[cena/enota brez DDV v EUR]]*Sklop9[[#This Row],[Okvirna količina]]</f>
        <v>0</v>
      </c>
      <c r="U54" s="137">
        <f>+Sklop9[[#This Row],[Končna cena/enoto mere (EUR) z DDV]]*Sklop9[[#This Row],[Okvirna količina]]</f>
        <v>0</v>
      </c>
      <c r="V54" s="167"/>
    </row>
    <row r="55" spans="1:22" s="55" customFormat="1" ht="36">
      <c r="A55" s="84" t="s">
        <v>41</v>
      </c>
      <c r="B55" s="260" t="s">
        <v>365</v>
      </c>
      <c r="C55" s="486" t="s">
        <v>1081</v>
      </c>
      <c r="D55" s="268">
        <v>1000</v>
      </c>
      <c r="E55" s="77" t="s">
        <v>110</v>
      </c>
      <c r="F55" s="107" t="s">
        <v>201</v>
      </c>
      <c r="G55" s="215">
        <v>70</v>
      </c>
      <c r="H55" s="104" t="s">
        <v>0</v>
      </c>
      <c r="I55" s="8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70</v>
      </c>
      <c r="J55" s="80">
        <f>IF(Sklop9[[#This Row],[ZAHTEVANA SHEMA KAKOVOSTI]]&lt;&gt;"",Sklop9[[#This Row],[Preračunana masa/volumen/kos na enoto kg]],"")</f>
        <v>70</v>
      </c>
      <c r="K55" s="161"/>
      <c r="L55" s="204"/>
      <c r="M55" s="204"/>
      <c r="N55" s="205"/>
      <c r="O55" s="150"/>
      <c r="P55" s="206"/>
      <c r="Q55" s="138"/>
      <c r="R55" s="137">
        <f>+Sklop9[[#This Row],[cena/enota brez DDV v EUR]]*Sklop9[[#This Row],[Stopnja DDV (%)]]</f>
        <v>0</v>
      </c>
      <c r="S55" s="137">
        <f>+Sklop9[[#This Row],[cena/enota brez DDV v EUR]]+Sklop9[[#This Row],[Davek (EUR)]]</f>
        <v>0</v>
      </c>
      <c r="T55" s="137">
        <f>+Sklop9[[#This Row],[cena/enota brez DDV v EUR]]*Sklop9[[#This Row],[Okvirna količina]]</f>
        <v>0</v>
      </c>
      <c r="U55" s="137">
        <f>+Sklop9[[#This Row],[Končna cena/enoto mere (EUR) z DDV]]*Sklop9[[#This Row],[Okvirna količina]]</f>
        <v>0</v>
      </c>
      <c r="V55" s="167"/>
    </row>
    <row r="56" spans="1:22" s="55" customFormat="1" ht="36">
      <c r="A56" s="79" t="s">
        <v>42</v>
      </c>
      <c r="B56" s="260" t="s">
        <v>698</v>
      </c>
      <c r="C56" s="486" t="s">
        <v>1081</v>
      </c>
      <c r="D56" s="268" t="s">
        <v>676</v>
      </c>
      <c r="E56" s="77" t="s">
        <v>110</v>
      </c>
      <c r="F56" s="107" t="s">
        <v>201</v>
      </c>
      <c r="G56" s="215">
        <v>100</v>
      </c>
      <c r="H56" s="104" t="s">
        <v>0</v>
      </c>
      <c r="I56" s="8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100</v>
      </c>
      <c r="J56" s="80">
        <f>IF(Sklop9[[#This Row],[ZAHTEVANA SHEMA KAKOVOSTI]]&lt;&gt;"",Sklop9[[#This Row],[Preračunana masa/volumen/kos na enoto kg]],"")</f>
        <v>100</v>
      </c>
      <c r="K56" s="161"/>
      <c r="L56" s="204"/>
      <c r="M56" s="204"/>
      <c r="N56" s="205"/>
      <c r="O56" s="150"/>
      <c r="P56" s="206"/>
      <c r="Q56" s="138"/>
      <c r="R56" s="137">
        <f>+Sklop9[[#This Row],[cena/enota brez DDV v EUR]]*Sklop9[[#This Row],[Stopnja DDV (%)]]</f>
        <v>0</v>
      </c>
      <c r="S56" s="137">
        <f>+Sklop9[[#This Row],[cena/enota brez DDV v EUR]]+Sklop9[[#This Row],[Davek (EUR)]]</f>
        <v>0</v>
      </c>
      <c r="T56" s="137">
        <f>+Sklop9[[#This Row],[cena/enota brez DDV v EUR]]*Sklop9[[#This Row],[Okvirna količina]]</f>
        <v>0</v>
      </c>
      <c r="U56" s="137">
        <f>+Sklop9[[#This Row],[Končna cena/enoto mere (EUR) z DDV]]*Sklop9[[#This Row],[Okvirna količina]]</f>
        <v>0</v>
      </c>
      <c r="V56" s="167"/>
    </row>
    <row r="57" spans="1:22" s="55" customFormat="1" ht="24">
      <c r="A57" s="84" t="s">
        <v>43</v>
      </c>
      <c r="B57" s="260" t="s">
        <v>699</v>
      </c>
      <c r="C57" s="486" t="s">
        <v>1082</v>
      </c>
      <c r="D57" s="268" t="s">
        <v>676</v>
      </c>
      <c r="E57" s="77" t="s">
        <v>110</v>
      </c>
      <c r="F57" s="107" t="s">
        <v>201</v>
      </c>
      <c r="G57" s="215">
        <v>10</v>
      </c>
      <c r="H57" s="104" t="s">
        <v>0</v>
      </c>
      <c r="I57" s="8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10</v>
      </c>
      <c r="J57" s="80">
        <f>IF(Sklop9[[#This Row],[ZAHTEVANA SHEMA KAKOVOSTI]]&lt;&gt;"",Sklop9[[#This Row],[Preračunana masa/volumen/kos na enoto kg]],"")</f>
        <v>10</v>
      </c>
      <c r="K57" s="161"/>
      <c r="L57" s="204"/>
      <c r="M57" s="204"/>
      <c r="N57" s="205"/>
      <c r="O57" s="150"/>
      <c r="P57" s="206"/>
      <c r="Q57" s="138"/>
      <c r="R57" s="137">
        <f>+Sklop9[[#This Row],[cena/enota brez DDV v EUR]]*Sklop9[[#This Row],[Stopnja DDV (%)]]</f>
        <v>0</v>
      </c>
      <c r="S57" s="137">
        <f>+Sklop9[[#This Row],[cena/enota brez DDV v EUR]]+Sklop9[[#This Row],[Davek (EUR)]]</f>
        <v>0</v>
      </c>
      <c r="T57" s="137">
        <f>+Sklop9[[#This Row],[cena/enota brez DDV v EUR]]*Sklop9[[#This Row],[Okvirna količina]]</f>
        <v>0</v>
      </c>
      <c r="U57" s="137">
        <f>+Sklop9[[#This Row],[Končna cena/enoto mere (EUR) z DDV]]*Sklop9[[#This Row],[Okvirna količina]]</f>
        <v>0</v>
      </c>
      <c r="V57" s="167"/>
    </row>
    <row r="58" spans="1:22" s="55" customFormat="1" ht="36">
      <c r="A58" s="79" t="s">
        <v>48</v>
      </c>
      <c r="B58" s="260" t="s">
        <v>700</v>
      </c>
      <c r="C58" s="486" t="s">
        <v>1083</v>
      </c>
      <c r="D58" s="268" t="s">
        <v>676</v>
      </c>
      <c r="E58" s="77" t="s">
        <v>110</v>
      </c>
      <c r="F58" s="107" t="s">
        <v>201</v>
      </c>
      <c r="G58" s="215">
        <v>10</v>
      </c>
      <c r="H58" s="104" t="s">
        <v>0</v>
      </c>
      <c r="I58" s="8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10</v>
      </c>
      <c r="J58" s="80">
        <f>IF(Sklop9[[#This Row],[ZAHTEVANA SHEMA KAKOVOSTI]]&lt;&gt;"",Sklop9[[#This Row],[Preračunana masa/volumen/kos na enoto kg]],"")</f>
        <v>10</v>
      </c>
      <c r="K58" s="161"/>
      <c r="L58" s="204"/>
      <c r="M58" s="204"/>
      <c r="N58" s="205"/>
      <c r="O58" s="150"/>
      <c r="P58" s="206"/>
      <c r="Q58" s="138"/>
      <c r="R58" s="137">
        <f>+Sklop9[[#This Row],[cena/enota brez DDV v EUR]]*Sklop9[[#This Row],[Stopnja DDV (%)]]</f>
        <v>0</v>
      </c>
      <c r="S58" s="137">
        <f>+Sklop9[[#This Row],[cena/enota brez DDV v EUR]]+Sklop9[[#This Row],[Davek (EUR)]]</f>
        <v>0</v>
      </c>
      <c r="T58" s="137">
        <f>+Sklop9[[#This Row],[cena/enota brez DDV v EUR]]*Sklop9[[#This Row],[Okvirna količina]]</f>
        <v>0</v>
      </c>
      <c r="U58" s="137">
        <f>+Sklop9[[#This Row],[Končna cena/enoto mere (EUR) z DDV]]*Sklop9[[#This Row],[Okvirna količina]]</f>
        <v>0</v>
      </c>
      <c r="V58" s="167"/>
    </row>
    <row r="59" spans="1:22" s="55" customFormat="1" ht="36">
      <c r="A59" s="84" t="s">
        <v>44</v>
      </c>
      <c r="B59" s="260" t="s">
        <v>701</v>
      </c>
      <c r="C59" s="486" t="s">
        <v>1084</v>
      </c>
      <c r="D59" s="268">
        <v>120</v>
      </c>
      <c r="E59" s="77" t="s">
        <v>110</v>
      </c>
      <c r="F59" s="107" t="s">
        <v>201</v>
      </c>
      <c r="G59" s="215">
        <v>2000</v>
      </c>
      <c r="H59" s="104" t="s">
        <v>214</v>
      </c>
      <c r="I59" s="8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240</v>
      </c>
      <c r="J59" s="80">
        <f>IF(Sklop9[[#This Row],[ZAHTEVANA SHEMA KAKOVOSTI]]&lt;&gt;"",Sklop9[[#This Row],[Preračunana masa/volumen/kos na enoto kg]],"")</f>
        <v>240</v>
      </c>
      <c r="K59" s="161"/>
      <c r="L59" s="204"/>
      <c r="M59" s="204"/>
      <c r="N59" s="205"/>
      <c r="O59" s="150"/>
      <c r="P59" s="206"/>
      <c r="Q59" s="138"/>
      <c r="R59" s="137">
        <f>+Sklop9[[#This Row],[cena/enota brez DDV v EUR]]*Sklop9[[#This Row],[Stopnja DDV (%)]]</f>
        <v>0</v>
      </c>
      <c r="S59" s="137">
        <f>+Sklop9[[#This Row],[cena/enota brez DDV v EUR]]+Sklop9[[#This Row],[Davek (EUR)]]</f>
        <v>0</v>
      </c>
      <c r="T59" s="137">
        <f>+Sklop9[[#This Row],[cena/enota brez DDV v EUR]]*Sklop9[[#This Row],[Okvirna količina]]</f>
        <v>0</v>
      </c>
      <c r="U59" s="137">
        <f>+Sklop9[[#This Row],[Končna cena/enoto mere (EUR) z DDV]]*Sklop9[[#This Row],[Okvirna količina]]</f>
        <v>0</v>
      </c>
      <c r="V59" s="167"/>
    </row>
    <row r="60" spans="1:22" s="55" customFormat="1" ht="120">
      <c r="A60" s="79" t="s">
        <v>45</v>
      </c>
      <c r="B60" s="260" t="s">
        <v>701</v>
      </c>
      <c r="C60" s="486" t="s">
        <v>1085</v>
      </c>
      <c r="D60" s="268">
        <v>100</v>
      </c>
      <c r="E60" s="77" t="s">
        <v>110</v>
      </c>
      <c r="F60" s="107" t="s">
        <v>201</v>
      </c>
      <c r="G60" s="215">
        <v>2000</v>
      </c>
      <c r="H60" s="104" t="s">
        <v>214</v>
      </c>
      <c r="I60" s="8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200</v>
      </c>
      <c r="J60" s="80">
        <f>IF(Sklop9[[#This Row],[ZAHTEVANA SHEMA KAKOVOSTI]]&lt;&gt;"",Sklop9[[#This Row],[Preračunana masa/volumen/kos na enoto kg]],"")</f>
        <v>200</v>
      </c>
      <c r="K60" s="161"/>
      <c r="L60" s="204"/>
      <c r="M60" s="204"/>
      <c r="N60" s="205"/>
      <c r="O60" s="150"/>
      <c r="P60" s="206"/>
      <c r="Q60" s="138"/>
      <c r="R60" s="137">
        <f>+Sklop9[[#This Row],[cena/enota brez DDV v EUR]]*Sklop9[[#This Row],[Stopnja DDV (%)]]</f>
        <v>0</v>
      </c>
      <c r="S60" s="137">
        <f>+Sklop9[[#This Row],[cena/enota brez DDV v EUR]]+Sklop9[[#This Row],[Davek (EUR)]]</f>
        <v>0</v>
      </c>
      <c r="T60" s="137">
        <f>+Sklop9[[#This Row],[cena/enota brez DDV v EUR]]*Sklop9[[#This Row],[Okvirna količina]]</f>
        <v>0</v>
      </c>
      <c r="U60" s="137">
        <f>+Sklop9[[#This Row],[Končna cena/enoto mere (EUR) z DDV]]*Sklop9[[#This Row],[Okvirna količina]]</f>
        <v>0</v>
      </c>
      <c r="V60" s="167"/>
    </row>
    <row r="61" spans="1:22" s="55" customFormat="1" ht="24">
      <c r="A61" s="84" t="s">
        <v>49</v>
      </c>
      <c r="B61" s="260" t="s">
        <v>362</v>
      </c>
      <c r="C61" s="486" t="s">
        <v>1086</v>
      </c>
      <c r="D61" s="268">
        <v>400</v>
      </c>
      <c r="E61" s="77" t="s">
        <v>110</v>
      </c>
      <c r="F61" s="107"/>
      <c r="G61" s="215">
        <v>1000</v>
      </c>
      <c r="H61" s="104" t="s">
        <v>214</v>
      </c>
      <c r="I61" s="8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400</v>
      </c>
      <c r="J61" s="80" t="str">
        <f>IF(Sklop9[[#This Row],[ZAHTEVANA SHEMA KAKOVOSTI]]&lt;&gt;"",Sklop9[[#This Row],[Preračunana masa/volumen/kos na enoto kg]],"")</f>
        <v/>
      </c>
      <c r="K61" s="161"/>
      <c r="L61" s="204"/>
      <c r="M61" s="204"/>
      <c r="N61" s="205"/>
      <c r="O61" s="150"/>
      <c r="P61" s="206"/>
      <c r="Q61" s="138"/>
      <c r="R61" s="137">
        <f>+Sklop9[[#This Row],[cena/enota brez DDV v EUR]]*Sklop9[[#This Row],[Stopnja DDV (%)]]</f>
        <v>0</v>
      </c>
      <c r="S61" s="137">
        <f>+Sklop9[[#This Row],[cena/enota brez DDV v EUR]]+Sklop9[[#This Row],[Davek (EUR)]]</f>
        <v>0</v>
      </c>
      <c r="T61" s="137">
        <f>+Sklop9[[#This Row],[cena/enota brez DDV v EUR]]*Sklop9[[#This Row],[Okvirna količina]]</f>
        <v>0</v>
      </c>
      <c r="U61" s="137">
        <f>+Sklop9[[#This Row],[Končna cena/enoto mere (EUR) z DDV]]*Sklop9[[#This Row],[Okvirna količina]]</f>
        <v>0</v>
      </c>
      <c r="V61" s="167"/>
    </row>
    <row r="62" spans="1:22" s="55" customFormat="1" ht="24">
      <c r="A62" s="79" t="s">
        <v>50</v>
      </c>
      <c r="B62" s="260" t="s">
        <v>362</v>
      </c>
      <c r="C62" s="486" t="s">
        <v>1086</v>
      </c>
      <c r="D62" s="268" t="s">
        <v>675</v>
      </c>
      <c r="E62" s="77" t="s">
        <v>110</v>
      </c>
      <c r="F62" s="107"/>
      <c r="G62" s="215">
        <v>420</v>
      </c>
      <c r="H62" s="104" t="s">
        <v>0</v>
      </c>
      <c r="I62" s="8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420</v>
      </c>
      <c r="J62" s="80" t="str">
        <f>IF(Sklop9[[#This Row],[ZAHTEVANA SHEMA KAKOVOSTI]]&lt;&gt;"",Sklop9[[#This Row],[Preračunana masa/volumen/kos na enoto kg]],"")</f>
        <v/>
      </c>
      <c r="K62" s="161"/>
      <c r="L62" s="204"/>
      <c r="M62" s="204"/>
      <c r="N62" s="205"/>
      <c r="O62" s="150"/>
      <c r="P62" s="206"/>
      <c r="Q62" s="138"/>
      <c r="R62" s="137">
        <f>+Sklop9[[#This Row],[cena/enota brez DDV v EUR]]*Sklop9[[#This Row],[Stopnja DDV (%)]]</f>
        <v>0</v>
      </c>
      <c r="S62" s="137">
        <f>+Sklop9[[#This Row],[cena/enota brez DDV v EUR]]+Sklop9[[#This Row],[Davek (EUR)]]</f>
        <v>0</v>
      </c>
      <c r="T62" s="137">
        <f>+Sklop9[[#This Row],[cena/enota brez DDV v EUR]]*Sklop9[[#This Row],[Okvirna količina]]</f>
        <v>0</v>
      </c>
      <c r="U62" s="137">
        <f>+Sklop9[[#This Row],[Končna cena/enoto mere (EUR) z DDV]]*Sklop9[[#This Row],[Okvirna količina]]</f>
        <v>0</v>
      </c>
      <c r="V62" s="167"/>
    </row>
    <row r="63" spans="1:22" s="55" customFormat="1" ht="24">
      <c r="A63" s="84" t="s">
        <v>46</v>
      </c>
      <c r="B63" s="260" t="s">
        <v>702</v>
      </c>
      <c r="C63" s="486" t="s">
        <v>1087</v>
      </c>
      <c r="D63" s="268">
        <v>1</v>
      </c>
      <c r="E63" s="77" t="s">
        <v>74</v>
      </c>
      <c r="F63" s="107"/>
      <c r="G63" s="215">
        <v>560</v>
      </c>
      <c r="H63" s="104" t="s">
        <v>74</v>
      </c>
      <c r="I63" s="8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560</v>
      </c>
      <c r="J63" s="80" t="str">
        <f>IF(Sklop9[[#This Row],[ZAHTEVANA SHEMA KAKOVOSTI]]&lt;&gt;"",Sklop9[[#This Row],[Preračunana masa/volumen/kos na enoto kg]],"")</f>
        <v/>
      </c>
      <c r="K63" s="161"/>
      <c r="L63" s="204"/>
      <c r="M63" s="204"/>
      <c r="N63" s="205"/>
      <c r="O63" s="150"/>
      <c r="P63" s="206"/>
      <c r="Q63" s="138"/>
      <c r="R63" s="137">
        <f>+Sklop9[[#This Row],[cena/enota brez DDV v EUR]]*Sklop9[[#This Row],[Stopnja DDV (%)]]</f>
        <v>0</v>
      </c>
      <c r="S63" s="137">
        <f>+Sklop9[[#This Row],[cena/enota brez DDV v EUR]]+Sklop9[[#This Row],[Davek (EUR)]]</f>
        <v>0</v>
      </c>
      <c r="T63" s="137">
        <f>+Sklop9[[#This Row],[cena/enota brez DDV v EUR]]*Sklop9[[#This Row],[Okvirna količina]]</f>
        <v>0</v>
      </c>
      <c r="U63" s="137">
        <f>+Sklop9[[#This Row],[Končna cena/enoto mere (EUR) z DDV]]*Sklop9[[#This Row],[Okvirna količina]]</f>
        <v>0</v>
      </c>
      <c r="V63" s="167"/>
    </row>
    <row r="64" spans="1:22" s="55" customFormat="1" ht="24">
      <c r="A64" s="79" t="s">
        <v>51</v>
      </c>
      <c r="B64" s="260" t="s">
        <v>363</v>
      </c>
      <c r="C64" s="486" t="s">
        <v>1088</v>
      </c>
      <c r="D64" s="268">
        <v>1</v>
      </c>
      <c r="E64" s="77" t="s">
        <v>74</v>
      </c>
      <c r="F64" s="107"/>
      <c r="G64" s="215">
        <v>50</v>
      </c>
      <c r="H64" s="104" t="s">
        <v>74</v>
      </c>
      <c r="I64" s="8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50</v>
      </c>
      <c r="J64" s="80" t="str">
        <f>IF(Sklop9[[#This Row],[ZAHTEVANA SHEMA KAKOVOSTI]]&lt;&gt;"",Sklop9[[#This Row],[Preračunana masa/volumen/kos na enoto kg]],"")</f>
        <v/>
      </c>
      <c r="K64" s="161"/>
      <c r="L64" s="204"/>
      <c r="M64" s="204"/>
      <c r="N64" s="205"/>
      <c r="O64" s="150"/>
      <c r="P64" s="206"/>
      <c r="Q64" s="138"/>
      <c r="R64" s="137">
        <f>+Sklop9[[#This Row],[cena/enota brez DDV v EUR]]*Sklop9[[#This Row],[Stopnja DDV (%)]]</f>
        <v>0</v>
      </c>
      <c r="S64" s="137">
        <f>+Sklop9[[#This Row],[cena/enota brez DDV v EUR]]+Sklop9[[#This Row],[Davek (EUR)]]</f>
        <v>0</v>
      </c>
      <c r="T64" s="137">
        <f>+Sklop9[[#This Row],[cena/enota brez DDV v EUR]]*Sklop9[[#This Row],[Okvirna količina]]</f>
        <v>0</v>
      </c>
      <c r="U64" s="137">
        <f>+Sklop9[[#This Row],[Končna cena/enoto mere (EUR) z DDV]]*Sklop9[[#This Row],[Okvirna količina]]</f>
        <v>0</v>
      </c>
      <c r="V64" s="167"/>
    </row>
    <row r="65" spans="1:23" s="55" customFormat="1" ht="24">
      <c r="A65" s="84" t="s">
        <v>47</v>
      </c>
      <c r="B65" s="260" t="s">
        <v>363</v>
      </c>
      <c r="C65" s="486" t="s">
        <v>1089</v>
      </c>
      <c r="D65" s="268">
        <v>0.5</v>
      </c>
      <c r="E65" s="77" t="s">
        <v>74</v>
      </c>
      <c r="F65" s="107"/>
      <c r="G65" s="215">
        <v>20</v>
      </c>
      <c r="H65" s="104" t="s">
        <v>214</v>
      </c>
      <c r="I65" s="8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10</v>
      </c>
      <c r="J65" s="80" t="str">
        <f>IF(Sklop9[[#This Row],[ZAHTEVANA SHEMA KAKOVOSTI]]&lt;&gt;"",Sklop9[[#This Row],[Preračunana masa/volumen/kos na enoto kg]],"")</f>
        <v/>
      </c>
      <c r="K65" s="161"/>
      <c r="L65" s="204"/>
      <c r="M65" s="204"/>
      <c r="N65" s="205"/>
      <c r="O65" s="150"/>
      <c r="P65" s="206"/>
      <c r="Q65" s="138"/>
      <c r="R65" s="137">
        <f>+Sklop9[[#This Row],[cena/enota brez DDV v EUR]]*Sklop9[[#This Row],[Stopnja DDV (%)]]</f>
        <v>0</v>
      </c>
      <c r="S65" s="137">
        <f>+Sklop9[[#This Row],[cena/enota brez DDV v EUR]]+Sklop9[[#This Row],[Davek (EUR)]]</f>
        <v>0</v>
      </c>
      <c r="T65" s="137">
        <f>+Sklop9[[#This Row],[cena/enota brez DDV v EUR]]*Sklop9[[#This Row],[Okvirna količina]]</f>
        <v>0</v>
      </c>
      <c r="U65" s="137">
        <f>+Sklop9[[#This Row],[Končna cena/enoto mere (EUR) z DDV]]*Sklop9[[#This Row],[Okvirna količina]]</f>
        <v>0</v>
      </c>
      <c r="V65" s="167"/>
    </row>
    <row r="66" spans="1:23" s="55" customFormat="1" ht="12">
      <c r="A66" s="79" t="s">
        <v>52</v>
      </c>
      <c r="B66" s="260" t="s">
        <v>703</v>
      </c>
      <c r="C66" s="486" t="s">
        <v>1090</v>
      </c>
      <c r="D66" s="268">
        <v>1</v>
      </c>
      <c r="E66" s="77" t="s">
        <v>74</v>
      </c>
      <c r="F66" s="107"/>
      <c r="G66" s="215">
        <v>30</v>
      </c>
      <c r="H66" s="104" t="s">
        <v>74</v>
      </c>
      <c r="I66" s="8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30</v>
      </c>
      <c r="J66" s="80" t="str">
        <f>IF(Sklop9[[#This Row],[ZAHTEVANA SHEMA KAKOVOSTI]]&lt;&gt;"",Sklop9[[#This Row],[Preračunana masa/volumen/kos na enoto kg]],"")</f>
        <v/>
      </c>
      <c r="K66" s="161"/>
      <c r="L66" s="204"/>
      <c r="M66" s="204"/>
      <c r="N66" s="205"/>
      <c r="O66" s="150"/>
      <c r="P66" s="206"/>
      <c r="Q66" s="138"/>
      <c r="R66" s="137">
        <f>+Sklop9[[#This Row],[cena/enota brez DDV v EUR]]*Sklop9[[#This Row],[Stopnja DDV (%)]]</f>
        <v>0</v>
      </c>
      <c r="S66" s="137">
        <f>+Sklop9[[#This Row],[cena/enota brez DDV v EUR]]+Sklop9[[#This Row],[Davek (EUR)]]</f>
        <v>0</v>
      </c>
      <c r="T66" s="137">
        <f>+Sklop9[[#This Row],[cena/enota brez DDV v EUR]]*Sklop9[[#This Row],[Okvirna količina]]</f>
        <v>0</v>
      </c>
      <c r="U66" s="137">
        <f>+Sklop9[[#This Row],[Končna cena/enoto mere (EUR) z DDV]]*Sklop9[[#This Row],[Okvirna količina]]</f>
        <v>0</v>
      </c>
      <c r="V66" s="167"/>
    </row>
    <row r="67" spans="1:23" s="55" customFormat="1" ht="24">
      <c r="A67" s="79" t="s">
        <v>53</v>
      </c>
      <c r="B67" s="332" t="s">
        <v>704</v>
      </c>
      <c r="C67" s="487" t="s">
        <v>1091</v>
      </c>
      <c r="D67" s="333">
        <v>0.5</v>
      </c>
      <c r="E67" s="334" t="s">
        <v>74</v>
      </c>
      <c r="F67" s="107"/>
      <c r="G67" s="335">
        <v>950</v>
      </c>
      <c r="H67" s="336" t="s">
        <v>214</v>
      </c>
      <c r="I67" s="8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475</v>
      </c>
      <c r="J67" s="80" t="str">
        <f>IF(Sklop9[[#This Row],[ZAHTEVANA SHEMA KAKOVOSTI]]&lt;&gt;"",Sklop9[[#This Row],[Preračunana masa/volumen/kos na enoto kg]],"")</f>
        <v/>
      </c>
      <c r="K67" s="329"/>
      <c r="L67" s="337"/>
      <c r="M67" s="337"/>
      <c r="N67" s="338"/>
      <c r="O67" s="331"/>
      <c r="P67" s="206"/>
      <c r="Q67" s="280"/>
      <c r="R67" s="279">
        <f>+Sklop9[[#This Row],[cena/enota brez DDV v EUR]]*Sklop9[[#This Row],[Stopnja DDV (%)]]</f>
        <v>0</v>
      </c>
      <c r="S67" s="279">
        <f>+Sklop9[[#This Row],[cena/enota brez DDV v EUR]]+Sklop9[[#This Row],[Davek (EUR)]]</f>
        <v>0</v>
      </c>
      <c r="T67" s="279">
        <f>+Sklop9[[#This Row],[cena/enota brez DDV v EUR]]*Sklop9[[#This Row],[Okvirna količina]]</f>
        <v>0</v>
      </c>
      <c r="U67" s="279">
        <f>+Sklop9[[#This Row],[Končna cena/enoto mere (EUR) z DDV]]*Sklop9[[#This Row],[Okvirna količina]]</f>
        <v>0</v>
      </c>
      <c r="V67" s="339"/>
    </row>
    <row r="68" spans="1:23" s="55" customFormat="1" ht="24">
      <c r="A68" s="79" t="s">
        <v>54</v>
      </c>
      <c r="B68" s="332" t="s">
        <v>364</v>
      </c>
      <c r="C68" s="487" t="s">
        <v>1092</v>
      </c>
      <c r="D68" s="333">
        <v>1</v>
      </c>
      <c r="E68" s="334" t="s">
        <v>74</v>
      </c>
      <c r="F68" s="107"/>
      <c r="G68" s="335">
        <v>20</v>
      </c>
      <c r="H68" s="336" t="s">
        <v>74</v>
      </c>
      <c r="I68" s="8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20</v>
      </c>
      <c r="J68" s="80" t="str">
        <f>IF(Sklop9[[#This Row],[ZAHTEVANA SHEMA KAKOVOSTI]]&lt;&gt;"",Sklop9[[#This Row],[Preračunana masa/volumen/kos na enoto kg]],"")</f>
        <v/>
      </c>
      <c r="K68" s="329"/>
      <c r="L68" s="337"/>
      <c r="M68" s="337"/>
      <c r="N68" s="338"/>
      <c r="O68" s="331"/>
      <c r="P68" s="206"/>
      <c r="Q68" s="280"/>
      <c r="R68" s="279">
        <f>+Sklop9[[#This Row],[cena/enota brez DDV v EUR]]*Sklop9[[#This Row],[Stopnja DDV (%)]]</f>
        <v>0</v>
      </c>
      <c r="S68" s="279">
        <f>+Sklop9[[#This Row],[cena/enota brez DDV v EUR]]+Sklop9[[#This Row],[Davek (EUR)]]</f>
        <v>0</v>
      </c>
      <c r="T68" s="279">
        <f>+Sklop9[[#This Row],[cena/enota brez DDV v EUR]]*Sklop9[[#This Row],[Okvirna količina]]</f>
        <v>0</v>
      </c>
      <c r="U68" s="279">
        <f>+Sklop9[[#This Row],[Končna cena/enoto mere (EUR) z DDV]]*Sklop9[[#This Row],[Okvirna količina]]</f>
        <v>0</v>
      </c>
      <c r="V68" s="339"/>
    </row>
    <row r="69" spans="1:23" ht="27" customHeight="1">
      <c r="A69" s="476" t="s">
        <v>134</v>
      </c>
      <c r="B69" s="473"/>
      <c r="C69" s="473"/>
      <c r="D69" s="477"/>
      <c r="E69" s="477"/>
      <c r="F69" s="478"/>
      <c r="G69" s="479"/>
      <c r="H69" s="439"/>
      <c r="I69" s="480">
        <f>SUBTOTAL(109,Sklop9[Preračunana masa/volumen/kos na enoto kg])</f>
        <v>16119.34</v>
      </c>
      <c r="J69" s="480">
        <f>SUBTOTAL(109,Sklop9[Živila iz shem kakovosti (kg)])</f>
        <v>11939.34</v>
      </c>
      <c r="K69" s="479"/>
      <c r="L69" s="441"/>
      <c r="M69" s="441"/>
      <c r="N69" s="442"/>
      <c r="O69" s="481"/>
      <c r="P69" s="481"/>
      <c r="Q69" s="481"/>
      <c r="R69" s="482"/>
      <c r="S69" s="479"/>
      <c r="T69" s="482">
        <f>SUBTOTAL(109,Sklop9[Vrednost za okvirno količino (EUR) brez DDV])</f>
        <v>0</v>
      </c>
      <c r="U69" s="482">
        <f>SUBTOTAL(109,Sklop9[Vrednost za okvirno količino (EUR) z DDV])</f>
        <v>0</v>
      </c>
      <c r="V69" s="483">
        <f>SUBTOTAL(103,Sklop9[Shema kakovosti
(nacionalne, evropske)
])</f>
        <v>0</v>
      </c>
    </row>
    <row r="70" spans="1:23" ht="15">
      <c r="A70" s="6"/>
      <c r="B70" s="4"/>
      <c r="C70" s="4"/>
      <c r="D70" s="269"/>
      <c r="E70" s="26"/>
      <c r="F70" s="25"/>
      <c r="G70" s="7"/>
      <c r="I70" s="8"/>
      <c r="J70" s="8"/>
      <c r="K70" s="8"/>
      <c r="L70" s="8"/>
      <c r="M70" s="20"/>
      <c r="N70" s="20"/>
      <c r="O70" s="8"/>
      <c r="P70" s="8"/>
      <c r="Q70" s="8"/>
      <c r="R70" s="8"/>
      <c r="S70" s="8"/>
      <c r="T70" s="3"/>
      <c r="U70" s="3"/>
      <c r="V70" s="7"/>
    </row>
    <row r="71" spans="1:23">
      <c r="A71" s="48" t="s">
        <v>130</v>
      </c>
      <c r="B71" s="16"/>
      <c r="C71" s="16"/>
      <c r="D71" s="270"/>
      <c r="E71" s="28"/>
      <c r="F71" s="101"/>
      <c r="R71" s="48"/>
      <c r="S71" s="48"/>
      <c r="T71" s="48"/>
      <c r="U71" s="48"/>
    </row>
    <row r="72" spans="1:23">
      <c r="A72" s="11" t="s">
        <v>132</v>
      </c>
      <c r="B72" s="16"/>
      <c r="C72" s="16"/>
      <c r="D72" s="270"/>
      <c r="E72" s="28"/>
      <c r="F72" s="101"/>
    </row>
    <row r="73" spans="1:23">
      <c r="A73" s="96" t="s">
        <v>184</v>
      </c>
      <c r="G73" s="68"/>
      <c r="H73" s="68"/>
      <c r="I73" s="29"/>
      <c r="J73" s="29"/>
      <c r="K73" s="29"/>
      <c r="L73" s="29"/>
      <c r="M73" s="54"/>
      <c r="N73" s="54"/>
      <c r="O73" s="29"/>
      <c r="P73" s="29"/>
      <c r="Q73" s="29"/>
      <c r="R73" s="29"/>
      <c r="S73" s="29"/>
    </row>
    <row r="74" spans="1:23">
      <c r="A74" s="110" t="s">
        <v>176</v>
      </c>
      <c r="B74" s="109"/>
      <c r="C74" s="109"/>
      <c r="D74" s="271"/>
      <c r="E74" s="200"/>
      <c r="F74" s="109"/>
      <c r="G74" s="109"/>
      <c r="H74" s="109"/>
      <c r="I74" s="109"/>
      <c r="J74" s="109"/>
      <c r="K74" s="109"/>
      <c r="L74" s="109"/>
      <c r="M74" s="109"/>
      <c r="N74" s="109"/>
      <c r="O74" s="109"/>
      <c r="P74" s="109"/>
      <c r="Q74" s="109"/>
      <c r="R74" s="109"/>
      <c r="S74" s="109"/>
      <c r="T74" s="109"/>
      <c r="U74" s="109"/>
      <c r="V74" s="109"/>
      <c r="W74" s="108"/>
    </row>
    <row r="75" spans="1:23" ht="12.75" customHeight="1">
      <c r="A75" s="421" t="s">
        <v>177</v>
      </c>
      <c r="B75" s="421"/>
      <c r="C75" s="421"/>
      <c r="D75" s="421"/>
      <c r="E75" s="421"/>
      <c r="F75" s="421"/>
      <c r="G75" s="421"/>
      <c r="H75" s="421"/>
      <c r="I75" s="421"/>
      <c r="J75" s="421"/>
      <c r="K75" s="421"/>
      <c r="L75" s="421"/>
      <c r="M75" s="421"/>
      <c r="N75" s="108"/>
      <c r="O75" s="108"/>
      <c r="P75" s="108"/>
      <c r="Q75" s="108"/>
      <c r="R75" s="108"/>
      <c r="S75" s="108"/>
      <c r="T75" s="108"/>
      <c r="U75" s="108"/>
      <c r="V75" s="108"/>
      <c r="W75" s="108"/>
    </row>
    <row r="76" spans="1:23">
      <c r="A76" s="110" t="s">
        <v>271</v>
      </c>
      <c r="O76" s="29"/>
      <c r="P76" s="29"/>
      <c r="Q76" s="29"/>
      <c r="R76" s="29"/>
      <c r="S76" s="29"/>
    </row>
    <row r="77" spans="1:23" ht="12.75" customHeight="1">
      <c r="A77" s="420" t="s">
        <v>203</v>
      </c>
      <c r="B77" s="420"/>
      <c r="C77" s="420"/>
      <c r="D77" s="420"/>
      <c r="E77" s="420"/>
      <c r="F77" s="420"/>
      <c r="G77" s="420"/>
      <c r="H77" s="420"/>
      <c r="I77" s="420"/>
      <c r="J77" s="420"/>
      <c r="K77" s="420"/>
      <c r="L77" s="420"/>
      <c r="M77" s="420"/>
      <c r="N77" s="54"/>
      <c r="O77" s="29"/>
      <c r="P77" s="29"/>
      <c r="Q77" s="29"/>
      <c r="R77" s="29"/>
      <c r="S77" s="29"/>
    </row>
    <row r="78" spans="1:23" ht="12.75" customHeight="1">
      <c r="A78" s="19"/>
      <c r="B78" s="19"/>
      <c r="C78" s="397"/>
      <c r="D78" s="272"/>
      <c r="E78" s="19"/>
      <c r="F78" s="19"/>
      <c r="G78" s="19"/>
      <c r="H78" s="19"/>
      <c r="I78" s="19"/>
      <c r="J78" s="19"/>
      <c r="K78" s="19"/>
      <c r="L78" s="19"/>
      <c r="M78" s="19"/>
      <c r="N78" s="54"/>
      <c r="O78" s="29"/>
      <c r="P78" s="29"/>
      <c r="Q78" s="29"/>
      <c r="R78" s="29"/>
      <c r="S78" s="29"/>
    </row>
    <row r="79" spans="1:23" ht="15">
      <c r="A79" s="96" t="s">
        <v>65</v>
      </c>
      <c r="B79" s="19"/>
      <c r="C79" s="397"/>
      <c r="D79" s="272"/>
      <c r="E79" s="19"/>
      <c r="F79" s="19"/>
      <c r="G79" s="19"/>
      <c r="H79" s="19"/>
      <c r="I79" s="19"/>
      <c r="J79" s="19"/>
      <c r="K79" s="19"/>
      <c r="L79" s="19"/>
      <c r="N79" s="29"/>
      <c r="O79" s="29"/>
      <c r="P79" s="29"/>
      <c r="Q79" s="29"/>
      <c r="R79" s="8"/>
      <c r="S79" s="8"/>
      <c r="T79" s="3"/>
      <c r="U79" s="3"/>
      <c r="V79" s="7"/>
    </row>
    <row r="80" spans="1:23">
      <c r="A80" s="17"/>
      <c r="B80" s="27"/>
      <c r="C80" s="27"/>
      <c r="E80" s="99"/>
      <c r="F80" s="68"/>
      <c r="G80" s="68" t="s">
        <v>66</v>
      </c>
      <c r="H80" s="29"/>
      <c r="I80" s="29"/>
      <c r="J80" s="29"/>
      <c r="K80" s="29"/>
      <c r="L80" s="54"/>
      <c r="M80" s="54"/>
      <c r="N80" s="29"/>
      <c r="O80" s="29"/>
      <c r="P80" s="29"/>
      <c r="Q80" s="29" t="s">
        <v>67</v>
      </c>
    </row>
    <row r="81" spans="1:23" ht="15">
      <c r="A81" s="4"/>
      <c r="B81" s="26"/>
      <c r="C81" s="26"/>
      <c r="D81" s="269"/>
      <c r="E81" s="25"/>
      <c r="F81" s="7"/>
      <c r="H81" s="8"/>
      <c r="I81" s="8"/>
      <c r="J81" s="8"/>
      <c r="K81" s="8"/>
      <c r="L81" s="20"/>
      <c r="M81" s="20"/>
      <c r="N81" s="8"/>
      <c r="O81" s="8"/>
      <c r="P81" s="8"/>
      <c r="Q81" s="8"/>
    </row>
    <row r="82" spans="1:23">
      <c r="A82" s="16"/>
      <c r="B82" s="28"/>
      <c r="C82" s="28"/>
      <c r="D82" s="270"/>
      <c r="E82" s="101"/>
      <c r="F82" s="102"/>
      <c r="H82" s="18"/>
      <c r="L82" s="11"/>
    </row>
    <row r="83" spans="1:23">
      <c r="B83" s="16"/>
      <c r="C83" s="16"/>
      <c r="D83" s="270"/>
      <c r="E83" s="28"/>
      <c r="F83" s="101"/>
    </row>
    <row r="84" spans="1:23">
      <c r="B84" s="16"/>
      <c r="C84" s="16"/>
      <c r="D84" s="270"/>
      <c r="E84" s="28"/>
      <c r="F84" s="101"/>
    </row>
    <row r="85" spans="1:23">
      <c r="B85" s="16"/>
      <c r="C85" s="16"/>
      <c r="D85" s="270"/>
      <c r="E85" s="28"/>
      <c r="F85" s="101"/>
    </row>
    <row r="86" spans="1:23">
      <c r="B86" s="16"/>
      <c r="C86" s="16"/>
      <c r="D86" s="270"/>
      <c r="E86" s="28"/>
      <c r="F86" s="101"/>
    </row>
    <row r="87" spans="1:23">
      <c r="B87" s="16"/>
      <c r="C87" s="16"/>
      <c r="D87" s="270"/>
      <c r="E87" s="28"/>
      <c r="F87" s="101"/>
    </row>
    <row r="88" spans="1:23">
      <c r="B88" s="16"/>
      <c r="C88" s="16"/>
      <c r="D88" s="270"/>
      <c r="E88" s="28"/>
      <c r="F88" s="101"/>
    </row>
    <row r="89" spans="1:23">
      <c r="B89" s="16"/>
      <c r="C89" s="16"/>
      <c r="D89" s="270"/>
      <c r="E89" s="28"/>
      <c r="F89" s="101"/>
    </row>
    <row r="90" spans="1:23">
      <c r="B90" s="16"/>
      <c r="C90" s="16"/>
      <c r="D90" s="270"/>
      <c r="E90" s="28"/>
      <c r="F90" s="101"/>
    </row>
    <row r="91" spans="1:23">
      <c r="B91" s="16"/>
      <c r="C91" s="16"/>
      <c r="D91" s="270"/>
      <c r="E91" s="28"/>
      <c r="F91" s="101"/>
    </row>
    <row r="92" spans="1:23">
      <c r="B92" s="16"/>
      <c r="C92" s="16"/>
      <c r="D92" s="270"/>
      <c r="E92" s="28"/>
      <c r="F92" s="101"/>
    </row>
    <row r="93" spans="1:23">
      <c r="B93" s="16"/>
      <c r="C93" s="16"/>
      <c r="D93" s="270"/>
      <c r="E93" s="28"/>
      <c r="F93" s="101"/>
    </row>
    <row r="94" spans="1:23" s="18" customFormat="1">
      <c r="A94" s="11"/>
      <c r="B94" s="16"/>
      <c r="C94" s="16"/>
      <c r="D94" s="270"/>
      <c r="E94" s="28"/>
      <c r="F94" s="101"/>
      <c r="G94" s="102"/>
      <c r="H94" s="102"/>
      <c r="M94" s="11"/>
      <c r="N94" s="11"/>
      <c r="O94" s="11"/>
      <c r="P94" s="11"/>
      <c r="Q94" s="11"/>
      <c r="R94" s="11"/>
      <c r="S94" s="11"/>
      <c r="T94" s="11"/>
      <c r="U94" s="11"/>
      <c r="V94" s="68"/>
      <c r="W94" s="11"/>
    </row>
    <row r="95" spans="1:23" s="18" customFormat="1">
      <c r="A95" s="11"/>
      <c r="B95" s="16"/>
      <c r="C95" s="16"/>
      <c r="D95" s="270"/>
      <c r="E95" s="28"/>
      <c r="F95" s="101"/>
      <c r="G95" s="102"/>
      <c r="H95" s="102"/>
      <c r="M95" s="11"/>
      <c r="N95" s="11"/>
      <c r="O95" s="11"/>
      <c r="P95" s="11"/>
      <c r="Q95" s="11"/>
      <c r="R95" s="11"/>
      <c r="S95" s="11"/>
      <c r="T95" s="11"/>
      <c r="U95" s="11"/>
      <c r="V95" s="68"/>
      <c r="W95" s="11"/>
    </row>
    <row r="96" spans="1:23" s="18" customFormat="1">
      <c r="A96" s="11"/>
      <c r="B96" s="16"/>
      <c r="C96" s="16"/>
      <c r="D96" s="270"/>
      <c r="E96" s="28"/>
      <c r="F96" s="101"/>
      <c r="G96" s="102"/>
      <c r="H96" s="102"/>
      <c r="M96" s="11"/>
      <c r="N96" s="11"/>
      <c r="O96" s="11"/>
      <c r="P96" s="11"/>
      <c r="Q96" s="11"/>
      <c r="R96" s="11"/>
      <c r="S96" s="11"/>
      <c r="T96" s="11"/>
      <c r="U96" s="11"/>
      <c r="V96" s="68"/>
      <c r="W96" s="11"/>
    </row>
    <row r="97" spans="1:23" s="18" customFormat="1">
      <c r="A97" s="11"/>
      <c r="B97" s="16"/>
      <c r="C97" s="16"/>
      <c r="D97" s="270"/>
      <c r="E97" s="28"/>
      <c r="F97" s="101"/>
      <c r="G97" s="102"/>
      <c r="H97" s="102"/>
      <c r="M97" s="11"/>
      <c r="N97" s="11"/>
      <c r="O97" s="11"/>
      <c r="P97" s="11"/>
      <c r="Q97" s="11"/>
      <c r="R97" s="11"/>
      <c r="S97" s="11"/>
      <c r="T97" s="11"/>
      <c r="U97" s="11"/>
      <c r="V97" s="68"/>
      <c r="W97" s="11"/>
    </row>
    <row r="98" spans="1:23" s="18" customFormat="1">
      <c r="A98" s="11"/>
      <c r="B98" s="16"/>
      <c r="C98" s="16"/>
      <c r="D98" s="270"/>
      <c r="E98" s="28"/>
      <c r="F98" s="101"/>
      <c r="G98" s="102"/>
      <c r="H98" s="102"/>
      <c r="M98" s="11"/>
      <c r="N98" s="11"/>
      <c r="O98" s="11"/>
      <c r="P98" s="11"/>
      <c r="Q98" s="11"/>
      <c r="R98" s="11"/>
      <c r="S98" s="11"/>
      <c r="T98" s="11"/>
      <c r="U98" s="11"/>
      <c r="V98" s="68"/>
      <c r="W98" s="11"/>
    </row>
    <row r="99" spans="1:23" s="18" customFormat="1">
      <c r="A99" s="11"/>
      <c r="B99" s="16"/>
      <c r="C99" s="16"/>
      <c r="D99" s="270"/>
      <c r="E99" s="28"/>
      <c r="F99" s="101"/>
      <c r="G99" s="102"/>
      <c r="H99" s="102"/>
      <c r="M99" s="11"/>
      <c r="N99" s="11"/>
      <c r="O99" s="11"/>
      <c r="P99" s="11"/>
      <c r="Q99" s="11"/>
      <c r="R99" s="11"/>
      <c r="S99" s="11"/>
      <c r="T99" s="11"/>
      <c r="U99" s="11"/>
      <c r="V99" s="68"/>
      <c r="W99" s="11"/>
    </row>
    <row r="100" spans="1:23" s="18" customFormat="1">
      <c r="A100" s="11"/>
      <c r="B100" s="16"/>
      <c r="C100" s="16"/>
      <c r="D100" s="270"/>
      <c r="E100" s="28"/>
      <c r="F100" s="101"/>
      <c r="G100" s="102"/>
      <c r="H100" s="102"/>
      <c r="M100" s="11"/>
      <c r="N100" s="11"/>
      <c r="O100" s="11"/>
      <c r="P100" s="11"/>
      <c r="Q100" s="11"/>
      <c r="R100" s="11"/>
      <c r="S100" s="11"/>
      <c r="T100" s="11"/>
      <c r="U100" s="11"/>
      <c r="V100" s="68"/>
      <c r="W100" s="11"/>
    </row>
    <row r="101" spans="1:23" s="18" customFormat="1">
      <c r="A101" s="11"/>
      <c r="B101" s="16"/>
      <c r="C101" s="16"/>
      <c r="D101" s="270"/>
      <c r="E101" s="28"/>
      <c r="F101" s="101"/>
      <c r="G101" s="102"/>
      <c r="H101" s="102"/>
      <c r="M101" s="11"/>
      <c r="N101" s="11"/>
      <c r="O101" s="11"/>
      <c r="P101" s="11"/>
      <c r="Q101" s="11"/>
      <c r="R101" s="11"/>
      <c r="S101" s="11"/>
      <c r="T101" s="11"/>
      <c r="U101" s="11"/>
      <c r="V101" s="68"/>
      <c r="W101" s="11"/>
    </row>
    <row r="102" spans="1:23" s="18" customFormat="1">
      <c r="A102" s="11"/>
      <c r="B102" s="16"/>
      <c r="C102" s="16"/>
      <c r="D102" s="270"/>
      <c r="E102" s="28"/>
      <c r="F102" s="101"/>
      <c r="G102" s="102"/>
      <c r="H102" s="102"/>
      <c r="M102" s="11"/>
      <c r="N102" s="11"/>
      <c r="O102" s="11"/>
      <c r="P102" s="11"/>
      <c r="Q102" s="11"/>
      <c r="R102" s="11"/>
      <c r="S102" s="11"/>
      <c r="T102" s="11"/>
      <c r="U102" s="11"/>
      <c r="V102" s="68"/>
      <c r="W102" s="11"/>
    </row>
    <row r="103" spans="1:23" s="18" customFormat="1">
      <c r="A103" s="11"/>
      <c r="B103" s="16"/>
      <c r="C103" s="16"/>
      <c r="D103" s="270"/>
      <c r="E103" s="28"/>
      <c r="F103" s="101"/>
      <c r="G103" s="102"/>
      <c r="H103" s="102"/>
      <c r="M103" s="11"/>
      <c r="N103" s="11"/>
      <c r="O103" s="11"/>
      <c r="P103" s="11"/>
      <c r="Q103" s="11"/>
      <c r="R103" s="11"/>
      <c r="S103" s="11"/>
      <c r="T103" s="11"/>
      <c r="U103" s="11"/>
      <c r="V103" s="68"/>
      <c r="W103" s="11"/>
    </row>
    <row r="104" spans="1:23" s="18" customFormat="1">
      <c r="A104" s="11"/>
      <c r="B104" s="16"/>
      <c r="C104" s="16"/>
      <c r="D104" s="270"/>
      <c r="E104" s="28"/>
      <c r="F104" s="101"/>
      <c r="G104" s="102"/>
      <c r="H104" s="102"/>
      <c r="M104" s="11"/>
      <c r="N104" s="11"/>
      <c r="O104" s="11"/>
      <c r="P104" s="11"/>
      <c r="Q104" s="11"/>
      <c r="R104" s="11"/>
      <c r="S104" s="11"/>
      <c r="T104" s="11"/>
      <c r="U104" s="11"/>
      <c r="V104" s="68"/>
      <c r="W104" s="11"/>
    </row>
    <row r="105" spans="1:23" s="18" customFormat="1">
      <c r="A105" s="11"/>
      <c r="B105" s="16"/>
      <c r="C105" s="16"/>
      <c r="D105" s="270"/>
      <c r="E105" s="28"/>
      <c r="F105" s="101"/>
      <c r="G105" s="102"/>
      <c r="H105" s="102"/>
      <c r="M105" s="11"/>
      <c r="N105" s="11"/>
      <c r="O105" s="11"/>
      <c r="P105" s="11"/>
      <c r="Q105" s="11"/>
      <c r="R105" s="11"/>
      <c r="S105" s="11"/>
      <c r="T105" s="11"/>
      <c r="U105" s="11"/>
      <c r="V105" s="68"/>
      <c r="W105" s="11"/>
    </row>
    <row r="106" spans="1:23" s="18" customFormat="1">
      <c r="A106" s="11"/>
      <c r="B106" s="16"/>
      <c r="C106" s="16"/>
      <c r="D106" s="270"/>
      <c r="E106" s="28"/>
      <c r="F106" s="101"/>
      <c r="G106" s="102"/>
      <c r="H106" s="102"/>
      <c r="M106" s="11"/>
      <c r="N106" s="11"/>
      <c r="O106" s="11"/>
      <c r="P106" s="11"/>
      <c r="Q106" s="11"/>
      <c r="R106" s="11"/>
      <c r="S106" s="11"/>
      <c r="T106" s="11"/>
      <c r="U106" s="11"/>
      <c r="V106" s="68"/>
      <c r="W106" s="11"/>
    </row>
    <row r="107" spans="1:23" s="18" customFormat="1">
      <c r="A107" s="11"/>
      <c r="B107" s="16"/>
      <c r="C107" s="16"/>
      <c r="D107" s="270"/>
      <c r="E107" s="28"/>
      <c r="F107" s="101"/>
      <c r="G107" s="102"/>
      <c r="H107" s="102"/>
      <c r="M107" s="11"/>
      <c r="N107" s="11"/>
      <c r="O107" s="11"/>
      <c r="P107" s="11"/>
      <c r="Q107" s="11"/>
      <c r="R107" s="11"/>
      <c r="S107" s="11"/>
      <c r="T107" s="11"/>
      <c r="U107" s="11"/>
      <c r="V107" s="68"/>
      <c r="W107" s="11"/>
    </row>
    <row r="108" spans="1:23" s="18" customFormat="1">
      <c r="A108" s="11"/>
      <c r="B108" s="16"/>
      <c r="C108" s="16"/>
      <c r="D108" s="270"/>
      <c r="E108" s="28"/>
      <c r="F108" s="101"/>
      <c r="G108" s="102"/>
      <c r="H108" s="102"/>
      <c r="M108" s="11"/>
      <c r="N108" s="11"/>
      <c r="O108" s="11"/>
      <c r="P108" s="11"/>
      <c r="Q108" s="11"/>
      <c r="R108" s="11"/>
      <c r="S108" s="11"/>
      <c r="T108" s="11"/>
      <c r="U108" s="11"/>
      <c r="V108" s="68"/>
      <c r="W108" s="11"/>
    </row>
    <row r="109" spans="1:23" s="18" customFormat="1">
      <c r="A109" s="11"/>
      <c r="B109" s="16"/>
      <c r="C109" s="16"/>
      <c r="D109" s="270"/>
      <c r="E109" s="28"/>
      <c r="F109" s="101"/>
      <c r="G109" s="102"/>
      <c r="H109" s="102"/>
      <c r="M109" s="11"/>
      <c r="N109" s="11"/>
      <c r="O109" s="11"/>
      <c r="P109" s="11"/>
      <c r="Q109" s="11"/>
      <c r="R109" s="11"/>
      <c r="S109" s="11"/>
      <c r="T109" s="11"/>
      <c r="U109" s="11"/>
      <c r="V109" s="68"/>
      <c r="W109" s="11"/>
    </row>
    <row r="110" spans="1:23" s="18" customFormat="1">
      <c r="A110" s="11"/>
      <c r="B110" s="16"/>
      <c r="C110" s="16"/>
      <c r="D110" s="270"/>
      <c r="E110" s="28"/>
      <c r="F110" s="101"/>
      <c r="G110" s="102"/>
      <c r="H110" s="102"/>
      <c r="M110" s="11"/>
      <c r="N110" s="11"/>
      <c r="O110" s="11"/>
      <c r="P110" s="11"/>
      <c r="Q110" s="11"/>
      <c r="R110" s="11"/>
      <c r="S110" s="11"/>
      <c r="T110" s="11"/>
      <c r="U110" s="11"/>
      <c r="V110" s="68"/>
      <c r="W110" s="11"/>
    </row>
    <row r="111" spans="1:23" s="18" customFormat="1">
      <c r="A111" s="11"/>
      <c r="B111" s="16"/>
      <c r="C111" s="16"/>
      <c r="D111" s="270"/>
      <c r="E111" s="28"/>
      <c r="F111" s="101"/>
      <c r="G111" s="102"/>
      <c r="H111" s="102"/>
      <c r="M111" s="11"/>
      <c r="N111" s="11"/>
      <c r="O111" s="11"/>
      <c r="P111" s="11"/>
      <c r="Q111" s="11"/>
      <c r="R111" s="11"/>
      <c r="S111" s="11"/>
      <c r="T111" s="11"/>
      <c r="U111" s="11"/>
      <c r="V111" s="68"/>
      <c r="W111" s="11"/>
    </row>
    <row r="112" spans="1:23" s="18" customFormat="1">
      <c r="A112" s="11"/>
      <c r="B112" s="16"/>
      <c r="C112" s="16"/>
      <c r="D112" s="270"/>
      <c r="E112" s="28"/>
      <c r="F112" s="101"/>
      <c r="G112" s="102"/>
      <c r="H112" s="102"/>
      <c r="M112" s="11"/>
      <c r="N112" s="11"/>
      <c r="O112" s="11"/>
      <c r="P112" s="11"/>
      <c r="Q112" s="11"/>
      <c r="R112" s="11"/>
      <c r="S112" s="11"/>
      <c r="T112" s="11"/>
      <c r="U112" s="11"/>
      <c r="V112" s="68"/>
      <c r="W112" s="11"/>
    </row>
    <row r="113" spans="1:23" s="18" customFormat="1">
      <c r="A113" s="11"/>
      <c r="B113" s="16"/>
      <c r="C113" s="16"/>
      <c r="D113" s="270"/>
      <c r="E113" s="28"/>
      <c r="F113" s="101"/>
      <c r="G113" s="102"/>
      <c r="H113" s="102"/>
      <c r="M113" s="11"/>
      <c r="N113" s="11"/>
      <c r="O113" s="11"/>
      <c r="P113" s="11"/>
      <c r="Q113" s="11"/>
      <c r="R113" s="11"/>
      <c r="S113" s="11"/>
      <c r="T113" s="11"/>
      <c r="U113" s="11"/>
      <c r="V113" s="68"/>
      <c r="W113" s="11"/>
    </row>
    <row r="114" spans="1:23" s="18" customFormat="1">
      <c r="A114" s="11"/>
      <c r="B114" s="16"/>
      <c r="C114" s="16"/>
      <c r="D114" s="270"/>
      <c r="E114" s="28"/>
      <c r="F114" s="101"/>
      <c r="G114" s="102"/>
      <c r="H114" s="102"/>
      <c r="M114" s="11"/>
      <c r="N114" s="11"/>
      <c r="O114" s="11"/>
      <c r="P114" s="11"/>
      <c r="Q114" s="11"/>
      <c r="R114" s="11"/>
      <c r="S114" s="11"/>
      <c r="T114" s="11"/>
      <c r="U114" s="11"/>
      <c r="V114" s="68"/>
      <c r="W114" s="11"/>
    </row>
    <row r="115" spans="1:23" s="18" customFormat="1">
      <c r="A115" s="11"/>
      <c r="B115" s="16"/>
      <c r="C115" s="16"/>
      <c r="D115" s="270"/>
      <c r="E115" s="28"/>
      <c r="F115" s="101"/>
      <c r="G115" s="102"/>
      <c r="H115" s="102"/>
      <c r="M115" s="11"/>
      <c r="N115" s="11"/>
      <c r="O115" s="11"/>
      <c r="P115" s="11"/>
      <c r="Q115" s="11"/>
      <c r="R115" s="11"/>
      <c r="S115" s="11"/>
      <c r="T115" s="11"/>
      <c r="U115" s="11"/>
      <c r="V115" s="68"/>
      <c r="W115" s="11"/>
    </row>
    <row r="116" spans="1:23" s="18" customFormat="1">
      <c r="A116" s="11"/>
      <c r="B116" s="16"/>
      <c r="C116" s="16"/>
      <c r="D116" s="270"/>
      <c r="E116" s="28"/>
      <c r="F116" s="101"/>
      <c r="G116" s="102"/>
      <c r="H116" s="102"/>
      <c r="M116" s="11"/>
      <c r="N116" s="11"/>
      <c r="O116" s="11"/>
      <c r="P116" s="11"/>
      <c r="Q116" s="11"/>
      <c r="R116" s="11"/>
      <c r="S116" s="11"/>
      <c r="T116" s="11"/>
      <c r="U116" s="11"/>
      <c r="V116" s="68"/>
      <c r="W116" s="11"/>
    </row>
    <row r="117" spans="1:23" s="18" customFormat="1">
      <c r="A117" s="11"/>
      <c r="B117" s="16"/>
      <c r="C117" s="16"/>
      <c r="D117" s="270"/>
      <c r="E117" s="28"/>
      <c r="F117" s="101"/>
      <c r="G117" s="102"/>
      <c r="H117" s="102"/>
      <c r="M117" s="11"/>
      <c r="N117" s="11"/>
      <c r="O117" s="11"/>
      <c r="P117" s="11"/>
      <c r="Q117" s="11"/>
      <c r="R117" s="11"/>
      <c r="S117" s="11"/>
      <c r="T117" s="11"/>
      <c r="U117" s="11"/>
      <c r="V117" s="68"/>
      <c r="W117" s="11"/>
    </row>
    <row r="118" spans="1:23" s="18" customFormat="1">
      <c r="A118" s="11"/>
      <c r="B118" s="16"/>
      <c r="C118" s="16"/>
      <c r="D118" s="270"/>
      <c r="E118" s="28"/>
      <c r="F118" s="101"/>
      <c r="G118" s="102"/>
      <c r="H118" s="102"/>
      <c r="M118" s="11"/>
      <c r="N118" s="11"/>
      <c r="O118" s="11"/>
      <c r="P118" s="11"/>
      <c r="Q118" s="11"/>
      <c r="R118" s="11"/>
      <c r="S118" s="11"/>
      <c r="T118" s="11"/>
      <c r="U118" s="11"/>
      <c r="V118" s="68"/>
      <c r="W118" s="11"/>
    </row>
    <row r="119" spans="1:23" s="18" customFormat="1">
      <c r="A119" s="11"/>
      <c r="B119" s="16"/>
      <c r="C119" s="16"/>
      <c r="D119" s="270"/>
      <c r="E119" s="28"/>
      <c r="F119" s="101"/>
      <c r="G119" s="102"/>
      <c r="H119" s="102"/>
      <c r="M119" s="11"/>
      <c r="N119" s="11"/>
      <c r="O119" s="11"/>
      <c r="P119" s="11"/>
      <c r="Q119" s="11"/>
      <c r="R119" s="11"/>
      <c r="S119" s="11"/>
      <c r="T119" s="11"/>
      <c r="U119" s="11"/>
      <c r="V119" s="68"/>
      <c r="W119" s="11"/>
    </row>
    <row r="120" spans="1:23" s="18" customFormat="1">
      <c r="A120" s="11"/>
      <c r="B120" s="16"/>
      <c r="C120" s="16"/>
      <c r="D120" s="270"/>
      <c r="E120" s="28"/>
      <c r="F120" s="101"/>
      <c r="G120" s="102"/>
      <c r="H120" s="102"/>
      <c r="M120" s="11"/>
      <c r="N120" s="11"/>
      <c r="O120" s="11"/>
      <c r="P120" s="11"/>
      <c r="Q120" s="11"/>
      <c r="R120" s="11"/>
      <c r="S120" s="11"/>
      <c r="T120" s="11"/>
      <c r="U120" s="11"/>
      <c r="V120" s="68"/>
      <c r="W120" s="11"/>
    </row>
    <row r="121" spans="1:23" s="18" customFormat="1">
      <c r="A121" s="11"/>
      <c r="B121" s="16"/>
      <c r="C121" s="16"/>
      <c r="D121" s="270"/>
      <c r="E121" s="28"/>
      <c r="F121" s="101"/>
      <c r="G121" s="102"/>
      <c r="H121" s="102"/>
      <c r="M121" s="11"/>
      <c r="N121" s="11"/>
      <c r="O121" s="11"/>
      <c r="P121" s="11"/>
      <c r="Q121" s="11"/>
      <c r="R121" s="11"/>
      <c r="S121" s="11"/>
      <c r="T121" s="11"/>
      <c r="U121" s="11"/>
      <c r="V121" s="68"/>
      <c r="W121" s="11"/>
    </row>
    <row r="122" spans="1:23" s="18" customFormat="1">
      <c r="A122" s="11"/>
      <c r="B122" s="16"/>
      <c r="C122" s="16"/>
      <c r="D122" s="270"/>
      <c r="E122" s="28"/>
      <c r="F122" s="101"/>
      <c r="G122" s="102"/>
      <c r="H122" s="102"/>
      <c r="M122" s="11"/>
      <c r="N122" s="11"/>
      <c r="O122" s="11"/>
      <c r="P122" s="11"/>
      <c r="Q122" s="11"/>
      <c r="R122" s="11"/>
      <c r="S122" s="11"/>
      <c r="T122" s="11"/>
      <c r="U122" s="11"/>
      <c r="V122" s="68"/>
      <c r="W122" s="11"/>
    </row>
    <row r="123" spans="1:23" s="18" customFormat="1">
      <c r="A123" s="11"/>
      <c r="B123" s="16"/>
      <c r="C123" s="16"/>
      <c r="D123" s="270"/>
      <c r="E123" s="28"/>
      <c r="F123" s="101"/>
      <c r="G123" s="102"/>
      <c r="H123" s="102"/>
      <c r="M123" s="11"/>
      <c r="N123" s="11"/>
      <c r="O123" s="11"/>
      <c r="P123" s="11"/>
      <c r="Q123" s="11"/>
      <c r="R123" s="11"/>
      <c r="S123" s="11"/>
      <c r="T123" s="11"/>
      <c r="U123" s="11"/>
      <c r="V123" s="68"/>
      <c r="W123" s="11"/>
    </row>
    <row r="124" spans="1:23" s="18" customFormat="1">
      <c r="A124" s="11"/>
      <c r="B124" s="16"/>
      <c r="C124" s="16"/>
      <c r="D124" s="270"/>
      <c r="E124" s="28"/>
      <c r="F124" s="101"/>
      <c r="G124" s="102"/>
      <c r="H124" s="102"/>
      <c r="M124" s="11"/>
      <c r="N124" s="11"/>
      <c r="O124" s="11"/>
      <c r="P124" s="11"/>
      <c r="Q124" s="11"/>
      <c r="R124" s="11"/>
      <c r="S124" s="11"/>
      <c r="T124" s="11"/>
      <c r="U124" s="11"/>
      <c r="V124" s="68"/>
      <c r="W124" s="11"/>
    </row>
    <row r="125" spans="1:23" s="18" customFormat="1">
      <c r="A125" s="11"/>
      <c r="B125" s="16"/>
      <c r="C125" s="16"/>
      <c r="D125" s="270"/>
      <c r="E125" s="28"/>
      <c r="F125" s="101"/>
      <c r="G125" s="102"/>
      <c r="H125" s="102"/>
      <c r="M125" s="11"/>
      <c r="N125" s="11"/>
      <c r="O125" s="11"/>
      <c r="P125" s="11"/>
      <c r="Q125" s="11"/>
      <c r="R125" s="11"/>
      <c r="S125" s="11"/>
      <c r="T125" s="11"/>
      <c r="U125" s="11"/>
      <c r="V125" s="68"/>
      <c r="W125" s="11"/>
    </row>
    <row r="126" spans="1:23" s="18" customFormat="1">
      <c r="A126" s="11"/>
      <c r="B126" s="16"/>
      <c r="C126" s="16"/>
      <c r="D126" s="270"/>
      <c r="E126" s="28"/>
      <c r="F126" s="101"/>
      <c r="G126" s="102"/>
      <c r="H126" s="102"/>
      <c r="M126" s="11"/>
      <c r="N126" s="11"/>
      <c r="O126" s="11"/>
      <c r="P126" s="11"/>
      <c r="Q126" s="11"/>
      <c r="R126" s="11"/>
      <c r="S126" s="11"/>
      <c r="T126" s="11"/>
      <c r="U126" s="11"/>
      <c r="V126" s="68"/>
      <c r="W126" s="11"/>
    </row>
    <row r="127" spans="1:23" s="18" customFormat="1">
      <c r="A127" s="11"/>
      <c r="B127" s="16"/>
      <c r="C127" s="16"/>
      <c r="D127" s="270"/>
      <c r="E127" s="28"/>
      <c r="F127" s="101"/>
      <c r="G127" s="102"/>
      <c r="H127" s="102"/>
      <c r="M127" s="11"/>
      <c r="N127" s="11"/>
      <c r="O127" s="11"/>
      <c r="P127" s="11"/>
      <c r="Q127" s="11"/>
      <c r="R127" s="11"/>
      <c r="S127" s="11"/>
      <c r="T127" s="11"/>
      <c r="U127" s="11"/>
      <c r="V127" s="68"/>
      <c r="W127" s="11"/>
    </row>
    <row r="128" spans="1:23" s="18" customFormat="1">
      <c r="A128" s="11"/>
      <c r="B128" s="16"/>
      <c r="C128" s="16"/>
      <c r="D128" s="270"/>
      <c r="E128" s="28"/>
      <c r="F128" s="101"/>
      <c r="G128" s="102"/>
      <c r="H128" s="102"/>
      <c r="M128" s="11"/>
      <c r="N128" s="11"/>
      <c r="O128" s="11"/>
      <c r="P128" s="11"/>
      <c r="Q128" s="11"/>
      <c r="R128" s="11"/>
      <c r="S128" s="11"/>
      <c r="T128" s="11"/>
      <c r="U128" s="11"/>
      <c r="V128" s="68"/>
      <c r="W128" s="11"/>
    </row>
    <row r="129" spans="1:23" s="18" customFormat="1">
      <c r="A129" s="11"/>
      <c r="B129" s="16"/>
      <c r="C129" s="16"/>
      <c r="D129" s="270"/>
      <c r="E129" s="28"/>
      <c r="F129" s="101"/>
      <c r="G129" s="102"/>
      <c r="H129" s="102"/>
      <c r="M129" s="11"/>
      <c r="N129" s="11"/>
      <c r="O129" s="11"/>
      <c r="P129" s="11"/>
      <c r="Q129" s="11"/>
      <c r="R129" s="11"/>
      <c r="S129" s="11"/>
      <c r="T129" s="11"/>
      <c r="U129" s="11"/>
      <c r="V129" s="68"/>
      <c r="W129" s="11"/>
    </row>
    <row r="130" spans="1:23" s="18" customFormat="1">
      <c r="A130" s="11"/>
      <c r="B130" s="16"/>
      <c r="C130" s="16"/>
      <c r="D130" s="270"/>
      <c r="E130" s="28"/>
      <c r="F130" s="101"/>
      <c r="G130" s="102"/>
      <c r="H130" s="102"/>
      <c r="M130" s="11"/>
      <c r="N130" s="11"/>
      <c r="O130" s="11"/>
      <c r="P130" s="11"/>
      <c r="Q130" s="11"/>
      <c r="R130" s="11"/>
      <c r="S130" s="11"/>
      <c r="T130" s="11"/>
      <c r="U130" s="11"/>
      <c r="V130" s="68"/>
      <c r="W130" s="11"/>
    </row>
    <row r="131" spans="1:23" s="18" customFormat="1">
      <c r="A131" s="11"/>
      <c r="B131" s="16"/>
      <c r="C131" s="16"/>
      <c r="D131" s="270"/>
      <c r="E131" s="28"/>
      <c r="F131" s="101"/>
      <c r="G131" s="102"/>
      <c r="H131" s="102"/>
      <c r="M131" s="11"/>
      <c r="N131" s="11"/>
      <c r="O131" s="11"/>
      <c r="P131" s="11"/>
      <c r="Q131" s="11"/>
      <c r="R131" s="11"/>
      <c r="S131" s="11"/>
      <c r="T131" s="11"/>
      <c r="U131" s="11"/>
      <c r="V131" s="68"/>
      <c r="W131" s="11"/>
    </row>
    <row r="132" spans="1:23" s="18" customFormat="1">
      <c r="A132" s="11"/>
      <c r="B132" s="16"/>
      <c r="C132" s="16"/>
      <c r="D132" s="270"/>
      <c r="E132" s="28"/>
      <c r="F132" s="101"/>
      <c r="G132" s="102"/>
      <c r="H132" s="102"/>
      <c r="M132" s="11"/>
      <c r="N132" s="11"/>
      <c r="O132" s="11"/>
      <c r="P132" s="11"/>
      <c r="Q132" s="11"/>
      <c r="R132" s="11"/>
      <c r="S132" s="11"/>
      <c r="T132" s="11"/>
      <c r="U132" s="11"/>
      <c r="V132" s="68"/>
      <c r="W132" s="11"/>
    </row>
    <row r="133" spans="1:23" s="18" customFormat="1">
      <c r="A133" s="11"/>
      <c r="B133" s="16"/>
      <c r="C133" s="16"/>
      <c r="D133" s="270"/>
      <c r="E133" s="28"/>
      <c r="F133" s="101"/>
      <c r="G133" s="102"/>
      <c r="H133" s="102"/>
      <c r="M133" s="11"/>
      <c r="N133" s="11"/>
      <c r="O133" s="11"/>
      <c r="P133" s="11"/>
      <c r="Q133" s="11"/>
      <c r="R133" s="11"/>
      <c r="S133" s="11"/>
      <c r="T133" s="11"/>
      <c r="U133" s="11"/>
      <c r="V133" s="68"/>
      <c r="W133" s="11"/>
    </row>
    <row r="134" spans="1:23" s="18" customFormat="1">
      <c r="A134" s="11"/>
      <c r="B134" s="16"/>
      <c r="C134" s="16"/>
      <c r="D134" s="270"/>
      <c r="E134" s="28"/>
      <c r="F134" s="101"/>
      <c r="G134" s="102"/>
      <c r="H134" s="102"/>
      <c r="M134" s="11"/>
      <c r="N134" s="11"/>
      <c r="O134" s="11"/>
      <c r="P134" s="11"/>
      <c r="Q134" s="11"/>
      <c r="R134" s="11"/>
      <c r="S134" s="11"/>
      <c r="T134" s="11"/>
      <c r="U134" s="11"/>
      <c r="V134" s="68"/>
      <c r="W134" s="11"/>
    </row>
    <row r="135" spans="1:23" s="18" customFormat="1">
      <c r="A135" s="11"/>
      <c r="B135" s="16"/>
      <c r="C135" s="16"/>
      <c r="D135" s="270"/>
      <c r="E135" s="28"/>
      <c r="F135" s="101"/>
      <c r="G135" s="102"/>
      <c r="H135" s="102"/>
      <c r="M135" s="11"/>
      <c r="N135" s="11"/>
      <c r="O135" s="11"/>
      <c r="P135" s="11"/>
      <c r="Q135" s="11"/>
      <c r="R135" s="11"/>
      <c r="S135" s="11"/>
      <c r="T135" s="11"/>
      <c r="U135" s="11"/>
      <c r="V135" s="68"/>
      <c r="W135" s="11"/>
    </row>
    <row r="136" spans="1:23" s="18" customFormat="1">
      <c r="A136" s="11"/>
      <c r="B136" s="16"/>
      <c r="C136" s="16"/>
      <c r="D136" s="270"/>
      <c r="E136" s="28"/>
      <c r="F136" s="101"/>
      <c r="G136" s="102"/>
      <c r="H136" s="102"/>
      <c r="M136" s="11"/>
      <c r="N136" s="11"/>
      <c r="O136" s="11"/>
      <c r="P136" s="11"/>
      <c r="Q136" s="11"/>
      <c r="R136" s="11"/>
      <c r="S136" s="11"/>
      <c r="T136" s="11"/>
      <c r="U136" s="11"/>
      <c r="V136" s="68"/>
      <c r="W136" s="11"/>
    </row>
    <row r="137" spans="1:23" s="18" customFormat="1">
      <c r="A137" s="11"/>
      <c r="B137" s="16"/>
      <c r="C137" s="16"/>
      <c r="D137" s="270"/>
      <c r="E137" s="28"/>
      <c r="F137" s="101"/>
      <c r="G137" s="102"/>
      <c r="H137" s="102"/>
      <c r="M137" s="11"/>
      <c r="N137" s="11"/>
      <c r="O137" s="11"/>
      <c r="P137" s="11"/>
      <c r="Q137" s="11"/>
      <c r="R137" s="11"/>
      <c r="S137" s="11"/>
      <c r="T137" s="11"/>
      <c r="U137" s="11"/>
      <c r="V137" s="68"/>
      <c r="W137" s="11"/>
    </row>
    <row r="138" spans="1:23" s="18" customFormat="1">
      <c r="A138" s="11"/>
      <c r="B138" s="16"/>
      <c r="C138" s="16"/>
      <c r="D138" s="270"/>
      <c r="E138" s="28"/>
      <c r="F138" s="101"/>
      <c r="G138" s="102"/>
      <c r="H138" s="102"/>
      <c r="M138" s="11"/>
      <c r="N138" s="11"/>
      <c r="O138" s="11"/>
      <c r="P138" s="11"/>
      <c r="Q138" s="11"/>
      <c r="R138" s="11"/>
      <c r="S138" s="11"/>
      <c r="T138" s="11"/>
      <c r="U138" s="11"/>
      <c r="V138" s="68"/>
      <c r="W138" s="11"/>
    </row>
    <row r="139" spans="1:23" s="18" customFormat="1">
      <c r="A139" s="11"/>
      <c r="B139" s="16"/>
      <c r="C139" s="16"/>
      <c r="D139" s="270"/>
      <c r="E139" s="28"/>
      <c r="F139" s="101"/>
      <c r="G139" s="102"/>
      <c r="H139" s="102"/>
      <c r="M139" s="11"/>
      <c r="N139" s="11"/>
      <c r="O139" s="11"/>
      <c r="P139" s="11"/>
      <c r="Q139" s="11"/>
      <c r="R139" s="11"/>
      <c r="S139" s="11"/>
      <c r="T139" s="11"/>
      <c r="U139" s="11"/>
      <c r="V139" s="68"/>
      <c r="W139" s="11"/>
    </row>
    <row r="140" spans="1:23" s="18" customFormat="1">
      <c r="A140" s="11"/>
      <c r="B140" s="16"/>
      <c r="C140" s="16"/>
      <c r="D140" s="270"/>
      <c r="E140" s="28"/>
      <c r="F140" s="101"/>
      <c r="G140" s="102"/>
      <c r="H140" s="102"/>
      <c r="M140" s="11"/>
      <c r="N140" s="11"/>
      <c r="O140" s="11"/>
      <c r="P140" s="11"/>
      <c r="Q140" s="11"/>
      <c r="R140" s="11"/>
      <c r="S140" s="11"/>
      <c r="T140" s="11"/>
      <c r="U140" s="11"/>
      <c r="V140" s="68"/>
      <c r="W140" s="11"/>
    </row>
    <row r="141" spans="1:23" s="18" customFormat="1">
      <c r="A141" s="11"/>
      <c r="B141" s="16"/>
      <c r="C141" s="16"/>
      <c r="D141" s="270"/>
      <c r="E141" s="28"/>
      <c r="F141" s="101"/>
      <c r="G141" s="102"/>
      <c r="H141" s="102"/>
      <c r="M141" s="11"/>
      <c r="N141" s="11"/>
      <c r="O141" s="11"/>
      <c r="P141" s="11"/>
      <c r="Q141" s="11"/>
      <c r="R141" s="11"/>
      <c r="S141" s="11"/>
      <c r="T141" s="11"/>
      <c r="U141" s="11"/>
      <c r="V141" s="68"/>
      <c r="W141" s="11"/>
    </row>
    <row r="142" spans="1:23" s="18" customFormat="1">
      <c r="A142" s="11"/>
      <c r="B142" s="16"/>
      <c r="C142" s="16"/>
      <c r="D142" s="270"/>
      <c r="E142" s="28"/>
      <c r="F142" s="101"/>
      <c r="G142" s="102"/>
      <c r="H142" s="102"/>
      <c r="M142" s="11"/>
      <c r="N142" s="11"/>
      <c r="O142" s="11"/>
      <c r="P142" s="11"/>
      <c r="Q142" s="11"/>
      <c r="R142" s="11"/>
      <c r="S142" s="11"/>
      <c r="T142" s="11"/>
      <c r="U142" s="11"/>
      <c r="V142" s="68"/>
      <c r="W142" s="11"/>
    </row>
    <row r="143" spans="1:23" s="18" customFormat="1">
      <c r="A143" s="11"/>
      <c r="B143" s="16"/>
      <c r="C143" s="16"/>
      <c r="D143" s="270"/>
      <c r="E143" s="28"/>
      <c r="F143" s="101"/>
      <c r="G143" s="102"/>
      <c r="H143" s="102"/>
      <c r="M143" s="11"/>
      <c r="N143" s="11"/>
      <c r="O143" s="11"/>
      <c r="P143" s="11"/>
      <c r="Q143" s="11"/>
      <c r="R143" s="11"/>
      <c r="S143" s="11"/>
      <c r="T143" s="11"/>
      <c r="U143" s="11"/>
      <c r="V143" s="68"/>
      <c r="W143" s="11"/>
    </row>
    <row r="144" spans="1:23" s="18" customFormat="1">
      <c r="A144" s="11"/>
      <c r="B144" s="16"/>
      <c r="C144" s="16"/>
      <c r="D144" s="270"/>
      <c r="E144" s="28"/>
      <c r="F144" s="101"/>
      <c r="G144" s="102"/>
      <c r="H144" s="102"/>
      <c r="M144" s="11"/>
      <c r="N144" s="11"/>
      <c r="O144" s="11"/>
      <c r="P144" s="11"/>
      <c r="Q144" s="11"/>
      <c r="R144" s="11"/>
      <c r="S144" s="11"/>
      <c r="T144" s="11"/>
      <c r="U144" s="11"/>
      <c r="V144" s="68"/>
      <c r="W144" s="11"/>
    </row>
    <row r="145" spans="1:23" s="18" customFormat="1">
      <c r="A145" s="11"/>
      <c r="B145" s="16"/>
      <c r="C145" s="16"/>
      <c r="D145" s="270"/>
      <c r="E145" s="28"/>
      <c r="F145" s="101"/>
      <c r="G145" s="102"/>
      <c r="H145" s="102"/>
      <c r="M145" s="11"/>
      <c r="N145" s="11"/>
      <c r="O145" s="11"/>
      <c r="P145" s="11"/>
      <c r="Q145" s="11"/>
      <c r="R145" s="11"/>
      <c r="S145" s="11"/>
      <c r="T145" s="11"/>
      <c r="U145" s="11"/>
      <c r="V145" s="68"/>
      <c r="W145" s="11"/>
    </row>
    <row r="146" spans="1:23" s="18" customFormat="1">
      <c r="A146" s="11"/>
      <c r="B146" s="16"/>
      <c r="C146" s="16"/>
      <c r="D146" s="270"/>
      <c r="E146" s="28"/>
      <c r="F146" s="101"/>
      <c r="G146" s="102"/>
      <c r="H146" s="102"/>
      <c r="M146" s="11"/>
      <c r="N146" s="11"/>
      <c r="O146" s="11"/>
      <c r="P146" s="11"/>
      <c r="Q146" s="11"/>
      <c r="R146" s="11"/>
      <c r="S146" s="11"/>
      <c r="T146" s="11"/>
      <c r="U146" s="11"/>
      <c r="V146" s="68"/>
      <c r="W146" s="11"/>
    </row>
    <row r="147" spans="1:23" s="18" customFormat="1">
      <c r="A147" s="11"/>
      <c r="B147" s="16"/>
      <c r="C147" s="16"/>
      <c r="D147" s="270"/>
      <c r="E147" s="28"/>
      <c r="F147" s="101"/>
      <c r="G147" s="102"/>
      <c r="H147" s="102"/>
      <c r="M147" s="11"/>
      <c r="N147" s="11"/>
      <c r="O147" s="11"/>
      <c r="P147" s="11"/>
      <c r="Q147" s="11"/>
      <c r="R147" s="11"/>
      <c r="S147" s="11"/>
      <c r="T147" s="11"/>
      <c r="U147" s="11"/>
      <c r="V147" s="68"/>
      <c r="W147" s="11"/>
    </row>
    <row r="148" spans="1:23" s="18" customFormat="1">
      <c r="A148" s="11"/>
      <c r="B148" s="16"/>
      <c r="C148" s="16"/>
      <c r="D148" s="270"/>
      <c r="E148" s="28"/>
      <c r="F148" s="101"/>
      <c r="G148" s="102"/>
      <c r="H148" s="102"/>
      <c r="M148" s="11"/>
      <c r="N148" s="11"/>
      <c r="O148" s="11"/>
      <c r="P148" s="11"/>
      <c r="Q148" s="11"/>
      <c r="R148" s="11"/>
      <c r="S148" s="11"/>
      <c r="T148" s="11"/>
      <c r="U148" s="11"/>
      <c r="V148" s="68"/>
      <c r="W148" s="11"/>
    </row>
    <row r="149" spans="1:23" s="18" customFormat="1">
      <c r="A149" s="11"/>
      <c r="B149" s="16"/>
      <c r="C149" s="16"/>
      <c r="D149" s="270"/>
      <c r="E149" s="28"/>
      <c r="F149" s="101"/>
      <c r="G149" s="102"/>
      <c r="H149" s="102"/>
      <c r="M149" s="11"/>
      <c r="N149" s="11"/>
      <c r="O149" s="11"/>
      <c r="P149" s="11"/>
      <c r="Q149" s="11"/>
      <c r="R149" s="11"/>
      <c r="S149" s="11"/>
      <c r="T149" s="11"/>
      <c r="U149" s="11"/>
      <c r="V149" s="68"/>
      <c r="W149" s="11"/>
    </row>
    <row r="150" spans="1:23" s="18" customFormat="1">
      <c r="A150" s="11"/>
      <c r="B150" s="16"/>
      <c r="C150" s="16"/>
      <c r="D150" s="270"/>
      <c r="E150" s="28"/>
      <c r="F150" s="101"/>
      <c r="G150" s="102"/>
      <c r="H150" s="102"/>
      <c r="M150" s="11"/>
      <c r="N150" s="11"/>
      <c r="O150" s="11"/>
      <c r="P150" s="11"/>
      <c r="Q150" s="11"/>
      <c r="R150" s="11"/>
      <c r="S150" s="11"/>
      <c r="T150" s="11"/>
      <c r="U150" s="11"/>
      <c r="V150" s="68"/>
      <c r="W150" s="11"/>
    </row>
    <row r="151" spans="1:23" s="18" customFormat="1">
      <c r="A151" s="11"/>
      <c r="B151" s="16"/>
      <c r="C151" s="16"/>
      <c r="D151" s="270"/>
      <c r="E151" s="28"/>
      <c r="F151" s="101"/>
      <c r="G151" s="102"/>
      <c r="H151" s="102"/>
      <c r="M151" s="11"/>
      <c r="N151" s="11"/>
      <c r="O151" s="11"/>
      <c r="P151" s="11"/>
      <c r="Q151" s="11"/>
      <c r="R151" s="11"/>
      <c r="S151" s="11"/>
      <c r="T151" s="11"/>
      <c r="U151" s="11"/>
      <c r="V151" s="68"/>
      <c r="W151" s="11"/>
    </row>
    <row r="152" spans="1:23" s="18" customFormat="1">
      <c r="A152" s="11"/>
      <c r="B152" s="16"/>
      <c r="C152" s="16"/>
      <c r="D152" s="270"/>
      <c r="E152" s="28"/>
      <c r="F152" s="101"/>
      <c r="G152" s="102"/>
      <c r="H152" s="102"/>
      <c r="M152" s="11"/>
      <c r="N152" s="11"/>
      <c r="O152" s="11"/>
      <c r="P152" s="11"/>
      <c r="Q152" s="11"/>
      <c r="R152" s="11"/>
      <c r="S152" s="11"/>
      <c r="T152" s="11"/>
      <c r="U152" s="11"/>
      <c r="V152" s="68"/>
      <c r="W152" s="11"/>
    </row>
    <row r="153" spans="1:23" s="18" customFormat="1">
      <c r="A153" s="11"/>
      <c r="B153" s="16"/>
      <c r="C153" s="16"/>
      <c r="D153" s="270"/>
      <c r="E153" s="28"/>
      <c r="F153" s="101"/>
      <c r="G153" s="102"/>
      <c r="H153" s="102"/>
      <c r="M153" s="11"/>
      <c r="N153" s="11"/>
      <c r="O153" s="11"/>
      <c r="P153" s="11"/>
      <c r="Q153" s="11"/>
      <c r="R153" s="11"/>
      <c r="S153" s="11"/>
      <c r="T153" s="11"/>
      <c r="U153" s="11"/>
      <c r="V153" s="68"/>
      <c r="W153" s="11"/>
    </row>
    <row r="154" spans="1:23" s="18" customFormat="1">
      <c r="A154" s="11"/>
      <c r="B154" s="16"/>
      <c r="C154" s="16"/>
      <c r="D154" s="270"/>
      <c r="E154" s="28"/>
      <c r="F154" s="101"/>
      <c r="G154" s="102"/>
      <c r="H154" s="102"/>
      <c r="M154" s="11"/>
      <c r="N154" s="11"/>
      <c r="O154" s="11"/>
      <c r="P154" s="11"/>
      <c r="Q154" s="11"/>
      <c r="R154" s="11"/>
      <c r="S154" s="11"/>
      <c r="T154" s="11"/>
      <c r="U154" s="11"/>
      <c r="V154" s="68"/>
      <c r="W154" s="11"/>
    </row>
    <row r="155" spans="1:23" s="18" customFormat="1">
      <c r="A155" s="11"/>
      <c r="B155" s="16"/>
      <c r="C155" s="16"/>
      <c r="D155" s="270"/>
      <c r="E155" s="28"/>
      <c r="F155" s="101"/>
      <c r="G155" s="102"/>
      <c r="H155" s="102"/>
      <c r="M155" s="11"/>
      <c r="N155" s="11"/>
      <c r="O155" s="11"/>
      <c r="P155" s="11"/>
      <c r="Q155" s="11"/>
      <c r="R155" s="11"/>
      <c r="S155" s="11"/>
      <c r="T155" s="11"/>
      <c r="U155" s="11"/>
      <c r="V155" s="68"/>
      <c r="W155" s="11"/>
    </row>
    <row r="156" spans="1:23" s="18" customFormat="1">
      <c r="A156" s="11"/>
      <c r="B156" s="16"/>
      <c r="C156" s="16"/>
      <c r="D156" s="270"/>
      <c r="E156" s="28"/>
      <c r="F156" s="101"/>
      <c r="G156" s="102"/>
      <c r="H156" s="102"/>
      <c r="M156" s="11"/>
      <c r="N156" s="11"/>
      <c r="O156" s="11"/>
      <c r="P156" s="11"/>
      <c r="Q156" s="11"/>
      <c r="R156" s="11"/>
      <c r="S156" s="11"/>
      <c r="T156" s="11"/>
      <c r="U156" s="11"/>
      <c r="V156" s="68"/>
      <c r="W156" s="11"/>
    </row>
    <row r="157" spans="1:23" s="18" customFormat="1">
      <c r="A157" s="11"/>
      <c r="B157" s="16"/>
      <c r="C157" s="16"/>
      <c r="D157" s="270"/>
      <c r="E157" s="28"/>
      <c r="F157" s="101"/>
      <c r="G157" s="102"/>
      <c r="H157" s="102"/>
      <c r="M157" s="11"/>
      <c r="N157" s="11"/>
      <c r="O157" s="11"/>
      <c r="P157" s="11"/>
      <c r="Q157" s="11"/>
      <c r="R157" s="11"/>
      <c r="S157" s="11"/>
      <c r="T157" s="11"/>
      <c r="U157" s="11"/>
      <c r="V157" s="68"/>
      <c r="W157" s="11"/>
    </row>
    <row r="158" spans="1:23" s="18" customFormat="1">
      <c r="A158" s="11"/>
      <c r="B158" s="16"/>
      <c r="C158" s="16"/>
      <c r="D158" s="270"/>
      <c r="E158" s="28"/>
      <c r="F158" s="101"/>
      <c r="G158" s="102"/>
      <c r="H158" s="102"/>
      <c r="M158" s="11"/>
      <c r="N158" s="11"/>
      <c r="O158" s="11"/>
      <c r="P158" s="11"/>
      <c r="Q158" s="11"/>
      <c r="R158" s="11"/>
      <c r="S158" s="11"/>
      <c r="T158" s="11"/>
      <c r="U158" s="11"/>
      <c r="V158" s="68"/>
      <c r="W158" s="11"/>
    </row>
    <row r="159" spans="1:23" s="18" customFormat="1">
      <c r="A159" s="11"/>
      <c r="B159" s="16"/>
      <c r="C159" s="16"/>
      <c r="D159" s="270"/>
      <c r="E159" s="28"/>
      <c r="F159" s="101"/>
      <c r="G159" s="102"/>
      <c r="H159" s="102"/>
      <c r="M159" s="11"/>
      <c r="N159" s="11"/>
      <c r="O159" s="11"/>
      <c r="P159" s="11"/>
      <c r="Q159" s="11"/>
      <c r="R159" s="11"/>
      <c r="S159" s="11"/>
      <c r="T159" s="11"/>
      <c r="U159" s="11"/>
      <c r="V159" s="68"/>
      <c r="W159" s="11"/>
    </row>
    <row r="160" spans="1:23" s="18" customFormat="1">
      <c r="A160" s="11"/>
      <c r="B160" s="16"/>
      <c r="C160" s="16"/>
      <c r="D160" s="270"/>
      <c r="E160" s="28"/>
      <c r="F160" s="101"/>
      <c r="G160" s="102"/>
      <c r="H160" s="102"/>
      <c r="M160" s="11"/>
      <c r="N160" s="11"/>
      <c r="O160" s="11"/>
      <c r="P160" s="11"/>
      <c r="Q160" s="11"/>
      <c r="R160" s="11"/>
      <c r="S160" s="11"/>
      <c r="T160" s="11"/>
      <c r="U160" s="11"/>
      <c r="V160" s="68"/>
      <c r="W160" s="11"/>
    </row>
    <row r="161" spans="1:23" s="18" customFormat="1">
      <c r="A161" s="11"/>
      <c r="B161" s="16"/>
      <c r="C161" s="16"/>
      <c r="D161" s="270"/>
      <c r="E161" s="28"/>
      <c r="F161" s="101"/>
      <c r="G161" s="102"/>
      <c r="H161" s="102"/>
      <c r="M161" s="11"/>
      <c r="N161" s="11"/>
      <c r="O161" s="11"/>
      <c r="P161" s="11"/>
      <c r="Q161" s="11"/>
      <c r="R161" s="11"/>
      <c r="S161" s="11"/>
      <c r="T161" s="11"/>
      <c r="U161" s="11"/>
      <c r="V161" s="68"/>
      <c r="W161" s="11"/>
    </row>
    <row r="162" spans="1:23" s="18" customFormat="1">
      <c r="A162" s="11"/>
      <c r="B162" s="16"/>
      <c r="C162" s="16"/>
      <c r="D162" s="270"/>
      <c r="E162" s="28"/>
      <c r="F162" s="101"/>
      <c r="G162" s="102"/>
      <c r="H162" s="102"/>
      <c r="M162" s="11"/>
      <c r="N162" s="11"/>
      <c r="O162" s="11"/>
      <c r="P162" s="11"/>
      <c r="Q162" s="11"/>
      <c r="R162" s="11"/>
      <c r="S162" s="11"/>
      <c r="T162" s="11"/>
      <c r="U162" s="11"/>
      <c r="V162" s="68"/>
      <c r="W162" s="11"/>
    </row>
    <row r="163" spans="1:23" s="18" customFormat="1">
      <c r="A163" s="11"/>
      <c r="B163" s="16"/>
      <c r="C163" s="16"/>
      <c r="D163" s="270"/>
      <c r="E163" s="28"/>
      <c r="F163" s="101"/>
      <c r="G163" s="102"/>
      <c r="H163" s="102"/>
      <c r="M163" s="11"/>
      <c r="N163" s="11"/>
      <c r="O163" s="11"/>
      <c r="P163" s="11"/>
      <c r="Q163" s="11"/>
      <c r="R163" s="11"/>
      <c r="S163" s="11"/>
      <c r="T163" s="11"/>
      <c r="U163" s="11"/>
      <c r="V163" s="68"/>
      <c r="W163" s="11"/>
    </row>
    <row r="164" spans="1:23" s="18" customFormat="1">
      <c r="A164" s="11"/>
      <c r="B164" s="16"/>
      <c r="C164" s="16"/>
      <c r="D164" s="270"/>
      <c r="E164" s="28"/>
      <c r="F164" s="101"/>
      <c r="G164" s="102"/>
      <c r="H164" s="102"/>
      <c r="M164" s="11"/>
      <c r="N164" s="11"/>
      <c r="O164" s="11"/>
      <c r="P164" s="11"/>
      <c r="Q164" s="11"/>
      <c r="R164" s="11"/>
      <c r="S164" s="11"/>
      <c r="T164" s="11"/>
      <c r="U164" s="11"/>
      <c r="V164" s="68"/>
      <c r="W164" s="11"/>
    </row>
    <row r="165" spans="1:23" s="18" customFormat="1">
      <c r="A165" s="11"/>
      <c r="B165" s="16"/>
      <c r="C165" s="16"/>
      <c r="D165" s="270"/>
      <c r="E165" s="28"/>
      <c r="F165" s="101"/>
      <c r="G165" s="102"/>
      <c r="H165" s="102"/>
      <c r="M165" s="11"/>
      <c r="N165" s="11"/>
      <c r="O165" s="11"/>
      <c r="P165" s="11"/>
      <c r="Q165" s="11"/>
      <c r="R165" s="11"/>
      <c r="S165" s="11"/>
      <c r="T165" s="11"/>
      <c r="U165" s="11"/>
      <c r="V165" s="68"/>
      <c r="W165" s="11"/>
    </row>
    <row r="166" spans="1:23" s="18" customFormat="1">
      <c r="A166" s="11"/>
      <c r="B166" s="16"/>
      <c r="C166" s="16"/>
      <c r="D166" s="270"/>
      <c r="E166" s="28"/>
      <c r="F166" s="101"/>
      <c r="G166" s="102"/>
      <c r="H166" s="102"/>
      <c r="M166" s="11"/>
      <c r="N166" s="11"/>
      <c r="O166" s="11"/>
      <c r="P166" s="11"/>
      <c r="Q166" s="11"/>
      <c r="R166" s="11"/>
      <c r="S166" s="11"/>
      <c r="T166" s="11"/>
      <c r="U166" s="11"/>
      <c r="V166" s="68"/>
      <c r="W166" s="11"/>
    </row>
    <row r="167" spans="1:23" s="18" customFormat="1">
      <c r="A167" s="11"/>
      <c r="B167" s="16"/>
      <c r="C167" s="16"/>
      <c r="D167" s="270"/>
      <c r="E167" s="28"/>
      <c r="F167" s="101"/>
      <c r="G167" s="102"/>
      <c r="H167" s="102"/>
      <c r="M167" s="11"/>
      <c r="N167" s="11"/>
      <c r="O167" s="11"/>
      <c r="P167" s="11"/>
      <c r="Q167" s="11"/>
      <c r="R167" s="11"/>
      <c r="S167" s="11"/>
      <c r="T167" s="11"/>
      <c r="U167" s="11"/>
      <c r="V167" s="68"/>
      <c r="W167" s="11"/>
    </row>
    <row r="168" spans="1:23" s="18" customFormat="1">
      <c r="A168" s="11"/>
      <c r="B168" s="16"/>
      <c r="C168" s="16"/>
      <c r="D168" s="270"/>
      <c r="E168" s="28"/>
      <c r="F168" s="101"/>
      <c r="G168" s="102"/>
      <c r="H168" s="102"/>
      <c r="M168" s="11"/>
      <c r="N168" s="11"/>
      <c r="O168" s="11"/>
      <c r="P168" s="11"/>
      <c r="Q168" s="11"/>
      <c r="R168" s="11"/>
      <c r="S168" s="11"/>
      <c r="T168" s="11"/>
      <c r="U168" s="11"/>
      <c r="V168" s="68"/>
      <c r="W168" s="11"/>
    </row>
    <row r="169" spans="1:23" s="18" customFormat="1">
      <c r="A169" s="11"/>
      <c r="B169" s="16"/>
      <c r="C169" s="16"/>
      <c r="D169" s="270"/>
      <c r="E169" s="28"/>
      <c r="F169" s="101"/>
      <c r="G169" s="102"/>
      <c r="H169" s="102"/>
      <c r="M169" s="11"/>
      <c r="N169" s="11"/>
      <c r="O169" s="11"/>
      <c r="P169" s="11"/>
      <c r="Q169" s="11"/>
      <c r="R169" s="11"/>
      <c r="S169" s="11"/>
      <c r="T169" s="11"/>
      <c r="U169" s="11"/>
      <c r="V169" s="68"/>
      <c r="W169" s="11"/>
    </row>
    <row r="170" spans="1:23" s="18" customFormat="1">
      <c r="A170" s="11"/>
      <c r="B170" s="16"/>
      <c r="C170" s="16"/>
      <c r="D170" s="270"/>
      <c r="E170" s="28"/>
      <c r="F170" s="101"/>
      <c r="G170" s="102"/>
      <c r="H170" s="102"/>
      <c r="M170" s="11"/>
      <c r="N170" s="11"/>
      <c r="O170" s="11"/>
      <c r="P170" s="11"/>
      <c r="Q170" s="11"/>
      <c r="R170" s="11"/>
      <c r="S170" s="11"/>
      <c r="T170" s="11"/>
      <c r="U170" s="11"/>
      <c r="V170" s="68"/>
      <c r="W170" s="11"/>
    </row>
    <row r="171" spans="1:23" s="18" customFormat="1">
      <c r="A171" s="11"/>
      <c r="B171" s="16"/>
      <c r="C171" s="16"/>
      <c r="D171" s="270"/>
      <c r="E171" s="28"/>
      <c r="F171" s="101"/>
      <c r="G171" s="102"/>
      <c r="H171" s="102"/>
      <c r="M171" s="11"/>
      <c r="N171" s="11"/>
      <c r="O171" s="11"/>
      <c r="P171" s="11"/>
      <c r="Q171" s="11"/>
      <c r="R171" s="11"/>
      <c r="S171" s="11"/>
      <c r="T171" s="11"/>
      <c r="U171" s="11"/>
      <c r="V171" s="68"/>
      <c r="W171" s="11"/>
    </row>
    <row r="172" spans="1:23" s="18" customFormat="1">
      <c r="A172" s="11"/>
      <c r="B172" s="16"/>
      <c r="C172" s="16"/>
      <c r="D172" s="270"/>
      <c r="E172" s="28"/>
      <c r="F172" s="101"/>
      <c r="G172" s="102"/>
      <c r="H172" s="102"/>
      <c r="M172" s="11"/>
      <c r="N172" s="11"/>
      <c r="O172" s="11"/>
      <c r="P172" s="11"/>
      <c r="Q172" s="11"/>
      <c r="R172" s="11"/>
      <c r="S172" s="11"/>
      <c r="T172" s="11"/>
      <c r="U172" s="11"/>
      <c r="V172" s="68"/>
      <c r="W172" s="11"/>
    </row>
    <row r="173" spans="1:23" s="18" customFormat="1">
      <c r="A173" s="11"/>
      <c r="B173" s="16"/>
      <c r="C173" s="16"/>
      <c r="D173" s="270"/>
      <c r="E173" s="28"/>
      <c r="F173" s="101"/>
      <c r="G173" s="102"/>
      <c r="H173" s="102"/>
      <c r="M173" s="11"/>
      <c r="N173" s="11"/>
      <c r="O173" s="11"/>
      <c r="P173" s="11"/>
      <c r="Q173" s="11"/>
      <c r="R173" s="11"/>
      <c r="S173" s="11"/>
      <c r="T173" s="11"/>
      <c r="U173" s="11"/>
      <c r="V173" s="68"/>
      <c r="W173" s="11"/>
    </row>
    <row r="174" spans="1:23" s="18" customFormat="1">
      <c r="A174" s="11"/>
      <c r="B174" s="16"/>
      <c r="C174" s="16"/>
      <c r="D174" s="270"/>
      <c r="E174" s="28"/>
      <c r="F174" s="101"/>
      <c r="G174" s="102"/>
      <c r="H174" s="102"/>
      <c r="M174" s="11"/>
      <c r="N174" s="11"/>
      <c r="O174" s="11"/>
      <c r="P174" s="11"/>
      <c r="Q174" s="11"/>
      <c r="R174" s="11"/>
      <c r="S174" s="11"/>
      <c r="T174" s="11"/>
      <c r="U174" s="11"/>
      <c r="V174" s="68"/>
      <c r="W174" s="11"/>
    </row>
    <row r="175" spans="1:23" s="18" customFormat="1">
      <c r="A175" s="11"/>
      <c r="B175" s="16"/>
      <c r="C175" s="16"/>
      <c r="D175" s="270"/>
      <c r="E175" s="28"/>
      <c r="F175" s="101"/>
      <c r="G175" s="102"/>
      <c r="H175" s="102"/>
      <c r="M175" s="11"/>
      <c r="N175" s="11"/>
      <c r="O175" s="11"/>
      <c r="P175" s="11"/>
      <c r="Q175" s="11"/>
      <c r="R175" s="11"/>
      <c r="S175" s="11"/>
      <c r="T175" s="11"/>
      <c r="U175" s="11"/>
      <c r="V175" s="68"/>
      <c r="W175" s="11"/>
    </row>
    <row r="176" spans="1:23" s="18" customFormat="1">
      <c r="A176" s="11"/>
      <c r="B176" s="16"/>
      <c r="C176" s="16"/>
      <c r="D176" s="270"/>
      <c r="E176" s="28"/>
      <c r="F176" s="101"/>
      <c r="G176" s="102"/>
      <c r="H176" s="102"/>
      <c r="M176" s="11"/>
      <c r="N176" s="11"/>
      <c r="O176" s="11"/>
      <c r="P176" s="11"/>
      <c r="Q176" s="11"/>
      <c r="R176" s="11"/>
      <c r="S176" s="11"/>
      <c r="T176" s="11"/>
      <c r="U176" s="11"/>
      <c r="V176" s="68"/>
      <c r="W176" s="11"/>
    </row>
    <row r="177" spans="1:23" s="18" customFormat="1">
      <c r="A177" s="11"/>
      <c r="B177" s="16"/>
      <c r="C177" s="16"/>
      <c r="D177" s="270"/>
      <c r="E177" s="28"/>
      <c r="F177" s="101"/>
      <c r="G177" s="102"/>
      <c r="H177" s="102"/>
      <c r="M177" s="11"/>
      <c r="N177" s="11"/>
      <c r="O177" s="11"/>
      <c r="P177" s="11"/>
      <c r="Q177" s="11"/>
      <c r="R177" s="11"/>
      <c r="S177" s="11"/>
      <c r="T177" s="11"/>
      <c r="U177" s="11"/>
      <c r="V177" s="68"/>
      <c r="W177" s="11"/>
    </row>
    <row r="178" spans="1:23" s="18" customFormat="1">
      <c r="A178" s="11"/>
      <c r="B178" s="16"/>
      <c r="C178" s="16"/>
      <c r="D178" s="270"/>
      <c r="E178" s="28"/>
      <c r="F178" s="101"/>
      <c r="G178" s="102"/>
      <c r="H178" s="102"/>
      <c r="M178" s="11"/>
      <c r="N178" s="11"/>
      <c r="O178" s="11"/>
      <c r="P178" s="11"/>
      <c r="Q178" s="11"/>
      <c r="R178" s="11"/>
      <c r="S178" s="11"/>
      <c r="T178" s="11"/>
      <c r="U178" s="11"/>
      <c r="V178" s="68"/>
      <c r="W178" s="11"/>
    </row>
    <row r="179" spans="1:23" s="18" customFormat="1">
      <c r="A179" s="11"/>
      <c r="B179" s="16"/>
      <c r="C179" s="16"/>
      <c r="D179" s="270"/>
      <c r="E179" s="28"/>
      <c r="F179" s="101"/>
      <c r="G179" s="102"/>
      <c r="H179" s="102"/>
      <c r="M179" s="11"/>
      <c r="N179" s="11"/>
      <c r="O179" s="11"/>
      <c r="P179" s="11"/>
      <c r="Q179" s="11"/>
      <c r="R179" s="11"/>
      <c r="S179" s="11"/>
      <c r="T179" s="11"/>
      <c r="U179" s="11"/>
      <c r="V179" s="68"/>
      <c r="W179" s="11"/>
    </row>
    <row r="180" spans="1:23" s="18" customFormat="1">
      <c r="A180" s="11"/>
      <c r="B180" s="16"/>
      <c r="C180" s="16"/>
      <c r="D180" s="270"/>
      <c r="E180" s="28"/>
      <c r="F180" s="101"/>
      <c r="G180" s="102"/>
      <c r="H180" s="102"/>
      <c r="M180" s="11"/>
      <c r="N180" s="11"/>
      <c r="O180" s="11"/>
      <c r="P180" s="11"/>
      <c r="Q180" s="11"/>
      <c r="R180" s="11"/>
      <c r="S180" s="11"/>
      <c r="T180" s="11"/>
      <c r="U180" s="11"/>
      <c r="V180" s="68"/>
      <c r="W180" s="11"/>
    </row>
    <row r="181" spans="1:23" s="18" customFormat="1">
      <c r="A181" s="11"/>
      <c r="B181" s="16"/>
      <c r="C181" s="16"/>
      <c r="D181" s="270"/>
      <c r="E181" s="28"/>
      <c r="F181" s="101"/>
      <c r="G181" s="102"/>
      <c r="H181" s="102"/>
      <c r="M181" s="11"/>
      <c r="N181" s="11"/>
      <c r="O181" s="11"/>
      <c r="P181" s="11"/>
      <c r="Q181" s="11"/>
      <c r="R181" s="11"/>
      <c r="S181" s="11"/>
      <c r="T181" s="11"/>
      <c r="U181" s="11"/>
      <c r="V181" s="68"/>
      <c r="W181" s="11"/>
    </row>
    <row r="182" spans="1:23" s="18" customFormat="1">
      <c r="A182" s="11"/>
      <c r="B182" s="16"/>
      <c r="C182" s="16"/>
      <c r="D182" s="270"/>
      <c r="E182" s="28"/>
      <c r="F182" s="101"/>
      <c r="G182" s="102"/>
      <c r="H182" s="102"/>
      <c r="M182" s="11"/>
      <c r="N182" s="11"/>
      <c r="O182" s="11"/>
      <c r="P182" s="11"/>
      <c r="Q182" s="11"/>
      <c r="R182" s="11"/>
      <c r="S182" s="11"/>
      <c r="T182" s="11"/>
      <c r="U182" s="11"/>
      <c r="V182" s="68"/>
      <c r="W182" s="11"/>
    </row>
    <row r="183" spans="1:23" s="18" customFormat="1">
      <c r="A183" s="11"/>
      <c r="B183" s="16"/>
      <c r="C183" s="16"/>
      <c r="D183" s="270"/>
      <c r="E183" s="28"/>
      <c r="F183" s="101"/>
      <c r="G183" s="102"/>
      <c r="H183" s="102"/>
      <c r="M183" s="11"/>
      <c r="N183" s="11"/>
      <c r="O183" s="11"/>
      <c r="P183" s="11"/>
      <c r="Q183" s="11"/>
      <c r="R183" s="11"/>
      <c r="S183" s="11"/>
      <c r="T183" s="11"/>
      <c r="U183" s="11"/>
      <c r="V183" s="68"/>
      <c r="W183" s="11"/>
    </row>
    <row r="184" spans="1:23" s="18" customFormat="1">
      <c r="A184" s="11"/>
      <c r="B184" s="16"/>
      <c r="C184" s="16"/>
      <c r="D184" s="270"/>
      <c r="E184" s="28"/>
      <c r="F184" s="101"/>
      <c r="G184" s="102"/>
      <c r="H184" s="102"/>
      <c r="M184" s="11"/>
      <c r="N184" s="11"/>
      <c r="O184" s="11"/>
      <c r="P184" s="11"/>
      <c r="Q184" s="11"/>
      <c r="R184" s="11"/>
      <c r="S184" s="11"/>
      <c r="T184" s="11"/>
      <c r="U184" s="11"/>
      <c r="V184" s="68"/>
      <c r="W184" s="11"/>
    </row>
    <row r="185" spans="1:23" s="18" customFormat="1">
      <c r="A185" s="11"/>
      <c r="B185" s="16"/>
      <c r="C185" s="16"/>
      <c r="D185" s="270"/>
      <c r="E185" s="28"/>
      <c r="F185" s="101"/>
      <c r="G185" s="102"/>
      <c r="H185" s="102"/>
      <c r="M185" s="11"/>
      <c r="N185" s="11"/>
      <c r="O185" s="11"/>
      <c r="P185" s="11"/>
      <c r="Q185" s="11"/>
      <c r="R185" s="11"/>
      <c r="S185" s="11"/>
      <c r="T185" s="11"/>
      <c r="U185" s="11"/>
      <c r="V185" s="68"/>
      <c r="W185" s="11"/>
    </row>
    <row r="186" spans="1:23" s="18" customFormat="1">
      <c r="A186" s="11"/>
      <c r="B186" s="16"/>
      <c r="C186" s="16"/>
      <c r="D186" s="270"/>
      <c r="E186" s="28"/>
      <c r="F186" s="101"/>
      <c r="G186" s="102"/>
      <c r="H186" s="102"/>
      <c r="M186" s="11"/>
      <c r="N186" s="11"/>
      <c r="O186" s="11"/>
      <c r="P186" s="11"/>
      <c r="Q186" s="11"/>
      <c r="R186" s="11"/>
      <c r="S186" s="11"/>
      <c r="T186" s="11"/>
      <c r="U186" s="11"/>
      <c r="V186" s="68"/>
      <c r="W186" s="11"/>
    </row>
    <row r="187" spans="1:23" s="18" customFormat="1">
      <c r="A187" s="11"/>
      <c r="B187" s="16"/>
      <c r="C187" s="16"/>
      <c r="D187" s="270"/>
      <c r="E187" s="28"/>
      <c r="F187" s="101"/>
      <c r="G187" s="102"/>
      <c r="H187" s="102"/>
      <c r="M187" s="11"/>
      <c r="N187" s="11"/>
      <c r="O187" s="11"/>
      <c r="P187" s="11"/>
      <c r="Q187" s="11"/>
      <c r="R187" s="11"/>
      <c r="S187" s="11"/>
      <c r="T187" s="11"/>
      <c r="U187" s="11"/>
      <c r="V187" s="68"/>
      <c r="W187" s="11"/>
    </row>
    <row r="188" spans="1:23" s="18" customFormat="1">
      <c r="A188" s="11"/>
      <c r="B188" s="16"/>
      <c r="C188" s="16"/>
      <c r="D188" s="270"/>
      <c r="E188" s="28"/>
      <c r="F188" s="101"/>
      <c r="G188" s="102"/>
      <c r="H188" s="102"/>
      <c r="M188" s="11"/>
      <c r="N188" s="11"/>
      <c r="O188" s="11"/>
      <c r="P188" s="11"/>
      <c r="Q188" s="11"/>
      <c r="R188" s="11"/>
      <c r="S188" s="11"/>
      <c r="T188" s="11"/>
      <c r="U188" s="11"/>
      <c r="V188" s="68"/>
      <c r="W188" s="11"/>
    </row>
    <row r="189" spans="1:23" s="18" customFormat="1">
      <c r="A189" s="11"/>
      <c r="B189" s="16"/>
      <c r="C189" s="16"/>
      <c r="D189" s="270"/>
      <c r="E189" s="28"/>
      <c r="F189" s="101"/>
      <c r="G189" s="102"/>
      <c r="H189" s="102"/>
      <c r="M189" s="11"/>
      <c r="N189" s="11"/>
      <c r="O189" s="11"/>
      <c r="P189" s="11"/>
      <c r="Q189" s="11"/>
      <c r="R189" s="11"/>
      <c r="S189" s="11"/>
      <c r="T189" s="11"/>
      <c r="U189" s="11"/>
      <c r="V189" s="68"/>
      <c r="W189" s="11"/>
    </row>
    <row r="190" spans="1:23" s="18" customFormat="1">
      <c r="A190" s="11"/>
      <c r="B190" s="16"/>
      <c r="C190" s="16"/>
      <c r="D190" s="270"/>
      <c r="E190" s="28"/>
      <c r="F190" s="101"/>
      <c r="G190" s="102"/>
      <c r="H190" s="102"/>
      <c r="M190" s="11"/>
      <c r="N190" s="11"/>
      <c r="O190" s="11"/>
      <c r="P190" s="11"/>
      <c r="Q190" s="11"/>
      <c r="R190" s="11"/>
      <c r="S190" s="11"/>
      <c r="T190" s="11"/>
      <c r="U190" s="11"/>
      <c r="V190" s="68"/>
      <c r="W190" s="11"/>
    </row>
    <row r="191" spans="1:23" s="18" customFormat="1">
      <c r="A191" s="11"/>
      <c r="B191" s="16"/>
      <c r="C191" s="16"/>
      <c r="D191" s="270"/>
      <c r="E191" s="28"/>
      <c r="F191" s="101"/>
      <c r="G191" s="102"/>
      <c r="H191" s="102"/>
      <c r="M191" s="11"/>
      <c r="N191" s="11"/>
      <c r="O191" s="11"/>
      <c r="P191" s="11"/>
      <c r="Q191" s="11"/>
      <c r="R191" s="11"/>
      <c r="S191" s="11"/>
      <c r="T191" s="11"/>
      <c r="U191" s="11"/>
      <c r="V191" s="68"/>
      <c r="W191" s="11"/>
    </row>
    <row r="192" spans="1:23" s="18" customFormat="1">
      <c r="A192" s="11"/>
      <c r="B192" s="16"/>
      <c r="C192" s="16"/>
      <c r="D192" s="270"/>
      <c r="E192" s="28"/>
      <c r="F192" s="101"/>
      <c r="G192" s="102"/>
      <c r="H192" s="102"/>
      <c r="M192" s="11"/>
      <c r="N192" s="11"/>
      <c r="O192" s="11"/>
      <c r="P192" s="11"/>
      <c r="Q192" s="11"/>
      <c r="R192" s="11"/>
      <c r="S192" s="11"/>
      <c r="T192" s="11"/>
      <c r="U192" s="11"/>
      <c r="V192" s="68"/>
      <c r="W192" s="11"/>
    </row>
    <row r="193" spans="1:23" s="18" customFormat="1">
      <c r="A193" s="11"/>
      <c r="B193" s="16"/>
      <c r="C193" s="16"/>
      <c r="D193" s="270"/>
      <c r="E193" s="28"/>
      <c r="F193" s="101"/>
      <c r="G193" s="102"/>
      <c r="H193" s="102"/>
      <c r="M193" s="11"/>
      <c r="N193" s="11"/>
      <c r="O193" s="11"/>
      <c r="P193" s="11"/>
      <c r="Q193" s="11"/>
      <c r="R193" s="11"/>
      <c r="S193" s="11"/>
      <c r="T193" s="11"/>
      <c r="U193" s="11"/>
      <c r="V193" s="68"/>
      <c r="W193" s="11"/>
    </row>
    <row r="194" spans="1:23" s="18" customFormat="1">
      <c r="A194" s="11"/>
      <c r="B194" s="16"/>
      <c r="C194" s="16"/>
      <c r="D194" s="270"/>
      <c r="E194" s="28"/>
      <c r="F194" s="101"/>
      <c r="G194" s="102"/>
      <c r="H194" s="102"/>
      <c r="M194" s="11"/>
      <c r="N194" s="11"/>
      <c r="O194" s="11"/>
      <c r="P194" s="11"/>
      <c r="Q194" s="11"/>
      <c r="R194" s="11"/>
      <c r="S194" s="11"/>
      <c r="T194" s="11"/>
      <c r="U194" s="11"/>
      <c r="V194" s="68"/>
      <c r="W194" s="11"/>
    </row>
    <row r="195" spans="1:23" s="18" customFormat="1">
      <c r="A195" s="11"/>
      <c r="B195" s="16"/>
      <c r="C195" s="16"/>
      <c r="D195" s="270"/>
      <c r="E195" s="28"/>
      <c r="F195" s="101"/>
      <c r="G195" s="102"/>
      <c r="H195" s="102"/>
      <c r="M195" s="11"/>
      <c r="N195" s="11"/>
      <c r="O195" s="11"/>
      <c r="P195" s="11"/>
      <c r="Q195" s="11"/>
      <c r="R195" s="11"/>
      <c r="S195" s="11"/>
      <c r="T195" s="11"/>
      <c r="U195" s="11"/>
      <c r="V195" s="68"/>
      <c r="W195" s="11"/>
    </row>
    <row r="196" spans="1:23" s="18" customFormat="1">
      <c r="A196" s="11"/>
      <c r="B196" s="16"/>
      <c r="C196" s="16"/>
      <c r="D196" s="270"/>
      <c r="E196" s="28"/>
      <c r="F196" s="101"/>
      <c r="G196" s="102"/>
      <c r="H196" s="102"/>
      <c r="M196" s="11"/>
      <c r="N196" s="11"/>
      <c r="O196" s="11"/>
      <c r="P196" s="11"/>
      <c r="Q196" s="11"/>
      <c r="R196" s="11"/>
      <c r="S196" s="11"/>
      <c r="T196" s="11"/>
      <c r="U196" s="11"/>
      <c r="V196" s="68"/>
      <c r="W196" s="11"/>
    </row>
    <row r="197" spans="1:23" s="18" customFormat="1">
      <c r="A197" s="11"/>
      <c r="B197" s="16"/>
      <c r="C197" s="16"/>
      <c r="D197" s="270"/>
      <c r="E197" s="28"/>
      <c r="F197" s="101"/>
      <c r="G197" s="102"/>
      <c r="H197" s="102"/>
      <c r="M197" s="11"/>
      <c r="N197" s="11"/>
      <c r="O197" s="11"/>
      <c r="P197" s="11"/>
      <c r="Q197" s="11"/>
      <c r="R197" s="11"/>
      <c r="S197" s="11"/>
      <c r="T197" s="11"/>
      <c r="U197" s="11"/>
      <c r="V197" s="68"/>
      <c r="W197" s="11"/>
    </row>
    <row r="198" spans="1:23" s="18" customFormat="1">
      <c r="A198" s="11"/>
      <c r="B198" s="16"/>
      <c r="C198" s="16"/>
      <c r="D198" s="270"/>
      <c r="E198" s="28"/>
      <c r="F198" s="101"/>
      <c r="G198" s="102"/>
      <c r="H198" s="102"/>
      <c r="M198" s="11"/>
      <c r="N198" s="11"/>
      <c r="O198" s="11"/>
      <c r="P198" s="11"/>
      <c r="Q198" s="11"/>
      <c r="R198" s="11"/>
      <c r="S198" s="11"/>
      <c r="T198" s="11"/>
      <c r="U198" s="11"/>
      <c r="V198" s="68"/>
      <c r="W198" s="11"/>
    </row>
    <row r="199" spans="1:23" s="18" customFormat="1">
      <c r="A199" s="11"/>
      <c r="B199" s="16"/>
      <c r="C199" s="16"/>
      <c r="D199" s="270"/>
      <c r="E199" s="28"/>
      <c r="F199" s="101"/>
      <c r="G199" s="102"/>
      <c r="H199" s="102"/>
      <c r="M199" s="11"/>
      <c r="N199" s="11"/>
      <c r="O199" s="11"/>
      <c r="P199" s="11"/>
      <c r="Q199" s="11"/>
      <c r="R199" s="11"/>
      <c r="S199" s="11"/>
      <c r="T199" s="11"/>
      <c r="U199" s="11"/>
      <c r="V199" s="68"/>
      <c r="W199" s="11"/>
    </row>
    <row r="200" spans="1:23" s="18" customFormat="1">
      <c r="A200" s="11"/>
      <c r="B200" s="16"/>
      <c r="C200" s="16"/>
      <c r="D200" s="270"/>
      <c r="E200" s="28"/>
      <c r="F200" s="101"/>
      <c r="G200" s="102"/>
      <c r="H200" s="102"/>
      <c r="M200" s="11"/>
      <c r="N200" s="11"/>
      <c r="O200" s="11"/>
      <c r="P200" s="11"/>
      <c r="Q200" s="11"/>
      <c r="R200" s="11"/>
      <c r="S200" s="11"/>
      <c r="T200" s="11"/>
      <c r="U200" s="11"/>
      <c r="V200" s="68"/>
      <c r="W200" s="11"/>
    </row>
    <row r="201" spans="1:23" s="18" customFormat="1">
      <c r="A201" s="11"/>
      <c r="B201" s="16"/>
      <c r="C201" s="16"/>
      <c r="D201" s="270"/>
      <c r="E201" s="28"/>
      <c r="F201" s="101"/>
      <c r="G201" s="102"/>
      <c r="H201" s="102"/>
      <c r="M201" s="11"/>
      <c r="N201" s="11"/>
      <c r="O201" s="11"/>
      <c r="P201" s="11"/>
      <c r="Q201" s="11"/>
      <c r="R201" s="11"/>
      <c r="S201" s="11"/>
      <c r="T201" s="11"/>
      <c r="U201" s="11"/>
      <c r="V201" s="68"/>
      <c r="W201" s="11"/>
    </row>
    <row r="202" spans="1:23" s="18" customFormat="1">
      <c r="A202" s="11"/>
      <c r="B202" s="16"/>
      <c r="C202" s="16"/>
      <c r="D202" s="270"/>
      <c r="E202" s="28"/>
      <c r="F202" s="101"/>
      <c r="G202" s="102"/>
      <c r="H202" s="102"/>
      <c r="M202" s="11"/>
      <c r="N202" s="11"/>
      <c r="O202" s="11"/>
      <c r="P202" s="11"/>
      <c r="Q202" s="11"/>
      <c r="R202" s="11"/>
      <c r="S202" s="11"/>
      <c r="T202" s="11"/>
      <c r="U202" s="11"/>
      <c r="V202" s="68"/>
      <c r="W202" s="11"/>
    </row>
    <row r="203" spans="1:23" s="18" customFormat="1">
      <c r="A203" s="11"/>
      <c r="B203" s="16"/>
      <c r="C203" s="16"/>
      <c r="D203" s="270"/>
      <c r="E203" s="28"/>
      <c r="F203" s="101"/>
      <c r="G203" s="102"/>
      <c r="H203" s="102"/>
      <c r="M203" s="11"/>
      <c r="N203" s="11"/>
      <c r="O203" s="11"/>
      <c r="P203" s="11"/>
      <c r="Q203" s="11"/>
      <c r="R203" s="11"/>
      <c r="S203" s="11"/>
      <c r="T203" s="11"/>
      <c r="U203" s="11"/>
      <c r="V203" s="68"/>
      <c r="W203" s="11"/>
    </row>
    <row r="204" spans="1:23" s="18" customFormat="1">
      <c r="A204" s="11"/>
      <c r="B204" s="16"/>
      <c r="C204" s="16"/>
      <c r="D204" s="270"/>
      <c r="E204" s="28"/>
      <c r="F204" s="101"/>
      <c r="G204" s="102"/>
      <c r="H204" s="102"/>
      <c r="M204" s="11"/>
      <c r="N204" s="11"/>
      <c r="O204" s="11"/>
      <c r="P204" s="11"/>
      <c r="Q204" s="11"/>
      <c r="R204" s="11"/>
      <c r="S204" s="11"/>
      <c r="T204" s="11"/>
      <c r="U204" s="11"/>
      <c r="V204" s="68"/>
      <c r="W204" s="11"/>
    </row>
    <row r="205" spans="1:23" s="18" customFormat="1">
      <c r="A205" s="11"/>
      <c r="B205" s="16"/>
      <c r="C205" s="16"/>
      <c r="D205" s="270"/>
      <c r="E205" s="28"/>
      <c r="F205" s="101"/>
      <c r="G205" s="102"/>
      <c r="H205" s="102"/>
      <c r="M205" s="11"/>
      <c r="N205" s="11"/>
      <c r="O205" s="11"/>
      <c r="P205" s="11"/>
      <c r="Q205" s="11"/>
      <c r="R205" s="11"/>
      <c r="S205" s="11"/>
      <c r="T205" s="11"/>
      <c r="U205" s="11"/>
      <c r="V205" s="68"/>
      <c r="W205" s="11"/>
    </row>
    <row r="206" spans="1:23" s="18" customFormat="1">
      <c r="A206" s="11"/>
      <c r="B206" s="16"/>
      <c r="C206" s="16"/>
      <c r="D206" s="270"/>
      <c r="E206" s="28"/>
      <c r="F206" s="101"/>
      <c r="G206" s="102"/>
      <c r="H206" s="102"/>
      <c r="M206" s="11"/>
      <c r="N206" s="11"/>
      <c r="O206" s="11"/>
      <c r="P206" s="11"/>
      <c r="Q206" s="11"/>
      <c r="R206" s="11"/>
      <c r="S206" s="11"/>
      <c r="T206" s="11"/>
      <c r="U206" s="11"/>
      <c r="V206" s="68"/>
      <c r="W206" s="11"/>
    </row>
    <row r="207" spans="1:23" s="18" customFormat="1">
      <c r="A207" s="11"/>
      <c r="B207" s="16"/>
      <c r="C207" s="16"/>
      <c r="D207" s="270"/>
      <c r="E207" s="28"/>
      <c r="F207" s="101"/>
      <c r="G207" s="102"/>
      <c r="H207" s="102"/>
      <c r="M207" s="11"/>
      <c r="N207" s="11"/>
      <c r="O207" s="11"/>
      <c r="P207" s="11"/>
      <c r="Q207" s="11"/>
      <c r="R207" s="11"/>
      <c r="S207" s="11"/>
      <c r="T207" s="11"/>
      <c r="U207" s="11"/>
      <c r="V207" s="68"/>
      <c r="W207" s="11"/>
    </row>
    <row r="208" spans="1:23" s="18" customFormat="1">
      <c r="A208" s="11"/>
      <c r="B208" s="16"/>
      <c r="C208" s="16"/>
      <c r="D208" s="270"/>
      <c r="E208" s="28"/>
      <c r="F208" s="101"/>
      <c r="G208" s="102"/>
      <c r="H208" s="102"/>
      <c r="M208" s="11"/>
      <c r="N208" s="11"/>
      <c r="O208" s="11"/>
      <c r="P208" s="11"/>
      <c r="Q208" s="11"/>
      <c r="R208" s="11"/>
      <c r="S208" s="11"/>
      <c r="T208" s="11"/>
      <c r="U208" s="11"/>
      <c r="V208" s="68"/>
      <c r="W208" s="11"/>
    </row>
    <row r="209" spans="1:23" s="18" customFormat="1">
      <c r="A209" s="11"/>
      <c r="B209" s="16"/>
      <c r="C209" s="16"/>
      <c r="D209" s="270"/>
      <c r="E209" s="28"/>
      <c r="F209" s="101"/>
      <c r="G209" s="102"/>
      <c r="H209" s="102"/>
      <c r="M209" s="11"/>
      <c r="N209" s="11"/>
      <c r="O209" s="11"/>
      <c r="P209" s="11"/>
      <c r="Q209" s="11"/>
      <c r="R209" s="11"/>
      <c r="S209" s="11"/>
      <c r="T209" s="11"/>
      <c r="U209" s="11"/>
      <c r="V209" s="68"/>
      <c r="W209" s="11"/>
    </row>
    <row r="210" spans="1:23" s="18" customFormat="1">
      <c r="A210" s="11"/>
      <c r="B210" s="16"/>
      <c r="C210" s="16"/>
      <c r="D210" s="270"/>
      <c r="E210" s="28"/>
      <c r="F210" s="101"/>
      <c r="G210" s="102"/>
      <c r="H210" s="102"/>
      <c r="M210" s="11"/>
      <c r="N210" s="11"/>
      <c r="O210" s="11"/>
      <c r="P210" s="11"/>
      <c r="Q210" s="11"/>
      <c r="R210" s="11"/>
      <c r="S210" s="11"/>
      <c r="T210" s="11"/>
      <c r="U210" s="11"/>
      <c r="V210" s="68"/>
      <c r="W210" s="11"/>
    </row>
    <row r="211" spans="1:23" s="18" customFormat="1">
      <c r="A211" s="11"/>
      <c r="B211" s="16"/>
      <c r="C211" s="16"/>
      <c r="D211" s="270"/>
      <c r="E211" s="28"/>
      <c r="F211" s="101"/>
      <c r="G211" s="102"/>
      <c r="H211" s="102"/>
      <c r="M211" s="11"/>
      <c r="N211" s="11"/>
      <c r="O211" s="11"/>
      <c r="P211" s="11"/>
      <c r="Q211" s="11"/>
      <c r="R211" s="11"/>
      <c r="S211" s="11"/>
      <c r="T211" s="11"/>
      <c r="U211" s="11"/>
      <c r="V211" s="68"/>
      <c r="W211" s="11"/>
    </row>
    <row r="212" spans="1:23" s="18" customFormat="1">
      <c r="A212" s="11"/>
      <c r="B212" s="16"/>
      <c r="C212" s="16"/>
      <c r="D212" s="270"/>
      <c r="E212" s="28"/>
      <c r="F212" s="101"/>
      <c r="G212" s="102"/>
      <c r="H212" s="102"/>
      <c r="M212" s="11"/>
      <c r="N212" s="11"/>
      <c r="O212" s="11"/>
      <c r="P212" s="11"/>
      <c r="Q212" s="11"/>
      <c r="R212" s="11"/>
      <c r="S212" s="11"/>
      <c r="T212" s="11"/>
      <c r="U212" s="11"/>
      <c r="V212" s="68"/>
      <c r="W212" s="11"/>
    </row>
    <row r="213" spans="1:23" s="18" customFormat="1">
      <c r="A213" s="11"/>
      <c r="B213" s="16"/>
      <c r="C213" s="16"/>
      <c r="D213" s="270"/>
      <c r="E213" s="28"/>
      <c r="F213" s="101"/>
      <c r="G213" s="102"/>
      <c r="H213" s="102"/>
      <c r="M213" s="11"/>
      <c r="N213" s="11"/>
      <c r="O213" s="11"/>
      <c r="P213" s="11"/>
      <c r="Q213" s="11"/>
      <c r="R213" s="11"/>
      <c r="S213" s="11"/>
      <c r="T213" s="11"/>
      <c r="U213" s="11"/>
      <c r="V213" s="68"/>
      <c r="W213" s="11"/>
    </row>
    <row r="214" spans="1:23" s="18" customFormat="1">
      <c r="A214" s="11"/>
      <c r="B214" s="16"/>
      <c r="C214" s="16"/>
      <c r="D214" s="270"/>
      <c r="E214" s="28"/>
      <c r="F214" s="101"/>
      <c r="G214" s="102"/>
      <c r="H214" s="102"/>
      <c r="M214" s="11"/>
      <c r="N214" s="11"/>
      <c r="O214" s="11"/>
      <c r="P214" s="11"/>
      <c r="Q214" s="11"/>
      <c r="R214" s="11"/>
      <c r="S214" s="11"/>
      <c r="T214" s="11"/>
      <c r="U214" s="11"/>
      <c r="V214" s="68"/>
      <c r="W214" s="11"/>
    </row>
    <row r="215" spans="1:23" s="18" customFormat="1">
      <c r="A215" s="11"/>
      <c r="B215" s="16"/>
      <c r="C215" s="16"/>
      <c r="D215" s="270"/>
      <c r="E215" s="28"/>
      <c r="F215" s="101"/>
      <c r="G215" s="102"/>
      <c r="H215" s="102"/>
      <c r="M215" s="11"/>
      <c r="N215" s="11"/>
      <c r="O215" s="11"/>
      <c r="P215" s="11"/>
      <c r="Q215" s="11"/>
      <c r="R215" s="11"/>
      <c r="S215" s="11"/>
      <c r="T215" s="11"/>
      <c r="U215" s="11"/>
      <c r="V215" s="68"/>
      <c r="W215" s="11"/>
    </row>
    <row r="216" spans="1:23" s="18" customFormat="1">
      <c r="A216" s="11"/>
      <c r="B216" s="16"/>
      <c r="C216" s="16"/>
      <c r="D216" s="270"/>
      <c r="E216" s="28"/>
      <c r="F216" s="101"/>
      <c r="G216" s="102"/>
      <c r="H216" s="102"/>
      <c r="M216" s="11"/>
      <c r="N216" s="11"/>
      <c r="O216" s="11"/>
      <c r="P216" s="11"/>
      <c r="Q216" s="11"/>
      <c r="R216" s="11"/>
      <c r="S216" s="11"/>
      <c r="T216" s="11"/>
      <c r="U216" s="11"/>
      <c r="V216" s="68"/>
      <c r="W216" s="11"/>
    </row>
    <row r="217" spans="1:23" s="18" customFormat="1">
      <c r="A217" s="11"/>
      <c r="B217" s="16"/>
      <c r="C217" s="16"/>
      <c r="D217" s="270"/>
      <c r="E217" s="28"/>
      <c r="F217" s="101"/>
      <c r="G217" s="102"/>
      <c r="H217" s="102"/>
      <c r="M217" s="11"/>
      <c r="N217" s="11"/>
      <c r="O217" s="11"/>
      <c r="P217" s="11"/>
      <c r="Q217" s="11"/>
      <c r="R217" s="11"/>
      <c r="S217" s="11"/>
      <c r="T217" s="11"/>
      <c r="U217" s="11"/>
      <c r="V217" s="68"/>
      <c r="W217" s="11"/>
    </row>
    <row r="218" spans="1:23" s="18" customFormat="1">
      <c r="A218" s="11"/>
      <c r="B218" s="16"/>
      <c r="C218" s="16"/>
      <c r="D218" s="270"/>
      <c r="E218" s="28"/>
      <c r="F218" s="101"/>
      <c r="G218" s="102"/>
      <c r="H218" s="102"/>
      <c r="M218" s="11"/>
      <c r="N218" s="11"/>
      <c r="O218" s="11"/>
      <c r="P218" s="11"/>
      <c r="Q218" s="11"/>
      <c r="R218" s="11"/>
      <c r="S218" s="11"/>
      <c r="T218" s="11"/>
      <c r="U218" s="11"/>
      <c r="V218" s="68"/>
      <c r="W218" s="11"/>
    </row>
    <row r="219" spans="1:23" s="18" customFormat="1">
      <c r="A219" s="11"/>
      <c r="B219" s="16"/>
      <c r="C219" s="16"/>
      <c r="D219" s="270"/>
      <c r="E219" s="28"/>
      <c r="F219" s="101"/>
      <c r="G219" s="102"/>
      <c r="H219" s="102"/>
      <c r="M219" s="11"/>
      <c r="N219" s="11"/>
      <c r="O219" s="11"/>
      <c r="P219" s="11"/>
      <c r="Q219" s="11"/>
      <c r="R219" s="11"/>
      <c r="S219" s="11"/>
      <c r="T219" s="11"/>
      <c r="U219" s="11"/>
      <c r="V219" s="68"/>
      <c r="W219" s="11"/>
    </row>
    <row r="220" spans="1:23" s="18" customFormat="1">
      <c r="A220" s="11"/>
      <c r="B220" s="16"/>
      <c r="C220" s="16"/>
      <c r="D220" s="270"/>
      <c r="E220" s="28"/>
      <c r="F220" s="101"/>
      <c r="G220" s="102"/>
      <c r="H220" s="102"/>
      <c r="M220" s="11"/>
      <c r="N220" s="11"/>
      <c r="O220" s="11"/>
      <c r="P220" s="11"/>
      <c r="Q220" s="11"/>
      <c r="R220" s="11"/>
      <c r="S220" s="11"/>
      <c r="T220" s="11"/>
      <c r="U220" s="11"/>
      <c r="V220" s="68"/>
      <c r="W220" s="11"/>
    </row>
    <row r="221" spans="1:23" s="18" customFormat="1">
      <c r="A221" s="11"/>
      <c r="B221" s="16"/>
      <c r="C221" s="16"/>
      <c r="D221" s="270"/>
      <c r="E221" s="28"/>
      <c r="F221" s="101"/>
      <c r="G221" s="102"/>
      <c r="H221" s="102"/>
      <c r="M221" s="11"/>
      <c r="N221" s="11"/>
      <c r="O221" s="11"/>
      <c r="P221" s="11"/>
      <c r="Q221" s="11"/>
      <c r="R221" s="11"/>
      <c r="S221" s="11"/>
      <c r="T221" s="11"/>
      <c r="U221" s="11"/>
      <c r="V221" s="68"/>
      <c r="W221" s="11"/>
    </row>
    <row r="222" spans="1:23" s="18" customFormat="1">
      <c r="A222" s="11"/>
      <c r="B222" s="16"/>
      <c r="C222" s="16"/>
      <c r="D222" s="270"/>
      <c r="E222" s="28"/>
      <c r="F222" s="101"/>
      <c r="G222" s="102"/>
      <c r="H222" s="102"/>
      <c r="M222" s="11"/>
      <c r="N222" s="11"/>
      <c r="O222" s="11"/>
      <c r="P222" s="11"/>
      <c r="Q222" s="11"/>
      <c r="R222" s="11"/>
      <c r="S222" s="11"/>
      <c r="T222" s="11"/>
      <c r="U222" s="11"/>
      <c r="V222" s="68"/>
      <c r="W222" s="11"/>
    </row>
    <row r="223" spans="1:23" s="18" customFormat="1">
      <c r="A223" s="11"/>
      <c r="B223" s="16"/>
      <c r="C223" s="16"/>
      <c r="D223" s="270"/>
      <c r="E223" s="28"/>
      <c r="F223" s="101"/>
      <c r="G223" s="102"/>
      <c r="H223" s="102"/>
      <c r="M223" s="11"/>
      <c r="N223" s="11"/>
      <c r="O223" s="11"/>
      <c r="P223" s="11"/>
      <c r="Q223" s="11"/>
      <c r="R223" s="11"/>
      <c r="S223" s="11"/>
      <c r="T223" s="11"/>
      <c r="U223" s="11"/>
      <c r="V223" s="68"/>
      <c r="W223" s="11"/>
    </row>
    <row r="224" spans="1:23" s="18" customFormat="1">
      <c r="A224" s="11"/>
      <c r="B224" s="16"/>
      <c r="C224" s="16"/>
      <c r="D224" s="270"/>
      <c r="E224" s="28"/>
      <c r="F224" s="101"/>
      <c r="G224" s="102"/>
      <c r="H224" s="102"/>
      <c r="M224" s="11"/>
      <c r="N224" s="11"/>
      <c r="O224" s="11"/>
      <c r="P224" s="11"/>
      <c r="Q224" s="11"/>
      <c r="R224" s="11"/>
      <c r="S224" s="11"/>
      <c r="T224" s="11"/>
      <c r="U224" s="11"/>
      <c r="V224" s="68"/>
      <c r="W224" s="11"/>
    </row>
    <row r="225" spans="1:23" s="18" customFormat="1">
      <c r="A225" s="11"/>
      <c r="B225" s="16"/>
      <c r="C225" s="16"/>
      <c r="D225" s="270"/>
      <c r="E225" s="28"/>
      <c r="F225" s="101"/>
      <c r="G225" s="102"/>
      <c r="H225" s="102"/>
      <c r="M225" s="11"/>
      <c r="N225" s="11"/>
      <c r="O225" s="11"/>
      <c r="P225" s="11"/>
      <c r="Q225" s="11"/>
      <c r="R225" s="11"/>
      <c r="S225" s="11"/>
      <c r="T225" s="11"/>
      <c r="U225" s="11"/>
      <c r="V225" s="68"/>
      <c r="W225" s="11"/>
    </row>
    <row r="226" spans="1:23" s="18" customFormat="1">
      <c r="A226" s="11"/>
      <c r="B226" s="16"/>
      <c r="C226" s="16"/>
      <c r="D226" s="270"/>
      <c r="E226" s="28"/>
      <c r="F226" s="101"/>
      <c r="G226" s="102"/>
      <c r="H226" s="102"/>
      <c r="M226" s="11"/>
      <c r="N226" s="11"/>
      <c r="O226" s="11"/>
      <c r="P226" s="11"/>
      <c r="Q226" s="11"/>
      <c r="R226" s="11"/>
      <c r="S226" s="11"/>
      <c r="T226" s="11"/>
      <c r="U226" s="11"/>
      <c r="V226" s="68"/>
      <c r="W226" s="11"/>
    </row>
    <row r="227" spans="1:23" s="18" customFormat="1">
      <c r="A227" s="11"/>
      <c r="B227" s="16"/>
      <c r="C227" s="16"/>
      <c r="D227" s="270"/>
      <c r="E227" s="28"/>
      <c r="F227" s="101"/>
      <c r="G227" s="102"/>
      <c r="H227" s="102"/>
      <c r="M227" s="11"/>
      <c r="N227" s="11"/>
      <c r="O227" s="11"/>
      <c r="P227" s="11"/>
      <c r="Q227" s="11"/>
      <c r="R227" s="11"/>
      <c r="S227" s="11"/>
      <c r="T227" s="11"/>
      <c r="U227" s="11"/>
      <c r="V227" s="68"/>
      <c r="W227" s="11"/>
    </row>
    <row r="228" spans="1:23" s="18" customFormat="1">
      <c r="A228" s="11"/>
      <c r="B228" s="16"/>
      <c r="C228" s="16"/>
      <c r="D228" s="270"/>
      <c r="E228" s="28"/>
      <c r="F228" s="101"/>
      <c r="G228" s="102"/>
      <c r="H228" s="102"/>
      <c r="M228" s="11"/>
      <c r="N228" s="11"/>
      <c r="O228" s="11"/>
      <c r="P228" s="11"/>
      <c r="Q228" s="11"/>
      <c r="R228" s="11"/>
      <c r="S228" s="11"/>
      <c r="T228" s="11"/>
      <c r="U228" s="11"/>
      <c r="V228" s="68"/>
      <c r="W228" s="11"/>
    </row>
    <row r="229" spans="1:23" s="18" customFormat="1">
      <c r="A229" s="11"/>
      <c r="B229" s="16"/>
      <c r="C229" s="16"/>
      <c r="D229" s="270"/>
      <c r="E229" s="28"/>
      <c r="F229" s="101"/>
      <c r="G229" s="102"/>
      <c r="H229" s="102"/>
      <c r="M229" s="11"/>
      <c r="N229" s="11"/>
      <c r="O229" s="11"/>
      <c r="P229" s="11"/>
      <c r="Q229" s="11"/>
      <c r="R229" s="11"/>
      <c r="S229" s="11"/>
      <c r="T229" s="11"/>
      <c r="U229" s="11"/>
      <c r="V229" s="68"/>
      <c r="W229" s="11"/>
    </row>
    <row r="230" spans="1:23" s="18" customFormat="1">
      <c r="A230" s="11"/>
      <c r="B230" s="16"/>
      <c r="C230" s="16"/>
      <c r="D230" s="270"/>
      <c r="E230" s="28"/>
      <c r="F230" s="101"/>
      <c r="G230" s="102"/>
      <c r="H230" s="102"/>
      <c r="M230" s="11"/>
      <c r="N230" s="11"/>
      <c r="O230" s="11"/>
      <c r="P230" s="11"/>
      <c r="Q230" s="11"/>
      <c r="R230" s="11"/>
      <c r="S230" s="11"/>
      <c r="T230" s="11"/>
      <c r="U230" s="11"/>
      <c r="V230" s="68"/>
      <c r="W230" s="11"/>
    </row>
    <row r="231" spans="1:23" s="18" customFormat="1">
      <c r="A231" s="11"/>
      <c r="B231" s="16"/>
      <c r="C231" s="16"/>
      <c r="D231" s="270"/>
      <c r="E231" s="28"/>
      <c r="F231" s="101"/>
      <c r="G231" s="102"/>
      <c r="H231" s="102"/>
      <c r="M231" s="11"/>
      <c r="N231" s="11"/>
      <c r="O231" s="11"/>
      <c r="P231" s="11"/>
      <c r="Q231" s="11"/>
      <c r="R231" s="11"/>
      <c r="S231" s="11"/>
      <c r="T231" s="11"/>
      <c r="U231" s="11"/>
      <c r="V231" s="68"/>
      <c r="W231" s="11"/>
    </row>
    <row r="232" spans="1:23" s="18" customFormat="1">
      <c r="A232" s="11"/>
      <c r="B232" s="16"/>
      <c r="C232" s="16"/>
      <c r="D232" s="270"/>
      <c r="E232" s="28"/>
      <c r="F232" s="101"/>
      <c r="G232" s="102"/>
      <c r="H232" s="102"/>
      <c r="M232" s="11"/>
      <c r="N232" s="11"/>
      <c r="O232" s="11"/>
      <c r="P232" s="11"/>
      <c r="Q232" s="11"/>
      <c r="R232" s="11"/>
      <c r="S232" s="11"/>
      <c r="T232" s="11"/>
      <c r="U232" s="11"/>
      <c r="V232" s="68"/>
      <c r="W232" s="11"/>
    </row>
    <row r="233" spans="1:23" s="18" customFormat="1">
      <c r="A233" s="11"/>
      <c r="B233" s="16"/>
      <c r="C233" s="16"/>
      <c r="D233" s="270"/>
      <c r="E233" s="28"/>
      <c r="F233" s="101"/>
      <c r="G233" s="102"/>
      <c r="H233" s="102"/>
      <c r="M233" s="11"/>
      <c r="N233" s="11"/>
      <c r="O233" s="11"/>
      <c r="P233" s="11"/>
      <c r="Q233" s="11"/>
      <c r="R233" s="11"/>
      <c r="S233" s="11"/>
      <c r="T233" s="11"/>
      <c r="U233" s="11"/>
      <c r="V233" s="68"/>
      <c r="W233" s="11"/>
    </row>
    <row r="234" spans="1:23" s="18" customFormat="1">
      <c r="A234" s="11"/>
      <c r="B234" s="16"/>
      <c r="C234" s="16"/>
      <c r="D234" s="270"/>
      <c r="E234" s="28"/>
      <c r="F234" s="101"/>
      <c r="G234" s="102"/>
      <c r="H234" s="102"/>
      <c r="M234" s="11"/>
      <c r="N234" s="11"/>
      <c r="O234" s="11"/>
      <c r="P234" s="11"/>
      <c r="Q234" s="11"/>
      <c r="R234" s="11"/>
      <c r="S234" s="11"/>
      <c r="T234" s="11"/>
      <c r="U234" s="11"/>
      <c r="V234" s="68"/>
      <c r="W234" s="11"/>
    </row>
    <row r="235" spans="1:23" s="18" customFormat="1">
      <c r="A235" s="11"/>
      <c r="B235" s="16"/>
      <c r="C235" s="16"/>
      <c r="D235" s="270"/>
      <c r="E235" s="28"/>
      <c r="F235" s="101"/>
      <c r="G235" s="102"/>
      <c r="H235" s="102"/>
      <c r="M235" s="11"/>
      <c r="N235" s="11"/>
      <c r="O235" s="11"/>
      <c r="P235" s="11"/>
      <c r="Q235" s="11"/>
      <c r="R235" s="11"/>
      <c r="S235" s="11"/>
      <c r="T235" s="11"/>
      <c r="U235" s="11"/>
      <c r="V235" s="68"/>
      <c r="W235" s="11"/>
    </row>
    <row r="236" spans="1:23" s="18" customFormat="1">
      <c r="A236" s="11"/>
      <c r="B236" s="16"/>
      <c r="C236" s="16"/>
      <c r="D236" s="270"/>
      <c r="E236" s="28"/>
      <c r="F236" s="101"/>
      <c r="G236" s="102"/>
      <c r="H236" s="102"/>
      <c r="M236" s="11"/>
      <c r="N236" s="11"/>
      <c r="O236" s="11"/>
      <c r="P236" s="11"/>
      <c r="Q236" s="11"/>
      <c r="R236" s="11"/>
      <c r="S236" s="11"/>
      <c r="T236" s="11"/>
      <c r="U236" s="11"/>
      <c r="V236" s="68"/>
      <c r="W236" s="11"/>
    </row>
    <row r="237" spans="1:23" s="18" customFormat="1">
      <c r="A237" s="11"/>
      <c r="B237" s="16"/>
      <c r="C237" s="16"/>
      <c r="D237" s="270"/>
      <c r="E237" s="28"/>
      <c r="F237" s="101"/>
      <c r="G237" s="102"/>
      <c r="H237" s="102"/>
      <c r="M237" s="11"/>
      <c r="N237" s="11"/>
      <c r="O237" s="11"/>
      <c r="P237" s="11"/>
      <c r="Q237" s="11"/>
      <c r="R237" s="11"/>
      <c r="S237" s="11"/>
      <c r="T237" s="11"/>
      <c r="U237" s="11"/>
      <c r="V237" s="68"/>
      <c r="W237" s="11"/>
    </row>
    <row r="238" spans="1:23" s="18" customFormat="1">
      <c r="A238" s="11"/>
      <c r="B238" s="16"/>
      <c r="C238" s="16"/>
      <c r="D238" s="270"/>
      <c r="E238" s="28"/>
      <c r="F238" s="101"/>
      <c r="G238" s="102"/>
      <c r="H238" s="102"/>
      <c r="M238" s="11"/>
      <c r="N238" s="11"/>
      <c r="O238" s="11"/>
      <c r="P238" s="11"/>
      <c r="Q238" s="11"/>
      <c r="R238" s="11"/>
      <c r="S238" s="11"/>
      <c r="T238" s="11"/>
      <c r="U238" s="11"/>
      <c r="V238" s="68"/>
      <c r="W238" s="11"/>
    </row>
    <row r="239" spans="1:23" s="18" customFormat="1">
      <c r="A239" s="11"/>
      <c r="B239" s="16"/>
      <c r="C239" s="16"/>
      <c r="D239" s="270"/>
      <c r="E239" s="28"/>
      <c r="F239" s="101"/>
      <c r="G239" s="102"/>
      <c r="H239" s="102"/>
      <c r="M239" s="11"/>
      <c r="N239" s="11"/>
      <c r="O239" s="11"/>
      <c r="P239" s="11"/>
      <c r="Q239" s="11"/>
      <c r="R239" s="11"/>
      <c r="S239" s="11"/>
      <c r="T239" s="11"/>
      <c r="U239" s="11"/>
      <c r="V239" s="68"/>
      <c r="W239" s="11"/>
    </row>
    <row r="240" spans="1:23" s="18" customFormat="1">
      <c r="A240" s="11"/>
      <c r="B240" s="16"/>
      <c r="C240" s="16"/>
      <c r="D240" s="270"/>
      <c r="E240" s="28"/>
      <c r="F240" s="101"/>
      <c r="G240" s="102"/>
      <c r="H240" s="102"/>
      <c r="M240" s="11"/>
      <c r="N240" s="11"/>
      <c r="O240" s="11"/>
      <c r="P240" s="11"/>
      <c r="Q240" s="11"/>
      <c r="R240" s="11"/>
      <c r="S240" s="11"/>
      <c r="T240" s="11"/>
      <c r="U240" s="11"/>
      <c r="V240" s="68"/>
      <c r="W240" s="11"/>
    </row>
    <row r="241" spans="1:23" s="18" customFormat="1">
      <c r="A241" s="11"/>
      <c r="B241" s="16"/>
      <c r="C241" s="16"/>
      <c r="D241" s="270"/>
      <c r="E241" s="28"/>
      <c r="F241" s="101"/>
      <c r="G241" s="102"/>
      <c r="H241" s="102"/>
      <c r="M241" s="11"/>
      <c r="N241" s="11"/>
      <c r="O241" s="11"/>
      <c r="P241" s="11"/>
      <c r="Q241" s="11"/>
      <c r="R241" s="11"/>
      <c r="S241" s="11"/>
      <c r="T241" s="11"/>
      <c r="U241" s="11"/>
      <c r="V241" s="68"/>
      <c r="W241" s="11"/>
    </row>
    <row r="242" spans="1:23" s="18" customFormat="1">
      <c r="A242" s="11"/>
      <c r="B242" s="16"/>
      <c r="C242" s="16"/>
      <c r="D242" s="270"/>
      <c r="E242" s="28"/>
      <c r="F242" s="101"/>
      <c r="G242" s="102"/>
      <c r="H242" s="102"/>
      <c r="M242" s="11"/>
      <c r="N242" s="11"/>
      <c r="O242" s="11"/>
      <c r="P242" s="11"/>
      <c r="Q242" s="11"/>
      <c r="R242" s="11"/>
      <c r="S242" s="11"/>
      <c r="T242" s="11"/>
      <c r="U242" s="11"/>
      <c r="V242" s="68"/>
      <c r="W242" s="11"/>
    </row>
    <row r="243" spans="1:23" s="18" customFormat="1">
      <c r="A243" s="11"/>
      <c r="B243" s="16"/>
      <c r="C243" s="16"/>
      <c r="D243" s="270"/>
      <c r="E243" s="28"/>
      <c r="F243" s="101"/>
      <c r="G243" s="102"/>
      <c r="H243" s="102"/>
      <c r="M243" s="11"/>
      <c r="N243" s="11"/>
      <c r="O243" s="11"/>
      <c r="P243" s="11"/>
      <c r="Q243" s="11"/>
      <c r="R243" s="11"/>
      <c r="S243" s="11"/>
      <c r="T243" s="11"/>
      <c r="U243" s="11"/>
      <c r="V243" s="68"/>
      <c r="W243" s="11"/>
    </row>
    <row r="244" spans="1:23" s="18" customFormat="1">
      <c r="A244" s="11"/>
      <c r="B244" s="16"/>
      <c r="C244" s="16"/>
      <c r="D244" s="270"/>
      <c r="E244" s="28"/>
      <c r="F244" s="101"/>
      <c r="G244" s="102"/>
      <c r="H244" s="102"/>
      <c r="M244" s="11"/>
      <c r="N244" s="11"/>
      <c r="O244" s="11"/>
      <c r="P244" s="11"/>
      <c r="Q244" s="11"/>
      <c r="R244" s="11"/>
      <c r="S244" s="11"/>
      <c r="T244" s="11"/>
      <c r="U244" s="11"/>
      <c r="V244" s="68"/>
      <c r="W244" s="11"/>
    </row>
    <row r="245" spans="1:23" s="18" customFormat="1">
      <c r="A245" s="11"/>
      <c r="B245" s="16"/>
      <c r="C245" s="16"/>
      <c r="D245" s="270"/>
      <c r="E245" s="28"/>
      <c r="F245" s="101"/>
      <c r="G245" s="102"/>
      <c r="H245" s="102"/>
      <c r="M245" s="11"/>
      <c r="N245" s="11"/>
      <c r="O245" s="11"/>
      <c r="P245" s="11"/>
      <c r="Q245" s="11"/>
      <c r="R245" s="11"/>
      <c r="S245" s="11"/>
      <c r="T245" s="11"/>
      <c r="U245" s="11"/>
      <c r="V245" s="68"/>
      <c r="W245" s="11"/>
    </row>
    <row r="246" spans="1:23" s="18" customFormat="1">
      <c r="A246" s="11"/>
      <c r="B246" s="16"/>
      <c r="C246" s="16"/>
      <c r="D246" s="270"/>
      <c r="E246" s="28"/>
      <c r="F246" s="101"/>
      <c r="G246" s="102"/>
      <c r="H246" s="102"/>
      <c r="M246" s="11"/>
      <c r="N246" s="11"/>
      <c r="O246" s="11"/>
      <c r="P246" s="11"/>
      <c r="Q246" s="11"/>
      <c r="R246" s="11"/>
      <c r="S246" s="11"/>
      <c r="T246" s="11"/>
      <c r="U246" s="11"/>
      <c r="V246" s="68"/>
      <c r="W246" s="11"/>
    </row>
    <row r="247" spans="1:23" s="18" customFormat="1">
      <c r="A247" s="11"/>
      <c r="B247" s="16"/>
      <c r="C247" s="16"/>
      <c r="D247" s="270"/>
      <c r="E247" s="28"/>
      <c r="F247" s="101"/>
      <c r="G247" s="102"/>
      <c r="H247" s="102"/>
      <c r="M247" s="11"/>
      <c r="N247" s="11"/>
      <c r="O247" s="11"/>
      <c r="P247" s="11"/>
      <c r="Q247" s="11"/>
      <c r="R247" s="11"/>
      <c r="S247" s="11"/>
      <c r="T247" s="11"/>
      <c r="U247" s="11"/>
      <c r="V247" s="68"/>
      <c r="W247" s="11"/>
    </row>
    <row r="248" spans="1:23" s="18" customFormat="1">
      <c r="A248" s="11"/>
      <c r="B248" s="16"/>
      <c r="C248" s="16"/>
      <c r="D248" s="270"/>
      <c r="E248" s="28"/>
      <c r="F248" s="101"/>
      <c r="G248" s="102"/>
      <c r="H248" s="102"/>
      <c r="M248" s="11"/>
      <c r="N248" s="11"/>
      <c r="O248" s="11"/>
      <c r="P248" s="11"/>
      <c r="Q248" s="11"/>
      <c r="R248" s="11"/>
      <c r="S248" s="11"/>
      <c r="T248" s="11"/>
      <c r="U248" s="11"/>
      <c r="V248" s="68"/>
      <c r="W248" s="11"/>
    </row>
    <row r="249" spans="1:23" s="18" customFormat="1">
      <c r="A249" s="11"/>
      <c r="B249" s="16"/>
      <c r="C249" s="16"/>
      <c r="D249" s="270"/>
      <c r="E249" s="28"/>
      <c r="F249" s="101"/>
      <c r="G249" s="102"/>
      <c r="H249" s="102"/>
      <c r="M249" s="11"/>
      <c r="N249" s="11"/>
      <c r="O249" s="11"/>
      <c r="P249" s="11"/>
      <c r="Q249" s="11"/>
      <c r="R249" s="11"/>
      <c r="S249" s="11"/>
      <c r="T249" s="11"/>
      <c r="U249" s="11"/>
      <c r="V249" s="68"/>
      <c r="W249" s="11"/>
    </row>
    <row r="250" spans="1:23" s="18" customFormat="1">
      <c r="A250" s="11"/>
      <c r="B250" s="16"/>
      <c r="C250" s="16"/>
      <c r="D250" s="270"/>
      <c r="E250" s="28"/>
      <c r="F250" s="101"/>
      <c r="G250" s="102"/>
      <c r="H250" s="102"/>
      <c r="M250" s="11"/>
      <c r="N250" s="11"/>
      <c r="O250" s="11"/>
      <c r="P250" s="11"/>
      <c r="Q250" s="11"/>
      <c r="R250" s="11"/>
      <c r="S250" s="11"/>
      <c r="T250" s="11"/>
      <c r="U250" s="11"/>
      <c r="V250" s="68"/>
      <c r="W250" s="11"/>
    </row>
    <row r="251" spans="1:23" s="18" customFormat="1">
      <c r="A251" s="11"/>
      <c r="B251" s="16"/>
      <c r="C251" s="16"/>
      <c r="D251" s="270"/>
      <c r="E251" s="28"/>
      <c r="F251" s="101"/>
      <c r="G251" s="102"/>
      <c r="H251" s="102"/>
      <c r="M251" s="11"/>
      <c r="N251" s="11"/>
      <c r="O251" s="11"/>
      <c r="P251" s="11"/>
      <c r="Q251" s="11"/>
      <c r="R251" s="11"/>
      <c r="S251" s="11"/>
      <c r="T251" s="11"/>
      <c r="U251" s="11"/>
      <c r="V251" s="68"/>
      <c r="W251" s="11"/>
    </row>
    <row r="252" spans="1:23" s="18" customFormat="1">
      <c r="A252" s="11"/>
      <c r="B252" s="16"/>
      <c r="C252" s="16"/>
      <c r="D252" s="270"/>
      <c r="E252" s="28"/>
      <c r="F252" s="101"/>
      <c r="G252" s="102"/>
      <c r="H252" s="102"/>
      <c r="M252" s="11"/>
      <c r="N252" s="11"/>
      <c r="O252" s="11"/>
      <c r="P252" s="11"/>
      <c r="Q252" s="11"/>
      <c r="R252" s="11"/>
      <c r="S252" s="11"/>
      <c r="T252" s="11"/>
      <c r="U252" s="11"/>
      <c r="V252" s="68"/>
      <c r="W252" s="11"/>
    </row>
    <row r="253" spans="1:23" s="18" customFormat="1">
      <c r="A253" s="11"/>
      <c r="B253" s="16"/>
      <c r="C253" s="16"/>
      <c r="D253" s="270"/>
      <c r="E253" s="28"/>
      <c r="F253" s="101"/>
      <c r="G253" s="102"/>
      <c r="H253" s="102"/>
      <c r="M253" s="11"/>
      <c r="N253" s="11"/>
      <c r="O253" s="11"/>
      <c r="P253" s="11"/>
      <c r="Q253" s="11"/>
      <c r="R253" s="11"/>
      <c r="S253" s="11"/>
      <c r="T253" s="11"/>
      <c r="U253" s="11"/>
      <c r="V253" s="68"/>
      <c r="W253" s="11"/>
    </row>
    <row r="254" spans="1:23" s="18" customFormat="1">
      <c r="A254" s="11"/>
      <c r="B254" s="16"/>
      <c r="C254" s="16"/>
      <c r="D254" s="270"/>
      <c r="E254" s="28"/>
      <c r="F254" s="101"/>
      <c r="G254" s="102"/>
      <c r="H254" s="102"/>
      <c r="M254" s="11"/>
      <c r="N254" s="11"/>
      <c r="O254" s="11"/>
      <c r="P254" s="11"/>
      <c r="Q254" s="11"/>
      <c r="R254" s="11"/>
      <c r="S254" s="11"/>
      <c r="T254" s="11"/>
      <c r="U254" s="11"/>
      <c r="V254" s="68"/>
      <c r="W254" s="11"/>
    </row>
    <row r="255" spans="1:23" s="18" customFormat="1">
      <c r="A255" s="11"/>
      <c r="B255" s="16"/>
      <c r="C255" s="16"/>
      <c r="D255" s="270"/>
      <c r="E255" s="28"/>
      <c r="F255" s="101"/>
      <c r="G255" s="102"/>
      <c r="H255" s="102"/>
      <c r="M255" s="11"/>
      <c r="N255" s="11"/>
      <c r="O255" s="11"/>
      <c r="P255" s="11"/>
      <c r="Q255" s="11"/>
      <c r="R255" s="11"/>
      <c r="S255" s="11"/>
      <c r="T255" s="11"/>
      <c r="U255" s="11"/>
      <c r="V255" s="68"/>
      <c r="W255" s="11"/>
    </row>
    <row r="256" spans="1:23" s="18" customFormat="1">
      <c r="A256" s="11"/>
      <c r="B256" s="16"/>
      <c r="C256" s="16"/>
      <c r="D256" s="270"/>
      <c r="E256" s="28"/>
      <c r="F256" s="101"/>
      <c r="G256" s="102"/>
      <c r="H256" s="102"/>
      <c r="M256" s="11"/>
      <c r="N256" s="11"/>
      <c r="O256" s="11"/>
      <c r="P256" s="11"/>
      <c r="Q256" s="11"/>
      <c r="R256" s="11"/>
      <c r="S256" s="11"/>
      <c r="T256" s="11"/>
      <c r="U256" s="11"/>
      <c r="V256" s="68"/>
      <c r="W256" s="11"/>
    </row>
    <row r="257" spans="1:23" s="18" customFormat="1">
      <c r="A257" s="11"/>
      <c r="B257" s="16"/>
      <c r="C257" s="16"/>
      <c r="D257" s="270"/>
      <c r="E257" s="28"/>
      <c r="F257" s="101"/>
      <c r="G257" s="102"/>
      <c r="H257" s="102"/>
      <c r="M257" s="11"/>
      <c r="N257" s="11"/>
      <c r="O257" s="11"/>
      <c r="P257" s="11"/>
      <c r="Q257" s="11"/>
      <c r="R257" s="11"/>
      <c r="S257" s="11"/>
      <c r="T257" s="11"/>
      <c r="U257" s="11"/>
      <c r="V257" s="68"/>
      <c r="W257" s="11"/>
    </row>
    <row r="258" spans="1:23" s="18" customFormat="1">
      <c r="A258" s="11"/>
      <c r="B258" s="16"/>
      <c r="C258" s="16"/>
      <c r="D258" s="270"/>
      <c r="E258" s="28"/>
      <c r="F258" s="101"/>
      <c r="G258" s="102"/>
      <c r="H258" s="102"/>
      <c r="M258" s="11"/>
      <c r="N258" s="11"/>
      <c r="O258" s="11"/>
      <c r="P258" s="11"/>
      <c r="Q258" s="11"/>
      <c r="R258" s="11"/>
      <c r="S258" s="11"/>
      <c r="T258" s="11"/>
      <c r="U258" s="11"/>
      <c r="V258" s="68"/>
      <c r="W258" s="11"/>
    </row>
    <row r="259" spans="1:23" s="18" customFormat="1">
      <c r="A259" s="11"/>
      <c r="B259" s="16"/>
      <c r="C259" s="16"/>
      <c r="D259" s="270"/>
      <c r="E259" s="28"/>
      <c r="F259" s="101"/>
      <c r="G259" s="102"/>
      <c r="H259" s="102"/>
      <c r="M259" s="11"/>
      <c r="N259" s="11"/>
      <c r="O259" s="11"/>
      <c r="P259" s="11"/>
      <c r="Q259" s="11"/>
      <c r="R259" s="11"/>
      <c r="S259" s="11"/>
      <c r="T259" s="11"/>
      <c r="U259" s="11"/>
      <c r="V259" s="68"/>
      <c r="W259" s="11"/>
    </row>
    <row r="260" spans="1:23" s="18" customFormat="1">
      <c r="A260" s="11"/>
      <c r="B260" s="16"/>
      <c r="C260" s="16"/>
      <c r="D260" s="270"/>
      <c r="E260" s="28"/>
      <c r="F260" s="101"/>
      <c r="G260" s="102"/>
      <c r="H260" s="102"/>
      <c r="M260" s="11"/>
      <c r="N260" s="11"/>
      <c r="O260" s="11"/>
      <c r="P260" s="11"/>
      <c r="Q260" s="11"/>
      <c r="R260" s="11"/>
      <c r="S260" s="11"/>
      <c r="T260" s="11"/>
      <c r="U260" s="11"/>
      <c r="V260" s="68"/>
      <c r="W260" s="11"/>
    </row>
    <row r="261" spans="1:23" s="18" customFormat="1">
      <c r="A261" s="11"/>
      <c r="B261" s="16"/>
      <c r="C261" s="16"/>
      <c r="D261" s="270"/>
      <c r="E261" s="28"/>
      <c r="F261" s="101"/>
      <c r="G261" s="102"/>
      <c r="H261" s="102"/>
      <c r="M261" s="11"/>
      <c r="N261" s="11"/>
      <c r="O261" s="11"/>
      <c r="P261" s="11"/>
      <c r="Q261" s="11"/>
      <c r="R261" s="11"/>
      <c r="S261" s="11"/>
      <c r="T261" s="11"/>
      <c r="U261" s="11"/>
      <c r="V261" s="68"/>
      <c r="W261" s="11"/>
    </row>
    <row r="262" spans="1:23" s="18" customFormat="1">
      <c r="A262" s="11"/>
      <c r="B262" s="16"/>
      <c r="C262" s="16"/>
      <c r="D262" s="270"/>
      <c r="E262" s="28"/>
      <c r="F262" s="101"/>
      <c r="G262" s="102"/>
      <c r="H262" s="102"/>
      <c r="M262" s="11"/>
      <c r="N262" s="11"/>
      <c r="O262" s="11"/>
      <c r="P262" s="11"/>
      <c r="Q262" s="11"/>
      <c r="R262" s="11"/>
      <c r="S262" s="11"/>
      <c r="T262" s="11"/>
      <c r="U262" s="11"/>
      <c r="V262" s="68"/>
      <c r="W262" s="11"/>
    </row>
    <row r="263" spans="1:23" s="18" customFormat="1">
      <c r="A263" s="11"/>
      <c r="B263" s="16"/>
      <c r="C263" s="16"/>
      <c r="D263" s="270"/>
      <c r="E263" s="28"/>
      <c r="F263" s="101"/>
      <c r="G263" s="102"/>
      <c r="H263" s="102"/>
      <c r="M263" s="11"/>
      <c r="N263" s="11"/>
      <c r="O263" s="11"/>
      <c r="P263" s="11"/>
      <c r="Q263" s="11"/>
      <c r="R263" s="11"/>
      <c r="S263" s="11"/>
      <c r="T263" s="11"/>
      <c r="U263" s="11"/>
      <c r="V263" s="68"/>
      <c r="W263" s="11"/>
    </row>
    <row r="264" spans="1:23" s="18" customFormat="1">
      <c r="A264" s="11"/>
      <c r="B264" s="16"/>
      <c r="C264" s="16"/>
      <c r="D264" s="270"/>
      <c r="E264" s="28"/>
      <c r="F264" s="101"/>
      <c r="G264" s="102"/>
      <c r="H264" s="102"/>
      <c r="M264" s="11"/>
      <c r="N264" s="11"/>
      <c r="O264" s="11"/>
      <c r="P264" s="11"/>
      <c r="Q264" s="11"/>
      <c r="R264" s="11"/>
      <c r="S264" s="11"/>
      <c r="T264" s="11"/>
      <c r="U264" s="11"/>
      <c r="V264" s="68"/>
      <c r="W264" s="11"/>
    </row>
    <row r="265" spans="1:23" s="18" customFormat="1">
      <c r="A265" s="11"/>
      <c r="B265" s="16"/>
      <c r="C265" s="16"/>
      <c r="D265" s="270"/>
      <c r="E265" s="28"/>
      <c r="F265" s="101"/>
      <c r="G265" s="102"/>
      <c r="H265" s="102"/>
      <c r="M265" s="11"/>
      <c r="N265" s="11"/>
      <c r="O265" s="11"/>
      <c r="P265" s="11"/>
      <c r="Q265" s="11"/>
      <c r="R265" s="11"/>
      <c r="S265" s="11"/>
      <c r="T265" s="11"/>
      <c r="U265" s="11"/>
      <c r="V265" s="68"/>
      <c r="W265" s="11"/>
    </row>
    <row r="266" spans="1:23" s="18" customFormat="1">
      <c r="A266" s="11"/>
      <c r="B266" s="16"/>
      <c r="C266" s="16"/>
      <c r="D266" s="270"/>
      <c r="E266" s="28"/>
      <c r="F266" s="101"/>
      <c r="G266" s="102"/>
      <c r="H266" s="102"/>
      <c r="M266" s="11"/>
      <c r="N266" s="11"/>
      <c r="O266" s="11"/>
      <c r="P266" s="11"/>
      <c r="Q266" s="11"/>
      <c r="R266" s="11"/>
      <c r="S266" s="11"/>
      <c r="T266" s="11"/>
      <c r="U266" s="11"/>
      <c r="V266" s="68"/>
      <c r="W266" s="11"/>
    </row>
    <row r="267" spans="1:23" s="18" customFormat="1">
      <c r="A267" s="11"/>
      <c r="B267" s="16"/>
      <c r="C267" s="16"/>
      <c r="D267" s="270"/>
      <c r="E267" s="28"/>
      <c r="F267" s="101"/>
      <c r="G267" s="102"/>
      <c r="H267" s="102"/>
      <c r="M267" s="11"/>
      <c r="N267" s="11"/>
      <c r="O267" s="11"/>
      <c r="P267" s="11"/>
      <c r="Q267" s="11"/>
      <c r="R267" s="11"/>
      <c r="S267" s="11"/>
      <c r="T267" s="11"/>
      <c r="U267" s="11"/>
      <c r="V267" s="68"/>
      <c r="W267" s="11"/>
    </row>
    <row r="268" spans="1:23" s="18" customFormat="1">
      <c r="A268" s="11"/>
      <c r="B268" s="16"/>
      <c r="C268" s="16"/>
      <c r="D268" s="270"/>
      <c r="E268" s="28"/>
      <c r="F268" s="101"/>
      <c r="G268" s="102"/>
      <c r="H268" s="102"/>
      <c r="M268" s="11"/>
      <c r="N268" s="11"/>
      <c r="O268" s="11"/>
      <c r="P268" s="11"/>
      <c r="Q268" s="11"/>
      <c r="R268" s="11"/>
      <c r="S268" s="11"/>
      <c r="T268" s="11"/>
      <c r="U268" s="11"/>
      <c r="V268" s="68"/>
      <c r="W268" s="11"/>
    </row>
    <row r="269" spans="1:23" s="18" customFormat="1">
      <c r="A269" s="11"/>
      <c r="B269" s="16"/>
      <c r="C269" s="16"/>
      <c r="D269" s="270"/>
      <c r="E269" s="28"/>
      <c r="F269" s="101"/>
      <c r="G269" s="102"/>
      <c r="H269" s="102"/>
      <c r="M269" s="11"/>
      <c r="N269" s="11"/>
      <c r="O269" s="11"/>
      <c r="P269" s="11"/>
      <c r="Q269" s="11"/>
      <c r="R269" s="11"/>
      <c r="S269" s="11"/>
      <c r="T269" s="11"/>
      <c r="U269" s="11"/>
      <c r="V269" s="68"/>
      <c r="W269" s="11"/>
    </row>
    <row r="270" spans="1:23" s="18" customFormat="1">
      <c r="A270" s="11"/>
      <c r="B270" s="16"/>
      <c r="C270" s="16"/>
      <c r="D270" s="270"/>
      <c r="E270" s="28"/>
      <c r="F270" s="101"/>
      <c r="G270" s="102"/>
      <c r="H270" s="102"/>
      <c r="M270" s="11"/>
      <c r="N270" s="11"/>
      <c r="O270" s="11"/>
      <c r="P270" s="11"/>
      <c r="Q270" s="11"/>
      <c r="R270" s="11"/>
      <c r="S270" s="11"/>
      <c r="T270" s="11"/>
      <c r="U270" s="11"/>
      <c r="V270" s="68"/>
      <c r="W270" s="11"/>
    </row>
    <row r="271" spans="1:23" s="18" customFormat="1">
      <c r="A271" s="11"/>
      <c r="B271" s="16"/>
      <c r="C271" s="16"/>
      <c r="D271" s="270"/>
      <c r="E271" s="28"/>
      <c r="F271" s="101"/>
      <c r="G271" s="102"/>
      <c r="H271" s="102"/>
      <c r="M271" s="11"/>
      <c r="N271" s="11"/>
      <c r="O271" s="11"/>
      <c r="P271" s="11"/>
      <c r="Q271" s="11"/>
      <c r="R271" s="11"/>
      <c r="S271" s="11"/>
      <c r="T271" s="11"/>
      <c r="U271" s="11"/>
      <c r="V271" s="68"/>
      <c r="W271" s="11"/>
    </row>
    <row r="272" spans="1:23" s="18" customFormat="1">
      <c r="A272" s="11"/>
      <c r="B272" s="16"/>
      <c r="C272" s="16"/>
      <c r="D272" s="270"/>
      <c r="E272" s="28"/>
      <c r="F272" s="101"/>
      <c r="G272" s="102"/>
      <c r="H272" s="102"/>
      <c r="M272" s="11"/>
      <c r="N272" s="11"/>
      <c r="O272" s="11"/>
      <c r="P272" s="11"/>
      <c r="Q272" s="11"/>
      <c r="R272" s="11"/>
      <c r="S272" s="11"/>
      <c r="T272" s="11"/>
      <c r="U272" s="11"/>
      <c r="V272" s="68"/>
      <c r="W272" s="11"/>
    </row>
    <row r="273" spans="1:23" s="18" customFormat="1">
      <c r="A273" s="11"/>
      <c r="B273" s="16"/>
      <c r="C273" s="16"/>
      <c r="D273" s="270"/>
      <c r="E273" s="28"/>
      <c r="F273" s="101"/>
      <c r="G273" s="102"/>
      <c r="H273" s="102"/>
      <c r="M273" s="11"/>
      <c r="N273" s="11"/>
      <c r="O273" s="11"/>
      <c r="P273" s="11"/>
      <c r="Q273" s="11"/>
      <c r="R273" s="11"/>
      <c r="S273" s="11"/>
      <c r="T273" s="11"/>
      <c r="U273" s="11"/>
      <c r="V273" s="68"/>
      <c r="W273" s="11"/>
    </row>
    <row r="274" spans="1:23" s="18" customFormat="1">
      <c r="A274" s="11"/>
      <c r="B274" s="16"/>
      <c r="C274" s="16"/>
      <c r="D274" s="270"/>
      <c r="E274" s="28"/>
      <c r="F274" s="101"/>
      <c r="G274" s="102"/>
      <c r="H274" s="102"/>
      <c r="M274" s="11"/>
      <c r="N274" s="11"/>
      <c r="O274" s="11"/>
      <c r="P274" s="11"/>
      <c r="Q274" s="11"/>
      <c r="R274" s="11"/>
      <c r="S274" s="11"/>
      <c r="T274" s="11"/>
      <c r="U274" s="11"/>
      <c r="V274" s="68"/>
      <c r="W274" s="11"/>
    </row>
    <row r="275" spans="1:23" s="18" customFormat="1">
      <c r="A275" s="11"/>
      <c r="B275" s="16"/>
      <c r="C275" s="16"/>
      <c r="D275" s="270"/>
      <c r="E275" s="28"/>
      <c r="F275" s="101"/>
      <c r="G275" s="102"/>
      <c r="H275" s="102"/>
      <c r="M275" s="11"/>
      <c r="N275" s="11"/>
      <c r="O275" s="11"/>
      <c r="P275" s="11"/>
      <c r="Q275" s="11"/>
      <c r="R275" s="11"/>
      <c r="S275" s="11"/>
      <c r="T275" s="11"/>
      <c r="U275" s="11"/>
      <c r="V275" s="68"/>
      <c r="W275" s="11"/>
    </row>
    <row r="276" spans="1:23" s="18" customFormat="1">
      <c r="A276" s="11"/>
      <c r="B276" s="16"/>
      <c r="C276" s="16"/>
      <c r="D276" s="270"/>
      <c r="E276" s="28"/>
      <c r="F276" s="101"/>
      <c r="G276" s="102"/>
      <c r="H276" s="102"/>
      <c r="M276" s="11"/>
      <c r="N276" s="11"/>
      <c r="O276" s="11"/>
      <c r="P276" s="11"/>
      <c r="Q276" s="11"/>
      <c r="R276" s="11"/>
      <c r="S276" s="11"/>
      <c r="T276" s="11"/>
      <c r="U276" s="11"/>
      <c r="V276" s="68"/>
      <c r="W276" s="11"/>
    </row>
    <row r="277" spans="1:23" s="18" customFormat="1">
      <c r="A277" s="11"/>
      <c r="B277" s="16"/>
      <c r="C277" s="16"/>
      <c r="D277" s="270"/>
      <c r="E277" s="28"/>
      <c r="F277" s="101"/>
      <c r="G277" s="102"/>
      <c r="H277" s="102"/>
      <c r="M277" s="11"/>
      <c r="N277" s="11"/>
      <c r="O277" s="11"/>
      <c r="P277" s="11"/>
      <c r="Q277" s="11"/>
      <c r="R277" s="11"/>
      <c r="S277" s="11"/>
      <c r="T277" s="11"/>
      <c r="U277" s="11"/>
      <c r="V277" s="68"/>
      <c r="W277" s="11"/>
    </row>
    <row r="278" spans="1:23" s="18" customFormat="1">
      <c r="A278" s="11"/>
      <c r="B278" s="16"/>
      <c r="C278" s="16"/>
      <c r="D278" s="270"/>
      <c r="E278" s="28"/>
      <c r="F278" s="101"/>
      <c r="G278" s="102"/>
      <c r="H278" s="102"/>
      <c r="M278" s="11"/>
      <c r="N278" s="11"/>
      <c r="O278" s="11"/>
      <c r="P278" s="11"/>
      <c r="Q278" s="11"/>
      <c r="R278" s="11"/>
      <c r="S278" s="11"/>
      <c r="T278" s="11"/>
      <c r="U278" s="11"/>
      <c r="V278" s="68"/>
      <c r="W278" s="11"/>
    </row>
    <row r="279" spans="1:23" s="18" customFormat="1">
      <c r="A279" s="11"/>
      <c r="B279" s="16"/>
      <c r="C279" s="16"/>
      <c r="D279" s="270"/>
      <c r="E279" s="28"/>
      <c r="F279" s="101"/>
      <c r="G279" s="102"/>
      <c r="H279" s="102"/>
      <c r="M279" s="11"/>
      <c r="N279" s="11"/>
      <c r="O279" s="11"/>
      <c r="P279" s="11"/>
      <c r="Q279" s="11"/>
      <c r="R279" s="11"/>
      <c r="S279" s="11"/>
      <c r="T279" s="11"/>
      <c r="U279" s="11"/>
      <c r="V279" s="68"/>
      <c r="W279" s="11"/>
    </row>
    <row r="280" spans="1:23" s="18" customFormat="1">
      <c r="A280" s="11"/>
      <c r="B280" s="16"/>
      <c r="C280" s="16"/>
      <c r="D280" s="270"/>
      <c r="E280" s="28"/>
      <c r="F280" s="101"/>
      <c r="G280" s="102"/>
      <c r="H280" s="102"/>
      <c r="M280" s="11"/>
      <c r="N280" s="11"/>
      <c r="O280" s="11"/>
      <c r="P280" s="11"/>
      <c r="Q280" s="11"/>
      <c r="R280" s="11"/>
      <c r="S280" s="11"/>
      <c r="T280" s="11"/>
      <c r="U280" s="11"/>
      <c r="V280" s="68"/>
      <c r="W280" s="11"/>
    </row>
    <row r="281" spans="1:23" s="18" customFormat="1">
      <c r="A281" s="11"/>
      <c r="B281" s="16"/>
      <c r="C281" s="16"/>
      <c r="D281" s="270"/>
      <c r="E281" s="28"/>
      <c r="F281" s="101"/>
      <c r="G281" s="102"/>
      <c r="H281" s="102"/>
      <c r="M281" s="11"/>
      <c r="N281" s="11"/>
      <c r="O281" s="11"/>
      <c r="P281" s="11"/>
      <c r="Q281" s="11"/>
      <c r="R281" s="11"/>
      <c r="S281" s="11"/>
      <c r="T281" s="11"/>
      <c r="U281" s="11"/>
      <c r="V281" s="68"/>
      <c r="W281" s="11"/>
    </row>
    <row r="282" spans="1:23" s="18" customFormat="1">
      <c r="A282" s="11"/>
      <c r="B282" s="16"/>
      <c r="C282" s="16"/>
      <c r="D282" s="270"/>
      <c r="E282" s="28"/>
      <c r="F282" s="101"/>
      <c r="G282" s="102"/>
      <c r="H282" s="102"/>
      <c r="M282" s="11"/>
      <c r="N282" s="11"/>
      <c r="O282" s="11"/>
      <c r="P282" s="11"/>
      <c r="Q282" s="11"/>
      <c r="R282" s="11"/>
      <c r="S282" s="11"/>
      <c r="T282" s="11"/>
      <c r="U282" s="11"/>
      <c r="V282" s="68"/>
      <c r="W282" s="11"/>
    </row>
    <row r="283" spans="1:23" s="18" customFormat="1">
      <c r="A283" s="11"/>
      <c r="B283" s="16"/>
      <c r="C283" s="16"/>
      <c r="D283" s="270"/>
      <c r="E283" s="28"/>
      <c r="F283" s="101"/>
      <c r="G283" s="102"/>
      <c r="H283" s="102"/>
      <c r="M283" s="11"/>
      <c r="N283" s="11"/>
      <c r="O283" s="11"/>
      <c r="P283" s="11"/>
      <c r="Q283" s="11"/>
      <c r="R283" s="11"/>
      <c r="S283" s="11"/>
      <c r="T283" s="11"/>
      <c r="U283" s="11"/>
      <c r="V283" s="68"/>
      <c r="W283" s="11"/>
    </row>
    <row r="284" spans="1:23" s="18" customFormat="1">
      <c r="A284" s="11"/>
      <c r="B284" s="16"/>
      <c r="C284" s="16"/>
      <c r="D284" s="270"/>
      <c r="E284" s="28"/>
      <c r="F284" s="101"/>
      <c r="G284" s="102"/>
      <c r="H284" s="102"/>
      <c r="M284" s="11"/>
      <c r="N284" s="11"/>
      <c r="O284" s="11"/>
      <c r="P284" s="11"/>
      <c r="Q284" s="11"/>
      <c r="R284" s="11"/>
      <c r="S284" s="11"/>
      <c r="T284" s="11"/>
      <c r="U284" s="11"/>
      <c r="V284" s="68"/>
      <c r="W284" s="11"/>
    </row>
    <row r="285" spans="1:23" s="18" customFormat="1">
      <c r="A285" s="11"/>
      <c r="B285" s="16"/>
      <c r="C285" s="16"/>
      <c r="D285" s="270"/>
      <c r="E285" s="28"/>
      <c r="F285" s="101"/>
      <c r="G285" s="102"/>
      <c r="H285" s="102"/>
      <c r="M285" s="11"/>
      <c r="N285" s="11"/>
      <c r="O285" s="11"/>
      <c r="P285" s="11"/>
      <c r="Q285" s="11"/>
      <c r="R285" s="11"/>
      <c r="S285" s="11"/>
      <c r="T285" s="11"/>
      <c r="U285" s="11"/>
      <c r="V285" s="68"/>
      <c r="W285" s="11"/>
    </row>
    <row r="286" spans="1:23" s="18" customFormat="1">
      <c r="A286" s="11"/>
      <c r="B286" s="16"/>
      <c r="C286" s="16"/>
      <c r="D286" s="270"/>
      <c r="E286" s="28"/>
      <c r="F286" s="101"/>
      <c r="G286" s="102"/>
      <c r="H286" s="102"/>
      <c r="M286" s="11"/>
      <c r="N286" s="11"/>
      <c r="O286" s="11"/>
      <c r="P286" s="11"/>
      <c r="Q286" s="11"/>
      <c r="R286" s="11"/>
      <c r="S286" s="11"/>
      <c r="T286" s="11"/>
      <c r="U286" s="11"/>
      <c r="V286" s="68"/>
      <c r="W286" s="11"/>
    </row>
    <row r="287" spans="1:23" s="18" customFormat="1">
      <c r="A287" s="11"/>
      <c r="B287" s="16"/>
      <c r="C287" s="16"/>
      <c r="D287" s="270"/>
      <c r="E287" s="28"/>
      <c r="F287" s="101"/>
      <c r="G287" s="102"/>
      <c r="H287" s="102"/>
      <c r="M287" s="11"/>
      <c r="N287" s="11"/>
      <c r="O287" s="11"/>
      <c r="P287" s="11"/>
      <c r="Q287" s="11"/>
      <c r="R287" s="11"/>
      <c r="S287" s="11"/>
      <c r="T287" s="11"/>
      <c r="U287" s="11"/>
      <c r="V287" s="68"/>
      <c r="W287" s="11"/>
    </row>
    <row r="288" spans="1:23" s="18" customFormat="1">
      <c r="A288" s="11"/>
      <c r="B288" s="16"/>
      <c r="C288" s="16"/>
      <c r="D288" s="270"/>
      <c r="E288" s="28"/>
      <c r="F288" s="101"/>
      <c r="G288" s="102"/>
      <c r="H288" s="102"/>
      <c r="M288" s="11"/>
      <c r="N288" s="11"/>
      <c r="O288" s="11"/>
      <c r="P288" s="11"/>
      <c r="Q288" s="11"/>
      <c r="R288" s="11"/>
      <c r="S288" s="11"/>
      <c r="T288" s="11"/>
      <c r="U288" s="11"/>
      <c r="V288" s="68"/>
      <c r="W288" s="11"/>
    </row>
    <row r="289" spans="1:23" s="18" customFormat="1">
      <c r="A289" s="11"/>
      <c r="B289" s="16"/>
      <c r="C289" s="16"/>
      <c r="D289" s="270"/>
      <c r="E289" s="28"/>
      <c r="F289" s="101"/>
      <c r="G289" s="102"/>
      <c r="H289" s="102"/>
      <c r="M289" s="11"/>
      <c r="N289" s="11"/>
      <c r="O289" s="11"/>
      <c r="P289" s="11"/>
      <c r="Q289" s="11"/>
      <c r="R289" s="11"/>
      <c r="S289" s="11"/>
      <c r="T289" s="11"/>
      <c r="U289" s="11"/>
      <c r="V289" s="68"/>
      <c r="W289" s="11"/>
    </row>
    <row r="290" spans="1:23" s="18" customFormat="1">
      <c r="A290" s="11"/>
      <c r="B290" s="16"/>
      <c r="C290" s="16"/>
      <c r="D290" s="270"/>
      <c r="E290" s="28"/>
      <c r="F290" s="101"/>
      <c r="G290" s="102"/>
      <c r="H290" s="102"/>
      <c r="M290" s="11"/>
      <c r="N290" s="11"/>
      <c r="O290" s="11"/>
      <c r="P290" s="11"/>
      <c r="Q290" s="11"/>
      <c r="R290" s="11"/>
      <c r="S290" s="11"/>
      <c r="T290" s="11"/>
      <c r="U290" s="11"/>
      <c r="V290" s="68"/>
      <c r="W290" s="11"/>
    </row>
    <row r="291" spans="1:23" s="18" customFormat="1">
      <c r="A291" s="11"/>
      <c r="B291" s="16"/>
      <c r="C291" s="16"/>
      <c r="D291" s="270"/>
      <c r="E291" s="28"/>
      <c r="F291" s="101"/>
      <c r="G291" s="102"/>
      <c r="H291" s="102"/>
      <c r="M291" s="11"/>
      <c r="N291" s="11"/>
      <c r="O291" s="11"/>
      <c r="P291" s="11"/>
      <c r="Q291" s="11"/>
      <c r="R291" s="11"/>
      <c r="S291" s="11"/>
      <c r="T291" s="11"/>
      <c r="U291" s="11"/>
      <c r="V291" s="68"/>
      <c r="W291" s="11"/>
    </row>
    <row r="292" spans="1:23" s="18" customFormat="1">
      <c r="A292" s="11"/>
      <c r="B292" s="16"/>
      <c r="C292" s="16"/>
      <c r="D292" s="270"/>
      <c r="E292" s="28"/>
      <c r="F292" s="101"/>
      <c r="G292" s="102"/>
      <c r="H292" s="102"/>
      <c r="M292" s="11"/>
      <c r="N292" s="11"/>
      <c r="O292" s="11"/>
      <c r="P292" s="11"/>
      <c r="Q292" s="11"/>
      <c r="R292" s="11"/>
      <c r="S292" s="11"/>
      <c r="T292" s="11"/>
      <c r="U292" s="11"/>
      <c r="V292" s="68"/>
      <c r="W292" s="11"/>
    </row>
    <row r="293" spans="1:23" s="18" customFormat="1">
      <c r="A293" s="11"/>
      <c r="B293" s="16"/>
      <c r="C293" s="16"/>
      <c r="D293" s="270"/>
      <c r="E293" s="28"/>
      <c r="F293" s="101"/>
      <c r="G293" s="102"/>
      <c r="H293" s="102"/>
      <c r="M293" s="11"/>
      <c r="N293" s="11"/>
      <c r="O293" s="11"/>
      <c r="P293" s="11"/>
      <c r="Q293" s="11"/>
      <c r="R293" s="11"/>
      <c r="S293" s="11"/>
      <c r="T293" s="11"/>
      <c r="U293" s="11"/>
      <c r="V293" s="68"/>
      <c r="W293" s="11"/>
    </row>
    <row r="294" spans="1:23" s="18" customFormat="1">
      <c r="A294" s="11"/>
      <c r="B294" s="16"/>
      <c r="C294" s="16"/>
      <c r="D294" s="270"/>
      <c r="E294" s="28"/>
      <c r="F294" s="101"/>
      <c r="G294" s="102"/>
      <c r="H294" s="102"/>
      <c r="M294" s="11"/>
      <c r="N294" s="11"/>
      <c r="O294" s="11"/>
      <c r="P294" s="11"/>
      <c r="Q294" s="11"/>
      <c r="R294" s="11"/>
      <c r="S294" s="11"/>
      <c r="T294" s="11"/>
      <c r="U294" s="11"/>
      <c r="V294" s="68"/>
      <c r="W294" s="11"/>
    </row>
    <row r="295" spans="1:23" s="18" customFormat="1">
      <c r="A295" s="11"/>
      <c r="B295" s="16"/>
      <c r="C295" s="16"/>
      <c r="D295" s="270"/>
      <c r="E295" s="28"/>
      <c r="F295" s="101"/>
      <c r="G295" s="102"/>
      <c r="H295" s="102"/>
      <c r="M295" s="11"/>
      <c r="N295" s="11"/>
      <c r="O295" s="11"/>
      <c r="P295" s="11"/>
      <c r="Q295" s="11"/>
      <c r="R295" s="11"/>
      <c r="S295" s="11"/>
      <c r="T295" s="11"/>
      <c r="U295" s="11"/>
      <c r="V295" s="68"/>
      <c r="W295" s="11"/>
    </row>
    <row r="296" spans="1:23" s="18" customFormat="1">
      <c r="A296" s="11"/>
      <c r="B296" s="16"/>
      <c r="C296" s="16"/>
      <c r="D296" s="270"/>
      <c r="E296" s="28"/>
      <c r="F296" s="101"/>
      <c r="G296" s="102"/>
      <c r="H296" s="102"/>
      <c r="M296" s="11"/>
      <c r="N296" s="11"/>
      <c r="O296" s="11"/>
      <c r="P296" s="11"/>
      <c r="Q296" s="11"/>
      <c r="R296" s="11"/>
      <c r="S296" s="11"/>
      <c r="T296" s="11"/>
      <c r="U296" s="11"/>
      <c r="V296" s="68"/>
      <c r="W296" s="11"/>
    </row>
    <row r="297" spans="1:23" s="18" customFormat="1">
      <c r="A297" s="11"/>
      <c r="B297" s="16"/>
      <c r="C297" s="16"/>
      <c r="D297" s="270"/>
      <c r="E297" s="28"/>
      <c r="F297" s="101"/>
      <c r="G297" s="102"/>
      <c r="H297" s="102"/>
      <c r="M297" s="11"/>
      <c r="N297" s="11"/>
      <c r="O297" s="11"/>
      <c r="P297" s="11"/>
      <c r="Q297" s="11"/>
      <c r="R297" s="11"/>
      <c r="S297" s="11"/>
      <c r="T297" s="11"/>
      <c r="U297" s="11"/>
      <c r="V297" s="68"/>
      <c r="W297" s="11"/>
    </row>
    <row r="298" spans="1:23" s="18" customFormat="1">
      <c r="A298" s="11"/>
      <c r="B298" s="16"/>
      <c r="C298" s="16"/>
      <c r="D298" s="270"/>
      <c r="E298" s="28"/>
      <c r="F298" s="101"/>
      <c r="G298" s="102"/>
      <c r="H298" s="102"/>
      <c r="M298" s="11"/>
      <c r="N298" s="11"/>
      <c r="O298" s="11"/>
      <c r="P298" s="11"/>
      <c r="Q298" s="11"/>
      <c r="R298" s="11"/>
      <c r="S298" s="11"/>
      <c r="T298" s="11"/>
      <c r="U298" s="11"/>
      <c r="V298" s="68"/>
      <c r="W298" s="11"/>
    </row>
    <row r="299" spans="1:23" s="18" customFormat="1">
      <c r="A299" s="11"/>
      <c r="B299" s="16"/>
      <c r="C299" s="16"/>
      <c r="D299" s="270"/>
      <c r="E299" s="28"/>
      <c r="F299" s="101"/>
      <c r="G299" s="102"/>
      <c r="H299" s="102"/>
      <c r="M299" s="11"/>
      <c r="N299" s="11"/>
      <c r="O299" s="11"/>
      <c r="P299" s="11"/>
      <c r="Q299" s="11"/>
      <c r="R299" s="11"/>
      <c r="S299" s="11"/>
      <c r="T299" s="11"/>
      <c r="U299" s="11"/>
      <c r="V299" s="68"/>
      <c r="W299" s="11"/>
    </row>
    <row r="300" spans="1:23" s="18" customFormat="1">
      <c r="A300" s="11"/>
      <c r="B300" s="16"/>
      <c r="C300" s="16"/>
      <c r="D300" s="270"/>
      <c r="E300" s="28"/>
      <c r="F300" s="101"/>
      <c r="G300" s="102"/>
      <c r="H300" s="102"/>
      <c r="M300" s="11"/>
      <c r="N300" s="11"/>
      <c r="O300" s="11"/>
      <c r="P300" s="11"/>
      <c r="Q300" s="11"/>
      <c r="R300" s="11"/>
      <c r="S300" s="11"/>
      <c r="T300" s="11"/>
      <c r="U300" s="11"/>
      <c r="V300" s="68"/>
      <c r="W300" s="11"/>
    </row>
    <row r="301" spans="1:23" s="18" customFormat="1">
      <c r="A301" s="11"/>
      <c r="B301" s="16"/>
      <c r="C301" s="16"/>
      <c r="D301" s="270"/>
      <c r="E301" s="28"/>
      <c r="F301" s="101"/>
      <c r="G301" s="102"/>
      <c r="H301" s="102"/>
      <c r="M301" s="11"/>
      <c r="N301" s="11"/>
      <c r="O301" s="11"/>
      <c r="P301" s="11"/>
      <c r="Q301" s="11"/>
      <c r="R301" s="11"/>
      <c r="S301" s="11"/>
      <c r="T301" s="11"/>
      <c r="U301" s="11"/>
      <c r="V301" s="68"/>
      <c r="W301" s="11"/>
    </row>
    <row r="302" spans="1:23" s="18" customFormat="1">
      <c r="A302" s="11"/>
      <c r="B302" s="16"/>
      <c r="C302" s="16"/>
      <c r="D302" s="270"/>
      <c r="E302" s="28"/>
      <c r="F302" s="101"/>
      <c r="G302" s="102"/>
      <c r="H302" s="102"/>
      <c r="M302" s="11"/>
      <c r="N302" s="11"/>
      <c r="O302" s="11"/>
      <c r="P302" s="11"/>
      <c r="Q302" s="11"/>
      <c r="R302" s="11"/>
      <c r="S302" s="11"/>
      <c r="T302" s="11"/>
      <c r="U302" s="11"/>
      <c r="V302" s="68"/>
      <c r="W302" s="11"/>
    </row>
  </sheetData>
  <sheetProtection insertRows="0" deleteRows="0"/>
  <protectedRanges>
    <protectedRange sqref="K83:Q1048576 V76:V1048576 N76:Q78 N71:Q74 V1:V74 K1:Q70" name="Obseg1"/>
    <protectedRange sqref="V75 N75:Q75" name="Obseg1_1"/>
    <protectedRange sqref="K76:M76 K71:M74" name="Obseg1_3"/>
    <protectedRange sqref="K75:M75" name="Obseg1_2_2"/>
    <protectedRange sqref="K77:M78" name="Obseg1_3_1_1"/>
    <protectedRange sqref="J80:P82 M79:P79" name="Obseg1_4"/>
    <protectedRange sqref="J79:L79" name="Obseg1_3_1_2"/>
  </protectedRanges>
  <mergeCells count="10">
    <mergeCell ref="A77:M77"/>
    <mergeCell ref="A75:M75"/>
    <mergeCell ref="B13:L13"/>
    <mergeCell ref="D2:K2"/>
    <mergeCell ref="D3:K3"/>
    <mergeCell ref="D6:K6"/>
    <mergeCell ref="D7:K7"/>
    <mergeCell ref="D8:K8"/>
    <mergeCell ref="D9:K9"/>
    <mergeCell ref="B14:C14"/>
  </mergeCells>
  <phoneticPr fontId="31" type="noConversion"/>
  <conditionalFormatting sqref="B18:C18">
    <cfRule type="colorScale" priority="4">
      <colorScale>
        <cfvo type="min"/>
        <cfvo type="max"/>
        <color rgb="FFFCFCFF"/>
        <color rgb="FFF8696B"/>
      </colorScale>
    </cfRule>
  </conditionalFormatting>
  <conditionalFormatting sqref="B22:C67 B19:C19">
    <cfRule type="colorScale" priority="6512">
      <colorScale>
        <cfvo type="min"/>
        <cfvo type="max"/>
        <color rgb="FFFCFCFF"/>
        <color rgb="FFF8696B"/>
      </colorScale>
    </cfRule>
  </conditionalFormatting>
  <pageMargins left="0.25" right="0.25" top="0.75" bottom="0.75" header="0.3" footer="0.3"/>
  <pageSetup paperSize="9" scale="63" fitToHeight="0" orientation="landscape" r:id="rId1"/>
  <rowBreaks count="1" manualBreakCount="1">
    <brk id="164" max="11" man="1"/>
  </rowBreaks>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W296"/>
  <sheetViews>
    <sheetView zoomScale="110" zoomScaleNormal="110" zoomScaleSheetLayoutView="100" workbookViewId="0">
      <selection activeCell="D18" sqref="D18"/>
    </sheetView>
  </sheetViews>
  <sheetFormatPr defaultColWidth="8.85546875" defaultRowHeight="12.75"/>
  <cols>
    <col min="1" max="1" width="3.5703125" style="11" customWidth="1"/>
    <col min="2" max="2" width="34.5703125" style="17" customWidth="1"/>
    <col min="3" max="3" width="28.5703125" style="17" customWidth="1"/>
    <col min="4" max="4" width="10.7109375" style="27" customWidth="1"/>
    <col min="5" max="5" width="10.28515625" style="27" customWidth="1"/>
    <col min="6" max="6" width="9.42578125" style="99" customWidth="1"/>
    <col min="7" max="7" width="7.42578125" style="102" customWidth="1"/>
    <col min="8" max="8" width="6" style="102" customWidth="1"/>
    <col min="9" max="9" width="9.5703125" style="18" hidden="1" customWidth="1"/>
    <col min="10" max="10" width="7.42578125" style="18" hidden="1" customWidth="1"/>
    <col min="11" max="11" width="8" style="18" customWidth="1"/>
    <col min="12" max="12" width="9.28515625" style="18" customWidth="1"/>
    <col min="13" max="13" width="9.28515625" style="11" customWidth="1"/>
    <col min="14" max="14" width="10.7109375" style="11" customWidth="1"/>
    <col min="15" max="15" width="9.28515625" style="11" customWidth="1"/>
    <col min="16" max="16" width="12.140625" style="11" customWidth="1"/>
    <col min="17" max="17" width="6.28515625" style="11" customWidth="1"/>
    <col min="18" max="18" width="9.140625" style="11" customWidth="1"/>
    <col min="19" max="21" width="11" style="11" customWidth="1"/>
    <col min="22" max="22" width="9.42578125" style="68" customWidth="1"/>
    <col min="23" max="23" width="8.85546875" style="11" customWidth="1"/>
    <col min="24" max="16384" width="8.85546875" style="11"/>
  </cols>
  <sheetData>
    <row r="1" spans="1:22" ht="15">
      <c r="B1" s="49" t="s">
        <v>81</v>
      </c>
      <c r="C1" s="49"/>
    </row>
    <row r="2" spans="1:22" ht="15">
      <c r="B2" s="50" t="s">
        <v>82</v>
      </c>
      <c r="C2" s="306"/>
      <c r="D2" s="411" t="str">
        <f>+'prva stran'!B6</f>
        <v>VRTEC POSTOJNA</v>
      </c>
      <c r="E2" s="412"/>
      <c r="F2" s="412"/>
      <c r="G2" s="412"/>
      <c r="H2" s="412"/>
      <c r="I2" s="412"/>
      <c r="J2" s="412"/>
      <c r="K2" s="412"/>
    </row>
    <row r="3" spans="1:22" ht="15">
      <c r="B3" s="50" t="s">
        <v>83</v>
      </c>
      <c r="C3" s="468"/>
      <c r="D3" s="413" t="str">
        <f>+'prva stran'!B7</f>
        <v>Cesta na Kremenco 4, 6230 POSTOJNA</v>
      </c>
      <c r="E3" s="414"/>
      <c r="F3" s="414"/>
      <c r="G3" s="414"/>
      <c r="H3" s="414"/>
      <c r="I3" s="414"/>
      <c r="J3" s="414"/>
      <c r="K3" s="414"/>
    </row>
    <row r="4" spans="1:22" ht="15">
      <c r="B4" s="69"/>
      <c r="C4" s="69"/>
    </row>
    <row r="5" spans="1:22" ht="15">
      <c r="B5" s="49" t="s">
        <v>85</v>
      </c>
      <c r="C5" s="49"/>
    </row>
    <row r="6" spans="1:22" ht="17.25" customHeight="1">
      <c r="B6" s="51" t="s">
        <v>82</v>
      </c>
      <c r="C6" s="308"/>
      <c r="D6" s="415">
        <f>+'prva stran'!B10</f>
        <v>0</v>
      </c>
      <c r="E6" s="416"/>
      <c r="F6" s="416"/>
      <c r="G6" s="416"/>
      <c r="H6" s="416"/>
      <c r="I6" s="416"/>
      <c r="J6" s="416"/>
      <c r="K6" s="416"/>
    </row>
    <row r="7" spans="1:22" ht="17.25" customHeight="1">
      <c r="B7" s="51" t="s">
        <v>83</v>
      </c>
      <c r="C7" s="469"/>
      <c r="D7" s="417">
        <f>+'prva stran'!B11</f>
        <v>0</v>
      </c>
      <c r="E7" s="418"/>
      <c r="F7" s="418"/>
      <c r="G7" s="418"/>
      <c r="H7" s="418"/>
      <c r="I7" s="418"/>
      <c r="J7" s="418"/>
      <c r="K7" s="418"/>
    </row>
    <row r="8" spans="1:22" ht="17.25" customHeight="1">
      <c r="B8" s="51" t="s">
        <v>84</v>
      </c>
      <c r="C8" s="469"/>
      <c r="D8" s="417">
        <f>+'prva stran'!B12</f>
        <v>0</v>
      </c>
      <c r="E8" s="418"/>
      <c r="F8" s="418"/>
      <c r="G8" s="418"/>
      <c r="H8" s="418"/>
      <c r="I8" s="418"/>
      <c r="J8" s="418"/>
      <c r="K8" s="418"/>
    </row>
    <row r="9" spans="1:22" s="12" customFormat="1" ht="17.25" customHeight="1">
      <c r="A9" s="9"/>
      <c r="B9" s="52" t="s">
        <v>86</v>
      </c>
      <c r="C9" s="470"/>
      <c r="D9" s="419">
        <f>+'prva stran'!B13</f>
        <v>0</v>
      </c>
      <c r="E9" s="418"/>
      <c r="F9" s="418"/>
      <c r="G9" s="418"/>
      <c r="H9" s="418"/>
      <c r="I9" s="418"/>
      <c r="J9" s="418"/>
      <c r="K9" s="418"/>
      <c r="L9" s="10"/>
      <c r="M9" s="10"/>
      <c r="N9" s="10"/>
      <c r="O9" s="10"/>
      <c r="P9" s="10"/>
      <c r="Q9" s="10"/>
      <c r="R9" s="10"/>
      <c r="S9" s="10"/>
      <c r="T9" s="10"/>
      <c r="U9" s="9"/>
      <c r="V9" s="7"/>
    </row>
    <row r="10" spans="1:22" s="12" customFormat="1" ht="15">
      <c r="B10" s="13"/>
      <c r="C10" s="13"/>
      <c r="D10" s="24"/>
      <c r="E10" s="24"/>
      <c r="F10" s="25"/>
      <c r="G10" s="103"/>
      <c r="H10" s="103"/>
      <c r="I10" s="14"/>
      <c r="J10" s="14"/>
      <c r="K10" s="14"/>
      <c r="L10" s="14"/>
      <c r="V10" s="7"/>
    </row>
    <row r="11" spans="1:22" s="12" customFormat="1" ht="15">
      <c r="B11" s="15" t="s">
        <v>78</v>
      </c>
      <c r="C11" s="15"/>
      <c r="D11" s="25"/>
      <c r="E11" s="25"/>
      <c r="F11" s="25"/>
      <c r="G11" s="103"/>
      <c r="H11" s="103"/>
      <c r="I11" s="14"/>
      <c r="J11" s="14"/>
      <c r="K11" s="14"/>
      <c r="L11" s="14"/>
      <c r="V11" s="7"/>
    </row>
    <row r="12" spans="1:22" s="12" customFormat="1" ht="21" customHeight="1">
      <c r="B12" s="78" t="str">
        <f>+'Ponudbeni pred_rekapitulacija'!A23</f>
        <v>10. sklop:</v>
      </c>
      <c r="C12" s="78"/>
      <c r="D12" s="78"/>
      <c r="E12" s="24"/>
      <c r="F12" s="25"/>
      <c r="G12" s="103"/>
      <c r="H12" s="103"/>
      <c r="I12" s="14"/>
      <c r="J12" s="14"/>
      <c r="K12" s="14"/>
      <c r="L12" s="14"/>
      <c r="V12" s="7"/>
    </row>
    <row r="13" spans="1:22" s="12" customFormat="1" ht="21" customHeight="1">
      <c r="B13" s="410" t="str">
        <f>+'Ponudbeni pred_rekapitulacija'!B23</f>
        <v>KRUH IN PEKOVSKI IZDELKI</v>
      </c>
      <c r="C13" s="410"/>
      <c r="D13" s="410"/>
      <c r="E13" s="410"/>
      <c r="F13" s="410"/>
      <c r="G13" s="410"/>
      <c r="H13" s="410"/>
      <c r="I13" s="410"/>
      <c r="J13" s="410"/>
      <c r="K13" s="410"/>
      <c r="L13" s="410"/>
      <c r="V13" s="7"/>
    </row>
    <row r="14" spans="1:22" s="73" customFormat="1" ht="12" customHeight="1">
      <c r="A14" s="47">
        <v>1</v>
      </c>
      <c r="B14" s="474">
        <v>2</v>
      </c>
      <c r="C14" s="475"/>
      <c r="D14" s="47" t="s">
        <v>108</v>
      </c>
      <c r="E14" s="47" t="s">
        <v>109</v>
      </c>
      <c r="F14" s="47" t="s">
        <v>170</v>
      </c>
      <c r="G14" s="47">
        <v>3</v>
      </c>
      <c r="H14" s="47">
        <v>4</v>
      </c>
      <c r="I14" s="70" t="s">
        <v>77</v>
      </c>
      <c r="J14" s="70" t="s">
        <v>124</v>
      </c>
      <c r="K14" s="71">
        <v>5</v>
      </c>
      <c r="L14" s="71">
        <v>6</v>
      </c>
      <c r="M14" s="71" t="s">
        <v>64</v>
      </c>
      <c r="N14" s="71" t="s">
        <v>165</v>
      </c>
      <c r="O14" s="71">
        <v>7</v>
      </c>
      <c r="P14" s="71" t="s">
        <v>166</v>
      </c>
      <c r="Q14" s="71">
        <v>8</v>
      </c>
      <c r="R14" s="72" t="s">
        <v>167</v>
      </c>
      <c r="S14" s="72">
        <v>9</v>
      </c>
      <c r="T14" s="72">
        <v>10</v>
      </c>
      <c r="U14" s="72">
        <v>11</v>
      </c>
      <c r="V14" s="71">
        <v>12</v>
      </c>
    </row>
    <row r="15" spans="1:22" s="60" customFormat="1" ht="56.25" customHeight="1">
      <c r="A15" s="56" t="s">
        <v>2</v>
      </c>
      <c r="B15" s="56" t="s">
        <v>172</v>
      </c>
      <c r="C15" s="484" t="s">
        <v>769</v>
      </c>
      <c r="D15" s="56" t="s">
        <v>162</v>
      </c>
      <c r="E15" s="56" t="s">
        <v>163</v>
      </c>
      <c r="F15" s="56" t="s">
        <v>171</v>
      </c>
      <c r="G15" s="56" t="s">
        <v>96</v>
      </c>
      <c r="H15" s="56" t="s">
        <v>97</v>
      </c>
      <c r="I15" s="57" t="s">
        <v>133</v>
      </c>
      <c r="J15" s="57" t="s">
        <v>158</v>
      </c>
      <c r="K15" s="58" t="s">
        <v>104</v>
      </c>
      <c r="L15" s="58" t="s">
        <v>75</v>
      </c>
      <c r="M15" s="58" t="s">
        <v>76</v>
      </c>
      <c r="N15" s="58" t="s">
        <v>103</v>
      </c>
      <c r="O15" s="58" t="s">
        <v>63</v>
      </c>
      <c r="P15" s="58" t="s">
        <v>123</v>
      </c>
      <c r="Q15" s="58" t="s">
        <v>100</v>
      </c>
      <c r="R15" s="59" t="s">
        <v>101</v>
      </c>
      <c r="S15" s="59" t="s">
        <v>115</v>
      </c>
      <c r="T15" s="59" t="s">
        <v>105</v>
      </c>
      <c r="U15" s="59" t="s">
        <v>106</v>
      </c>
      <c r="V15" s="58" t="s">
        <v>120</v>
      </c>
    </row>
    <row r="16" spans="1:22" s="55" customFormat="1" ht="12">
      <c r="A16" s="79" t="s">
        <v>1</v>
      </c>
      <c r="B16" s="216" t="s">
        <v>366</v>
      </c>
      <c r="C16" s="488" t="s">
        <v>586</v>
      </c>
      <c r="D16" s="217" t="s">
        <v>705</v>
      </c>
      <c r="E16" s="77" t="s">
        <v>110</v>
      </c>
      <c r="F16" s="107"/>
      <c r="G16" s="218">
        <v>30</v>
      </c>
      <c r="H16" s="142" t="s">
        <v>0</v>
      </c>
      <c r="I16" s="8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30</v>
      </c>
      <c r="J16" s="80" t="str">
        <f>IF(Sklop10[[#This Row],[ZAHTEVANA SHEMA KAKOVOSTI]]&lt;&gt;"",Sklop10[[#This Row],[Preračunana masa/volumen/kos na enoto kg]],"")</f>
        <v/>
      </c>
      <c r="K16" s="87"/>
      <c r="L16" s="81"/>
      <c r="M16" s="81"/>
      <c r="N16" s="82"/>
      <c r="O16" s="83"/>
      <c r="P16" s="83"/>
      <c r="Q16" s="89"/>
      <c r="R16" s="83">
        <f>+Sklop10[[#This Row],[cena/enota brez DDV v EUR]]*Sklop10[[#This Row],[Stopnja DDV (%)]]</f>
        <v>0</v>
      </c>
      <c r="S16" s="83">
        <f>+Sklop10[[#This Row],[cena/enota brez DDV v EUR]]+Sklop10[[#This Row],[Davek (EUR)]]</f>
        <v>0</v>
      </c>
      <c r="T16" s="83">
        <f>+Sklop10[[#This Row],[cena/enota brez DDV v EUR]]*Sklop10[[#This Row],[Okvirna količina]]</f>
        <v>0</v>
      </c>
      <c r="U16" s="83">
        <f>+Sklop10[[#This Row],[Končna cena/enoto mere (EUR) z DDV]]*Sklop10[[#This Row],[Okvirna količina]]</f>
        <v>0</v>
      </c>
      <c r="V16" s="92"/>
    </row>
    <row r="17" spans="1:22" s="55" customFormat="1" ht="144">
      <c r="A17" s="79" t="s">
        <v>3</v>
      </c>
      <c r="B17" s="216" t="s">
        <v>367</v>
      </c>
      <c r="C17" s="488" t="s">
        <v>1093</v>
      </c>
      <c r="D17" s="217">
        <v>1000</v>
      </c>
      <c r="E17" s="77" t="s">
        <v>110</v>
      </c>
      <c r="F17" s="107"/>
      <c r="G17" s="354">
        <v>8600</v>
      </c>
      <c r="H17" s="142" t="s">
        <v>0</v>
      </c>
      <c r="I17" s="8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8600</v>
      </c>
      <c r="J17" s="80" t="str">
        <f>IF(Sklop10[[#This Row],[ZAHTEVANA SHEMA KAKOVOSTI]]&lt;&gt;"",Sklop10[[#This Row],[Preračunana masa/volumen/kos na enoto kg]],"")</f>
        <v/>
      </c>
      <c r="K17" s="88"/>
      <c r="L17" s="85"/>
      <c r="M17" s="85"/>
      <c r="N17" s="90"/>
      <c r="O17" s="86"/>
      <c r="P17" s="86"/>
      <c r="Q17" s="91"/>
      <c r="R17" s="86">
        <f>+Sklop10[[#This Row],[cena/enota brez DDV v EUR]]*Sklop10[[#This Row],[Stopnja DDV (%)]]</f>
        <v>0</v>
      </c>
      <c r="S17" s="86">
        <f>+Sklop10[[#This Row],[cena/enota brez DDV v EUR]]+Sklop10[[#This Row],[Davek (EUR)]]</f>
        <v>0</v>
      </c>
      <c r="T17" s="86">
        <f>+Sklop10[[#This Row],[cena/enota brez DDV v EUR]]*Sklop10[[#This Row],[Okvirna količina]]</f>
        <v>0</v>
      </c>
      <c r="U17" s="86">
        <f>+Sklop10[[#This Row],[Končna cena/enoto mere (EUR) z DDV]]*Sklop10[[#This Row],[Okvirna količina]]</f>
        <v>0</v>
      </c>
      <c r="V17" s="93"/>
    </row>
    <row r="18" spans="1:22" s="55" customFormat="1" ht="132">
      <c r="A18" s="79" t="s">
        <v>4</v>
      </c>
      <c r="B18" s="171" t="s">
        <v>368</v>
      </c>
      <c r="C18" s="489" t="s">
        <v>1094</v>
      </c>
      <c r="D18" s="172">
        <v>1000</v>
      </c>
      <c r="E18" s="77" t="s">
        <v>110</v>
      </c>
      <c r="F18" s="107"/>
      <c r="G18" s="117">
        <v>100</v>
      </c>
      <c r="H18" s="142" t="s">
        <v>0</v>
      </c>
      <c r="I18" s="8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100</v>
      </c>
      <c r="J18" s="80" t="str">
        <f>IF(Sklop10[[#This Row],[ZAHTEVANA SHEMA KAKOVOSTI]]&lt;&gt;"",Sklop10[[#This Row],[Preračunana masa/volumen/kos na enoto kg]],"")</f>
        <v/>
      </c>
      <c r="K18" s="134"/>
      <c r="L18" s="135"/>
      <c r="M18" s="135"/>
      <c r="N18" s="136"/>
      <c r="O18" s="137"/>
      <c r="P18" s="137"/>
      <c r="Q18" s="138"/>
      <c r="R18" s="137">
        <f>+Sklop10[[#This Row],[cena/enota brez DDV v EUR]]*Sklop10[[#This Row],[Stopnja DDV (%)]]</f>
        <v>0</v>
      </c>
      <c r="S18" s="137">
        <f>+Sklop10[[#This Row],[cena/enota brez DDV v EUR]]+Sklop10[[#This Row],[Davek (EUR)]]</f>
        <v>0</v>
      </c>
      <c r="T18" s="137">
        <f>+Sklop10[[#This Row],[cena/enota brez DDV v EUR]]*Sklop10[[#This Row],[Okvirna količina]]</f>
        <v>0</v>
      </c>
      <c r="U18" s="139">
        <f>+Sklop10[[#This Row],[Končna cena/enoto mere (EUR) z DDV]]*Sklop10[[#This Row],[Okvirna količina]]</f>
        <v>0</v>
      </c>
      <c r="V18" s="140"/>
    </row>
    <row r="19" spans="1:22" s="55" customFormat="1" ht="12">
      <c r="A19" s="79" t="s">
        <v>5</v>
      </c>
      <c r="B19" s="171" t="s">
        <v>369</v>
      </c>
      <c r="C19" s="489" t="s">
        <v>1090</v>
      </c>
      <c r="D19" s="172">
        <v>1000</v>
      </c>
      <c r="E19" s="77" t="s">
        <v>110</v>
      </c>
      <c r="F19" s="107"/>
      <c r="G19" s="117">
        <v>1000</v>
      </c>
      <c r="H19" s="142" t="s">
        <v>0</v>
      </c>
      <c r="I19" s="8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1000</v>
      </c>
      <c r="J19" s="80" t="str">
        <f>IF(Sklop10[[#This Row],[ZAHTEVANA SHEMA KAKOVOSTI]]&lt;&gt;"",Sklop10[[#This Row],[Preračunana masa/volumen/kos na enoto kg]],"")</f>
        <v/>
      </c>
      <c r="K19" s="134"/>
      <c r="L19" s="135"/>
      <c r="M19" s="135"/>
      <c r="N19" s="136"/>
      <c r="O19" s="137"/>
      <c r="P19" s="137"/>
      <c r="Q19" s="138"/>
      <c r="R19" s="137">
        <f>+Sklop10[[#This Row],[cena/enota brez DDV v EUR]]*Sklop10[[#This Row],[Stopnja DDV (%)]]</f>
        <v>0</v>
      </c>
      <c r="S19" s="137">
        <f>+Sklop10[[#This Row],[cena/enota brez DDV v EUR]]+Sklop10[[#This Row],[Davek (EUR)]]</f>
        <v>0</v>
      </c>
      <c r="T19" s="137">
        <f>+Sklop10[[#This Row],[cena/enota brez DDV v EUR]]*Sklop10[[#This Row],[Okvirna količina]]</f>
        <v>0</v>
      </c>
      <c r="U19" s="139">
        <f>+Sklop10[[#This Row],[Končna cena/enoto mere (EUR) z DDV]]*Sklop10[[#This Row],[Okvirna količina]]</f>
        <v>0</v>
      </c>
      <c r="V19" s="140"/>
    </row>
    <row r="20" spans="1:22" s="55" customFormat="1" ht="168">
      <c r="A20" s="79" t="s">
        <v>6</v>
      </c>
      <c r="B20" s="171" t="s">
        <v>370</v>
      </c>
      <c r="C20" s="489" t="s">
        <v>1095</v>
      </c>
      <c r="D20" s="217">
        <v>1000</v>
      </c>
      <c r="E20" s="77" t="s">
        <v>110</v>
      </c>
      <c r="F20" s="107"/>
      <c r="G20" s="117">
        <v>300</v>
      </c>
      <c r="H20" s="142" t="s">
        <v>0</v>
      </c>
      <c r="I20" s="8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300</v>
      </c>
      <c r="J20" s="80" t="str">
        <f>IF(Sklop10[[#This Row],[ZAHTEVANA SHEMA KAKOVOSTI]]&lt;&gt;"",Sklop10[[#This Row],[Preračunana masa/volumen/kos na enoto kg]],"")</f>
        <v/>
      </c>
      <c r="K20" s="134"/>
      <c r="L20" s="135"/>
      <c r="M20" s="135"/>
      <c r="N20" s="136"/>
      <c r="O20" s="137"/>
      <c r="P20" s="137"/>
      <c r="Q20" s="138"/>
      <c r="R20" s="137">
        <f>+Sklop10[[#This Row],[cena/enota brez DDV v EUR]]*Sklop10[[#This Row],[Stopnja DDV (%)]]</f>
        <v>0</v>
      </c>
      <c r="S20" s="137">
        <f>+Sklop10[[#This Row],[cena/enota brez DDV v EUR]]+Sklop10[[#This Row],[Davek (EUR)]]</f>
        <v>0</v>
      </c>
      <c r="T20" s="137">
        <f>+Sklop10[[#This Row],[cena/enota brez DDV v EUR]]*Sklop10[[#This Row],[Okvirna količina]]</f>
        <v>0</v>
      </c>
      <c r="U20" s="139">
        <f>+Sklop10[[#This Row],[Končna cena/enoto mere (EUR) z DDV]]*Sklop10[[#This Row],[Okvirna količina]]</f>
        <v>0</v>
      </c>
      <c r="V20" s="140"/>
    </row>
    <row r="21" spans="1:22" s="55" customFormat="1" ht="156">
      <c r="A21" s="79" t="s">
        <v>7</v>
      </c>
      <c r="B21" s="171" t="s">
        <v>371</v>
      </c>
      <c r="C21" s="489" t="s">
        <v>1096</v>
      </c>
      <c r="D21" s="172">
        <v>1000</v>
      </c>
      <c r="E21" s="77" t="s">
        <v>110</v>
      </c>
      <c r="F21" s="107"/>
      <c r="G21" s="117">
        <v>1000</v>
      </c>
      <c r="H21" s="142" t="s">
        <v>0</v>
      </c>
      <c r="I21" s="8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1000</v>
      </c>
      <c r="J21" s="80" t="str">
        <f>IF(Sklop10[[#This Row],[ZAHTEVANA SHEMA KAKOVOSTI]]&lt;&gt;"",Sklop10[[#This Row],[Preračunana masa/volumen/kos na enoto kg]],"")</f>
        <v/>
      </c>
      <c r="K21" s="134"/>
      <c r="L21" s="135"/>
      <c r="M21" s="135"/>
      <c r="N21" s="136"/>
      <c r="O21" s="137"/>
      <c r="P21" s="137"/>
      <c r="Q21" s="138"/>
      <c r="R21" s="137">
        <f>+Sklop10[[#This Row],[cena/enota brez DDV v EUR]]*Sklop10[[#This Row],[Stopnja DDV (%)]]</f>
        <v>0</v>
      </c>
      <c r="S21" s="137">
        <f>+Sklop10[[#This Row],[cena/enota brez DDV v EUR]]+Sklop10[[#This Row],[Davek (EUR)]]</f>
        <v>0</v>
      </c>
      <c r="T21" s="137">
        <f>+Sklop10[[#This Row],[cena/enota brez DDV v EUR]]*Sklop10[[#This Row],[Okvirna količina]]</f>
        <v>0</v>
      </c>
      <c r="U21" s="139">
        <f>+Sklop10[[#This Row],[Končna cena/enoto mere (EUR) z DDV]]*Sklop10[[#This Row],[Okvirna količina]]</f>
        <v>0</v>
      </c>
      <c r="V21" s="140"/>
    </row>
    <row r="22" spans="1:22" s="55" customFormat="1" ht="12">
      <c r="A22" s="79" t="s">
        <v>8</v>
      </c>
      <c r="B22" s="171" t="s">
        <v>372</v>
      </c>
      <c r="C22" s="489" t="s">
        <v>1090</v>
      </c>
      <c r="D22" s="172">
        <v>1000</v>
      </c>
      <c r="E22" s="77" t="s">
        <v>110</v>
      </c>
      <c r="F22" s="107"/>
      <c r="G22" s="117">
        <v>50</v>
      </c>
      <c r="H22" s="142" t="s">
        <v>0</v>
      </c>
      <c r="I22" s="8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50</v>
      </c>
      <c r="J22" s="80" t="str">
        <f>IF(Sklop10[[#This Row],[ZAHTEVANA SHEMA KAKOVOSTI]]&lt;&gt;"",Sklop10[[#This Row],[Preračunana masa/volumen/kos na enoto kg]],"")</f>
        <v/>
      </c>
      <c r="K22" s="134"/>
      <c r="L22" s="135"/>
      <c r="M22" s="135"/>
      <c r="N22" s="136"/>
      <c r="O22" s="137"/>
      <c r="P22" s="137"/>
      <c r="Q22" s="138"/>
      <c r="R22" s="137">
        <f>+Sklop10[[#This Row],[cena/enota brez DDV v EUR]]*Sklop10[[#This Row],[Stopnja DDV (%)]]</f>
        <v>0</v>
      </c>
      <c r="S22" s="137">
        <f>+Sklop10[[#This Row],[cena/enota brez DDV v EUR]]+Sklop10[[#This Row],[Davek (EUR)]]</f>
        <v>0</v>
      </c>
      <c r="T22" s="137">
        <f>+Sklop10[[#This Row],[cena/enota brez DDV v EUR]]*Sklop10[[#This Row],[Okvirna količina]]</f>
        <v>0</v>
      </c>
      <c r="U22" s="139">
        <f>+Sklop10[[#This Row],[Končna cena/enoto mere (EUR) z DDV]]*Sklop10[[#This Row],[Okvirna količina]]</f>
        <v>0</v>
      </c>
      <c r="V22" s="140"/>
    </row>
    <row r="23" spans="1:22" s="55" customFormat="1" ht="12">
      <c r="A23" s="79" t="s">
        <v>9</v>
      </c>
      <c r="B23" s="171" t="s">
        <v>373</v>
      </c>
      <c r="C23" s="489" t="s">
        <v>1090</v>
      </c>
      <c r="D23" s="217">
        <v>1000</v>
      </c>
      <c r="E23" s="77" t="s">
        <v>110</v>
      </c>
      <c r="F23" s="107"/>
      <c r="G23" s="117">
        <v>200</v>
      </c>
      <c r="H23" s="142" t="s">
        <v>0</v>
      </c>
      <c r="I23" s="8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200</v>
      </c>
      <c r="J23" s="80" t="str">
        <f>IF(Sklop10[[#This Row],[ZAHTEVANA SHEMA KAKOVOSTI]]&lt;&gt;"",Sklop10[[#This Row],[Preračunana masa/volumen/kos na enoto kg]],"")</f>
        <v/>
      </c>
      <c r="K23" s="134"/>
      <c r="L23" s="135"/>
      <c r="M23" s="135"/>
      <c r="N23" s="136"/>
      <c r="O23" s="137"/>
      <c r="P23" s="137"/>
      <c r="Q23" s="138"/>
      <c r="R23" s="137">
        <f>+Sklop10[[#This Row],[cena/enota brez DDV v EUR]]*Sklop10[[#This Row],[Stopnja DDV (%)]]</f>
        <v>0</v>
      </c>
      <c r="S23" s="137">
        <f>+Sklop10[[#This Row],[cena/enota brez DDV v EUR]]+Sklop10[[#This Row],[Davek (EUR)]]</f>
        <v>0</v>
      </c>
      <c r="T23" s="137">
        <f>+Sklop10[[#This Row],[cena/enota brez DDV v EUR]]*Sklop10[[#This Row],[Okvirna količina]]</f>
        <v>0</v>
      </c>
      <c r="U23" s="139">
        <f>+Sklop10[[#This Row],[Končna cena/enoto mere (EUR) z DDV]]*Sklop10[[#This Row],[Okvirna količina]]</f>
        <v>0</v>
      </c>
      <c r="V23" s="140"/>
    </row>
    <row r="24" spans="1:22" s="55" customFormat="1" ht="144">
      <c r="A24" s="79" t="s">
        <v>10</v>
      </c>
      <c r="B24" s="171" t="s">
        <v>374</v>
      </c>
      <c r="C24" s="489" t="s">
        <v>1097</v>
      </c>
      <c r="D24" s="172" t="s">
        <v>676</v>
      </c>
      <c r="E24" s="77" t="s">
        <v>110</v>
      </c>
      <c r="F24" s="107"/>
      <c r="G24" s="117">
        <v>200</v>
      </c>
      <c r="H24" s="142" t="s">
        <v>0</v>
      </c>
      <c r="I24" s="8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200</v>
      </c>
      <c r="J24" s="80" t="str">
        <f>IF(Sklop10[[#This Row],[ZAHTEVANA SHEMA KAKOVOSTI]]&lt;&gt;"",Sklop10[[#This Row],[Preračunana masa/volumen/kos na enoto kg]],"")</f>
        <v/>
      </c>
      <c r="K24" s="134"/>
      <c r="L24" s="135"/>
      <c r="M24" s="135"/>
      <c r="N24" s="136"/>
      <c r="O24" s="137"/>
      <c r="P24" s="137"/>
      <c r="Q24" s="138"/>
      <c r="R24" s="137">
        <f>+Sklop10[[#This Row],[cena/enota brez DDV v EUR]]*Sklop10[[#This Row],[Stopnja DDV (%)]]</f>
        <v>0</v>
      </c>
      <c r="S24" s="137">
        <f>+Sklop10[[#This Row],[cena/enota brez DDV v EUR]]+Sklop10[[#This Row],[Davek (EUR)]]</f>
        <v>0</v>
      </c>
      <c r="T24" s="137">
        <f>+Sklop10[[#This Row],[cena/enota brez DDV v EUR]]*Sklop10[[#This Row],[Okvirna količina]]</f>
        <v>0</v>
      </c>
      <c r="U24" s="139">
        <f>+Sklop10[[#This Row],[Končna cena/enoto mere (EUR) z DDV]]*Sklop10[[#This Row],[Okvirna količina]]</f>
        <v>0</v>
      </c>
      <c r="V24" s="140"/>
    </row>
    <row r="25" spans="1:22" s="55" customFormat="1" ht="144">
      <c r="A25" s="79" t="s">
        <v>11</v>
      </c>
      <c r="B25" s="171" t="s">
        <v>375</v>
      </c>
      <c r="C25" s="489" t="s">
        <v>1097</v>
      </c>
      <c r="D25" s="172">
        <v>1000</v>
      </c>
      <c r="E25" s="77" t="s">
        <v>110</v>
      </c>
      <c r="F25" s="107"/>
      <c r="G25" s="117">
        <v>1100</v>
      </c>
      <c r="H25" s="142" t="s">
        <v>0</v>
      </c>
      <c r="I25" s="8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1100</v>
      </c>
      <c r="J25" s="80" t="str">
        <f>IF(Sklop10[[#This Row],[ZAHTEVANA SHEMA KAKOVOSTI]]&lt;&gt;"",Sklop10[[#This Row],[Preračunana masa/volumen/kos na enoto kg]],"")</f>
        <v/>
      </c>
      <c r="K25" s="134"/>
      <c r="L25" s="135"/>
      <c r="M25" s="135"/>
      <c r="N25" s="136"/>
      <c r="O25" s="137"/>
      <c r="P25" s="137"/>
      <c r="Q25" s="138"/>
      <c r="R25" s="137">
        <f>+Sklop10[[#This Row],[cena/enota brez DDV v EUR]]*Sklop10[[#This Row],[Stopnja DDV (%)]]</f>
        <v>0</v>
      </c>
      <c r="S25" s="137">
        <f>+Sklop10[[#This Row],[cena/enota brez DDV v EUR]]+Sklop10[[#This Row],[Davek (EUR)]]</f>
        <v>0</v>
      </c>
      <c r="T25" s="137">
        <f>+Sklop10[[#This Row],[cena/enota brez DDV v EUR]]*Sklop10[[#This Row],[Okvirna količina]]</f>
        <v>0</v>
      </c>
      <c r="U25" s="139">
        <f>+Sklop10[[#This Row],[Končna cena/enoto mere (EUR) z DDV]]*Sklop10[[#This Row],[Okvirna količina]]</f>
        <v>0</v>
      </c>
      <c r="V25" s="140"/>
    </row>
    <row r="26" spans="1:22" s="55" customFormat="1" ht="24">
      <c r="A26" s="79" t="s">
        <v>12</v>
      </c>
      <c r="B26" s="171" t="s">
        <v>376</v>
      </c>
      <c r="C26" s="489" t="s">
        <v>1090</v>
      </c>
      <c r="D26" s="172">
        <v>1000</v>
      </c>
      <c r="E26" s="77" t="s">
        <v>110</v>
      </c>
      <c r="F26" s="107"/>
      <c r="G26" s="117">
        <v>50</v>
      </c>
      <c r="H26" s="142" t="s">
        <v>0</v>
      </c>
      <c r="I26" s="8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50</v>
      </c>
      <c r="J26" s="80" t="str">
        <f>IF(Sklop10[[#This Row],[ZAHTEVANA SHEMA KAKOVOSTI]]&lt;&gt;"",Sklop10[[#This Row],[Preračunana masa/volumen/kos na enoto kg]],"")</f>
        <v/>
      </c>
      <c r="K26" s="134"/>
      <c r="L26" s="135"/>
      <c r="M26" s="135"/>
      <c r="N26" s="136"/>
      <c r="O26" s="137"/>
      <c r="P26" s="137"/>
      <c r="Q26" s="138"/>
      <c r="R26" s="137">
        <f>+Sklop10[[#This Row],[cena/enota brez DDV v EUR]]*Sklop10[[#This Row],[Stopnja DDV (%)]]</f>
        <v>0</v>
      </c>
      <c r="S26" s="137">
        <f>+Sklop10[[#This Row],[cena/enota brez DDV v EUR]]+Sklop10[[#This Row],[Davek (EUR)]]</f>
        <v>0</v>
      </c>
      <c r="T26" s="137">
        <f>+Sklop10[[#This Row],[cena/enota brez DDV v EUR]]*Sklop10[[#This Row],[Okvirna količina]]</f>
        <v>0</v>
      </c>
      <c r="U26" s="139">
        <f>+Sklop10[[#This Row],[Končna cena/enoto mere (EUR) z DDV]]*Sklop10[[#This Row],[Okvirna količina]]</f>
        <v>0</v>
      </c>
      <c r="V26" s="140"/>
    </row>
    <row r="27" spans="1:22" s="55" customFormat="1" ht="24">
      <c r="A27" s="79" t="s">
        <v>13</v>
      </c>
      <c r="B27" s="171" t="s">
        <v>377</v>
      </c>
      <c r="C27" s="489" t="s">
        <v>1090</v>
      </c>
      <c r="D27" s="172">
        <v>1000</v>
      </c>
      <c r="E27" s="77" t="s">
        <v>110</v>
      </c>
      <c r="F27" s="107"/>
      <c r="G27" s="117">
        <v>50</v>
      </c>
      <c r="H27" s="142" t="s">
        <v>0</v>
      </c>
      <c r="I27" s="8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50</v>
      </c>
      <c r="J27" s="80" t="str">
        <f>IF(Sklop10[[#This Row],[ZAHTEVANA SHEMA KAKOVOSTI]]&lt;&gt;"",Sklop10[[#This Row],[Preračunana masa/volumen/kos na enoto kg]],"")</f>
        <v/>
      </c>
      <c r="K27" s="134"/>
      <c r="L27" s="135"/>
      <c r="M27" s="135"/>
      <c r="N27" s="136"/>
      <c r="O27" s="137"/>
      <c r="P27" s="137"/>
      <c r="Q27" s="138"/>
      <c r="R27" s="137">
        <f>+Sklop10[[#This Row],[cena/enota brez DDV v EUR]]*Sklop10[[#This Row],[Stopnja DDV (%)]]</f>
        <v>0</v>
      </c>
      <c r="S27" s="137">
        <f>+Sklop10[[#This Row],[cena/enota brez DDV v EUR]]+Sklop10[[#This Row],[Davek (EUR)]]</f>
        <v>0</v>
      </c>
      <c r="T27" s="137">
        <f>+Sklop10[[#This Row],[cena/enota brez DDV v EUR]]*Sklop10[[#This Row],[Okvirna količina]]</f>
        <v>0</v>
      </c>
      <c r="U27" s="139">
        <f>+Sklop10[[#This Row],[Končna cena/enoto mere (EUR) z DDV]]*Sklop10[[#This Row],[Okvirna količina]]</f>
        <v>0</v>
      </c>
      <c r="V27" s="140"/>
    </row>
    <row r="28" spans="1:22" s="55" customFormat="1" ht="24">
      <c r="A28" s="79" t="s">
        <v>14</v>
      </c>
      <c r="B28" s="231" t="s">
        <v>378</v>
      </c>
      <c r="C28" s="489" t="s">
        <v>1090</v>
      </c>
      <c r="D28" s="273">
        <v>1000</v>
      </c>
      <c r="E28" s="77" t="s">
        <v>110</v>
      </c>
      <c r="F28" s="107"/>
      <c r="G28" s="274">
        <v>50</v>
      </c>
      <c r="H28" s="142" t="s">
        <v>0</v>
      </c>
      <c r="I28" s="8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50</v>
      </c>
      <c r="J28" s="80" t="str">
        <f>IF(Sklop10[[#This Row],[ZAHTEVANA SHEMA KAKOVOSTI]]&lt;&gt;"",Sklop10[[#This Row],[Preračunana masa/volumen/kos na enoto kg]],"")</f>
        <v/>
      </c>
      <c r="K28" s="276"/>
      <c r="L28" s="277"/>
      <c r="M28" s="277"/>
      <c r="N28" s="278"/>
      <c r="O28" s="279"/>
      <c r="P28" s="279"/>
      <c r="Q28" s="280"/>
      <c r="R28" s="279">
        <f>+Sklop10[[#This Row],[cena/enota brez DDV v EUR]]*Sklop10[[#This Row],[Stopnja DDV (%)]]</f>
        <v>0</v>
      </c>
      <c r="S28" s="279">
        <f>+Sklop10[[#This Row],[cena/enota brez DDV v EUR]]+Sklop10[[#This Row],[Davek (EUR)]]</f>
        <v>0</v>
      </c>
      <c r="T28" s="279">
        <f>+Sklop10[[#This Row],[cena/enota brez DDV v EUR]]*Sklop10[[#This Row],[Okvirna količina]]</f>
        <v>0</v>
      </c>
      <c r="U28" s="281">
        <f>+Sklop10[[#This Row],[Končna cena/enoto mere (EUR) z DDV]]*Sklop10[[#This Row],[Okvirna količina]]</f>
        <v>0</v>
      </c>
      <c r="V28" s="282"/>
    </row>
    <row r="29" spans="1:22" s="55" customFormat="1" ht="24">
      <c r="A29" s="79" t="s">
        <v>15</v>
      </c>
      <c r="B29" s="231" t="s">
        <v>379</v>
      </c>
      <c r="C29" s="489" t="s">
        <v>1090</v>
      </c>
      <c r="D29" s="273">
        <v>1000</v>
      </c>
      <c r="E29" s="77" t="s">
        <v>110</v>
      </c>
      <c r="F29" s="107"/>
      <c r="G29" s="274">
        <v>50</v>
      </c>
      <c r="H29" s="142" t="s">
        <v>0</v>
      </c>
      <c r="I29" s="8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50</v>
      </c>
      <c r="J29" s="80" t="str">
        <f>IF(Sklop10[[#This Row],[ZAHTEVANA SHEMA KAKOVOSTI]]&lt;&gt;"",Sklop10[[#This Row],[Preračunana masa/volumen/kos na enoto kg]],"")</f>
        <v/>
      </c>
      <c r="K29" s="276"/>
      <c r="L29" s="277"/>
      <c r="M29" s="277"/>
      <c r="N29" s="278"/>
      <c r="O29" s="279"/>
      <c r="P29" s="279"/>
      <c r="Q29" s="280"/>
      <c r="R29" s="279">
        <f>+Sklop10[[#This Row],[cena/enota brez DDV v EUR]]*Sklop10[[#This Row],[Stopnja DDV (%)]]</f>
        <v>0</v>
      </c>
      <c r="S29" s="279">
        <f>+Sklop10[[#This Row],[cena/enota brez DDV v EUR]]+Sklop10[[#This Row],[Davek (EUR)]]</f>
        <v>0</v>
      </c>
      <c r="T29" s="279">
        <f>+Sklop10[[#This Row],[cena/enota brez DDV v EUR]]*Sklop10[[#This Row],[Okvirna količina]]</f>
        <v>0</v>
      </c>
      <c r="U29" s="281">
        <f>+Sklop10[[#This Row],[Končna cena/enoto mere (EUR) z DDV]]*Sklop10[[#This Row],[Okvirna količina]]</f>
        <v>0</v>
      </c>
      <c r="V29" s="282"/>
    </row>
    <row r="30" spans="1:22" s="55" customFormat="1" ht="12">
      <c r="A30" s="79" t="s">
        <v>16</v>
      </c>
      <c r="B30" s="231" t="s">
        <v>707</v>
      </c>
      <c r="C30" s="489" t="s">
        <v>1090</v>
      </c>
      <c r="D30" s="273">
        <v>40</v>
      </c>
      <c r="E30" s="77" t="s">
        <v>110</v>
      </c>
      <c r="F30" s="107"/>
      <c r="G30" s="274">
        <v>1400</v>
      </c>
      <c r="H30" s="142" t="s">
        <v>214</v>
      </c>
      <c r="I30" s="8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56</v>
      </c>
      <c r="J30" s="80" t="str">
        <f>IF(Sklop10[[#This Row],[ZAHTEVANA SHEMA KAKOVOSTI]]&lt;&gt;"",Sklop10[[#This Row],[Preračunana masa/volumen/kos na enoto kg]],"")</f>
        <v/>
      </c>
      <c r="K30" s="276"/>
      <c r="L30" s="277"/>
      <c r="M30" s="277"/>
      <c r="N30" s="278"/>
      <c r="O30" s="279"/>
      <c r="P30" s="279"/>
      <c r="Q30" s="280"/>
      <c r="R30" s="279">
        <f>+Sklop10[[#This Row],[cena/enota brez DDV v EUR]]*Sklop10[[#This Row],[Stopnja DDV (%)]]</f>
        <v>0</v>
      </c>
      <c r="S30" s="279">
        <f>+Sklop10[[#This Row],[cena/enota brez DDV v EUR]]+Sklop10[[#This Row],[Davek (EUR)]]</f>
        <v>0</v>
      </c>
      <c r="T30" s="279">
        <f>+Sklop10[[#This Row],[cena/enota brez DDV v EUR]]*Sklop10[[#This Row],[Okvirna količina]]</f>
        <v>0</v>
      </c>
      <c r="U30" s="281">
        <f>+Sklop10[[#This Row],[Končna cena/enoto mere (EUR) z DDV]]*Sklop10[[#This Row],[Okvirna količina]]</f>
        <v>0</v>
      </c>
      <c r="V30" s="282"/>
    </row>
    <row r="31" spans="1:22" s="55" customFormat="1" ht="12">
      <c r="A31" s="79" t="s">
        <v>17</v>
      </c>
      <c r="B31" s="231" t="s">
        <v>708</v>
      </c>
      <c r="C31" s="489" t="s">
        <v>1090</v>
      </c>
      <c r="D31" s="273">
        <v>40</v>
      </c>
      <c r="E31" s="77" t="s">
        <v>110</v>
      </c>
      <c r="F31" s="107"/>
      <c r="G31" s="274">
        <v>1750</v>
      </c>
      <c r="H31" s="142" t="s">
        <v>214</v>
      </c>
      <c r="I31" s="8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70</v>
      </c>
      <c r="J31" s="80" t="str">
        <f>IF(Sklop10[[#This Row],[ZAHTEVANA SHEMA KAKOVOSTI]]&lt;&gt;"",Sklop10[[#This Row],[Preračunana masa/volumen/kos na enoto kg]],"")</f>
        <v/>
      </c>
      <c r="K31" s="276"/>
      <c r="L31" s="277"/>
      <c r="M31" s="277"/>
      <c r="N31" s="278"/>
      <c r="O31" s="279"/>
      <c r="P31" s="279"/>
      <c r="Q31" s="280"/>
      <c r="R31" s="279">
        <f>+Sklop10[[#This Row],[cena/enota brez DDV v EUR]]*Sklop10[[#This Row],[Stopnja DDV (%)]]</f>
        <v>0</v>
      </c>
      <c r="S31" s="279">
        <f>+Sklop10[[#This Row],[cena/enota brez DDV v EUR]]+Sklop10[[#This Row],[Davek (EUR)]]</f>
        <v>0</v>
      </c>
      <c r="T31" s="279">
        <f>+Sklop10[[#This Row],[cena/enota brez DDV v EUR]]*Sklop10[[#This Row],[Okvirna količina]]</f>
        <v>0</v>
      </c>
      <c r="U31" s="281">
        <f>+Sklop10[[#This Row],[Končna cena/enoto mere (EUR) z DDV]]*Sklop10[[#This Row],[Okvirna količina]]</f>
        <v>0</v>
      </c>
      <c r="V31" s="282"/>
    </row>
    <row r="32" spans="1:22" s="55" customFormat="1" ht="12">
      <c r="A32" s="79" t="s">
        <v>18</v>
      </c>
      <c r="B32" s="231" t="s">
        <v>709</v>
      </c>
      <c r="C32" s="489" t="s">
        <v>1090</v>
      </c>
      <c r="D32" s="273">
        <v>40</v>
      </c>
      <c r="E32" s="77" t="s">
        <v>110</v>
      </c>
      <c r="F32" s="107"/>
      <c r="G32" s="274">
        <v>1400</v>
      </c>
      <c r="H32" s="142" t="s">
        <v>214</v>
      </c>
      <c r="I32" s="8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56</v>
      </c>
      <c r="J32" s="80" t="str">
        <f>IF(Sklop10[[#This Row],[ZAHTEVANA SHEMA KAKOVOSTI]]&lt;&gt;"",Sklop10[[#This Row],[Preračunana masa/volumen/kos na enoto kg]],"")</f>
        <v/>
      </c>
      <c r="K32" s="276"/>
      <c r="L32" s="277"/>
      <c r="M32" s="277"/>
      <c r="N32" s="278"/>
      <c r="O32" s="279"/>
      <c r="P32" s="279"/>
      <c r="Q32" s="280"/>
      <c r="R32" s="279">
        <f>+Sklop10[[#This Row],[cena/enota brez DDV v EUR]]*Sklop10[[#This Row],[Stopnja DDV (%)]]</f>
        <v>0</v>
      </c>
      <c r="S32" s="279">
        <f>+Sklop10[[#This Row],[cena/enota brez DDV v EUR]]+Sklop10[[#This Row],[Davek (EUR)]]</f>
        <v>0</v>
      </c>
      <c r="T32" s="279">
        <f>+Sklop10[[#This Row],[cena/enota brez DDV v EUR]]*Sklop10[[#This Row],[Okvirna količina]]</f>
        <v>0</v>
      </c>
      <c r="U32" s="281">
        <f>+Sklop10[[#This Row],[Končna cena/enoto mere (EUR) z DDV]]*Sklop10[[#This Row],[Okvirna količina]]</f>
        <v>0</v>
      </c>
      <c r="V32" s="282"/>
    </row>
    <row r="33" spans="1:22" s="55" customFormat="1" ht="12">
      <c r="A33" s="79" t="s">
        <v>19</v>
      </c>
      <c r="B33" s="231" t="s">
        <v>710</v>
      </c>
      <c r="C33" s="489" t="s">
        <v>1090</v>
      </c>
      <c r="D33" s="273">
        <v>40</v>
      </c>
      <c r="E33" s="77" t="s">
        <v>110</v>
      </c>
      <c r="F33" s="107"/>
      <c r="G33" s="274">
        <v>630</v>
      </c>
      <c r="H33" s="142" t="s">
        <v>214</v>
      </c>
      <c r="I33" s="8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25.2</v>
      </c>
      <c r="J33" s="80" t="str">
        <f>IF(Sklop10[[#This Row],[ZAHTEVANA SHEMA KAKOVOSTI]]&lt;&gt;"",Sklop10[[#This Row],[Preračunana masa/volumen/kos na enoto kg]],"")</f>
        <v/>
      </c>
      <c r="K33" s="276"/>
      <c r="L33" s="277"/>
      <c r="M33" s="277"/>
      <c r="N33" s="278"/>
      <c r="O33" s="279"/>
      <c r="P33" s="279"/>
      <c r="Q33" s="280"/>
      <c r="R33" s="279">
        <f>+Sklop10[[#This Row],[cena/enota brez DDV v EUR]]*Sklop10[[#This Row],[Stopnja DDV (%)]]</f>
        <v>0</v>
      </c>
      <c r="S33" s="279">
        <f>+Sklop10[[#This Row],[cena/enota brez DDV v EUR]]+Sklop10[[#This Row],[Davek (EUR)]]</f>
        <v>0</v>
      </c>
      <c r="T33" s="279">
        <f>+Sklop10[[#This Row],[cena/enota brez DDV v EUR]]*Sklop10[[#This Row],[Okvirna količina]]</f>
        <v>0</v>
      </c>
      <c r="U33" s="281">
        <f>+Sklop10[[#This Row],[Končna cena/enoto mere (EUR) z DDV]]*Sklop10[[#This Row],[Okvirna količina]]</f>
        <v>0</v>
      </c>
      <c r="V33" s="282"/>
    </row>
    <row r="34" spans="1:22" s="55" customFormat="1" ht="12">
      <c r="A34" s="79" t="s">
        <v>20</v>
      </c>
      <c r="B34" s="231" t="s">
        <v>711</v>
      </c>
      <c r="C34" s="489" t="s">
        <v>1090</v>
      </c>
      <c r="D34" s="273">
        <v>40</v>
      </c>
      <c r="E34" s="77" t="s">
        <v>110</v>
      </c>
      <c r="F34" s="107"/>
      <c r="G34" s="274">
        <v>630</v>
      </c>
      <c r="H34" s="142" t="s">
        <v>214</v>
      </c>
      <c r="I34" s="8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25.2</v>
      </c>
      <c r="J34" s="80" t="str">
        <f>IF(Sklop10[[#This Row],[ZAHTEVANA SHEMA KAKOVOSTI]]&lt;&gt;"",Sklop10[[#This Row],[Preračunana masa/volumen/kos na enoto kg]],"")</f>
        <v/>
      </c>
      <c r="K34" s="276"/>
      <c r="L34" s="277"/>
      <c r="M34" s="277"/>
      <c r="N34" s="278"/>
      <c r="O34" s="279"/>
      <c r="P34" s="279"/>
      <c r="Q34" s="280"/>
      <c r="R34" s="279">
        <f>+Sklop10[[#This Row],[cena/enota brez DDV v EUR]]*Sklop10[[#This Row],[Stopnja DDV (%)]]</f>
        <v>0</v>
      </c>
      <c r="S34" s="279">
        <f>+Sklop10[[#This Row],[cena/enota brez DDV v EUR]]+Sklop10[[#This Row],[Davek (EUR)]]</f>
        <v>0</v>
      </c>
      <c r="T34" s="279">
        <f>+Sklop10[[#This Row],[cena/enota brez DDV v EUR]]*Sklop10[[#This Row],[Okvirna količina]]</f>
        <v>0</v>
      </c>
      <c r="U34" s="281">
        <f>+Sklop10[[#This Row],[Končna cena/enoto mere (EUR) z DDV]]*Sklop10[[#This Row],[Okvirna količina]]</f>
        <v>0</v>
      </c>
      <c r="V34" s="282"/>
    </row>
    <row r="35" spans="1:22" s="55" customFormat="1" ht="12">
      <c r="A35" s="79" t="s">
        <v>21</v>
      </c>
      <c r="B35" s="231" t="s">
        <v>712</v>
      </c>
      <c r="C35" s="489" t="s">
        <v>1090</v>
      </c>
      <c r="D35" s="273">
        <v>40</v>
      </c>
      <c r="E35" s="77" t="s">
        <v>110</v>
      </c>
      <c r="F35" s="107"/>
      <c r="G35" s="274">
        <v>4750</v>
      </c>
      <c r="H35" s="142" t="s">
        <v>214</v>
      </c>
      <c r="I35" s="8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190</v>
      </c>
      <c r="J35" s="80" t="str">
        <f>IF(Sklop10[[#This Row],[ZAHTEVANA SHEMA KAKOVOSTI]]&lt;&gt;"",Sklop10[[#This Row],[Preračunana masa/volumen/kos na enoto kg]],"")</f>
        <v/>
      </c>
      <c r="K35" s="276"/>
      <c r="L35" s="277"/>
      <c r="M35" s="277"/>
      <c r="N35" s="278"/>
      <c r="O35" s="279"/>
      <c r="P35" s="279"/>
      <c r="Q35" s="280"/>
      <c r="R35" s="279">
        <f>+Sklop10[[#This Row],[cena/enota brez DDV v EUR]]*Sklop10[[#This Row],[Stopnja DDV (%)]]</f>
        <v>0</v>
      </c>
      <c r="S35" s="279">
        <f>+Sklop10[[#This Row],[cena/enota brez DDV v EUR]]+Sklop10[[#This Row],[Davek (EUR)]]</f>
        <v>0</v>
      </c>
      <c r="T35" s="279">
        <f>+Sklop10[[#This Row],[cena/enota brez DDV v EUR]]*Sklop10[[#This Row],[Okvirna količina]]</f>
        <v>0</v>
      </c>
      <c r="U35" s="281">
        <f>+Sklop10[[#This Row],[Končna cena/enoto mere (EUR) z DDV]]*Sklop10[[#This Row],[Okvirna količina]]</f>
        <v>0</v>
      </c>
      <c r="V35" s="282"/>
    </row>
    <row r="36" spans="1:22" s="55" customFormat="1" ht="12">
      <c r="A36" s="79" t="s">
        <v>22</v>
      </c>
      <c r="B36" s="231" t="s">
        <v>713</v>
      </c>
      <c r="C36" s="489" t="s">
        <v>1090</v>
      </c>
      <c r="D36" s="273">
        <v>40</v>
      </c>
      <c r="E36" s="77" t="s">
        <v>110</v>
      </c>
      <c r="F36" s="107"/>
      <c r="G36" s="274">
        <v>630</v>
      </c>
      <c r="H36" s="142" t="s">
        <v>214</v>
      </c>
      <c r="I36" s="8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25.2</v>
      </c>
      <c r="J36" s="80" t="str">
        <f>IF(Sklop10[[#This Row],[ZAHTEVANA SHEMA KAKOVOSTI]]&lt;&gt;"",Sklop10[[#This Row],[Preračunana masa/volumen/kos na enoto kg]],"")</f>
        <v/>
      </c>
      <c r="K36" s="276"/>
      <c r="L36" s="277"/>
      <c r="M36" s="277"/>
      <c r="N36" s="278"/>
      <c r="O36" s="279"/>
      <c r="P36" s="279"/>
      <c r="Q36" s="280"/>
      <c r="R36" s="279">
        <f>+Sklop10[[#This Row],[cena/enota brez DDV v EUR]]*Sklop10[[#This Row],[Stopnja DDV (%)]]</f>
        <v>0</v>
      </c>
      <c r="S36" s="279">
        <f>+Sklop10[[#This Row],[cena/enota brez DDV v EUR]]+Sklop10[[#This Row],[Davek (EUR)]]</f>
        <v>0</v>
      </c>
      <c r="T36" s="279">
        <f>+Sklop10[[#This Row],[cena/enota brez DDV v EUR]]*Sklop10[[#This Row],[Okvirna količina]]</f>
        <v>0</v>
      </c>
      <c r="U36" s="281">
        <f>+Sklop10[[#This Row],[Končna cena/enoto mere (EUR) z DDV]]*Sklop10[[#This Row],[Okvirna količina]]</f>
        <v>0</v>
      </c>
      <c r="V36" s="282"/>
    </row>
    <row r="37" spans="1:22" s="55" customFormat="1" ht="12">
      <c r="A37" s="79" t="s">
        <v>23</v>
      </c>
      <c r="B37" s="231" t="s">
        <v>714</v>
      </c>
      <c r="C37" s="489" t="s">
        <v>1090</v>
      </c>
      <c r="D37" s="273">
        <v>40</v>
      </c>
      <c r="E37" s="77" t="s">
        <v>110</v>
      </c>
      <c r="F37" s="107"/>
      <c r="G37" s="274">
        <v>1120</v>
      </c>
      <c r="H37" s="142" t="s">
        <v>214</v>
      </c>
      <c r="I37" s="8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44.800000000000004</v>
      </c>
      <c r="J37" s="80" t="str">
        <f>IF(Sklop10[[#This Row],[ZAHTEVANA SHEMA KAKOVOSTI]]&lt;&gt;"",Sklop10[[#This Row],[Preračunana masa/volumen/kos na enoto kg]],"")</f>
        <v/>
      </c>
      <c r="K37" s="276"/>
      <c r="L37" s="277"/>
      <c r="M37" s="277"/>
      <c r="N37" s="278"/>
      <c r="O37" s="279"/>
      <c r="P37" s="279"/>
      <c r="Q37" s="280"/>
      <c r="R37" s="279">
        <f>+Sklop10[[#This Row],[cena/enota brez DDV v EUR]]*Sklop10[[#This Row],[Stopnja DDV (%)]]</f>
        <v>0</v>
      </c>
      <c r="S37" s="279">
        <f>+Sklop10[[#This Row],[cena/enota brez DDV v EUR]]+Sklop10[[#This Row],[Davek (EUR)]]</f>
        <v>0</v>
      </c>
      <c r="T37" s="279">
        <f>+Sklop10[[#This Row],[cena/enota brez DDV v EUR]]*Sklop10[[#This Row],[Okvirna količina]]</f>
        <v>0</v>
      </c>
      <c r="U37" s="281">
        <f>+Sklop10[[#This Row],[Končna cena/enoto mere (EUR) z DDV]]*Sklop10[[#This Row],[Okvirna količina]]</f>
        <v>0</v>
      </c>
      <c r="V37" s="282"/>
    </row>
    <row r="38" spans="1:22" s="55" customFormat="1" ht="12">
      <c r="A38" s="79" t="s">
        <v>24</v>
      </c>
      <c r="B38" s="231" t="s">
        <v>715</v>
      </c>
      <c r="C38" s="489" t="s">
        <v>1090</v>
      </c>
      <c r="D38" s="273">
        <v>40</v>
      </c>
      <c r="E38" s="77" t="s">
        <v>110</v>
      </c>
      <c r="F38" s="107"/>
      <c r="G38" s="274">
        <v>630</v>
      </c>
      <c r="H38" s="142" t="s">
        <v>214</v>
      </c>
      <c r="I38" s="8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25.2</v>
      </c>
      <c r="J38" s="80" t="str">
        <f>IF(Sklop10[[#This Row],[ZAHTEVANA SHEMA KAKOVOSTI]]&lt;&gt;"",Sklop10[[#This Row],[Preračunana masa/volumen/kos na enoto kg]],"")</f>
        <v/>
      </c>
      <c r="K38" s="276"/>
      <c r="L38" s="277"/>
      <c r="M38" s="277"/>
      <c r="N38" s="278"/>
      <c r="O38" s="279"/>
      <c r="P38" s="279"/>
      <c r="Q38" s="280"/>
      <c r="R38" s="279">
        <f>+Sklop10[[#This Row],[cena/enota brez DDV v EUR]]*Sklop10[[#This Row],[Stopnja DDV (%)]]</f>
        <v>0</v>
      </c>
      <c r="S38" s="279">
        <f>+Sklop10[[#This Row],[cena/enota brez DDV v EUR]]+Sklop10[[#This Row],[Davek (EUR)]]</f>
        <v>0</v>
      </c>
      <c r="T38" s="279">
        <f>+Sklop10[[#This Row],[cena/enota brez DDV v EUR]]*Sklop10[[#This Row],[Okvirna količina]]</f>
        <v>0</v>
      </c>
      <c r="U38" s="281">
        <f>+Sklop10[[#This Row],[Končna cena/enoto mere (EUR) z DDV]]*Sklop10[[#This Row],[Okvirna količina]]</f>
        <v>0</v>
      </c>
      <c r="V38" s="282"/>
    </row>
    <row r="39" spans="1:22" s="55" customFormat="1" ht="12">
      <c r="A39" s="79" t="s">
        <v>25</v>
      </c>
      <c r="B39" s="231" t="s">
        <v>716</v>
      </c>
      <c r="C39" s="489" t="s">
        <v>1090</v>
      </c>
      <c r="D39" s="273">
        <v>40</v>
      </c>
      <c r="E39" s="77" t="s">
        <v>110</v>
      </c>
      <c r="F39" s="107"/>
      <c r="G39" s="274">
        <v>250</v>
      </c>
      <c r="H39" s="142" t="s">
        <v>214</v>
      </c>
      <c r="I39" s="8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10</v>
      </c>
      <c r="J39" s="80" t="str">
        <f>IF(Sklop10[[#This Row],[ZAHTEVANA SHEMA KAKOVOSTI]]&lt;&gt;"",Sklop10[[#This Row],[Preračunana masa/volumen/kos na enoto kg]],"")</f>
        <v/>
      </c>
      <c r="K39" s="276"/>
      <c r="L39" s="277"/>
      <c r="M39" s="277"/>
      <c r="N39" s="278"/>
      <c r="O39" s="279"/>
      <c r="P39" s="279"/>
      <c r="Q39" s="280"/>
      <c r="R39" s="279">
        <f>+Sklop10[[#This Row],[cena/enota brez DDV v EUR]]*Sklop10[[#This Row],[Stopnja DDV (%)]]</f>
        <v>0</v>
      </c>
      <c r="S39" s="279">
        <f>+Sklop10[[#This Row],[cena/enota brez DDV v EUR]]+Sklop10[[#This Row],[Davek (EUR)]]</f>
        <v>0</v>
      </c>
      <c r="T39" s="279">
        <f>+Sklop10[[#This Row],[cena/enota brez DDV v EUR]]*Sklop10[[#This Row],[Okvirna količina]]</f>
        <v>0</v>
      </c>
      <c r="U39" s="281">
        <f>+Sklop10[[#This Row],[Končna cena/enoto mere (EUR) z DDV]]*Sklop10[[#This Row],[Okvirna količina]]</f>
        <v>0</v>
      </c>
      <c r="V39" s="282"/>
    </row>
    <row r="40" spans="1:22" s="55" customFormat="1" ht="12">
      <c r="A40" s="79" t="s">
        <v>26</v>
      </c>
      <c r="B40" s="231" t="s">
        <v>717</v>
      </c>
      <c r="C40" s="489" t="s">
        <v>1090</v>
      </c>
      <c r="D40" s="273">
        <v>40</v>
      </c>
      <c r="E40" s="77" t="s">
        <v>110</v>
      </c>
      <c r="F40" s="107"/>
      <c r="G40" s="274">
        <v>250</v>
      </c>
      <c r="H40" s="142" t="s">
        <v>214</v>
      </c>
      <c r="I40" s="8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10</v>
      </c>
      <c r="J40" s="80" t="str">
        <f>IF(Sklop10[[#This Row],[ZAHTEVANA SHEMA KAKOVOSTI]]&lt;&gt;"",Sklop10[[#This Row],[Preračunana masa/volumen/kos na enoto kg]],"")</f>
        <v/>
      </c>
      <c r="K40" s="276"/>
      <c r="L40" s="277"/>
      <c r="M40" s="277"/>
      <c r="N40" s="278"/>
      <c r="O40" s="279"/>
      <c r="P40" s="279"/>
      <c r="Q40" s="280"/>
      <c r="R40" s="279">
        <f>+Sklop10[[#This Row],[cena/enota brez DDV v EUR]]*Sklop10[[#This Row],[Stopnja DDV (%)]]</f>
        <v>0</v>
      </c>
      <c r="S40" s="279">
        <f>+Sklop10[[#This Row],[cena/enota brez DDV v EUR]]+Sklop10[[#This Row],[Davek (EUR)]]</f>
        <v>0</v>
      </c>
      <c r="T40" s="279">
        <f>+Sklop10[[#This Row],[cena/enota brez DDV v EUR]]*Sklop10[[#This Row],[Okvirna količina]]</f>
        <v>0</v>
      </c>
      <c r="U40" s="281">
        <f>+Sklop10[[#This Row],[Končna cena/enoto mere (EUR) z DDV]]*Sklop10[[#This Row],[Okvirna količina]]</f>
        <v>0</v>
      </c>
      <c r="V40" s="282"/>
    </row>
    <row r="41" spans="1:22" s="55" customFormat="1" ht="12">
      <c r="A41" s="79" t="s">
        <v>27</v>
      </c>
      <c r="B41" s="231" t="s">
        <v>718</v>
      </c>
      <c r="C41" s="489" t="s">
        <v>1090</v>
      </c>
      <c r="D41" s="273">
        <v>40</v>
      </c>
      <c r="E41" s="77" t="s">
        <v>110</v>
      </c>
      <c r="F41" s="107"/>
      <c r="G41" s="274">
        <v>250</v>
      </c>
      <c r="H41" s="142" t="s">
        <v>214</v>
      </c>
      <c r="I41" s="8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10</v>
      </c>
      <c r="J41" s="80" t="str">
        <f>IF(Sklop10[[#This Row],[ZAHTEVANA SHEMA KAKOVOSTI]]&lt;&gt;"",Sklop10[[#This Row],[Preračunana masa/volumen/kos na enoto kg]],"")</f>
        <v/>
      </c>
      <c r="K41" s="276"/>
      <c r="L41" s="277"/>
      <c r="M41" s="277"/>
      <c r="N41" s="278"/>
      <c r="O41" s="279"/>
      <c r="P41" s="279"/>
      <c r="Q41" s="280"/>
      <c r="R41" s="279">
        <f>+Sklop10[[#This Row],[cena/enota brez DDV v EUR]]*Sklop10[[#This Row],[Stopnja DDV (%)]]</f>
        <v>0</v>
      </c>
      <c r="S41" s="279">
        <f>+Sklop10[[#This Row],[cena/enota brez DDV v EUR]]+Sklop10[[#This Row],[Davek (EUR)]]</f>
        <v>0</v>
      </c>
      <c r="T41" s="279">
        <f>+Sklop10[[#This Row],[cena/enota brez DDV v EUR]]*Sklop10[[#This Row],[Okvirna količina]]</f>
        <v>0</v>
      </c>
      <c r="U41" s="281">
        <f>+Sklop10[[#This Row],[Končna cena/enoto mere (EUR) z DDV]]*Sklop10[[#This Row],[Okvirna količina]]</f>
        <v>0</v>
      </c>
      <c r="V41" s="282"/>
    </row>
    <row r="42" spans="1:22" s="55" customFormat="1" ht="12">
      <c r="A42" s="79" t="s">
        <v>28</v>
      </c>
      <c r="B42" s="231" t="s">
        <v>713</v>
      </c>
      <c r="C42" s="489" t="s">
        <v>1090</v>
      </c>
      <c r="D42" s="273">
        <v>40</v>
      </c>
      <c r="E42" s="77" t="s">
        <v>110</v>
      </c>
      <c r="F42" s="107"/>
      <c r="G42" s="274">
        <v>250</v>
      </c>
      <c r="H42" s="142" t="s">
        <v>214</v>
      </c>
      <c r="I42" s="8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10</v>
      </c>
      <c r="J42" s="80" t="str">
        <f>IF(Sklop10[[#This Row],[ZAHTEVANA SHEMA KAKOVOSTI]]&lt;&gt;"",Sklop10[[#This Row],[Preračunana masa/volumen/kos na enoto kg]],"")</f>
        <v/>
      </c>
      <c r="K42" s="276"/>
      <c r="L42" s="277"/>
      <c r="M42" s="277"/>
      <c r="N42" s="278"/>
      <c r="O42" s="279"/>
      <c r="P42" s="279"/>
      <c r="Q42" s="280"/>
      <c r="R42" s="279">
        <f>+Sklop10[[#This Row],[cena/enota brez DDV v EUR]]*Sklop10[[#This Row],[Stopnja DDV (%)]]</f>
        <v>0</v>
      </c>
      <c r="S42" s="279">
        <f>+Sklop10[[#This Row],[cena/enota brez DDV v EUR]]+Sklop10[[#This Row],[Davek (EUR)]]</f>
        <v>0</v>
      </c>
      <c r="T42" s="279">
        <f>+Sklop10[[#This Row],[cena/enota brez DDV v EUR]]*Sklop10[[#This Row],[Okvirna količina]]</f>
        <v>0</v>
      </c>
      <c r="U42" s="281">
        <f>+Sklop10[[#This Row],[Končna cena/enoto mere (EUR) z DDV]]*Sklop10[[#This Row],[Okvirna količina]]</f>
        <v>0</v>
      </c>
      <c r="V42" s="282"/>
    </row>
    <row r="43" spans="1:22" s="55" customFormat="1" ht="12">
      <c r="A43" s="79" t="s">
        <v>29</v>
      </c>
      <c r="B43" s="231" t="s">
        <v>719</v>
      </c>
      <c r="C43" s="489" t="s">
        <v>1090</v>
      </c>
      <c r="D43" s="273">
        <v>40</v>
      </c>
      <c r="E43" s="77" t="s">
        <v>110</v>
      </c>
      <c r="F43" s="107"/>
      <c r="G43" s="274">
        <v>3750</v>
      </c>
      <c r="H43" s="142" t="s">
        <v>214</v>
      </c>
      <c r="I43" s="8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150</v>
      </c>
      <c r="J43" s="80" t="str">
        <f>IF(Sklop10[[#This Row],[ZAHTEVANA SHEMA KAKOVOSTI]]&lt;&gt;"",Sklop10[[#This Row],[Preračunana masa/volumen/kos na enoto kg]],"")</f>
        <v/>
      </c>
      <c r="K43" s="276"/>
      <c r="L43" s="277"/>
      <c r="M43" s="277"/>
      <c r="N43" s="278"/>
      <c r="O43" s="279"/>
      <c r="P43" s="279"/>
      <c r="Q43" s="280"/>
      <c r="R43" s="279">
        <f>+Sklop10[[#This Row],[cena/enota brez DDV v EUR]]*Sklop10[[#This Row],[Stopnja DDV (%)]]</f>
        <v>0</v>
      </c>
      <c r="S43" s="279">
        <f>+Sklop10[[#This Row],[cena/enota brez DDV v EUR]]+Sklop10[[#This Row],[Davek (EUR)]]</f>
        <v>0</v>
      </c>
      <c r="T43" s="279">
        <f>+Sklop10[[#This Row],[cena/enota brez DDV v EUR]]*Sklop10[[#This Row],[Okvirna količina]]</f>
        <v>0</v>
      </c>
      <c r="U43" s="281">
        <f>+Sklop10[[#This Row],[Končna cena/enoto mere (EUR) z DDV]]*Sklop10[[#This Row],[Okvirna količina]]</f>
        <v>0</v>
      </c>
      <c r="V43" s="282"/>
    </row>
    <row r="44" spans="1:22" s="55" customFormat="1" ht="12">
      <c r="A44" s="79" t="s">
        <v>30</v>
      </c>
      <c r="B44" s="231" t="s">
        <v>720</v>
      </c>
      <c r="C44" s="489" t="s">
        <v>1090</v>
      </c>
      <c r="D44" s="273">
        <v>40</v>
      </c>
      <c r="E44" s="77" t="s">
        <v>110</v>
      </c>
      <c r="F44" s="107"/>
      <c r="G44" s="274">
        <v>3750</v>
      </c>
      <c r="H44" s="142" t="s">
        <v>214</v>
      </c>
      <c r="I44" s="8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150</v>
      </c>
      <c r="J44" s="80" t="str">
        <f>IF(Sklop10[[#This Row],[ZAHTEVANA SHEMA KAKOVOSTI]]&lt;&gt;"",Sklop10[[#This Row],[Preračunana masa/volumen/kos na enoto kg]],"")</f>
        <v/>
      </c>
      <c r="K44" s="276"/>
      <c r="L44" s="277"/>
      <c r="M44" s="277"/>
      <c r="N44" s="278"/>
      <c r="O44" s="279"/>
      <c r="P44" s="279"/>
      <c r="Q44" s="280"/>
      <c r="R44" s="279">
        <f>+Sklop10[[#This Row],[cena/enota brez DDV v EUR]]*Sklop10[[#This Row],[Stopnja DDV (%)]]</f>
        <v>0</v>
      </c>
      <c r="S44" s="279">
        <f>+Sklop10[[#This Row],[cena/enota brez DDV v EUR]]+Sklop10[[#This Row],[Davek (EUR)]]</f>
        <v>0</v>
      </c>
      <c r="T44" s="279">
        <f>+Sklop10[[#This Row],[cena/enota brez DDV v EUR]]*Sklop10[[#This Row],[Okvirna količina]]</f>
        <v>0</v>
      </c>
      <c r="U44" s="281">
        <f>+Sklop10[[#This Row],[Končna cena/enoto mere (EUR) z DDV]]*Sklop10[[#This Row],[Okvirna količina]]</f>
        <v>0</v>
      </c>
      <c r="V44" s="282"/>
    </row>
    <row r="45" spans="1:22" s="55" customFormat="1" ht="12">
      <c r="A45" s="79" t="s">
        <v>31</v>
      </c>
      <c r="B45" s="231" t="s">
        <v>721</v>
      </c>
      <c r="C45" s="489" t="s">
        <v>1090</v>
      </c>
      <c r="D45" s="273">
        <v>40</v>
      </c>
      <c r="E45" s="77" t="s">
        <v>110</v>
      </c>
      <c r="F45" s="107"/>
      <c r="G45" s="274">
        <v>750</v>
      </c>
      <c r="H45" s="142" t="s">
        <v>214</v>
      </c>
      <c r="I45" s="8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30</v>
      </c>
      <c r="J45" s="80" t="str">
        <f>IF(Sklop10[[#This Row],[ZAHTEVANA SHEMA KAKOVOSTI]]&lt;&gt;"",Sklop10[[#This Row],[Preračunana masa/volumen/kos na enoto kg]],"")</f>
        <v/>
      </c>
      <c r="K45" s="276"/>
      <c r="L45" s="277"/>
      <c r="M45" s="277"/>
      <c r="N45" s="278"/>
      <c r="O45" s="279"/>
      <c r="P45" s="279"/>
      <c r="Q45" s="280"/>
      <c r="R45" s="279">
        <f>+Sklop10[[#This Row],[cena/enota brez DDV v EUR]]*Sklop10[[#This Row],[Stopnja DDV (%)]]</f>
        <v>0</v>
      </c>
      <c r="S45" s="279">
        <f>+Sklop10[[#This Row],[cena/enota brez DDV v EUR]]+Sklop10[[#This Row],[Davek (EUR)]]</f>
        <v>0</v>
      </c>
      <c r="T45" s="279">
        <f>+Sklop10[[#This Row],[cena/enota brez DDV v EUR]]*Sklop10[[#This Row],[Okvirna količina]]</f>
        <v>0</v>
      </c>
      <c r="U45" s="281">
        <f>+Sklop10[[#This Row],[Končna cena/enoto mere (EUR) z DDV]]*Sklop10[[#This Row],[Okvirna količina]]</f>
        <v>0</v>
      </c>
      <c r="V45" s="282"/>
    </row>
    <row r="46" spans="1:22" s="55" customFormat="1" ht="12">
      <c r="A46" s="79" t="s">
        <v>32</v>
      </c>
      <c r="B46" s="231" t="s">
        <v>722</v>
      </c>
      <c r="C46" s="489" t="s">
        <v>1090</v>
      </c>
      <c r="D46" s="273">
        <v>40</v>
      </c>
      <c r="E46" s="77" t="s">
        <v>110</v>
      </c>
      <c r="F46" s="107"/>
      <c r="G46" s="274">
        <v>750</v>
      </c>
      <c r="H46" s="142" t="s">
        <v>214</v>
      </c>
      <c r="I46" s="8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30</v>
      </c>
      <c r="J46" s="80" t="str">
        <f>IF(Sklop10[[#This Row],[ZAHTEVANA SHEMA KAKOVOSTI]]&lt;&gt;"",Sklop10[[#This Row],[Preračunana masa/volumen/kos na enoto kg]],"")</f>
        <v/>
      </c>
      <c r="K46" s="276"/>
      <c r="L46" s="277"/>
      <c r="M46" s="277"/>
      <c r="N46" s="278"/>
      <c r="O46" s="279"/>
      <c r="P46" s="279"/>
      <c r="Q46" s="280"/>
      <c r="R46" s="279">
        <f>+Sklop10[[#This Row],[cena/enota brez DDV v EUR]]*Sklop10[[#This Row],[Stopnja DDV (%)]]</f>
        <v>0</v>
      </c>
      <c r="S46" s="279">
        <f>+Sklop10[[#This Row],[cena/enota brez DDV v EUR]]+Sklop10[[#This Row],[Davek (EUR)]]</f>
        <v>0</v>
      </c>
      <c r="T46" s="279">
        <f>+Sklop10[[#This Row],[cena/enota brez DDV v EUR]]*Sklop10[[#This Row],[Okvirna količina]]</f>
        <v>0</v>
      </c>
      <c r="U46" s="281">
        <f>+Sklop10[[#This Row],[Končna cena/enoto mere (EUR) z DDV]]*Sklop10[[#This Row],[Okvirna količina]]</f>
        <v>0</v>
      </c>
      <c r="V46" s="282"/>
    </row>
    <row r="47" spans="1:22" s="55" customFormat="1" ht="12">
      <c r="A47" s="79" t="s">
        <v>33</v>
      </c>
      <c r="B47" s="171" t="s">
        <v>723</v>
      </c>
      <c r="C47" s="489" t="s">
        <v>1090</v>
      </c>
      <c r="D47" s="273">
        <v>40</v>
      </c>
      <c r="E47" s="77" t="s">
        <v>110</v>
      </c>
      <c r="F47" s="107"/>
      <c r="G47" s="117">
        <v>750</v>
      </c>
      <c r="H47" s="142" t="s">
        <v>214</v>
      </c>
      <c r="I47" s="8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30</v>
      </c>
      <c r="J47" s="80" t="str">
        <f>IF(Sklop10[[#This Row],[ZAHTEVANA SHEMA KAKOVOSTI]]&lt;&gt;"",Sklop10[[#This Row],[Preračunana masa/volumen/kos na enoto kg]],"")</f>
        <v/>
      </c>
      <c r="K47" s="134"/>
      <c r="L47" s="135"/>
      <c r="M47" s="135"/>
      <c r="N47" s="136"/>
      <c r="O47" s="137"/>
      <c r="P47" s="137"/>
      <c r="Q47" s="138"/>
      <c r="R47" s="137">
        <f>+Sklop10[[#This Row],[cena/enota brez DDV v EUR]]*Sklop10[[#This Row],[Stopnja DDV (%)]]</f>
        <v>0</v>
      </c>
      <c r="S47" s="137">
        <f>+Sklop10[[#This Row],[cena/enota brez DDV v EUR]]+Sklop10[[#This Row],[Davek (EUR)]]</f>
        <v>0</v>
      </c>
      <c r="T47" s="137">
        <f>+Sklop10[[#This Row],[cena/enota brez DDV v EUR]]*Sklop10[[#This Row],[Okvirna količina]]</f>
        <v>0</v>
      </c>
      <c r="U47" s="139">
        <f>+Sklop10[[#This Row],[Končna cena/enoto mere (EUR) z DDV]]*Sklop10[[#This Row],[Okvirna količina]]</f>
        <v>0</v>
      </c>
      <c r="V47" s="140"/>
    </row>
    <row r="48" spans="1:22" s="55" customFormat="1" ht="12">
      <c r="A48" s="79" t="s">
        <v>34</v>
      </c>
      <c r="B48" s="171" t="s">
        <v>724</v>
      </c>
      <c r="C48" s="489" t="s">
        <v>1090</v>
      </c>
      <c r="D48" s="273">
        <v>40</v>
      </c>
      <c r="E48" s="77" t="s">
        <v>110</v>
      </c>
      <c r="F48" s="107"/>
      <c r="G48" s="117">
        <v>750</v>
      </c>
      <c r="H48" s="142" t="s">
        <v>214</v>
      </c>
      <c r="I48" s="8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30</v>
      </c>
      <c r="J48" s="80" t="str">
        <f>IF(Sklop10[[#This Row],[ZAHTEVANA SHEMA KAKOVOSTI]]&lt;&gt;"",Sklop10[[#This Row],[Preračunana masa/volumen/kos na enoto kg]],"")</f>
        <v/>
      </c>
      <c r="K48" s="134"/>
      <c r="L48" s="135"/>
      <c r="M48" s="135"/>
      <c r="N48" s="136"/>
      <c r="O48" s="137"/>
      <c r="P48" s="137"/>
      <c r="Q48" s="138"/>
      <c r="R48" s="137">
        <f>+Sklop10[[#This Row],[cena/enota brez DDV v EUR]]*Sklop10[[#This Row],[Stopnja DDV (%)]]</f>
        <v>0</v>
      </c>
      <c r="S48" s="137">
        <f>+Sklop10[[#This Row],[cena/enota brez DDV v EUR]]+Sklop10[[#This Row],[Davek (EUR)]]</f>
        <v>0</v>
      </c>
      <c r="T48" s="137">
        <f>+Sklop10[[#This Row],[cena/enota brez DDV v EUR]]*Sklop10[[#This Row],[Okvirna količina]]</f>
        <v>0</v>
      </c>
      <c r="U48" s="139">
        <f>+Sklop10[[#This Row],[Končna cena/enoto mere (EUR) z DDV]]*Sklop10[[#This Row],[Okvirna količina]]</f>
        <v>0</v>
      </c>
      <c r="V48" s="140"/>
    </row>
    <row r="49" spans="1:22" s="55" customFormat="1" ht="12">
      <c r="A49" s="79" t="s">
        <v>35</v>
      </c>
      <c r="B49" s="171" t="s">
        <v>725</v>
      </c>
      <c r="C49" s="489" t="s">
        <v>1090</v>
      </c>
      <c r="D49" s="273">
        <v>40</v>
      </c>
      <c r="E49" s="77" t="s">
        <v>110</v>
      </c>
      <c r="F49" s="107"/>
      <c r="G49" s="117">
        <v>750</v>
      </c>
      <c r="H49" s="142" t="s">
        <v>214</v>
      </c>
      <c r="I49" s="8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30</v>
      </c>
      <c r="J49" s="80" t="str">
        <f>IF(Sklop10[[#This Row],[ZAHTEVANA SHEMA KAKOVOSTI]]&lt;&gt;"",Sklop10[[#This Row],[Preračunana masa/volumen/kos na enoto kg]],"")</f>
        <v/>
      </c>
      <c r="K49" s="134"/>
      <c r="L49" s="135"/>
      <c r="M49" s="135"/>
      <c r="N49" s="136"/>
      <c r="O49" s="137"/>
      <c r="P49" s="137"/>
      <c r="Q49" s="138"/>
      <c r="R49" s="137">
        <f>+Sklop10[[#This Row],[cena/enota brez DDV v EUR]]*Sklop10[[#This Row],[Stopnja DDV (%)]]</f>
        <v>0</v>
      </c>
      <c r="S49" s="137">
        <f>+Sklop10[[#This Row],[cena/enota brez DDV v EUR]]+Sklop10[[#This Row],[Davek (EUR)]]</f>
        <v>0</v>
      </c>
      <c r="T49" s="137">
        <f>+Sklop10[[#This Row],[cena/enota brez DDV v EUR]]*Sklop10[[#This Row],[Okvirna količina]]</f>
        <v>0</v>
      </c>
      <c r="U49" s="139">
        <f>+Sklop10[[#This Row],[Končna cena/enoto mere (EUR) z DDV]]*Sklop10[[#This Row],[Okvirna količina]]</f>
        <v>0</v>
      </c>
      <c r="V49" s="140"/>
    </row>
    <row r="50" spans="1:22" s="55" customFormat="1" ht="12">
      <c r="A50" s="79" t="s">
        <v>36</v>
      </c>
      <c r="B50" s="171" t="s">
        <v>726</v>
      </c>
      <c r="C50" s="489" t="s">
        <v>1090</v>
      </c>
      <c r="D50" s="273">
        <v>40</v>
      </c>
      <c r="E50" s="77" t="s">
        <v>110</v>
      </c>
      <c r="F50" s="107"/>
      <c r="G50" s="117">
        <v>750</v>
      </c>
      <c r="H50" s="142" t="s">
        <v>214</v>
      </c>
      <c r="I50" s="8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30</v>
      </c>
      <c r="J50" s="80" t="str">
        <f>IF(Sklop10[[#This Row],[ZAHTEVANA SHEMA KAKOVOSTI]]&lt;&gt;"",Sklop10[[#This Row],[Preračunana masa/volumen/kos na enoto kg]],"")</f>
        <v/>
      </c>
      <c r="K50" s="134"/>
      <c r="L50" s="135"/>
      <c r="M50" s="135"/>
      <c r="N50" s="136"/>
      <c r="O50" s="137"/>
      <c r="P50" s="137"/>
      <c r="Q50" s="138"/>
      <c r="R50" s="137">
        <f>+Sklop10[[#This Row],[cena/enota brez DDV v EUR]]*Sklop10[[#This Row],[Stopnja DDV (%)]]</f>
        <v>0</v>
      </c>
      <c r="S50" s="137">
        <f>+Sklop10[[#This Row],[cena/enota brez DDV v EUR]]+Sklop10[[#This Row],[Davek (EUR)]]</f>
        <v>0</v>
      </c>
      <c r="T50" s="137">
        <f>+Sklop10[[#This Row],[cena/enota brez DDV v EUR]]*Sklop10[[#This Row],[Okvirna količina]]</f>
        <v>0</v>
      </c>
      <c r="U50" s="139">
        <f>+Sklop10[[#This Row],[Končna cena/enoto mere (EUR) z DDV]]*Sklop10[[#This Row],[Okvirna količina]]</f>
        <v>0</v>
      </c>
      <c r="V50" s="140"/>
    </row>
    <row r="51" spans="1:22" s="55" customFormat="1" ht="12">
      <c r="A51" s="79" t="s">
        <v>37</v>
      </c>
      <c r="B51" s="171" t="s">
        <v>727</v>
      </c>
      <c r="C51" s="489" t="s">
        <v>1090</v>
      </c>
      <c r="D51" s="273">
        <v>40</v>
      </c>
      <c r="E51" s="77" t="s">
        <v>110</v>
      </c>
      <c r="F51" s="107"/>
      <c r="G51" s="117">
        <v>1500</v>
      </c>
      <c r="H51" s="142" t="s">
        <v>214</v>
      </c>
      <c r="I51" s="8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60</v>
      </c>
      <c r="J51" s="80" t="str">
        <f>IF(Sklop10[[#This Row],[ZAHTEVANA SHEMA KAKOVOSTI]]&lt;&gt;"",Sklop10[[#This Row],[Preračunana masa/volumen/kos na enoto kg]],"")</f>
        <v/>
      </c>
      <c r="K51" s="134"/>
      <c r="L51" s="135"/>
      <c r="M51" s="135"/>
      <c r="N51" s="136"/>
      <c r="O51" s="137"/>
      <c r="P51" s="137"/>
      <c r="Q51" s="138"/>
      <c r="R51" s="137">
        <f>+Sklop10[[#This Row],[cena/enota brez DDV v EUR]]*Sklop10[[#This Row],[Stopnja DDV (%)]]</f>
        <v>0</v>
      </c>
      <c r="S51" s="137">
        <f>+Sklop10[[#This Row],[cena/enota brez DDV v EUR]]+Sklop10[[#This Row],[Davek (EUR)]]</f>
        <v>0</v>
      </c>
      <c r="T51" s="137">
        <f>+Sklop10[[#This Row],[cena/enota brez DDV v EUR]]*Sklop10[[#This Row],[Okvirna količina]]</f>
        <v>0</v>
      </c>
      <c r="U51" s="139">
        <f>+Sklop10[[#This Row],[Končna cena/enoto mere (EUR) z DDV]]*Sklop10[[#This Row],[Okvirna količina]]</f>
        <v>0</v>
      </c>
      <c r="V51" s="140"/>
    </row>
    <row r="52" spans="1:22" s="55" customFormat="1" ht="12">
      <c r="A52" s="79" t="s">
        <v>38</v>
      </c>
      <c r="B52" s="171" t="s">
        <v>728</v>
      </c>
      <c r="C52" s="489" t="s">
        <v>1090</v>
      </c>
      <c r="D52" s="273">
        <v>40</v>
      </c>
      <c r="E52" s="77" t="s">
        <v>110</v>
      </c>
      <c r="F52" s="107"/>
      <c r="G52" s="117">
        <v>750</v>
      </c>
      <c r="H52" s="142" t="s">
        <v>214</v>
      </c>
      <c r="I52" s="8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30</v>
      </c>
      <c r="J52" s="80" t="str">
        <f>IF(Sklop10[[#This Row],[ZAHTEVANA SHEMA KAKOVOSTI]]&lt;&gt;"",Sklop10[[#This Row],[Preračunana masa/volumen/kos na enoto kg]],"")</f>
        <v/>
      </c>
      <c r="K52" s="134"/>
      <c r="L52" s="135"/>
      <c r="M52" s="135"/>
      <c r="N52" s="136"/>
      <c r="O52" s="137"/>
      <c r="P52" s="137"/>
      <c r="Q52" s="138"/>
      <c r="R52" s="137">
        <f>+Sklop10[[#This Row],[cena/enota brez DDV v EUR]]*Sklop10[[#This Row],[Stopnja DDV (%)]]</f>
        <v>0</v>
      </c>
      <c r="S52" s="137">
        <f>+Sklop10[[#This Row],[cena/enota brez DDV v EUR]]+Sklop10[[#This Row],[Davek (EUR)]]</f>
        <v>0</v>
      </c>
      <c r="T52" s="137">
        <f>+Sklop10[[#This Row],[cena/enota brez DDV v EUR]]*Sklop10[[#This Row],[Okvirna količina]]</f>
        <v>0</v>
      </c>
      <c r="U52" s="139">
        <f>+Sklop10[[#This Row],[Končna cena/enoto mere (EUR) z DDV]]*Sklop10[[#This Row],[Okvirna količina]]</f>
        <v>0</v>
      </c>
      <c r="V52" s="140"/>
    </row>
    <row r="53" spans="1:22" s="55" customFormat="1" ht="12">
      <c r="A53" s="79" t="s">
        <v>39</v>
      </c>
      <c r="B53" s="171" t="s">
        <v>729</v>
      </c>
      <c r="C53" s="489" t="s">
        <v>1090</v>
      </c>
      <c r="D53" s="273">
        <v>40</v>
      </c>
      <c r="E53" s="77" t="s">
        <v>110</v>
      </c>
      <c r="F53" s="107"/>
      <c r="G53" s="117">
        <v>1740</v>
      </c>
      <c r="H53" s="142" t="s">
        <v>214</v>
      </c>
      <c r="I53" s="8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69.600000000000009</v>
      </c>
      <c r="J53" s="80" t="str">
        <f>IF(Sklop10[[#This Row],[ZAHTEVANA SHEMA KAKOVOSTI]]&lt;&gt;"",Sklop10[[#This Row],[Preračunana masa/volumen/kos na enoto kg]],"")</f>
        <v/>
      </c>
      <c r="K53" s="134"/>
      <c r="L53" s="135"/>
      <c r="M53" s="135"/>
      <c r="N53" s="136"/>
      <c r="O53" s="137"/>
      <c r="P53" s="137"/>
      <c r="Q53" s="138"/>
      <c r="R53" s="137">
        <f>+Sklop10[[#This Row],[cena/enota brez DDV v EUR]]*Sklop10[[#This Row],[Stopnja DDV (%)]]</f>
        <v>0</v>
      </c>
      <c r="S53" s="137">
        <f>+Sklop10[[#This Row],[cena/enota brez DDV v EUR]]+Sklop10[[#This Row],[Davek (EUR)]]</f>
        <v>0</v>
      </c>
      <c r="T53" s="137">
        <f>+Sklop10[[#This Row],[cena/enota brez DDV v EUR]]*Sklop10[[#This Row],[Okvirna količina]]</f>
        <v>0</v>
      </c>
      <c r="U53" s="139">
        <f>+Sklop10[[#This Row],[Končna cena/enoto mere (EUR) z DDV]]*Sklop10[[#This Row],[Okvirna količina]]</f>
        <v>0</v>
      </c>
      <c r="V53" s="140"/>
    </row>
    <row r="54" spans="1:22" s="55" customFormat="1" ht="12">
      <c r="A54" s="79" t="s">
        <v>40</v>
      </c>
      <c r="B54" s="171" t="s">
        <v>730</v>
      </c>
      <c r="C54" s="489" t="s">
        <v>1090</v>
      </c>
      <c r="D54" s="273">
        <v>40</v>
      </c>
      <c r="E54" s="77" t="s">
        <v>110</v>
      </c>
      <c r="F54" s="107"/>
      <c r="G54" s="117">
        <v>750</v>
      </c>
      <c r="H54" s="142" t="s">
        <v>214</v>
      </c>
      <c r="I54" s="8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30</v>
      </c>
      <c r="J54" s="80" t="str">
        <f>IF(Sklop10[[#This Row],[ZAHTEVANA SHEMA KAKOVOSTI]]&lt;&gt;"",Sklop10[[#This Row],[Preračunana masa/volumen/kos na enoto kg]],"")</f>
        <v/>
      </c>
      <c r="K54" s="134"/>
      <c r="L54" s="135"/>
      <c r="M54" s="135"/>
      <c r="N54" s="136"/>
      <c r="O54" s="137"/>
      <c r="P54" s="137"/>
      <c r="Q54" s="138"/>
      <c r="R54" s="137">
        <f>+Sklop10[[#This Row],[cena/enota brez DDV v EUR]]*Sklop10[[#This Row],[Stopnja DDV (%)]]</f>
        <v>0</v>
      </c>
      <c r="S54" s="137">
        <f>+Sklop10[[#This Row],[cena/enota brez DDV v EUR]]+Sklop10[[#This Row],[Davek (EUR)]]</f>
        <v>0</v>
      </c>
      <c r="T54" s="137">
        <f>+Sklop10[[#This Row],[cena/enota brez DDV v EUR]]*Sklop10[[#This Row],[Okvirna količina]]</f>
        <v>0</v>
      </c>
      <c r="U54" s="139">
        <f>+Sklop10[[#This Row],[Končna cena/enoto mere (EUR) z DDV]]*Sklop10[[#This Row],[Okvirna količina]]</f>
        <v>0</v>
      </c>
      <c r="V54" s="140"/>
    </row>
    <row r="55" spans="1:22" s="55" customFormat="1" ht="12">
      <c r="A55" s="79" t="s">
        <v>41</v>
      </c>
      <c r="B55" s="171" t="s">
        <v>731</v>
      </c>
      <c r="C55" s="489" t="s">
        <v>1090</v>
      </c>
      <c r="D55" s="273">
        <v>40</v>
      </c>
      <c r="E55" s="77" t="s">
        <v>110</v>
      </c>
      <c r="F55" s="107"/>
      <c r="G55" s="117">
        <v>750</v>
      </c>
      <c r="H55" s="142" t="s">
        <v>214</v>
      </c>
      <c r="I55" s="8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30</v>
      </c>
      <c r="J55" s="80" t="str">
        <f>IF(Sklop10[[#This Row],[ZAHTEVANA SHEMA KAKOVOSTI]]&lt;&gt;"",Sklop10[[#This Row],[Preračunana masa/volumen/kos na enoto kg]],"")</f>
        <v/>
      </c>
      <c r="K55" s="134"/>
      <c r="L55" s="135"/>
      <c r="M55" s="135"/>
      <c r="N55" s="136"/>
      <c r="O55" s="137"/>
      <c r="P55" s="137"/>
      <c r="Q55" s="138"/>
      <c r="R55" s="137">
        <f>+Sklop10[[#This Row],[cena/enota brez DDV v EUR]]*Sklop10[[#This Row],[Stopnja DDV (%)]]</f>
        <v>0</v>
      </c>
      <c r="S55" s="137">
        <f>+Sklop10[[#This Row],[cena/enota brez DDV v EUR]]+Sklop10[[#This Row],[Davek (EUR)]]</f>
        <v>0</v>
      </c>
      <c r="T55" s="137">
        <f>+Sklop10[[#This Row],[cena/enota brez DDV v EUR]]*Sklop10[[#This Row],[Okvirna količina]]</f>
        <v>0</v>
      </c>
      <c r="U55" s="139">
        <f>+Sklop10[[#This Row],[Končna cena/enoto mere (EUR) z DDV]]*Sklop10[[#This Row],[Okvirna količina]]</f>
        <v>0</v>
      </c>
      <c r="V55" s="140"/>
    </row>
    <row r="56" spans="1:22" s="55" customFormat="1" ht="12">
      <c r="A56" s="79" t="s">
        <v>42</v>
      </c>
      <c r="B56" s="171" t="s">
        <v>732</v>
      </c>
      <c r="C56" s="489" t="s">
        <v>1090</v>
      </c>
      <c r="D56" s="172" t="s">
        <v>706</v>
      </c>
      <c r="E56" s="77" t="s">
        <v>110</v>
      </c>
      <c r="F56" s="107"/>
      <c r="G56" s="117">
        <v>400</v>
      </c>
      <c r="H56" s="142" t="s">
        <v>0</v>
      </c>
      <c r="I56" s="8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400</v>
      </c>
      <c r="J56" s="80" t="str">
        <f>IF(Sklop10[[#This Row],[ZAHTEVANA SHEMA KAKOVOSTI]]&lt;&gt;"",Sklop10[[#This Row],[Preračunana masa/volumen/kos na enoto kg]],"")</f>
        <v/>
      </c>
      <c r="K56" s="134"/>
      <c r="L56" s="135"/>
      <c r="M56" s="135"/>
      <c r="N56" s="136"/>
      <c r="O56" s="137"/>
      <c r="P56" s="137"/>
      <c r="Q56" s="138"/>
      <c r="R56" s="137">
        <f>+Sklop10[[#This Row],[cena/enota brez DDV v EUR]]*Sklop10[[#This Row],[Stopnja DDV (%)]]</f>
        <v>0</v>
      </c>
      <c r="S56" s="137">
        <f>+Sklop10[[#This Row],[cena/enota brez DDV v EUR]]+Sklop10[[#This Row],[Davek (EUR)]]</f>
        <v>0</v>
      </c>
      <c r="T56" s="137">
        <f>+Sklop10[[#This Row],[cena/enota brez DDV v EUR]]*Sklop10[[#This Row],[Okvirna količina]]</f>
        <v>0</v>
      </c>
      <c r="U56" s="139">
        <f>+Sklop10[[#This Row],[Končna cena/enoto mere (EUR) z DDV]]*Sklop10[[#This Row],[Okvirna količina]]</f>
        <v>0</v>
      </c>
      <c r="V56" s="140"/>
    </row>
    <row r="57" spans="1:22" s="55" customFormat="1" ht="12">
      <c r="A57" s="79" t="s">
        <v>43</v>
      </c>
      <c r="B57" s="171" t="s">
        <v>733</v>
      </c>
      <c r="C57" s="489" t="s">
        <v>1090</v>
      </c>
      <c r="D57" s="172">
        <v>35</v>
      </c>
      <c r="E57" s="77" t="s">
        <v>110</v>
      </c>
      <c r="F57" s="107"/>
      <c r="G57" s="117">
        <v>2850</v>
      </c>
      <c r="H57" s="142" t="s">
        <v>214</v>
      </c>
      <c r="I57" s="8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99.750000000000014</v>
      </c>
      <c r="J57" s="80" t="str">
        <f>IF(Sklop10[[#This Row],[ZAHTEVANA SHEMA KAKOVOSTI]]&lt;&gt;"",Sklop10[[#This Row],[Preračunana masa/volumen/kos na enoto kg]],"")</f>
        <v/>
      </c>
      <c r="K57" s="134"/>
      <c r="L57" s="135"/>
      <c r="M57" s="135"/>
      <c r="N57" s="136"/>
      <c r="O57" s="137"/>
      <c r="P57" s="137"/>
      <c r="Q57" s="138"/>
      <c r="R57" s="137">
        <f>+Sklop10[[#This Row],[cena/enota brez DDV v EUR]]*Sklop10[[#This Row],[Stopnja DDV (%)]]</f>
        <v>0</v>
      </c>
      <c r="S57" s="137">
        <f>+Sklop10[[#This Row],[cena/enota brez DDV v EUR]]+Sklop10[[#This Row],[Davek (EUR)]]</f>
        <v>0</v>
      </c>
      <c r="T57" s="137">
        <f>+Sklop10[[#This Row],[cena/enota brez DDV v EUR]]*Sklop10[[#This Row],[Okvirna količina]]</f>
        <v>0</v>
      </c>
      <c r="U57" s="139">
        <f>+Sklop10[[#This Row],[Končna cena/enoto mere (EUR) z DDV]]*Sklop10[[#This Row],[Okvirna količina]]</f>
        <v>0</v>
      </c>
      <c r="V57" s="140"/>
    </row>
    <row r="58" spans="1:22" s="55" customFormat="1" ht="12">
      <c r="A58" s="79" t="s">
        <v>48</v>
      </c>
      <c r="B58" s="231" t="s">
        <v>734</v>
      </c>
      <c r="C58" s="489" t="s">
        <v>1090</v>
      </c>
      <c r="D58" s="273">
        <v>35</v>
      </c>
      <c r="E58" s="77" t="s">
        <v>110</v>
      </c>
      <c r="F58" s="107"/>
      <c r="G58" s="274">
        <v>2850</v>
      </c>
      <c r="H58" s="142" t="s">
        <v>214</v>
      </c>
      <c r="I58" s="8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99.750000000000014</v>
      </c>
      <c r="J58" s="80" t="str">
        <f>IF(Sklop10[[#This Row],[ZAHTEVANA SHEMA KAKOVOSTI]]&lt;&gt;"",Sklop10[[#This Row],[Preračunana masa/volumen/kos na enoto kg]],"")</f>
        <v/>
      </c>
      <c r="K58" s="276"/>
      <c r="L58" s="277"/>
      <c r="M58" s="277"/>
      <c r="N58" s="278"/>
      <c r="O58" s="279"/>
      <c r="P58" s="279"/>
      <c r="Q58" s="280"/>
      <c r="R58" s="279">
        <f>+Sklop10[[#This Row],[cena/enota brez DDV v EUR]]*Sklop10[[#This Row],[Stopnja DDV (%)]]</f>
        <v>0</v>
      </c>
      <c r="S58" s="279">
        <f>+Sklop10[[#This Row],[cena/enota brez DDV v EUR]]+Sklop10[[#This Row],[Davek (EUR)]]</f>
        <v>0</v>
      </c>
      <c r="T58" s="279">
        <f>+Sklop10[[#This Row],[cena/enota brez DDV v EUR]]*Sklop10[[#This Row],[Okvirna količina]]</f>
        <v>0</v>
      </c>
      <c r="U58" s="340">
        <f>+Sklop10[[#This Row],[Končna cena/enoto mere (EUR) z DDV]]*Sklop10[[#This Row],[Okvirna količina]]</f>
        <v>0</v>
      </c>
      <c r="V58" s="341"/>
    </row>
    <row r="59" spans="1:22" s="55" customFormat="1" ht="12">
      <c r="A59" s="79" t="s">
        <v>44</v>
      </c>
      <c r="B59" s="231" t="s">
        <v>736</v>
      </c>
      <c r="C59" s="489" t="s">
        <v>1090</v>
      </c>
      <c r="D59" s="273">
        <v>50</v>
      </c>
      <c r="E59" s="77" t="s">
        <v>110</v>
      </c>
      <c r="F59" s="107"/>
      <c r="G59" s="274">
        <v>2000</v>
      </c>
      <c r="H59" s="142" t="s">
        <v>214</v>
      </c>
      <c r="I59" s="8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100</v>
      </c>
      <c r="J59" s="80" t="str">
        <f>IF(Sklop10[[#This Row],[ZAHTEVANA SHEMA KAKOVOSTI]]&lt;&gt;"",Sklop10[[#This Row],[Preračunana masa/volumen/kos na enoto kg]],"")</f>
        <v/>
      </c>
      <c r="K59" s="276"/>
      <c r="L59" s="277"/>
      <c r="M59" s="277"/>
      <c r="N59" s="278"/>
      <c r="O59" s="279"/>
      <c r="P59" s="279"/>
      <c r="Q59" s="280"/>
      <c r="R59" s="279">
        <f>+Sklop10[[#This Row],[cena/enota brez DDV v EUR]]*Sklop10[[#This Row],[Stopnja DDV (%)]]</f>
        <v>0</v>
      </c>
      <c r="S59" s="279">
        <f>+Sklop10[[#This Row],[cena/enota brez DDV v EUR]]+Sklop10[[#This Row],[Davek (EUR)]]</f>
        <v>0</v>
      </c>
      <c r="T59" s="279">
        <f>+Sklop10[[#This Row],[cena/enota brez DDV v EUR]]*Sklop10[[#This Row],[Okvirna količina]]</f>
        <v>0</v>
      </c>
      <c r="U59" s="340">
        <f>+Sklop10[[#This Row],[Končna cena/enoto mere (EUR) z DDV]]*Sklop10[[#This Row],[Okvirna količina]]</f>
        <v>0</v>
      </c>
      <c r="V59" s="341"/>
    </row>
    <row r="60" spans="1:22" s="55" customFormat="1" ht="12">
      <c r="A60" s="79" t="s">
        <v>45</v>
      </c>
      <c r="B60" s="231" t="s">
        <v>735</v>
      </c>
      <c r="C60" s="489" t="s">
        <v>1090</v>
      </c>
      <c r="D60" s="273">
        <v>50</v>
      </c>
      <c r="E60" s="77" t="s">
        <v>110</v>
      </c>
      <c r="F60" s="107"/>
      <c r="G60" s="274">
        <v>2000</v>
      </c>
      <c r="H60" s="142" t="s">
        <v>214</v>
      </c>
      <c r="I60" s="8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100</v>
      </c>
      <c r="J60" s="80" t="str">
        <f>IF(Sklop10[[#This Row],[ZAHTEVANA SHEMA KAKOVOSTI]]&lt;&gt;"",Sklop10[[#This Row],[Preračunana masa/volumen/kos na enoto kg]],"")</f>
        <v/>
      </c>
      <c r="K60" s="276"/>
      <c r="L60" s="277"/>
      <c r="M60" s="277"/>
      <c r="N60" s="278"/>
      <c r="O60" s="279"/>
      <c r="P60" s="279"/>
      <c r="Q60" s="280"/>
      <c r="R60" s="279">
        <f>+Sklop10[[#This Row],[cena/enota brez DDV v EUR]]*Sklop10[[#This Row],[Stopnja DDV (%)]]</f>
        <v>0</v>
      </c>
      <c r="S60" s="279">
        <f>+Sklop10[[#This Row],[cena/enota brez DDV v EUR]]+Sklop10[[#This Row],[Davek (EUR)]]</f>
        <v>0</v>
      </c>
      <c r="T60" s="279">
        <f>+Sklop10[[#This Row],[cena/enota brez DDV v EUR]]*Sklop10[[#This Row],[Okvirna količina]]</f>
        <v>0</v>
      </c>
      <c r="U60" s="340">
        <f>+Sklop10[[#This Row],[Končna cena/enoto mere (EUR) z DDV]]*Sklop10[[#This Row],[Okvirna količina]]</f>
        <v>0</v>
      </c>
      <c r="V60" s="341"/>
    </row>
    <row r="61" spans="1:22" s="55" customFormat="1" ht="12">
      <c r="A61" s="79" t="s">
        <v>49</v>
      </c>
      <c r="B61" s="171" t="s">
        <v>737</v>
      </c>
      <c r="C61" s="489" t="s">
        <v>1090</v>
      </c>
      <c r="D61" s="172">
        <v>55</v>
      </c>
      <c r="E61" s="77" t="s">
        <v>110</v>
      </c>
      <c r="F61" s="107"/>
      <c r="G61" s="117">
        <v>1820</v>
      </c>
      <c r="H61" s="142" t="s">
        <v>214</v>
      </c>
      <c r="I61" s="8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100.1</v>
      </c>
      <c r="J61" s="80" t="str">
        <f>IF(Sklop10[[#This Row],[ZAHTEVANA SHEMA KAKOVOSTI]]&lt;&gt;"",Sklop10[[#This Row],[Preračunana masa/volumen/kos na enoto kg]],"")</f>
        <v/>
      </c>
      <c r="K61" s="134"/>
      <c r="L61" s="135"/>
      <c r="M61" s="135"/>
      <c r="N61" s="136"/>
      <c r="O61" s="137"/>
      <c r="P61" s="137"/>
      <c r="Q61" s="138"/>
      <c r="R61" s="137">
        <f>+Sklop10[[#This Row],[cena/enota brez DDV v EUR]]*Sklop10[[#This Row],[Stopnja DDV (%)]]</f>
        <v>0</v>
      </c>
      <c r="S61" s="137">
        <f>+Sklop10[[#This Row],[cena/enota brez DDV v EUR]]+Sklop10[[#This Row],[Davek (EUR)]]</f>
        <v>0</v>
      </c>
      <c r="T61" s="137">
        <f>+Sklop10[[#This Row],[cena/enota brez DDV v EUR]]*Sklop10[[#This Row],[Okvirna količina]]</f>
        <v>0</v>
      </c>
      <c r="U61" s="139">
        <f>+Sklop10[[#This Row],[Končna cena/enoto mere (EUR) z DDV]]*Sklop10[[#This Row],[Okvirna količina]]</f>
        <v>0</v>
      </c>
      <c r="V61" s="140"/>
    </row>
    <row r="62" spans="1:22" s="55" customFormat="1" ht="12">
      <c r="A62" s="79" t="s">
        <v>50</v>
      </c>
      <c r="B62" s="171" t="s">
        <v>738</v>
      </c>
      <c r="C62" s="489" t="s">
        <v>1090</v>
      </c>
      <c r="D62" s="172">
        <v>30</v>
      </c>
      <c r="E62" s="77" t="s">
        <v>110</v>
      </c>
      <c r="F62" s="107"/>
      <c r="G62" s="117">
        <v>4000</v>
      </c>
      <c r="H62" s="142" t="s">
        <v>214</v>
      </c>
      <c r="I62" s="8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120</v>
      </c>
      <c r="J62" s="80" t="str">
        <f>IF(Sklop10[[#This Row],[ZAHTEVANA SHEMA KAKOVOSTI]]&lt;&gt;"",Sklop10[[#This Row],[Preračunana masa/volumen/kos na enoto kg]],"")</f>
        <v/>
      </c>
      <c r="K62" s="134"/>
      <c r="L62" s="135"/>
      <c r="M62" s="135"/>
      <c r="N62" s="136"/>
      <c r="O62" s="137"/>
      <c r="P62" s="137"/>
      <c r="Q62" s="138"/>
      <c r="R62" s="137">
        <f>+Sklop10[[#This Row],[cena/enota brez DDV v EUR]]*Sklop10[[#This Row],[Stopnja DDV (%)]]</f>
        <v>0</v>
      </c>
      <c r="S62" s="137">
        <f>+Sklop10[[#This Row],[cena/enota brez DDV v EUR]]+Sklop10[[#This Row],[Davek (EUR)]]</f>
        <v>0</v>
      </c>
      <c r="T62" s="137">
        <f>+Sklop10[[#This Row],[cena/enota brez DDV v EUR]]*Sklop10[[#This Row],[Okvirna količina]]</f>
        <v>0</v>
      </c>
      <c r="U62" s="139">
        <f>+Sklop10[[#This Row],[Končna cena/enoto mere (EUR) z DDV]]*Sklop10[[#This Row],[Okvirna količina]]</f>
        <v>0</v>
      </c>
      <c r="V62" s="140"/>
    </row>
    <row r="63" spans="1:22" s="55" customFormat="1" ht="12">
      <c r="A63" s="79" t="s">
        <v>46</v>
      </c>
      <c r="B63" s="171" t="s">
        <v>739</v>
      </c>
      <c r="C63" s="489" t="s">
        <v>1090</v>
      </c>
      <c r="D63" s="172">
        <v>50</v>
      </c>
      <c r="E63" s="77" t="s">
        <v>110</v>
      </c>
      <c r="F63" s="107"/>
      <c r="G63" s="117">
        <v>2000</v>
      </c>
      <c r="H63" s="142" t="s">
        <v>214</v>
      </c>
      <c r="I63" s="8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100</v>
      </c>
      <c r="J63" s="80" t="str">
        <f>IF(Sklop10[[#This Row],[ZAHTEVANA SHEMA KAKOVOSTI]]&lt;&gt;"",Sklop10[[#This Row],[Preračunana masa/volumen/kos na enoto kg]],"")</f>
        <v/>
      </c>
      <c r="K63" s="134"/>
      <c r="L63" s="135"/>
      <c r="M63" s="135"/>
      <c r="N63" s="136"/>
      <c r="O63" s="137"/>
      <c r="P63" s="137"/>
      <c r="Q63" s="138"/>
      <c r="R63" s="137">
        <f>+Sklop10[[#This Row],[cena/enota brez DDV v EUR]]*Sklop10[[#This Row],[Stopnja DDV (%)]]</f>
        <v>0</v>
      </c>
      <c r="S63" s="137">
        <f>+Sklop10[[#This Row],[cena/enota brez DDV v EUR]]+Sklop10[[#This Row],[Davek (EUR)]]</f>
        <v>0</v>
      </c>
      <c r="T63" s="137">
        <f>+Sklop10[[#This Row],[cena/enota brez DDV v EUR]]*Sklop10[[#This Row],[Okvirna količina]]</f>
        <v>0</v>
      </c>
      <c r="U63" s="139">
        <f>+Sklop10[[#This Row],[Končna cena/enoto mere (EUR) z DDV]]*Sklop10[[#This Row],[Okvirna količina]]</f>
        <v>0</v>
      </c>
      <c r="V63" s="140"/>
    </row>
    <row r="64" spans="1:22" ht="27" customHeight="1">
      <c r="A64" s="476" t="s">
        <v>134</v>
      </c>
      <c r="B64" s="473"/>
      <c r="C64" s="473"/>
      <c r="D64" s="477"/>
      <c r="E64" s="477"/>
      <c r="F64" s="478"/>
      <c r="G64" s="479"/>
      <c r="H64" s="439"/>
      <c r="I64" s="480">
        <f>SUBTOTAL(109,Sklop10[Preračunana masa/volumen/kos na enoto kg])</f>
        <v>15156.800000000003</v>
      </c>
      <c r="J64" s="480">
        <f>SUBTOTAL(109,Sklop10[Živila iz shem kakovosti (kg)])</f>
        <v>0</v>
      </c>
      <c r="K64" s="479"/>
      <c r="L64" s="441"/>
      <c r="M64" s="441"/>
      <c r="N64" s="442"/>
      <c r="O64" s="481"/>
      <c r="P64" s="481"/>
      <c r="Q64" s="481"/>
      <c r="R64" s="482"/>
      <c r="S64" s="479"/>
      <c r="T64" s="482">
        <f>SUBTOTAL(109,Sklop10[Vrednost za okvirno količino (EUR) brez DDV])</f>
        <v>0</v>
      </c>
      <c r="U64" s="482">
        <f>SUBTOTAL(109,Sklop10[Vrednost za okvirno količino (EUR) z DDV])</f>
        <v>0</v>
      </c>
      <c r="V64" s="483">
        <f>SUBTOTAL(103,Sklop10[Shema kakovosti
(nacionalne, evropske)
])</f>
        <v>0</v>
      </c>
    </row>
    <row r="65" spans="1:23" ht="15">
      <c r="A65" s="6"/>
      <c r="B65" s="4"/>
      <c r="C65" s="4"/>
      <c r="D65" s="26"/>
      <c r="E65" s="26"/>
      <c r="F65" s="25"/>
      <c r="G65" s="7"/>
      <c r="I65" s="8"/>
      <c r="J65" s="8"/>
      <c r="K65" s="8"/>
      <c r="L65" s="8"/>
      <c r="M65" s="20"/>
      <c r="N65" s="20"/>
      <c r="O65" s="8"/>
      <c r="P65" s="8"/>
      <c r="Q65" s="8"/>
      <c r="R65" s="8"/>
      <c r="S65" s="8"/>
      <c r="T65" s="3"/>
      <c r="U65" s="3"/>
      <c r="V65" s="7"/>
    </row>
    <row r="66" spans="1:23">
      <c r="A66" s="48" t="s">
        <v>130</v>
      </c>
      <c r="B66" s="16"/>
      <c r="C66" s="16"/>
      <c r="D66" s="28"/>
      <c r="E66" s="28"/>
      <c r="F66" s="101"/>
      <c r="R66" s="48"/>
      <c r="S66" s="48"/>
      <c r="T66" s="48"/>
      <c r="U66" s="48"/>
    </row>
    <row r="67" spans="1:23">
      <c r="A67" s="11" t="s">
        <v>132</v>
      </c>
      <c r="B67" s="16"/>
      <c r="C67" s="16"/>
      <c r="D67" s="28"/>
      <c r="E67" s="28"/>
      <c r="F67" s="101"/>
    </row>
    <row r="68" spans="1:23">
      <c r="A68" s="96" t="s">
        <v>184</v>
      </c>
      <c r="G68" s="68"/>
      <c r="H68" s="68"/>
      <c r="I68" s="29"/>
      <c r="J68" s="29"/>
      <c r="K68" s="29"/>
      <c r="L68" s="29"/>
      <c r="M68" s="54"/>
      <c r="N68" s="54"/>
      <c r="O68" s="29"/>
      <c r="P68" s="29"/>
      <c r="Q68" s="29"/>
      <c r="R68" s="29"/>
      <c r="S68" s="29"/>
    </row>
    <row r="69" spans="1:23">
      <c r="A69" s="110" t="s">
        <v>176</v>
      </c>
      <c r="B69" s="109"/>
      <c r="C69" s="109"/>
      <c r="D69" s="109"/>
      <c r="E69" s="200"/>
      <c r="F69" s="109"/>
      <c r="G69" s="109"/>
      <c r="H69" s="109"/>
      <c r="I69" s="109"/>
      <c r="J69" s="109"/>
      <c r="K69" s="109"/>
      <c r="L69" s="109"/>
      <c r="M69" s="109"/>
      <c r="N69" s="109"/>
      <c r="O69" s="109"/>
      <c r="P69" s="109"/>
      <c r="Q69" s="109"/>
      <c r="R69" s="109"/>
      <c r="S69" s="109"/>
      <c r="T69" s="109"/>
      <c r="U69" s="109"/>
      <c r="V69" s="109"/>
      <c r="W69" s="108"/>
    </row>
    <row r="70" spans="1:23" ht="12.75" customHeight="1">
      <c r="A70" s="421" t="s">
        <v>177</v>
      </c>
      <c r="B70" s="421"/>
      <c r="C70" s="421"/>
      <c r="D70" s="421"/>
      <c r="E70" s="421"/>
      <c r="F70" s="421"/>
      <c r="G70" s="421"/>
      <c r="H70" s="421"/>
      <c r="I70" s="421"/>
      <c r="J70" s="421"/>
      <c r="K70" s="421"/>
      <c r="L70" s="421"/>
      <c r="M70" s="421"/>
      <c r="N70" s="108"/>
      <c r="O70" s="108"/>
      <c r="P70" s="108"/>
      <c r="Q70" s="108"/>
      <c r="R70" s="108"/>
      <c r="S70" s="108"/>
      <c r="T70" s="108"/>
    </row>
    <row r="71" spans="1:23">
      <c r="A71" s="110" t="s">
        <v>272</v>
      </c>
      <c r="O71" s="29"/>
      <c r="P71" s="29"/>
      <c r="Q71" s="29"/>
      <c r="R71" s="29"/>
      <c r="S71" s="29"/>
    </row>
    <row r="72" spans="1:23">
      <c r="A72" s="110"/>
      <c r="O72" s="29"/>
      <c r="P72" s="29"/>
      <c r="Q72" s="29"/>
      <c r="R72" s="29"/>
      <c r="S72" s="29"/>
    </row>
    <row r="73" spans="1:23" ht="15">
      <c r="A73" s="96" t="s">
        <v>65</v>
      </c>
      <c r="B73" s="19"/>
      <c r="C73" s="397"/>
      <c r="D73" s="19"/>
      <c r="E73" s="19"/>
      <c r="F73" s="19"/>
      <c r="G73" s="19"/>
      <c r="H73" s="19"/>
      <c r="I73" s="19"/>
      <c r="J73" s="19"/>
      <c r="K73" s="19"/>
      <c r="L73" s="19"/>
      <c r="N73" s="29"/>
      <c r="O73" s="29"/>
      <c r="P73" s="29"/>
      <c r="Q73" s="29"/>
      <c r="R73" s="8"/>
      <c r="S73" s="8"/>
      <c r="T73" s="3"/>
      <c r="U73" s="3"/>
      <c r="V73" s="7"/>
    </row>
    <row r="74" spans="1:23">
      <c r="A74" s="17"/>
      <c r="B74" s="27"/>
      <c r="C74" s="27"/>
      <c r="E74" s="99"/>
      <c r="F74" s="68"/>
      <c r="G74" s="68" t="s">
        <v>66</v>
      </c>
      <c r="H74" s="29"/>
      <c r="I74" s="29"/>
      <c r="J74" s="29"/>
      <c r="K74" s="29"/>
      <c r="L74" s="54"/>
      <c r="M74" s="54"/>
      <c r="N74" s="29"/>
      <c r="O74" s="29"/>
      <c r="P74" s="29"/>
      <c r="Q74" s="29" t="s">
        <v>67</v>
      </c>
    </row>
    <row r="75" spans="1:23" ht="15">
      <c r="A75" s="4"/>
      <c r="B75" s="26"/>
      <c r="C75" s="26"/>
      <c r="D75" s="26"/>
      <c r="E75" s="25"/>
      <c r="F75" s="7"/>
      <c r="H75" s="8"/>
      <c r="I75" s="8"/>
      <c r="J75" s="8"/>
      <c r="K75" s="8"/>
      <c r="L75" s="20"/>
      <c r="M75" s="20"/>
      <c r="N75" s="8"/>
      <c r="O75" s="8"/>
      <c r="P75" s="8"/>
      <c r="Q75" s="8"/>
    </row>
    <row r="76" spans="1:23">
      <c r="B76" s="16"/>
      <c r="C76" s="16"/>
      <c r="D76" s="28"/>
      <c r="E76" s="28"/>
      <c r="F76" s="101"/>
    </row>
    <row r="77" spans="1:23">
      <c r="B77" s="16"/>
      <c r="C77" s="16"/>
      <c r="D77" s="28"/>
      <c r="E77" s="28"/>
      <c r="F77" s="101"/>
    </row>
    <row r="78" spans="1:23">
      <c r="B78" s="16"/>
      <c r="C78" s="16"/>
      <c r="D78" s="28"/>
      <c r="E78" s="28"/>
      <c r="F78" s="101"/>
    </row>
    <row r="79" spans="1:23">
      <c r="B79" s="16"/>
      <c r="C79" s="16"/>
      <c r="D79" s="28"/>
      <c r="E79" s="28"/>
      <c r="F79" s="101"/>
    </row>
    <row r="80" spans="1:23">
      <c r="B80" s="16"/>
      <c r="C80" s="16"/>
      <c r="D80" s="28"/>
      <c r="E80" s="28"/>
      <c r="F80" s="101"/>
    </row>
    <row r="81" spans="1:23">
      <c r="B81" s="16"/>
      <c r="C81" s="16"/>
      <c r="D81" s="28"/>
      <c r="E81" s="28"/>
      <c r="F81" s="101"/>
    </row>
    <row r="82" spans="1:23">
      <c r="B82" s="16"/>
      <c r="C82" s="16"/>
      <c r="D82" s="28"/>
      <c r="E82" s="28"/>
      <c r="F82" s="101"/>
    </row>
    <row r="83" spans="1:23">
      <c r="B83" s="16"/>
      <c r="C83" s="16"/>
      <c r="D83" s="28"/>
      <c r="E83" s="28"/>
      <c r="F83" s="101"/>
    </row>
    <row r="84" spans="1:23">
      <c r="B84" s="16"/>
      <c r="C84" s="16"/>
      <c r="D84" s="28"/>
      <c r="E84" s="28"/>
      <c r="F84" s="101"/>
    </row>
    <row r="85" spans="1:23">
      <c r="B85" s="16"/>
      <c r="C85" s="16"/>
      <c r="D85" s="28"/>
      <c r="E85" s="28"/>
      <c r="F85" s="101"/>
    </row>
    <row r="86" spans="1:23">
      <c r="B86" s="16"/>
      <c r="C86" s="16"/>
      <c r="D86" s="28"/>
      <c r="E86" s="28"/>
      <c r="F86" s="101"/>
    </row>
    <row r="87" spans="1:23">
      <c r="B87" s="16"/>
      <c r="C87" s="16"/>
      <c r="D87" s="28"/>
      <c r="E87" s="28"/>
      <c r="F87" s="101"/>
    </row>
    <row r="88" spans="1:23" s="18" customFormat="1">
      <c r="A88" s="11"/>
      <c r="B88" s="16"/>
      <c r="C88" s="16"/>
      <c r="D88" s="28"/>
      <c r="E88" s="28"/>
      <c r="F88" s="101"/>
      <c r="G88" s="102"/>
      <c r="H88" s="102"/>
      <c r="M88" s="11"/>
      <c r="N88" s="11"/>
      <c r="O88" s="11"/>
      <c r="P88" s="11"/>
      <c r="Q88" s="11"/>
      <c r="R88" s="11"/>
      <c r="S88" s="11"/>
      <c r="T88" s="11"/>
      <c r="U88" s="11"/>
      <c r="V88" s="68"/>
      <c r="W88" s="11"/>
    </row>
    <row r="89" spans="1:23" s="18" customFormat="1">
      <c r="A89" s="11"/>
      <c r="B89" s="16"/>
      <c r="C89" s="16"/>
      <c r="D89" s="28"/>
      <c r="E89" s="28"/>
      <c r="F89" s="101"/>
      <c r="G89" s="102"/>
      <c r="H89" s="102"/>
      <c r="M89" s="11"/>
      <c r="N89" s="11"/>
      <c r="O89" s="11"/>
      <c r="P89" s="11"/>
      <c r="Q89" s="11"/>
      <c r="R89" s="11"/>
      <c r="S89" s="11"/>
      <c r="T89" s="11"/>
      <c r="U89" s="11"/>
      <c r="V89" s="68"/>
      <c r="W89" s="11"/>
    </row>
    <row r="90" spans="1:23" s="18" customFormat="1">
      <c r="A90" s="11"/>
      <c r="B90" s="16"/>
      <c r="C90" s="16"/>
      <c r="D90" s="28"/>
      <c r="E90" s="28"/>
      <c r="F90" s="101"/>
      <c r="G90" s="102"/>
      <c r="H90" s="102"/>
      <c r="M90" s="11"/>
      <c r="N90" s="11"/>
      <c r="O90" s="11"/>
      <c r="P90" s="11"/>
      <c r="Q90" s="11"/>
      <c r="R90" s="11"/>
      <c r="S90" s="11"/>
      <c r="T90" s="11"/>
      <c r="U90" s="11"/>
      <c r="V90" s="68"/>
      <c r="W90" s="11"/>
    </row>
    <row r="91" spans="1:23" s="18" customFormat="1">
      <c r="A91" s="11"/>
      <c r="B91" s="16"/>
      <c r="C91" s="16"/>
      <c r="D91" s="28"/>
      <c r="E91" s="28"/>
      <c r="F91" s="101"/>
      <c r="G91" s="102"/>
      <c r="H91" s="102"/>
      <c r="M91" s="11"/>
      <c r="N91" s="11"/>
      <c r="O91" s="11"/>
      <c r="P91" s="11"/>
      <c r="Q91" s="11"/>
      <c r="R91" s="11"/>
      <c r="S91" s="11"/>
      <c r="T91" s="11"/>
      <c r="U91" s="11"/>
      <c r="V91" s="68"/>
      <c r="W91" s="11"/>
    </row>
    <row r="92" spans="1:23" s="18" customFormat="1">
      <c r="A92" s="11"/>
      <c r="B92" s="16"/>
      <c r="C92" s="16"/>
      <c r="D92" s="28"/>
      <c r="E92" s="28"/>
      <c r="F92" s="101"/>
      <c r="G92" s="102"/>
      <c r="H92" s="102"/>
      <c r="M92" s="11"/>
      <c r="N92" s="11"/>
      <c r="O92" s="11"/>
      <c r="P92" s="11"/>
      <c r="Q92" s="11"/>
      <c r="R92" s="11"/>
      <c r="S92" s="11"/>
      <c r="T92" s="11"/>
      <c r="U92" s="11"/>
      <c r="V92" s="68"/>
      <c r="W92" s="11"/>
    </row>
    <row r="93" spans="1:23" s="18" customFormat="1">
      <c r="A93" s="11"/>
      <c r="B93" s="16"/>
      <c r="C93" s="16"/>
      <c r="D93" s="28"/>
      <c r="E93" s="28"/>
      <c r="F93" s="101"/>
      <c r="G93" s="102"/>
      <c r="H93" s="102"/>
      <c r="M93" s="11"/>
      <c r="N93" s="11"/>
      <c r="O93" s="11"/>
      <c r="P93" s="11"/>
      <c r="Q93" s="11"/>
      <c r="R93" s="11"/>
      <c r="S93" s="11"/>
      <c r="T93" s="11"/>
      <c r="U93" s="11"/>
      <c r="V93" s="68"/>
      <c r="W93" s="11"/>
    </row>
    <row r="94" spans="1:23" s="18" customFormat="1">
      <c r="A94" s="11"/>
      <c r="B94" s="16"/>
      <c r="C94" s="16"/>
      <c r="D94" s="28"/>
      <c r="E94" s="28"/>
      <c r="F94" s="101"/>
      <c r="G94" s="102"/>
      <c r="H94" s="102"/>
      <c r="M94" s="11"/>
      <c r="N94" s="11"/>
      <c r="O94" s="11"/>
      <c r="P94" s="11"/>
      <c r="Q94" s="11"/>
      <c r="R94" s="11"/>
      <c r="S94" s="11"/>
      <c r="T94" s="11"/>
      <c r="U94" s="11"/>
      <c r="V94" s="68"/>
      <c r="W94" s="11"/>
    </row>
    <row r="95" spans="1:23" s="18" customFormat="1">
      <c r="A95" s="11"/>
      <c r="B95" s="16"/>
      <c r="C95" s="16"/>
      <c r="D95" s="28"/>
      <c r="E95" s="28"/>
      <c r="F95" s="101"/>
      <c r="G95" s="102"/>
      <c r="H95" s="102"/>
      <c r="M95" s="11"/>
      <c r="N95" s="11"/>
      <c r="O95" s="11"/>
      <c r="P95" s="11"/>
      <c r="Q95" s="11"/>
      <c r="R95" s="11"/>
      <c r="S95" s="11"/>
      <c r="T95" s="11"/>
      <c r="U95" s="11"/>
      <c r="V95" s="68"/>
      <c r="W95" s="11"/>
    </row>
    <row r="96" spans="1:23" s="18" customFormat="1">
      <c r="A96" s="11"/>
      <c r="B96" s="16"/>
      <c r="C96" s="16"/>
      <c r="D96" s="28"/>
      <c r="E96" s="28"/>
      <c r="F96" s="101"/>
      <c r="G96" s="102"/>
      <c r="H96" s="102"/>
      <c r="M96" s="11"/>
      <c r="N96" s="11"/>
      <c r="O96" s="11"/>
      <c r="P96" s="11"/>
      <c r="Q96" s="11"/>
      <c r="R96" s="11"/>
      <c r="S96" s="11"/>
      <c r="T96" s="11"/>
      <c r="U96" s="11"/>
      <c r="V96" s="68"/>
      <c r="W96" s="11"/>
    </row>
    <row r="97" spans="1:23" s="18" customFormat="1">
      <c r="A97" s="11"/>
      <c r="B97" s="16"/>
      <c r="C97" s="16"/>
      <c r="D97" s="28"/>
      <c r="E97" s="28"/>
      <c r="F97" s="101"/>
      <c r="G97" s="102"/>
      <c r="H97" s="102"/>
      <c r="M97" s="11"/>
      <c r="N97" s="11"/>
      <c r="O97" s="11"/>
      <c r="P97" s="11"/>
      <c r="Q97" s="11"/>
      <c r="R97" s="11"/>
      <c r="S97" s="11"/>
      <c r="T97" s="11"/>
      <c r="U97" s="11"/>
      <c r="V97" s="68"/>
      <c r="W97" s="11"/>
    </row>
    <row r="98" spans="1:23" s="18" customFormat="1">
      <c r="A98" s="11"/>
      <c r="B98" s="16"/>
      <c r="C98" s="16"/>
      <c r="D98" s="28"/>
      <c r="E98" s="28"/>
      <c r="F98" s="101"/>
      <c r="G98" s="102"/>
      <c r="H98" s="102"/>
      <c r="M98" s="11"/>
      <c r="N98" s="11"/>
      <c r="O98" s="11"/>
      <c r="P98" s="11"/>
      <c r="Q98" s="11"/>
      <c r="R98" s="11"/>
      <c r="S98" s="11"/>
      <c r="T98" s="11"/>
      <c r="U98" s="11"/>
      <c r="V98" s="68"/>
      <c r="W98" s="11"/>
    </row>
    <row r="99" spans="1:23" s="18" customFormat="1">
      <c r="A99" s="11"/>
      <c r="B99" s="16"/>
      <c r="C99" s="16"/>
      <c r="D99" s="28"/>
      <c r="E99" s="28"/>
      <c r="F99" s="101"/>
      <c r="G99" s="102"/>
      <c r="H99" s="102"/>
      <c r="M99" s="11"/>
      <c r="N99" s="11"/>
      <c r="O99" s="11"/>
      <c r="P99" s="11"/>
      <c r="Q99" s="11"/>
      <c r="R99" s="11"/>
      <c r="S99" s="11"/>
      <c r="T99" s="11"/>
      <c r="U99" s="11"/>
      <c r="V99" s="68"/>
      <c r="W99" s="11"/>
    </row>
    <row r="100" spans="1:23" s="18" customFormat="1">
      <c r="A100" s="11"/>
      <c r="B100" s="16"/>
      <c r="C100" s="16"/>
      <c r="D100" s="28"/>
      <c r="E100" s="28"/>
      <c r="F100" s="101"/>
      <c r="G100" s="102"/>
      <c r="H100" s="102"/>
      <c r="M100" s="11"/>
      <c r="N100" s="11"/>
      <c r="O100" s="11"/>
      <c r="P100" s="11"/>
      <c r="Q100" s="11"/>
      <c r="R100" s="11"/>
      <c r="S100" s="11"/>
      <c r="T100" s="11"/>
      <c r="U100" s="11"/>
      <c r="V100" s="68"/>
      <c r="W100" s="11"/>
    </row>
    <row r="101" spans="1:23" s="18" customFormat="1">
      <c r="A101" s="11"/>
      <c r="B101" s="16"/>
      <c r="C101" s="16"/>
      <c r="D101" s="28"/>
      <c r="E101" s="28"/>
      <c r="F101" s="101"/>
      <c r="G101" s="102"/>
      <c r="H101" s="102"/>
      <c r="M101" s="11"/>
      <c r="N101" s="11"/>
      <c r="O101" s="11"/>
      <c r="P101" s="11"/>
      <c r="Q101" s="11"/>
      <c r="R101" s="11"/>
      <c r="S101" s="11"/>
      <c r="T101" s="11"/>
      <c r="U101" s="11"/>
      <c r="V101" s="68"/>
      <c r="W101" s="11"/>
    </row>
    <row r="102" spans="1:23" s="18" customFormat="1">
      <c r="A102" s="11"/>
      <c r="B102" s="16"/>
      <c r="C102" s="16"/>
      <c r="D102" s="28"/>
      <c r="E102" s="28"/>
      <c r="F102" s="101"/>
      <c r="G102" s="102"/>
      <c r="H102" s="102"/>
      <c r="M102" s="11"/>
      <c r="N102" s="11"/>
      <c r="O102" s="11"/>
      <c r="P102" s="11"/>
      <c r="Q102" s="11"/>
      <c r="R102" s="11"/>
      <c r="S102" s="11"/>
      <c r="T102" s="11"/>
      <c r="U102" s="11"/>
      <c r="V102" s="68"/>
      <c r="W102" s="11"/>
    </row>
    <row r="103" spans="1:23" s="18" customFormat="1">
      <c r="A103" s="11"/>
      <c r="B103" s="16"/>
      <c r="C103" s="16"/>
      <c r="D103" s="28"/>
      <c r="E103" s="28"/>
      <c r="F103" s="101"/>
      <c r="G103" s="102"/>
      <c r="H103" s="102"/>
      <c r="M103" s="11"/>
      <c r="N103" s="11"/>
      <c r="O103" s="11"/>
      <c r="P103" s="11"/>
      <c r="Q103" s="11"/>
      <c r="R103" s="11"/>
      <c r="S103" s="11"/>
      <c r="T103" s="11"/>
      <c r="U103" s="11"/>
      <c r="V103" s="68"/>
      <c r="W103" s="11"/>
    </row>
    <row r="104" spans="1:23" s="18" customFormat="1">
      <c r="A104" s="11"/>
      <c r="B104" s="16"/>
      <c r="C104" s="16"/>
      <c r="D104" s="28"/>
      <c r="E104" s="28"/>
      <c r="F104" s="101"/>
      <c r="G104" s="102"/>
      <c r="H104" s="102"/>
      <c r="M104" s="11"/>
      <c r="N104" s="11"/>
      <c r="O104" s="11"/>
      <c r="P104" s="11"/>
      <c r="Q104" s="11"/>
      <c r="R104" s="11"/>
      <c r="S104" s="11"/>
      <c r="T104" s="11"/>
      <c r="U104" s="11"/>
      <c r="V104" s="68"/>
      <c r="W104" s="11"/>
    </row>
    <row r="105" spans="1:23" s="18" customFormat="1">
      <c r="A105" s="11"/>
      <c r="B105" s="16"/>
      <c r="C105" s="16"/>
      <c r="D105" s="28"/>
      <c r="E105" s="28"/>
      <c r="F105" s="101"/>
      <c r="G105" s="102"/>
      <c r="H105" s="102"/>
      <c r="M105" s="11"/>
      <c r="N105" s="11"/>
      <c r="O105" s="11"/>
      <c r="P105" s="11"/>
      <c r="Q105" s="11"/>
      <c r="R105" s="11"/>
      <c r="S105" s="11"/>
      <c r="T105" s="11"/>
      <c r="U105" s="11"/>
      <c r="V105" s="68"/>
      <c r="W105" s="11"/>
    </row>
    <row r="106" spans="1:23" s="18" customFormat="1">
      <c r="A106" s="11"/>
      <c r="B106" s="16"/>
      <c r="C106" s="16"/>
      <c r="D106" s="28"/>
      <c r="E106" s="28"/>
      <c r="F106" s="101"/>
      <c r="G106" s="102"/>
      <c r="H106" s="102"/>
      <c r="M106" s="11"/>
      <c r="N106" s="11"/>
      <c r="O106" s="11"/>
      <c r="P106" s="11"/>
      <c r="Q106" s="11"/>
      <c r="R106" s="11"/>
      <c r="S106" s="11"/>
      <c r="T106" s="11"/>
      <c r="U106" s="11"/>
      <c r="V106" s="68"/>
      <c r="W106" s="11"/>
    </row>
    <row r="107" spans="1:23" s="18" customFormat="1">
      <c r="A107" s="11"/>
      <c r="B107" s="16"/>
      <c r="C107" s="16"/>
      <c r="D107" s="28"/>
      <c r="E107" s="28"/>
      <c r="F107" s="101"/>
      <c r="G107" s="102"/>
      <c r="H107" s="102"/>
      <c r="M107" s="11"/>
      <c r="N107" s="11"/>
      <c r="O107" s="11"/>
      <c r="P107" s="11"/>
      <c r="Q107" s="11"/>
      <c r="R107" s="11"/>
      <c r="S107" s="11"/>
      <c r="T107" s="11"/>
      <c r="U107" s="11"/>
      <c r="V107" s="68"/>
      <c r="W107" s="11"/>
    </row>
    <row r="108" spans="1:23" s="18" customFormat="1">
      <c r="A108" s="11"/>
      <c r="B108" s="16"/>
      <c r="C108" s="16"/>
      <c r="D108" s="28"/>
      <c r="E108" s="28"/>
      <c r="F108" s="101"/>
      <c r="G108" s="102"/>
      <c r="H108" s="102"/>
      <c r="M108" s="11"/>
      <c r="N108" s="11"/>
      <c r="O108" s="11"/>
      <c r="P108" s="11"/>
      <c r="Q108" s="11"/>
      <c r="R108" s="11"/>
      <c r="S108" s="11"/>
      <c r="T108" s="11"/>
      <c r="U108" s="11"/>
      <c r="V108" s="68"/>
      <c r="W108" s="11"/>
    </row>
    <row r="109" spans="1:23" s="18" customFormat="1">
      <c r="A109" s="11"/>
      <c r="B109" s="16"/>
      <c r="C109" s="16"/>
      <c r="D109" s="28"/>
      <c r="E109" s="28"/>
      <c r="F109" s="101"/>
      <c r="G109" s="102"/>
      <c r="H109" s="102"/>
      <c r="M109" s="11"/>
      <c r="N109" s="11"/>
      <c r="O109" s="11"/>
      <c r="P109" s="11"/>
      <c r="Q109" s="11"/>
      <c r="R109" s="11"/>
      <c r="S109" s="11"/>
      <c r="T109" s="11"/>
      <c r="U109" s="11"/>
      <c r="V109" s="68"/>
      <c r="W109" s="11"/>
    </row>
    <row r="110" spans="1:23" s="18" customFormat="1">
      <c r="A110" s="11"/>
      <c r="B110" s="16"/>
      <c r="C110" s="16"/>
      <c r="D110" s="28"/>
      <c r="E110" s="28"/>
      <c r="F110" s="101"/>
      <c r="G110" s="102"/>
      <c r="H110" s="102"/>
      <c r="M110" s="11"/>
      <c r="N110" s="11"/>
      <c r="O110" s="11"/>
      <c r="P110" s="11"/>
      <c r="Q110" s="11"/>
      <c r="R110" s="11"/>
      <c r="S110" s="11"/>
      <c r="T110" s="11"/>
      <c r="U110" s="11"/>
      <c r="V110" s="68"/>
      <c r="W110" s="11"/>
    </row>
    <row r="111" spans="1:23" s="18" customFormat="1">
      <c r="A111" s="11"/>
      <c r="B111" s="16"/>
      <c r="C111" s="16"/>
      <c r="D111" s="28"/>
      <c r="E111" s="28"/>
      <c r="F111" s="101"/>
      <c r="G111" s="102"/>
      <c r="H111" s="102"/>
      <c r="M111" s="11"/>
      <c r="N111" s="11"/>
      <c r="O111" s="11"/>
      <c r="P111" s="11"/>
      <c r="Q111" s="11"/>
      <c r="R111" s="11"/>
      <c r="S111" s="11"/>
      <c r="T111" s="11"/>
      <c r="U111" s="11"/>
      <c r="V111" s="68"/>
      <c r="W111" s="11"/>
    </row>
    <row r="112" spans="1:23" s="18" customFormat="1">
      <c r="A112" s="11"/>
      <c r="B112" s="16"/>
      <c r="C112" s="16"/>
      <c r="D112" s="28"/>
      <c r="E112" s="28"/>
      <c r="F112" s="101"/>
      <c r="G112" s="102"/>
      <c r="H112" s="102"/>
      <c r="M112" s="11"/>
      <c r="N112" s="11"/>
      <c r="O112" s="11"/>
      <c r="P112" s="11"/>
      <c r="Q112" s="11"/>
      <c r="R112" s="11"/>
      <c r="S112" s="11"/>
      <c r="T112" s="11"/>
      <c r="U112" s="11"/>
      <c r="V112" s="68"/>
      <c r="W112" s="11"/>
    </row>
    <row r="113" spans="1:23" s="18" customFormat="1">
      <c r="A113" s="11"/>
      <c r="B113" s="16"/>
      <c r="C113" s="16"/>
      <c r="D113" s="28"/>
      <c r="E113" s="28"/>
      <c r="F113" s="101"/>
      <c r="G113" s="102"/>
      <c r="H113" s="102"/>
      <c r="M113" s="11"/>
      <c r="N113" s="11"/>
      <c r="O113" s="11"/>
      <c r="P113" s="11"/>
      <c r="Q113" s="11"/>
      <c r="R113" s="11"/>
      <c r="S113" s="11"/>
      <c r="T113" s="11"/>
      <c r="U113" s="11"/>
      <c r="V113" s="68"/>
      <c r="W113" s="11"/>
    </row>
    <row r="114" spans="1:23" s="18" customFormat="1">
      <c r="A114" s="11"/>
      <c r="B114" s="16"/>
      <c r="C114" s="16"/>
      <c r="D114" s="28"/>
      <c r="E114" s="28"/>
      <c r="F114" s="101"/>
      <c r="G114" s="102"/>
      <c r="H114" s="102"/>
      <c r="M114" s="11"/>
      <c r="N114" s="11"/>
      <c r="O114" s="11"/>
      <c r="P114" s="11"/>
      <c r="Q114" s="11"/>
      <c r="R114" s="11"/>
      <c r="S114" s="11"/>
      <c r="T114" s="11"/>
      <c r="U114" s="11"/>
      <c r="V114" s="68"/>
      <c r="W114" s="11"/>
    </row>
    <row r="115" spans="1:23" s="18" customFormat="1">
      <c r="A115" s="11"/>
      <c r="B115" s="16"/>
      <c r="C115" s="16"/>
      <c r="D115" s="28"/>
      <c r="E115" s="28"/>
      <c r="F115" s="101"/>
      <c r="G115" s="102"/>
      <c r="H115" s="102"/>
      <c r="M115" s="11"/>
      <c r="N115" s="11"/>
      <c r="O115" s="11"/>
      <c r="P115" s="11"/>
      <c r="Q115" s="11"/>
      <c r="R115" s="11"/>
      <c r="S115" s="11"/>
      <c r="T115" s="11"/>
      <c r="U115" s="11"/>
      <c r="V115" s="68"/>
      <c r="W115" s="11"/>
    </row>
    <row r="116" spans="1:23" s="18" customFormat="1">
      <c r="A116" s="11"/>
      <c r="B116" s="16"/>
      <c r="C116" s="16"/>
      <c r="D116" s="28"/>
      <c r="E116" s="28"/>
      <c r="F116" s="101"/>
      <c r="G116" s="102"/>
      <c r="H116" s="102"/>
      <c r="M116" s="11"/>
      <c r="N116" s="11"/>
      <c r="O116" s="11"/>
      <c r="P116" s="11"/>
      <c r="Q116" s="11"/>
      <c r="R116" s="11"/>
      <c r="S116" s="11"/>
      <c r="T116" s="11"/>
      <c r="U116" s="11"/>
      <c r="V116" s="68"/>
      <c r="W116" s="11"/>
    </row>
    <row r="117" spans="1:23" s="18" customFormat="1">
      <c r="A117" s="11"/>
      <c r="B117" s="16"/>
      <c r="C117" s="16"/>
      <c r="D117" s="28"/>
      <c r="E117" s="28"/>
      <c r="F117" s="101"/>
      <c r="G117" s="102"/>
      <c r="H117" s="102"/>
      <c r="M117" s="11"/>
      <c r="N117" s="11"/>
      <c r="O117" s="11"/>
      <c r="P117" s="11"/>
      <c r="Q117" s="11"/>
      <c r="R117" s="11"/>
      <c r="S117" s="11"/>
      <c r="T117" s="11"/>
      <c r="U117" s="11"/>
      <c r="V117" s="68"/>
      <c r="W117" s="11"/>
    </row>
    <row r="118" spans="1:23" s="18" customFormat="1">
      <c r="A118" s="11"/>
      <c r="B118" s="16"/>
      <c r="C118" s="16"/>
      <c r="D118" s="28"/>
      <c r="E118" s="28"/>
      <c r="F118" s="101"/>
      <c r="G118" s="102"/>
      <c r="H118" s="102"/>
      <c r="M118" s="11"/>
      <c r="N118" s="11"/>
      <c r="O118" s="11"/>
      <c r="P118" s="11"/>
      <c r="Q118" s="11"/>
      <c r="R118" s="11"/>
      <c r="S118" s="11"/>
      <c r="T118" s="11"/>
      <c r="U118" s="11"/>
      <c r="V118" s="68"/>
      <c r="W118" s="11"/>
    </row>
    <row r="119" spans="1:23" s="18" customFormat="1">
      <c r="A119" s="11"/>
      <c r="B119" s="16"/>
      <c r="C119" s="16"/>
      <c r="D119" s="28"/>
      <c r="E119" s="28"/>
      <c r="F119" s="101"/>
      <c r="G119" s="102"/>
      <c r="H119" s="102"/>
      <c r="M119" s="11"/>
      <c r="N119" s="11"/>
      <c r="O119" s="11"/>
      <c r="P119" s="11"/>
      <c r="Q119" s="11"/>
      <c r="R119" s="11"/>
      <c r="S119" s="11"/>
      <c r="T119" s="11"/>
      <c r="U119" s="11"/>
      <c r="V119" s="68"/>
      <c r="W119" s="11"/>
    </row>
    <row r="120" spans="1:23" s="18" customFormat="1">
      <c r="A120" s="11"/>
      <c r="B120" s="16"/>
      <c r="C120" s="16"/>
      <c r="D120" s="28"/>
      <c r="E120" s="28"/>
      <c r="F120" s="101"/>
      <c r="G120" s="102"/>
      <c r="H120" s="102"/>
      <c r="M120" s="11"/>
      <c r="N120" s="11"/>
      <c r="O120" s="11"/>
      <c r="P120" s="11"/>
      <c r="Q120" s="11"/>
      <c r="R120" s="11"/>
      <c r="S120" s="11"/>
      <c r="T120" s="11"/>
      <c r="U120" s="11"/>
      <c r="V120" s="68"/>
      <c r="W120" s="11"/>
    </row>
    <row r="121" spans="1:23" s="18" customFormat="1">
      <c r="A121" s="11"/>
      <c r="B121" s="16"/>
      <c r="C121" s="16"/>
      <c r="D121" s="28"/>
      <c r="E121" s="28"/>
      <c r="F121" s="101"/>
      <c r="G121" s="102"/>
      <c r="H121" s="102"/>
      <c r="M121" s="11"/>
      <c r="N121" s="11"/>
      <c r="O121" s="11"/>
      <c r="P121" s="11"/>
      <c r="Q121" s="11"/>
      <c r="R121" s="11"/>
      <c r="S121" s="11"/>
      <c r="T121" s="11"/>
      <c r="U121" s="11"/>
      <c r="V121" s="68"/>
      <c r="W121" s="11"/>
    </row>
    <row r="122" spans="1:23" s="18" customFormat="1">
      <c r="A122" s="11"/>
      <c r="B122" s="16"/>
      <c r="C122" s="16"/>
      <c r="D122" s="28"/>
      <c r="E122" s="28"/>
      <c r="F122" s="101"/>
      <c r="G122" s="102"/>
      <c r="H122" s="102"/>
      <c r="M122" s="11"/>
      <c r="N122" s="11"/>
      <c r="O122" s="11"/>
      <c r="P122" s="11"/>
      <c r="Q122" s="11"/>
      <c r="R122" s="11"/>
      <c r="S122" s="11"/>
      <c r="T122" s="11"/>
      <c r="U122" s="11"/>
      <c r="V122" s="68"/>
      <c r="W122" s="11"/>
    </row>
    <row r="123" spans="1:23" s="18" customFormat="1">
      <c r="A123" s="11"/>
      <c r="B123" s="16"/>
      <c r="C123" s="16"/>
      <c r="D123" s="28"/>
      <c r="E123" s="28"/>
      <c r="F123" s="101"/>
      <c r="G123" s="102"/>
      <c r="H123" s="102"/>
      <c r="M123" s="11"/>
      <c r="N123" s="11"/>
      <c r="O123" s="11"/>
      <c r="P123" s="11"/>
      <c r="Q123" s="11"/>
      <c r="R123" s="11"/>
      <c r="S123" s="11"/>
      <c r="T123" s="11"/>
      <c r="U123" s="11"/>
      <c r="V123" s="68"/>
      <c r="W123" s="11"/>
    </row>
    <row r="124" spans="1:23" s="18" customFormat="1">
      <c r="A124" s="11"/>
      <c r="B124" s="16"/>
      <c r="C124" s="16"/>
      <c r="D124" s="28"/>
      <c r="E124" s="28"/>
      <c r="F124" s="101"/>
      <c r="G124" s="102"/>
      <c r="H124" s="102"/>
      <c r="M124" s="11"/>
      <c r="N124" s="11"/>
      <c r="O124" s="11"/>
      <c r="P124" s="11"/>
      <c r="Q124" s="11"/>
      <c r="R124" s="11"/>
      <c r="S124" s="11"/>
      <c r="T124" s="11"/>
      <c r="U124" s="11"/>
      <c r="V124" s="68"/>
      <c r="W124" s="11"/>
    </row>
    <row r="125" spans="1:23" s="18" customFormat="1">
      <c r="A125" s="11"/>
      <c r="B125" s="16"/>
      <c r="C125" s="16"/>
      <c r="D125" s="28"/>
      <c r="E125" s="28"/>
      <c r="F125" s="101"/>
      <c r="G125" s="102"/>
      <c r="H125" s="102"/>
      <c r="M125" s="11"/>
      <c r="N125" s="11"/>
      <c r="O125" s="11"/>
      <c r="P125" s="11"/>
      <c r="Q125" s="11"/>
      <c r="R125" s="11"/>
      <c r="S125" s="11"/>
      <c r="T125" s="11"/>
      <c r="U125" s="11"/>
      <c r="V125" s="68"/>
      <c r="W125" s="11"/>
    </row>
    <row r="126" spans="1:23" s="18" customFormat="1">
      <c r="A126" s="11"/>
      <c r="B126" s="16"/>
      <c r="C126" s="16"/>
      <c r="D126" s="28"/>
      <c r="E126" s="28"/>
      <c r="F126" s="101"/>
      <c r="G126" s="102"/>
      <c r="H126" s="102"/>
      <c r="M126" s="11"/>
      <c r="N126" s="11"/>
      <c r="O126" s="11"/>
      <c r="P126" s="11"/>
      <c r="Q126" s="11"/>
      <c r="R126" s="11"/>
      <c r="S126" s="11"/>
      <c r="T126" s="11"/>
      <c r="U126" s="11"/>
      <c r="V126" s="68"/>
      <c r="W126" s="11"/>
    </row>
    <row r="127" spans="1:23" s="18" customFormat="1">
      <c r="A127" s="11"/>
      <c r="B127" s="16"/>
      <c r="C127" s="16"/>
      <c r="D127" s="28"/>
      <c r="E127" s="28"/>
      <c r="F127" s="101"/>
      <c r="G127" s="102"/>
      <c r="H127" s="102"/>
      <c r="M127" s="11"/>
      <c r="N127" s="11"/>
      <c r="O127" s="11"/>
      <c r="P127" s="11"/>
      <c r="Q127" s="11"/>
      <c r="R127" s="11"/>
      <c r="S127" s="11"/>
      <c r="T127" s="11"/>
      <c r="U127" s="11"/>
      <c r="V127" s="68"/>
      <c r="W127" s="11"/>
    </row>
    <row r="128" spans="1:23" s="18" customFormat="1">
      <c r="A128" s="11"/>
      <c r="B128" s="16"/>
      <c r="C128" s="16"/>
      <c r="D128" s="28"/>
      <c r="E128" s="28"/>
      <c r="F128" s="101"/>
      <c r="G128" s="102"/>
      <c r="H128" s="102"/>
      <c r="M128" s="11"/>
      <c r="N128" s="11"/>
      <c r="O128" s="11"/>
      <c r="P128" s="11"/>
      <c r="Q128" s="11"/>
      <c r="R128" s="11"/>
      <c r="S128" s="11"/>
      <c r="T128" s="11"/>
      <c r="U128" s="11"/>
      <c r="V128" s="68"/>
      <c r="W128" s="11"/>
    </row>
    <row r="129" spans="1:23" s="18" customFormat="1">
      <c r="A129" s="11"/>
      <c r="B129" s="16"/>
      <c r="C129" s="16"/>
      <c r="D129" s="28"/>
      <c r="E129" s="28"/>
      <c r="F129" s="101"/>
      <c r="G129" s="102"/>
      <c r="H129" s="102"/>
      <c r="M129" s="11"/>
      <c r="N129" s="11"/>
      <c r="O129" s="11"/>
      <c r="P129" s="11"/>
      <c r="Q129" s="11"/>
      <c r="R129" s="11"/>
      <c r="S129" s="11"/>
      <c r="T129" s="11"/>
      <c r="U129" s="11"/>
      <c r="V129" s="68"/>
      <c r="W129" s="11"/>
    </row>
    <row r="130" spans="1:23" s="18" customFormat="1">
      <c r="A130" s="11"/>
      <c r="B130" s="16"/>
      <c r="C130" s="16"/>
      <c r="D130" s="28"/>
      <c r="E130" s="28"/>
      <c r="F130" s="101"/>
      <c r="G130" s="102"/>
      <c r="H130" s="102"/>
      <c r="M130" s="11"/>
      <c r="N130" s="11"/>
      <c r="O130" s="11"/>
      <c r="P130" s="11"/>
      <c r="Q130" s="11"/>
      <c r="R130" s="11"/>
      <c r="S130" s="11"/>
      <c r="T130" s="11"/>
      <c r="U130" s="11"/>
      <c r="V130" s="68"/>
      <c r="W130" s="11"/>
    </row>
    <row r="131" spans="1:23" s="18" customFormat="1">
      <c r="A131" s="11"/>
      <c r="B131" s="16"/>
      <c r="C131" s="16"/>
      <c r="D131" s="28"/>
      <c r="E131" s="28"/>
      <c r="F131" s="101"/>
      <c r="G131" s="102"/>
      <c r="H131" s="102"/>
      <c r="M131" s="11"/>
      <c r="N131" s="11"/>
      <c r="O131" s="11"/>
      <c r="P131" s="11"/>
      <c r="Q131" s="11"/>
      <c r="R131" s="11"/>
      <c r="S131" s="11"/>
      <c r="T131" s="11"/>
      <c r="U131" s="11"/>
      <c r="V131" s="68"/>
      <c r="W131" s="11"/>
    </row>
    <row r="132" spans="1:23" s="18" customFormat="1">
      <c r="A132" s="11"/>
      <c r="B132" s="16"/>
      <c r="C132" s="16"/>
      <c r="D132" s="28"/>
      <c r="E132" s="28"/>
      <c r="F132" s="101"/>
      <c r="G132" s="102"/>
      <c r="H132" s="102"/>
      <c r="M132" s="11"/>
      <c r="N132" s="11"/>
      <c r="O132" s="11"/>
      <c r="P132" s="11"/>
      <c r="Q132" s="11"/>
      <c r="R132" s="11"/>
      <c r="S132" s="11"/>
      <c r="T132" s="11"/>
      <c r="U132" s="11"/>
      <c r="V132" s="68"/>
      <c r="W132" s="11"/>
    </row>
    <row r="133" spans="1:23" s="18" customFormat="1">
      <c r="A133" s="11"/>
      <c r="B133" s="16"/>
      <c r="C133" s="16"/>
      <c r="D133" s="28"/>
      <c r="E133" s="28"/>
      <c r="F133" s="101"/>
      <c r="G133" s="102"/>
      <c r="H133" s="102"/>
      <c r="M133" s="11"/>
      <c r="N133" s="11"/>
      <c r="O133" s="11"/>
      <c r="P133" s="11"/>
      <c r="Q133" s="11"/>
      <c r="R133" s="11"/>
      <c r="S133" s="11"/>
      <c r="T133" s="11"/>
      <c r="U133" s="11"/>
      <c r="V133" s="68"/>
      <c r="W133" s="11"/>
    </row>
    <row r="134" spans="1:23" s="18" customFormat="1">
      <c r="A134" s="11"/>
      <c r="B134" s="16"/>
      <c r="C134" s="16"/>
      <c r="D134" s="28"/>
      <c r="E134" s="28"/>
      <c r="F134" s="101"/>
      <c r="G134" s="102"/>
      <c r="H134" s="102"/>
      <c r="M134" s="11"/>
      <c r="N134" s="11"/>
      <c r="O134" s="11"/>
      <c r="P134" s="11"/>
      <c r="Q134" s="11"/>
      <c r="R134" s="11"/>
      <c r="S134" s="11"/>
      <c r="T134" s="11"/>
      <c r="U134" s="11"/>
      <c r="V134" s="68"/>
      <c r="W134" s="11"/>
    </row>
    <row r="135" spans="1:23" s="18" customFormat="1">
      <c r="A135" s="11"/>
      <c r="B135" s="16"/>
      <c r="C135" s="16"/>
      <c r="D135" s="28"/>
      <c r="E135" s="28"/>
      <c r="F135" s="101"/>
      <c r="G135" s="102"/>
      <c r="H135" s="102"/>
      <c r="M135" s="11"/>
      <c r="N135" s="11"/>
      <c r="O135" s="11"/>
      <c r="P135" s="11"/>
      <c r="Q135" s="11"/>
      <c r="R135" s="11"/>
      <c r="S135" s="11"/>
      <c r="T135" s="11"/>
      <c r="U135" s="11"/>
      <c r="V135" s="68"/>
      <c r="W135" s="11"/>
    </row>
    <row r="136" spans="1:23" s="18" customFormat="1">
      <c r="A136" s="11"/>
      <c r="B136" s="16"/>
      <c r="C136" s="16"/>
      <c r="D136" s="28"/>
      <c r="E136" s="28"/>
      <c r="F136" s="101"/>
      <c r="G136" s="102"/>
      <c r="H136" s="102"/>
      <c r="M136" s="11"/>
      <c r="N136" s="11"/>
      <c r="O136" s="11"/>
      <c r="P136" s="11"/>
      <c r="Q136" s="11"/>
      <c r="R136" s="11"/>
      <c r="S136" s="11"/>
      <c r="T136" s="11"/>
      <c r="U136" s="11"/>
      <c r="V136" s="68"/>
      <c r="W136" s="11"/>
    </row>
    <row r="137" spans="1:23" s="18" customFormat="1">
      <c r="A137" s="11"/>
      <c r="B137" s="16"/>
      <c r="C137" s="16"/>
      <c r="D137" s="28"/>
      <c r="E137" s="28"/>
      <c r="F137" s="101"/>
      <c r="G137" s="102"/>
      <c r="H137" s="102"/>
      <c r="M137" s="11"/>
      <c r="N137" s="11"/>
      <c r="O137" s="11"/>
      <c r="P137" s="11"/>
      <c r="Q137" s="11"/>
      <c r="R137" s="11"/>
      <c r="S137" s="11"/>
      <c r="T137" s="11"/>
      <c r="U137" s="11"/>
      <c r="V137" s="68"/>
      <c r="W137" s="11"/>
    </row>
    <row r="138" spans="1:23" s="18" customFormat="1">
      <c r="A138" s="11"/>
      <c r="B138" s="16"/>
      <c r="C138" s="16"/>
      <c r="D138" s="28"/>
      <c r="E138" s="28"/>
      <c r="F138" s="101"/>
      <c r="G138" s="102"/>
      <c r="H138" s="102"/>
      <c r="M138" s="11"/>
      <c r="N138" s="11"/>
      <c r="O138" s="11"/>
      <c r="P138" s="11"/>
      <c r="Q138" s="11"/>
      <c r="R138" s="11"/>
      <c r="S138" s="11"/>
      <c r="T138" s="11"/>
      <c r="U138" s="11"/>
      <c r="V138" s="68"/>
      <c r="W138" s="11"/>
    </row>
    <row r="139" spans="1:23" s="18" customFormat="1">
      <c r="A139" s="11"/>
      <c r="B139" s="16"/>
      <c r="C139" s="16"/>
      <c r="D139" s="28"/>
      <c r="E139" s="28"/>
      <c r="F139" s="101"/>
      <c r="G139" s="102"/>
      <c r="H139" s="102"/>
      <c r="M139" s="11"/>
      <c r="N139" s="11"/>
      <c r="O139" s="11"/>
      <c r="P139" s="11"/>
      <c r="Q139" s="11"/>
      <c r="R139" s="11"/>
      <c r="S139" s="11"/>
      <c r="T139" s="11"/>
      <c r="U139" s="11"/>
      <c r="V139" s="68"/>
      <c r="W139" s="11"/>
    </row>
    <row r="140" spans="1:23" s="18" customFormat="1">
      <c r="A140" s="11"/>
      <c r="B140" s="16"/>
      <c r="C140" s="16"/>
      <c r="D140" s="28"/>
      <c r="E140" s="28"/>
      <c r="F140" s="101"/>
      <c r="G140" s="102"/>
      <c r="H140" s="102"/>
      <c r="M140" s="11"/>
      <c r="N140" s="11"/>
      <c r="O140" s="11"/>
      <c r="P140" s="11"/>
      <c r="Q140" s="11"/>
      <c r="R140" s="11"/>
      <c r="S140" s="11"/>
      <c r="T140" s="11"/>
      <c r="U140" s="11"/>
      <c r="V140" s="68"/>
      <c r="W140" s="11"/>
    </row>
    <row r="141" spans="1:23" s="18" customFormat="1">
      <c r="A141" s="11"/>
      <c r="B141" s="16"/>
      <c r="C141" s="16"/>
      <c r="D141" s="28"/>
      <c r="E141" s="28"/>
      <c r="F141" s="101"/>
      <c r="G141" s="102"/>
      <c r="H141" s="102"/>
      <c r="M141" s="11"/>
      <c r="N141" s="11"/>
      <c r="O141" s="11"/>
      <c r="P141" s="11"/>
      <c r="Q141" s="11"/>
      <c r="R141" s="11"/>
      <c r="S141" s="11"/>
      <c r="T141" s="11"/>
      <c r="U141" s="11"/>
      <c r="V141" s="68"/>
      <c r="W141" s="11"/>
    </row>
    <row r="142" spans="1:23" s="18" customFormat="1">
      <c r="A142" s="11"/>
      <c r="B142" s="16"/>
      <c r="C142" s="16"/>
      <c r="D142" s="28"/>
      <c r="E142" s="28"/>
      <c r="F142" s="101"/>
      <c r="G142" s="102"/>
      <c r="H142" s="102"/>
      <c r="M142" s="11"/>
      <c r="N142" s="11"/>
      <c r="O142" s="11"/>
      <c r="P142" s="11"/>
      <c r="Q142" s="11"/>
      <c r="R142" s="11"/>
      <c r="S142" s="11"/>
      <c r="T142" s="11"/>
      <c r="U142" s="11"/>
      <c r="V142" s="68"/>
      <c r="W142" s="11"/>
    </row>
    <row r="143" spans="1:23" s="18" customFormat="1">
      <c r="A143" s="11"/>
      <c r="B143" s="16"/>
      <c r="C143" s="16"/>
      <c r="D143" s="28"/>
      <c r="E143" s="28"/>
      <c r="F143" s="101"/>
      <c r="G143" s="102"/>
      <c r="H143" s="102"/>
      <c r="M143" s="11"/>
      <c r="N143" s="11"/>
      <c r="O143" s="11"/>
      <c r="P143" s="11"/>
      <c r="Q143" s="11"/>
      <c r="R143" s="11"/>
      <c r="S143" s="11"/>
      <c r="T143" s="11"/>
      <c r="U143" s="11"/>
      <c r="V143" s="68"/>
      <c r="W143" s="11"/>
    </row>
    <row r="144" spans="1:23" s="18" customFormat="1">
      <c r="A144" s="11"/>
      <c r="B144" s="16"/>
      <c r="C144" s="16"/>
      <c r="D144" s="28"/>
      <c r="E144" s="28"/>
      <c r="F144" s="101"/>
      <c r="G144" s="102"/>
      <c r="H144" s="102"/>
      <c r="M144" s="11"/>
      <c r="N144" s="11"/>
      <c r="O144" s="11"/>
      <c r="P144" s="11"/>
      <c r="Q144" s="11"/>
      <c r="R144" s="11"/>
      <c r="S144" s="11"/>
      <c r="T144" s="11"/>
      <c r="U144" s="11"/>
      <c r="V144" s="68"/>
      <c r="W144" s="11"/>
    </row>
    <row r="145" spans="1:23" s="18" customFormat="1">
      <c r="A145" s="11"/>
      <c r="B145" s="16"/>
      <c r="C145" s="16"/>
      <c r="D145" s="28"/>
      <c r="E145" s="28"/>
      <c r="F145" s="101"/>
      <c r="G145" s="102"/>
      <c r="H145" s="102"/>
      <c r="M145" s="11"/>
      <c r="N145" s="11"/>
      <c r="O145" s="11"/>
      <c r="P145" s="11"/>
      <c r="Q145" s="11"/>
      <c r="R145" s="11"/>
      <c r="S145" s="11"/>
      <c r="T145" s="11"/>
      <c r="U145" s="11"/>
      <c r="V145" s="68"/>
      <c r="W145" s="11"/>
    </row>
    <row r="146" spans="1:23" s="18" customFormat="1">
      <c r="A146" s="11"/>
      <c r="B146" s="16"/>
      <c r="C146" s="16"/>
      <c r="D146" s="28"/>
      <c r="E146" s="28"/>
      <c r="F146" s="101"/>
      <c r="G146" s="102"/>
      <c r="H146" s="102"/>
      <c r="M146" s="11"/>
      <c r="N146" s="11"/>
      <c r="O146" s="11"/>
      <c r="P146" s="11"/>
      <c r="Q146" s="11"/>
      <c r="R146" s="11"/>
      <c r="S146" s="11"/>
      <c r="T146" s="11"/>
      <c r="U146" s="11"/>
      <c r="V146" s="68"/>
      <c r="W146" s="11"/>
    </row>
    <row r="147" spans="1:23" s="18" customFormat="1">
      <c r="A147" s="11"/>
      <c r="B147" s="16"/>
      <c r="C147" s="16"/>
      <c r="D147" s="28"/>
      <c r="E147" s="28"/>
      <c r="F147" s="101"/>
      <c r="G147" s="102"/>
      <c r="H147" s="102"/>
      <c r="M147" s="11"/>
      <c r="N147" s="11"/>
      <c r="O147" s="11"/>
      <c r="P147" s="11"/>
      <c r="Q147" s="11"/>
      <c r="R147" s="11"/>
      <c r="S147" s="11"/>
      <c r="T147" s="11"/>
      <c r="U147" s="11"/>
      <c r="V147" s="68"/>
      <c r="W147" s="11"/>
    </row>
    <row r="148" spans="1:23" s="18" customFormat="1">
      <c r="A148" s="11"/>
      <c r="B148" s="16"/>
      <c r="C148" s="16"/>
      <c r="D148" s="28"/>
      <c r="E148" s="28"/>
      <c r="F148" s="101"/>
      <c r="G148" s="102"/>
      <c r="H148" s="102"/>
      <c r="M148" s="11"/>
      <c r="N148" s="11"/>
      <c r="O148" s="11"/>
      <c r="P148" s="11"/>
      <c r="Q148" s="11"/>
      <c r="R148" s="11"/>
      <c r="S148" s="11"/>
      <c r="T148" s="11"/>
      <c r="U148" s="11"/>
      <c r="V148" s="68"/>
      <c r="W148" s="11"/>
    </row>
    <row r="149" spans="1:23" s="18" customFormat="1">
      <c r="A149" s="11"/>
      <c r="B149" s="16"/>
      <c r="C149" s="16"/>
      <c r="D149" s="28"/>
      <c r="E149" s="28"/>
      <c r="F149" s="101"/>
      <c r="G149" s="102"/>
      <c r="H149" s="102"/>
      <c r="M149" s="11"/>
      <c r="N149" s="11"/>
      <c r="O149" s="11"/>
      <c r="P149" s="11"/>
      <c r="Q149" s="11"/>
      <c r="R149" s="11"/>
      <c r="S149" s="11"/>
      <c r="T149" s="11"/>
      <c r="U149" s="11"/>
      <c r="V149" s="68"/>
      <c r="W149" s="11"/>
    </row>
    <row r="150" spans="1:23" s="18" customFormat="1">
      <c r="A150" s="11"/>
      <c r="B150" s="16"/>
      <c r="C150" s="16"/>
      <c r="D150" s="28"/>
      <c r="E150" s="28"/>
      <c r="F150" s="101"/>
      <c r="G150" s="102"/>
      <c r="H150" s="102"/>
      <c r="M150" s="11"/>
      <c r="N150" s="11"/>
      <c r="O150" s="11"/>
      <c r="P150" s="11"/>
      <c r="Q150" s="11"/>
      <c r="R150" s="11"/>
      <c r="S150" s="11"/>
      <c r="T150" s="11"/>
      <c r="U150" s="11"/>
      <c r="V150" s="68"/>
      <c r="W150" s="11"/>
    </row>
    <row r="151" spans="1:23" s="18" customFormat="1">
      <c r="A151" s="11"/>
      <c r="B151" s="16"/>
      <c r="C151" s="16"/>
      <c r="D151" s="28"/>
      <c r="E151" s="28"/>
      <c r="F151" s="101"/>
      <c r="G151" s="102"/>
      <c r="H151" s="102"/>
      <c r="M151" s="11"/>
      <c r="N151" s="11"/>
      <c r="O151" s="11"/>
      <c r="P151" s="11"/>
      <c r="Q151" s="11"/>
      <c r="R151" s="11"/>
      <c r="S151" s="11"/>
      <c r="T151" s="11"/>
      <c r="U151" s="11"/>
      <c r="V151" s="68"/>
      <c r="W151" s="11"/>
    </row>
    <row r="152" spans="1:23" s="18" customFormat="1">
      <c r="A152" s="11"/>
      <c r="B152" s="16"/>
      <c r="C152" s="16"/>
      <c r="D152" s="28"/>
      <c r="E152" s="28"/>
      <c r="F152" s="101"/>
      <c r="G152" s="102"/>
      <c r="H152" s="102"/>
      <c r="M152" s="11"/>
      <c r="N152" s="11"/>
      <c r="O152" s="11"/>
      <c r="P152" s="11"/>
      <c r="Q152" s="11"/>
      <c r="R152" s="11"/>
      <c r="S152" s="11"/>
      <c r="T152" s="11"/>
      <c r="U152" s="11"/>
      <c r="V152" s="68"/>
      <c r="W152" s="11"/>
    </row>
    <row r="153" spans="1:23" s="18" customFormat="1">
      <c r="A153" s="11"/>
      <c r="B153" s="16"/>
      <c r="C153" s="16"/>
      <c r="D153" s="28"/>
      <c r="E153" s="28"/>
      <c r="F153" s="101"/>
      <c r="G153" s="102"/>
      <c r="H153" s="102"/>
      <c r="M153" s="11"/>
      <c r="N153" s="11"/>
      <c r="O153" s="11"/>
      <c r="P153" s="11"/>
      <c r="Q153" s="11"/>
      <c r="R153" s="11"/>
      <c r="S153" s="11"/>
      <c r="T153" s="11"/>
      <c r="U153" s="11"/>
      <c r="V153" s="68"/>
      <c r="W153" s="11"/>
    </row>
    <row r="154" spans="1:23" s="18" customFormat="1">
      <c r="A154" s="11"/>
      <c r="B154" s="16"/>
      <c r="C154" s="16"/>
      <c r="D154" s="28"/>
      <c r="E154" s="28"/>
      <c r="F154" s="101"/>
      <c r="G154" s="102"/>
      <c r="H154" s="102"/>
      <c r="M154" s="11"/>
      <c r="N154" s="11"/>
      <c r="O154" s="11"/>
      <c r="P154" s="11"/>
      <c r="Q154" s="11"/>
      <c r="R154" s="11"/>
      <c r="S154" s="11"/>
      <c r="T154" s="11"/>
      <c r="U154" s="11"/>
      <c r="V154" s="68"/>
      <c r="W154" s="11"/>
    </row>
    <row r="155" spans="1:23" s="18" customFormat="1">
      <c r="A155" s="11"/>
      <c r="B155" s="16"/>
      <c r="C155" s="16"/>
      <c r="D155" s="28"/>
      <c r="E155" s="28"/>
      <c r="F155" s="101"/>
      <c r="G155" s="102"/>
      <c r="H155" s="102"/>
      <c r="M155" s="11"/>
      <c r="N155" s="11"/>
      <c r="O155" s="11"/>
      <c r="P155" s="11"/>
      <c r="Q155" s="11"/>
      <c r="R155" s="11"/>
      <c r="S155" s="11"/>
      <c r="T155" s="11"/>
      <c r="U155" s="11"/>
      <c r="V155" s="68"/>
      <c r="W155" s="11"/>
    </row>
    <row r="156" spans="1:23" s="18" customFormat="1">
      <c r="A156" s="11"/>
      <c r="B156" s="16"/>
      <c r="C156" s="16"/>
      <c r="D156" s="28"/>
      <c r="E156" s="28"/>
      <c r="F156" s="101"/>
      <c r="G156" s="102"/>
      <c r="H156" s="102"/>
      <c r="M156" s="11"/>
      <c r="N156" s="11"/>
      <c r="O156" s="11"/>
      <c r="P156" s="11"/>
      <c r="Q156" s="11"/>
      <c r="R156" s="11"/>
      <c r="S156" s="11"/>
      <c r="T156" s="11"/>
      <c r="U156" s="11"/>
      <c r="V156" s="68"/>
      <c r="W156" s="11"/>
    </row>
    <row r="157" spans="1:23" s="18" customFormat="1">
      <c r="A157" s="11"/>
      <c r="B157" s="16"/>
      <c r="C157" s="16"/>
      <c r="D157" s="28"/>
      <c r="E157" s="28"/>
      <c r="F157" s="101"/>
      <c r="G157" s="102"/>
      <c r="H157" s="102"/>
      <c r="M157" s="11"/>
      <c r="N157" s="11"/>
      <c r="O157" s="11"/>
      <c r="P157" s="11"/>
      <c r="Q157" s="11"/>
      <c r="R157" s="11"/>
      <c r="S157" s="11"/>
      <c r="T157" s="11"/>
      <c r="U157" s="11"/>
      <c r="V157" s="68"/>
      <c r="W157" s="11"/>
    </row>
    <row r="158" spans="1:23" s="18" customFormat="1">
      <c r="A158" s="11"/>
      <c r="B158" s="16"/>
      <c r="C158" s="16"/>
      <c r="D158" s="28"/>
      <c r="E158" s="28"/>
      <c r="F158" s="101"/>
      <c r="G158" s="102"/>
      <c r="H158" s="102"/>
      <c r="M158" s="11"/>
      <c r="N158" s="11"/>
      <c r="O158" s="11"/>
      <c r="P158" s="11"/>
      <c r="Q158" s="11"/>
      <c r="R158" s="11"/>
      <c r="S158" s="11"/>
      <c r="T158" s="11"/>
      <c r="U158" s="11"/>
      <c r="V158" s="68"/>
      <c r="W158" s="11"/>
    </row>
    <row r="159" spans="1:23" s="18" customFormat="1">
      <c r="A159" s="11"/>
      <c r="B159" s="16"/>
      <c r="C159" s="16"/>
      <c r="D159" s="28"/>
      <c r="E159" s="28"/>
      <c r="F159" s="101"/>
      <c r="G159" s="102"/>
      <c r="H159" s="102"/>
      <c r="M159" s="11"/>
      <c r="N159" s="11"/>
      <c r="O159" s="11"/>
      <c r="P159" s="11"/>
      <c r="Q159" s="11"/>
      <c r="R159" s="11"/>
      <c r="S159" s="11"/>
      <c r="T159" s="11"/>
      <c r="U159" s="11"/>
      <c r="V159" s="68"/>
      <c r="W159" s="11"/>
    </row>
    <row r="160" spans="1:23" s="18" customFormat="1">
      <c r="A160" s="11"/>
      <c r="B160" s="16"/>
      <c r="C160" s="16"/>
      <c r="D160" s="28"/>
      <c r="E160" s="28"/>
      <c r="F160" s="101"/>
      <c r="G160" s="102"/>
      <c r="H160" s="102"/>
      <c r="M160" s="11"/>
      <c r="N160" s="11"/>
      <c r="O160" s="11"/>
      <c r="P160" s="11"/>
      <c r="Q160" s="11"/>
      <c r="R160" s="11"/>
      <c r="S160" s="11"/>
      <c r="T160" s="11"/>
      <c r="U160" s="11"/>
      <c r="V160" s="68"/>
      <c r="W160" s="11"/>
    </row>
    <row r="161" spans="1:23" s="18" customFormat="1">
      <c r="A161" s="11"/>
      <c r="B161" s="16"/>
      <c r="C161" s="16"/>
      <c r="D161" s="28"/>
      <c r="E161" s="28"/>
      <c r="F161" s="101"/>
      <c r="G161" s="102"/>
      <c r="H161" s="102"/>
      <c r="M161" s="11"/>
      <c r="N161" s="11"/>
      <c r="O161" s="11"/>
      <c r="P161" s="11"/>
      <c r="Q161" s="11"/>
      <c r="R161" s="11"/>
      <c r="S161" s="11"/>
      <c r="T161" s="11"/>
      <c r="U161" s="11"/>
      <c r="V161" s="68"/>
      <c r="W161" s="11"/>
    </row>
    <row r="162" spans="1:23" s="18" customFormat="1">
      <c r="A162" s="11"/>
      <c r="B162" s="16"/>
      <c r="C162" s="16"/>
      <c r="D162" s="28"/>
      <c r="E162" s="28"/>
      <c r="F162" s="101"/>
      <c r="G162" s="102"/>
      <c r="H162" s="102"/>
      <c r="M162" s="11"/>
      <c r="N162" s="11"/>
      <c r="O162" s="11"/>
      <c r="P162" s="11"/>
      <c r="Q162" s="11"/>
      <c r="R162" s="11"/>
      <c r="S162" s="11"/>
      <c r="T162" s="11"/>
      <c r="U162" s="11"/>
      <c r="V162" s="68"/>
      <c r="W162" s="11"/>
    </row>
    <row r="163" spans="1:23" s="18" customFormat="1">
      <c r="A163" s="11"/>
      <c r="B163" s="16"/>
      <c r="C163" s="16"/>
      <c r="D163" s="28"/>
      <c r="E163" s="28"/>
      <c r="F163" s="101"/>
      <c r="G163" s="102"/>
      <c r="H163" s="102"/>
      <c r="M163" s="11"/>
      <c r="N163" s="11"/>
      <c r="O163" s="11"/>
      <c r="P163" s="11"/>
      <c r="Q163" s="11"/>
      <c r="R163" s="11"/>
      <c r="S163" s="11"/>
      <c r="T163" s="11"/>
      <c r="U163" s="11"/>
      <c r="V163" s="68"/>
      <c r="W163" s="11"/>
    </row>
    <row r="164" spans="1:23" s="18" customFormat="1">
      <c r="A164" s="11"/>
      <c r="B164" s="16"/>
      <c r="C164" s="16"/>
      <c r="D164" s="28"/>
      <c r="E164" s="28"/>
      <c r="F164" s="101"/>
      <c r="G164" s="102"/>
      <c r="H164" s="102"/>
      <c r="M164" s="11"/>
      <c r="N164" s="11"/>
      <c r="O164" s="11"/>
      <c r="P164" s="11"/>
      <c r="Q164" s="11"/>
      <c r="R164" s="11"/>
      <c r="S164" s="11"/>
      <c r="T164" s="11"/>
      <c r="U164" s="11"/>
      <c r="V164" s="68"/>
      <c r="W164" s="11"/>
    </row>
    <row r="165" spans="1:23" s="18" customFormat="1">
      <c r="A165" s="11"/>
      <c r="B165" s="16"/>
      <c r="C165" s="16"/>
      <c r="D165" s="28"/>
      <c r="E165" s="28"/>
      <c r="F165" s="101"/>
      <c r="G165" s="102"/>
      <c r="H165" s="102"/>
      <c r="M165" s="11"/>
      <c r="N165" s="11"/>
      <c r="O165" s="11"/>
      <c r="P165" s="11"/>
      <c r="Q165" s="11"/>
      <c r="R165" s="11"/>
      <c r="S165" s="11"/>
      <c r="T165" s="11"/>
      <c r="U165" s="11"/>
      <c r="V165" s="68"/>
      <c r="W165" s="11"/>
    </row>
    <row r="166" spans="1:23" s="18" customFormat="1">
      <c r="A166" s="11"/>
      <c r="B166" s="16"/>
      <c r="C166" s="16"/>
      <c r="D166" s="28"/>
      <c r="E166" s="28"/>
      <c r="F166" s="101"/>
      <c r="G166" s="102"/>
      <c r="H166" s="102"/>
      <c r="M166" s="11"/>
      <c r="N166" s="11"/>
      <c r="O166" s="11"/>
      <c r="P166" s="11"/>
      <c r="Q166" s="11"/>
      <c r="R166" s="11"/>
      <c r="S166" s="11"/>
      <c r="T166" s="11"/>
      <c r="U166" s="11"/>
      <c r="V166" s="68"/>
      <c r="W166" s="11"/>
    </row>
    <row r="167" spans="1:23" s="18" customFormat="1">
      <c r="A167" s="11"/>
      <c r="B167" s="16"/>
      <c r="C167" s="16"/>
      <c r="D167" s="28"/>
      <c r="E167" s="28"/>
      <c r="F167" s="101"/>
      <c r="G167" s="102"/>
      <c r="H167" s="102"/>
      <c r="M167" s="11"/>
      <c r="N167" s="11"/>
      <c r="O167" s="11"/>
      <c r="P167" s="11"/>
      <c r="Q167" s="11"/>
      <c r="R167" s="11"/>
      <c r="S167" s="11"/>
      <c r="T167" s="11"/>
      <c r="U167" s="11"/>
      <c r="V167" s="68"/>
      <c r="W167" s="11"/>
    </row>
    <row r="168" spans="1:23" s="18" customFormat="1">
      <c r="A168" s="11"/>
      <c r="B168" s="16"/>
      <c r="C168" s="16"/>
      <c r="D168" s="28"/>
      <c r="E168" s="28"/>
      <c r="F168" s="101"/>
      <c r="G168" s="102"/>
      <c r="H168" s="102"/>
      <c r="M168" s="11"/>
      <c r="N168" s="11"/>
      <c r="O168" s="11"/>
      <c r="P168" s="11"/>
      <c r="Q168" s="11"/>
      <c r="R168" s="11"/>
      <c r="S168" s="11"/>
      <c r="T168" s="11"/>
      <c r="U168" s="11"/>
      <c r="V168" s="68"/>
      <c r="W168" s="11"/>
    </row>
    <row r="169" spans="1:23" s="18" customFormat="1">
      <c r="A169" s="11"/>
      <c r="B169" s="16"/>
      <c r="C169" s="16"/>
      <c r="D169" s="28"/>
      <c r="E169" s="28"/>
      <c r="F169" s="101"/>
      <c r="G169" s="102"/>
      <c r="H169" s="102"/>
      <c r="M169" s="11"/>
      <c r="N169" s="11"/>
      <c r="O169" s="11"/>
      <c r="P169" s="11"/>
      <c r="Q169" s="11"/>
      <c r="R169" s="11"/>
      <c r="S169" s="11"/>
      <c r="T169" s="11"/>
      <c r="U169" s="11"/>
      <c r="V169" s="68"/>
      <c r="W169" s="11"/>
    </row>
    <row r="170" spans="1:23" s="18" customFormat="1">
      <c r="A170" s="11"/>
      <c r="B170" s="16"/>
      <c r="C170" s="16"/>
      <c r="D170" s="28"/>
      <c r="E170" s="28"/>
      <c r="F170" s="101"/>
      <c r="G170" s="102"/>
      <c r="H170" s="102"/>
      <c r="M170" s="11"/>
      <c r="N170" s="11"/>
      <c r="O170" s="11"/>
      <c r="P170" s="11"/>
      <c r="Q170" s="11"/>
      <c r="R170" s="11"/>
      <c r="S170" s="11"/>
      <c r="T170" s="11"/>
      <c r="U170" s="11"/>
      <c r="V170" s="68"/>
      <c r="W170" s="11"/>
    </row>
    <row r="171" spans="1:23" s="18" customFormat="1">
      <c r="A171" s="11"/>
      <c r="B171" s="16"/>
      <c r="C171" s="16"/>
      <c r="D171" s="28"/>
      <c r="E171" s="28"/>
      <c r="F171" s="101"/>
      <c r="G171" s="102"/>
      <c r="H171" s="102"/>
      <c r="M171" s="11"/>
      <c r="N171" s="11"/>
      <c r="O171" s="11"/>
      <c r="P171" s="11"/>
      <c r="Q171" s="11"/>
      <c r="R171" s="11"/>
      <c r="S171" s="11"/>
      <c r="T171" s="11"/>
      <c r="U171" s="11"/>
      <c r="V171" s="68"/>
      <c r="W171" s="11"/>
    </row>
    <row r="172" spans="1:23" s="18" customFormat="1">
      <c r="A172" s="11"/>
      <c r="B172" s="16"/>
      <c r="C172" s="16"/>
      <c r="D172" s="28"/>
      <c r="E172" s="28"/>
      <c r="F172" s="101"/>
      <c r="G172" s="102"/>
      <c r="H172" s="102"/>
      <c r="M172" s="11"/>
      <c r="N172" s="11"/>
      <c r="O172" s="11"/>
      <c r="P172" s="11"/>
      <c r="Q172" s="11"/>
      <c r="R172" s="11"/>
      <c r="S172" s="11"/>
      <c r="T172" s="11"/>
      <c r="U172" s="11"/>
      <c r="V172" s="68"/>
      <c r="W172" s="11"/>
    </row>
    <row r="173" spans="1:23" s="18" customFormat="1">
      <c r="A173" s="11"/>
      <c r="B173" s="16"/>
      <c r="C173" s="16"/>
      <c r="D173" s="28"/>
      <c r="E173" s="28"/>
      <c r="F173" s="101"/>
      <c r="G173" s="102"/>
      <c r="H173" s="102"/>
      <c r="M173" s="11"/>
      <c r="N173" s="11"/>
      <c r="O173" s="11"/>
      <c r="P173" s="11"/>
      <c r="Q173" s="11"/>
      <c r="R173" s="11"/>
      <c r="S173" s="11"/>
      <c r="T173" s="11"/>
      <c r="U173" s="11"/>
      <c r="V173" s="68"/>
      <c r="W173" s="11"/>
    </row>
    <row r="174" spans="1:23" s="18" customFormat="1">
      <c r="A174" s="11"/>
      <c r="B174" s="16"/>
      <c r="C174" s="16"/>
      <c r="D174" s="28"/>
      <c r="E174" s="28"/>
      <c r="F174" s="101"/>
      <c r="G174" s="102"/>
      <c r="H174" s="102"/>
      <c r="M174" s="11"/>
      <c r="N174" s="11"/>
      <c r="O174" s="11"/>
      <c r="P174" s="11"/>
      <c r="Q174" s="11"/>
      <c r="R174" s="11"/>
      <c r="S174" s="11"/>
      <c r="T174" s="11"/>
      <c r="U174" s="11"/>
      <c r="V174" s="68"/>
      <c r="W174" s="11"/>
    </row>
    <row r="175" spans="1:23" s="18" customFormat="1">
      <c r="A175" s="11"/>
      <c r="B175" s="16"/>
      <c r="C175" s="16"/>
      <c r="D175" s="28"/>
      <c r="E175" s="28"/>
      <c r="F175" s="101"/>
      <c r="G175" s="102"/>
      <c r="H175" s="102"/>
      <c r="M175" s="11"/>
      <c r="N175" s="11"/>
      <c r="O175" s="11"/>
      <c r="P175" s="11"/>
      <c r="Q175" s="11"/>
      <c r="R175" s="11"/>
      <c r="S175" s="11"/>
      <c r="T175" s="11"/>
      <c r="U175" s="11"/>
      <c r="V175" s="68"/>
      <c r="W175" s="11"/>
    </row>
    <row r="176" spans="1:23" s="18" customFormat="1">
      <c r="A176" s="11"/>
      <c r="B176" s="16"/>
      <c r="C176" s="16"/>
      <c r="D176" s="28"/>
      <c r="E176" s="28"/>
      <c r="F176" s="101"/>
      <c r="G176" s="102"/>
      <c r="H176" s="102"/>
      <c r="M176" s="11"/>
      <c r="N176" s="11"/>
      <c r="O176" s="11"/>
      <c r="P176" s="11"/>
      <c r="Q176" s="11"/>
      <c r="R176" s="11"/>
      <c r="S176" s="11"/>
      <c r="T176" s="11"/>
      <c r="U176" s="11"/>
      <c r="V176" s="68"/>
      <c r="W176" s="11"/>
    </row>
    <row r="177" spans="1:23" s="18" customFormat="1">
      <c r="A177" s="11"/>
      <c r="B177" s="16"/>
      <c r="C177" s="16"/>
      <c r="D177" s="28"/>
      <c r="E177" s="28"/>
      <c r="F177" s="101"/>
      <c r="G177" s="102"/>
      <c r="H177" s="102"/>
      <c r="M177" s="11"/>
      <c r="N177" s="11"/>
      <c r="O177" s="11"/>
      <c r="P177" s="11"/>
      <c r="Q177" s="11"/>
      <c r="R177" s="11"/>
      <c r="S177" s="11"/>
      <c r="T177" s="11"/>
      <c r="U177" s="11"/>
      <c r="V177" s="68"/>
      <c r="W177" s="11"/>
    </row>
    <row r="178" spans="1:23" s="18" customFormat="1">
      <c r="A178" s="11"/>
      <c r="B178" s="16"/>
      <c r="C178" s="16"/>
      <c r="D178" s="28"/>
      <c r="E178" s="28"/>
      <c r="F178" s="101"/>
      <c r="G178" s="102"/>
      <c r="H178" s="102"/>
      <c r="M178" s="11"/>
      <c r="N178" s="11"/>
      <c r="O178" s="11"/>
      <c r="P178" s="11"/>
      <c r="Q178" s="11"/>
      <c r="R178" s="11"/>
      <c r="S178" s="11"/>
      <c r="T178" s="11"/>
      <c r="U178" s="11"/>
      <c r="V178" s="68"/>
      <c r="W178" s="11"/>
    </row>
    <row r="179" spans="1:23" s="18" customFormat="1">
      <c r="A179" s="11"/>
      <c r="B179" s="16"/>
      <c r="C179" s="16"/>
      <c r="D179" s="28"/>
      <c r="E179" s="28"/>
      <c r="F179" s="101"/>
      <c r="G179" s="102"/>
      <c r="H179" s="102"/>
      <c r="M179" s="11"/>
      <c r="N179" s="11"/>
      <c r="O179" s="11"/>
      <c r="P179" s="11"/>
      <c r="Q179" s="11"/>
      <c r="R179" s="11"/>
      <c r="S179" s="11"/>
      <c r="T179" s="11"/>
      <c r="U179" s="11"/>
      <c r="V179" s="68"/>
      <c r="W179" s="11"/>
    </row>
    <row r="180" spans="1:23" s="18" customFormat="1">
      <c r="A180" s="11"/>
      <c r="B180" s="16"/>
      <c r="C180" s="16"/>
      <c r="D180" s="28"/>
      <c r="E180" s="28"/>
      <c r="F180" s="101"/>
      <c r="G180" s="102"/>
      <c r="H180" s="102"/>
      <c r="M180" s="11"/>
      <c r="N180" s="11"/>
      <c r="O180" s="11"/>
      <c r="P180" s="11"/>
      <c r="Q180" s="11"/>
      <c r="R180" s="11"/>
      <c r="S180" s="11"/>
      <c r="T180" s="11"/>
      <c r="U180" s="11"/>
      <c r="V180" s="68"/>
      <c r="W180" s="11"/>
    </row>
    <row r="181" spans="1:23" s="18" customFormat="1">
      <c r="A181" s="11"/>
      <c r="B181" s="16"/>
      <c r="C181" s="16"/>
      <c r="D181" s="28"/>
      <c r="E181" s="28"/>
      <c r="F181" s="101"/>
      <c r="G181" s="102"/>
      <c r="H181" s="102"/>
      <c r="M181" s="11"/>
      <c r="N181" s="11"/>
      <c r="O181" s="11"/>
      <c r="P181" s="11"/>
      <c r="Q181" s="11"/>
      <c r="R181" s="11"/>
      <c r="S181" s="11"/>
      <c r="T181" s="11"/>
      <c r="U181" s="11"/>
      <c r="V181" s="68"/>
      <c r="W181" s="11"/>
    </row>
    <row r="182" spans="1:23" s="18" customFormat="1">
      <c r="A182" s="11"/>
      <c r="B182" s="16"/>
      <c r="C182" s="16"/>
      <c r="D182" s="28"/>
      <c r="E182" s="28"/>
      <c r="F182" s="101"/>
      <c r="G182" s="102"/>
      <c r="H182" s="102"/>
      <c r="M182" s="11"/>
      <c r="N182" s="11"/>
      <c r="O182" s="11"/>
      <c r="P182" s="11"/>
      <c r="Q182" s="11"/>
      <c r="R182" s="11"/>
      <c r="S182" s="11"/>
      <c r="T182" s="11"/>
      <c r="U182" s="11"/>
      <c r="V182" s="68"/>
      <c r="W182" s="11"/>
    </row>
    <row r="183" spans="1:23" s="18" customFormat="1">
      <c r="A183" s="11"/>
      <c r="B183" s="16"/>
      <c r="C183" s="16"/>
      <c r="D183" s="28"/>
      <c r="E183" s="28"/>
      <c r="F183" s="101"/>
      <c r="G183" s="102"/>
      <c r="H183" s="102"/>
      <c r="M183" s="11"/>
      <c r="N183" s="11"/>
      <c r="O183" s="11"/>
      <c r="P183" s="11"/>
      <c r="Q183" s="11"/>
      <c r="R183" s="11"/>
      <c r="S183" s="11"/>
      <c r="T183" s="11"/>
      <c r="U183" s="11"/>
      <c r="V183" s="68"/>
      <c r="W183" s="11"/>
    </row>
    <row r="184" spans="1:23" s="18" customFormat="1">
      <c r="A184" s="11"/>
      <c r="B184" s="16"/>
      <c r="C184" s="16"/>
      <c r="D184" s="28"/>
      <c r="E184" s="28"/>
      <c r="F184" s="101"/>
      <c r="G184" s="102"/>
      <c r="H184" s="102"/>
      <c r="M184" s="11"/>
      <c r="N184" s="11"/>
      <c r="O184" s="11"/>
      <c r="P184" s="11"/>
      <c r="Q184" s="11"/>
      <c r="R184" s="11"/>
      <c r="S184" s="11"/>
      <c r="T184" s="11"/>
      <c r="U184" s="11"/>
      <c r="V184" s="68"/>
      <c r="W184" s="11"/>
    </row>
    <row r="185" spans="1:23" s="18" customFormat="1">
      <c r="A185" s="11"/>
      <c r="B185" s="16"/>
      <c r="C185" s="16"/>
      <c r="D185" s="28"/>
      <c r="E185" s="28"/>
      <c r="F185" s="101"/>
      <c r="G185" s="102"/>
      <c r="H185" s="102"/>
      <c r="M185" s="11"/>
      <c r="N185" s="11"/>
      <c r="O185" s="11"/>
      <c r="P185" s="11"/>
      <c r="Q185" s="11"/>
      <c r="R185" s="11"/>
      <c r="S185" s="11"/>
      <c r="T185" s="11"/>
      <c r="U185" s="11"/>
      <c r="V185" s="68"/>
      <c r="W185" s="11"/>
    </row>
    <row r="186" spans="1:23" s="18" customFormat="1">
      <c r="A186" s="11"/>
      <c r="B186" s="16"/>
      <c r="C186" s="16"/>
      <c r="D186" s="28"/>
      <c r="E186" s="28"/>
      <c r="F186" s="101"/>
      <c r="G186" s="102"/>
      <c r="H186" s="102"/>
      <c r="M186" s="11"/>
      <c r="N186" s="11"/>
      <c r="O186" s="11"/>
      <c r="P186" s="11"/>
      <c r="Q186" s="11"/>
      <c r="R186" s="11"/>
      <c r="S186" s="11"/>
      <c r="T186" s="11"/>
      <c r="U186" s="11"/>
      <c r="V186" s="68"/>
      <c r="W186" s="11"/>
    </row>
    <row r="187" spans="1:23" s="18" customFormat="1">
      <c r="A187" s="11"/>
      <c r="B187" s="16"/>
      <c r="C187" s="16"/>
      <c r="D187" s="28"/>
      <c r="E187" s="28"/>
      <c r="F187" s="101"/>
      <c r="G187" s="102"/>
      <c r="H187" s="102"/>
      <c r="M187" s="11"/>
      <c r="N187" s="11"/>
      <c r="O187" s="11"/>
      <c r="P187" s="11"/>
      <c r="Q187" s="11"/>
      <c r="R187" s="11"/>
      <c r="S187" s="11"/>
      <c r="T187" s="11"/>
      <c r="U187" s="11"/>
      <c r="V187" s="68"/>
      <c r="W187" s="11"/>
    </row>
    <row r="188" spans="1:23" s="18" customFormat="1">
      <c r="A188" s="11"/>
      <c r="B188" s="16"/>
      <c r="C188" s="16"/>
      <c r="D188" s="28"/>
      <c r="E188" s="28"/>
      <c r="F188" s="101"/>
      <c r="G188" s="102"/>
      <c r="H188" s="102"/>
      <c r="M188" s="11"/>
      <c r="N188" s="11"/>
      <c r="O188" s="11"/>
      <c r="P188" s="11"/>
      <c r="Q188" s="11"/>
      <c r="R188" s="11"/>
      <c r="S188" s="11"/>
      <c r="T188" s="11"/>
      <c r="U188" s="11"/>
      <c r="V188" s="68"/>
      <c r="W188" s="11"/>
    </row>
    <row r="189" spans="1:23" s="18" customFormat="1">
      <c r="A189" s="11"/>
      <c r="B189" s="16"/>
      <c r="C189" s="16"/>
      <c r="D189" s="28"/>
      <c r="E189" s="28"/>
      <c r="F189" s="101"/>
      <c r="G189" s="102"/>
      <c r="H189" s="102"/>
      <c r="M189" s="11"/>
      <c r="N189" s="11"/>
      <c r="O189" s="11"/>
      <c r="P189" s="11"/>
      <c r="Q189" s="11"/>
      <c r="R189" s="11"/>
      <c r="S189" s="11"/>
      <c r="T189" s="11"/>
      <c r="U189" s="11"/>
      <c r="V189" s="68"/>
      <c r="W189" s="11"/>
    </row>
    <row r="190" spans="1:23" s="18" customFormat="1">
      <c r="A190" s="11"/>
      <c r="B190" s="16"/>
      <c r="C190" s="16"/>
      <c r="D190" s="28"/>
      <c r="E190" s="28"/>
      <c r="F190" s="101"/>
      <c r="G190" s="102"/>
      <c r="H190" s="102"/>
      <c r="M190" s="11"/>
      <c r="N190" s="11"/>
      <c r="O190" s="11"/>
      <c r="P190" s="11"/>
      <c r="Q190" s="11"/>
      <c r="R190" s="11"/>
      <c r="S190" s="11"/>
      <c r="T190" s="11"/>
      <c r="U190" s="11"/>
      <c r="V190" s="68"/>
      <c r="W190" s="11"/>
    </row>
    <row r="191" spans="1:23" s="18" customFormat="1">
      <c r="A191" s="11"/>
      <c r="B191" s="16"/>
      <c r="C191" s="16"/>
      <c r="D191" s="28"/>
      <c r="E191" s="28"/>
      <c r="F191" s="101"/>
      <c r="G191" s="102"/>
      <c r="H191" s="102"/>
      <c r="M191" s="11"/>
      <c r="N191" s="11"/>
      <c r="O191" s="11"/>
      <c r="P191" s="11"/>
      <c r="Q191" s="11"/>
      <c r="R191" s="11"/>
      <c r="S191" s="11"/>
      <c r="T191" s="11"/>
      <c r="U191" s="11"/>
      <c r="V191" s="68"/>
      <c r="W191" s="11"/>
    </row>
    <row r="192" spans="1:23" s="18" customFormat="1">
      <c r="A192" s="11"/>
      <c r="B192" s="16"/>
      <c r="C192" s="16"/>
      <c r="D192" s="28"/>
      <c r="E192" s="28"/>
      <c r="F192" s="101"/>
      <c r="G192" s="102"/>
      <c r="H192" s="102"/>
      <c r="M192" s="11"/>
      <c r="N192" s="11"/>
      <c r="O192" s="11"/>
      <c r="P192" s="11"/>
      <c r="Q192" s="11"/>
      <c r="R192" s="11"/>
      <c r="S192" s="11"/>
      <c r="T192" s="11"/>
      <c r="U192" s="11"/>
      <c r="V192" s="68"/>
      <c r="W192" s="11"/>
    </row>
    <row r="193" spans="1:23" s="18" customFormat="1">
      <c r="A193" s="11"/>
      <c r="B193" s="16"/>
      <c r="C193" s="16"/>
      <c r="D193" s="28"/>
      <c r="E193" s="28"/>
      <c r="F193" s="101"/>
      <c r="G193" s="102"/>
      <c r="H193" s="102"/>
      <c r="M193" s="11"/>
      <c r="N193" s="11"/>
      <c r="O193" s="11"/>
      <c r="P193" s="11"/>
      <c r="Q193" s="11"/>
      <c r="R193" s="11"/>
      <c r="S193" s="11"/>
      <c r="T193" s="11"/>
      <c r="U193" s="11"/>
      <c r="V193" s="68"/>
      <c r="W193" s="11"/>
    </row>
    <row r="194" spans="1:23" s="18" customFormat="1">
      <c r="A194" s="11"/>
      <c r="B194" s="16"/>
      <c r="C194" s="16"/>
      <c r="D194" s="28"/>
      <c r="E194" s="28"/>
      <c r="F194" s="101"/>
      <c r="G194" s="102"/>
      <c r="H194" s="102"/>
      <c r="M194" s="11"/>
      <c r="N194" s="11"/>
      <c r="O194" s="11"/>
      <c r="P194" s="11"/>
      <c r="Q194" s="11"/>
      <c r="R194" s="11"/>
      <c r="S194" s="11"/>
      <c r="T194" s="11"/>
      <c r="U194" s="11"/>
      <c r="V194" s="68"/>
      <c r="W194" s="11"/>
    </row>
    <row r="195" spans="1:23" s="18" customFormat="1">
      <c r="A195" s="11"/>
      <c r="B195" s="16"/>
      <c r="C195" s="16"/>
      <c r="D195" s="28"/>
      <c r="E195" s="28"/>
      <c r="F195" s="101"/>
      <c r="G195" s="102"/>
      <c r="H195" s="102"/>
      <c r="M195" s="11"/>
      <c r="N195" s="11"/>
      <c r="O195" s="11"/>
      <c r="P195" s="11"/>
      <c r="Q195" s="11"/>
      <c r="R195" s="11"/>
      <c r="S195" s="11"/>
      <c r="T195" s="11"/>
      <c r="U195" s="11"/>
      <c r="V195" s="68"/>
      <c r="W195" s="11"/>
    </row>
    <row r="196" spans="1:23" s="18" customFormat="1">
      <c r="A196" s="11"/>
      <c r="B196" s="16"/>
      <c r="C196" s="16"/>
      <c r="D196" s="28"/>
      <c r="E196" s="28"/>
      <c r="F196" s="101"/>
      <c r="G196" s="102"/>
      <c r="H196" s="102"/>
      <c r="M196" s="11"/>
      <c r="N196" s="11"/>
      <c r="O196" s="11"/>
      <c r="P196" s="11"/>
      <c r="Q196" s="11"/>
      <c r="R196" s="11"/>
      <c r="S196" s="11"/>
      <c r="T196" s="11"/>
      <c r="U196" s="11"/>
      <c r="V196" s="68"/>
      <c r="W196" s="11"/>
    </row>
    <row r="197" spans="1:23" s="18" customFormat="1">
      <c r="A197" s="11"/>
      <c r="B197" s="16"/>
      <c r="C197" s="16"/>
      <c r="D197" s="28"/>
      <c r="E197" s="28"/>
      <c r="F197" s="101"/>
      <c r="G197" s="102"/>
      <c r="H197" s="102"/>
      <c r="M197" s="11"/>
      <c r="N197" s="11"/>
      <c r="O197" s="11"/>
      <c r="P197" s="11"/>
      <c r="Q197" s="11"/>
      <c r="R197" s="11"/>
      <c r="S197" s="11"/>
      <c r="T197" s="11"/>
      <c r="U197" s="11"/>
      <c r="V197" s="68"/>
      <c r="W197" s="11"/>
    </row>
    <row r="198" spans="1:23" s="18" customFormat="1">
      <c r="A198" s="11"/>
      <c r="B198" s="16"/>
      <c r="C198" s="16"/>
      <c r="D198" s="28"/>
      <c r="E198" s="28"/>
      <c r="F198" s="101"/>
      <c r="G198" s="102"/>
      <c r="H198" s="102"/>
      <c r="M198" s="11"/>
      <c r="N198" s="11"/>
      <c r="O198" s="11"/>
      <c r="P198" s="11"/>
      <c r="Q198" s="11"/>
      <c r="R198" s="11"/>
      <c r="S198" s="11"/>
      <c r="T198" s="11"/>
      <c r="U198" s="11"/>
      <c r="V198" s="68"/>
      <c r="W198" s="11"/>
    </row>
    <row r="199" spans="1:23" s="18" customFormat="1">
      <c r="A199" s="11"/>
      <c r="B199" s="16"/>
      <c r="C199" s="16"/>
      <c r="D199" s="28"/>
      <c r="E199" s="28"/>
      <c r="F199" s="101"/>
      <c r="G199" s="102"/>
      <c r="H199" s="102"/>
      <c r="M199" s="11"/>
      <c r="N199" s="11"/>
      <c r="O199" s="11"/>
      <c r="P199" s="11"/>
      <c r="Q199" s="11"/>
      <c r="R199" s="11"/>
      <c r="S199" s="11"/>
      <c r="T199" s="11"/>
      <c r="U199" s="11"/>
      <c r="V199" s="68"/>
      <c r="W199" s="11"/>
    </row>
    <row r="200" spans="1:23" s="18" customFormat="1">
      <c r="A200" s="11"/>
      <c r="B200" s="16"/>
      <c r="C200" s="16"/>
      <c r="D200" s="28"/>
      <c r="E200" s="28"/>
      <c r="F200" s="101"/>
      <c r="G200" s="102"/>
      <c r="H200" s="102"/>
      <c r="M200" s="11"/>
      <c r="N200" s="11"/>
      <c r="O200" s="11"/>
      <c r="P200" s="11"/>
      <c r="Q200" s="11"/>
      <c r="R200" s="11"/>
      <c r="S200" s="11"/>
      <c r="T200" s="11"/>
      <c r="U200" s="11"/>
      <c r="V200" s="68"/>
      <c r="W200" s="11"/>
    </row>
    <row r="201" spans="1:23" s="18" customFormat="1">
      <c r="A201" s="11"/>
      <c r="B201" s="16"/>
      <c r="C201" s="16"/>
      <c r="D201" s="28"/>
      <c r="E201" s="28"/>
      <c r="F201" s="101"/>
      <c r="G201" s="102"/>
      <c r="H201" s="102"/>
      <c r="M201" s="11"/>
      <c r="N201" s="11"/>
      <c r="O201" s="11"/>
      <c r="P201" s="11"/>
      <c r="Q201" s="11"/>
      <c r="R201" s="11"/>
      <c r="S201" s="11"/>
      <c r="T201" s="11"/>
      <c r="U201" s="11"/>
      <c r="V201" s="68"/>
      <c r="W201" s="11"/>
    </row>
    <row r="202" spans="1:23" s="18" customFormat="1">
      <c r="A202" s="11"/>
      <c r="B202" s="16"/>
      <c r="C202" s="16"/>
      <c r="D202" s="28"/>
      <c r="E202" s="28"/>
      <c r="F202" s="101"/>
      <c r="G202" s="102"/>
      <c r="H202" s="102"/>
      <c r="M202" s="11"/>
      <c r="N202" s="11"/>
      <c r="O202" s="11"/>
      <c r="P202" s="11"/>
      <c r="Q202" s="11"/>
      <c r="R202" s="11"/>
      <c r="S202" s="11"/>
      <c r="T202" s="11"/>
      <c r="U202" s="11"/>
      <c r="V202" s="68"/>
      <c r="W202" s="11"/>
    </row>
    <row r="203" spans="1:23" s="18" customFormat="1">
      <c r="A203" s="11"/>
      <c r="B203" s="16"/>
      <c r="C203" s="16"/>
      <c r="D203" s="28"/>
      <c r="E203" s="28"/>
      <c r="F203" s="101"/>
      <c r="G203" s="102"/>
      <c r="H203" s="102"/>
      <c r="M203" s="11"/>
      <c r="N203" s="11"/>
      <c r="O203" s="11"/>
      <c r="P203" s="11"/>
      <c r="Q203" s="11"/>
      <c r="R203" s="11"/>
      <c r="S203" s="11"/>
      <c r="T203" s="11"/>
      <c r="U203" s="11"/>
      <c r="V203" s="68"/>
      <c r="W203" s="11"/>
    </row>
    <row r="204" spans="1:23" s="18" customFormat="1">
      <c r="A204" s="11"/>
      <c r="B204" s="16"/>
      <c r="C204" s="16"/>
      <c r="D204" s="28"/>
      <c r="E204" s="28"/>
      <c r="F204" s="101"/>
      <c r="G204" s="102"/>
      <c r="H204" s="102"/>
      <c r="M204" s="11"/>
      <c r="N204" s="11"/>
      <c r="O204" s="11"/>
      <c r="P204" s="11"/>
      <c r="Q204" s="11"/>
      <c r="R204" s="11"/>
      <c r="S204" s="11"/>
      <c r="T204" s="11"/>
      <c r="U204" s="11"/>
      <c r="V204" s="68"/>
      <c r="W204" s="11"/>
    </row>
    <row r="205" spans="1:23" s="18" customFormat="1">
      <c r="A205" s="11"/>
      <c r="B205" s="16"/>
      <c r="C205" s="16"/>
      <c r="D205" s="28"/>
      <c r="E205" s="28"/>
      <c r="F205" s="101"/>
      <c r="G205" s="102"/>
      <c r="H205" s="102"/>
      <c r="M205" s="11"/>
      <c r="N205" s="11"/>
      <c r="O205" s="11"/>
      <c r="P205" s="11"/>
      <c r="Q205" s="11"/>
      <c r="R205" s="11"/>
      <c r="S205" s="11"/>
      <c r="T205" s="11"/>
      <c r="U205" s="11"/>
      <c r="V205" s="68"/>
      <c r="W205" s="11"/>
    </row>
    <row r="206" spans="1:23" s="18" customFormat="1">
      <c r="A206" s="11"/>
      <c r="B206" s="16"/>
      <c r="C206" s="16"/>
      <c r="D206" s="28"/>
      <c r="E206" s="28"/>
      <c r="F206" s="101"/>
      <c r="G206" s="102"/>
      <c r="H206" s="102"/>
      <c r="M206" s="11"/>
      <c r="N206" s="11"/>
      <c r="O206" s="11"/>
      <c r="P206" s="11"/>
      <c r="Q206" s="11"/>
      <c r="R206" s="11"/>
      <c r="S206" s="11"/>
      <c r="T206" s="11"/>
      <c r="U206" s="11"/>
      <c r="V206" s="68"/>
      <c r="W206" s="11"/>
    </row>
    <row r="207" spans="1:23" s="18" customFormat="1">
      <c r="A207" s="11"/>
      <c r="B207" s="16"/>
      <c r="C207" s="16"/>
      <c r="D207" s="28"/>
      <c r="E207" s="28"/>
      <c r="F207" s="101"/>
      <c r="G207" s="102"/>
      <c r="H207" s="102"/>
      <c r="M207" s="11"/>
      <c r="N207" s="11"/>
      <c r="O207" s="11"/>
      <c r="P207" s="11"/>
      <c r="Q207" s="11"/>
      <c r="R207" s="11"/>
      <c r="S207" s="11"/>
      <c r="T207" s="11"/>
      <c r="U207" s="11"/>
      <c r="V207" s="68"/>
      <c r="W207" s="11"/>
    </row>
    <row r="208" spans="1:23" s="18" customFormat="1">
      <c r="A208" s="11"/>
      <c r="B208" s="16"/>
      <c r="C208" s="16"/>
      <c r="D208" s="28"/>
      <c r="E208" s="28"/>
      <c r="F208" s="101"/>
      <c r="G208" s="102"/>
      <c r="H208" s="102"/>
      <c r="M208" s="11"/>
      <c r="N208" s="11"/>
      <c r="O208" s="11"/>
      <c r="P208" s="11"/>
      <c r="Q208" s="11"/>
      <c r="R208" s="11"/>
      <c r="S208" s="11"/>
      <c r="T208" s="11"/>
      <c r="U208" s="11"/>
      <c r="V208" s="68"/>
      <c r="W208" s="11"/>
    </row>
    <row r="209" spans="1:23" s="18" customFormat="1">
      <c r="A209" s="11"/>
      <c r="B209" s="16"/>
      <c r="C209" s="16"/>
      <c r="D209" s="28"/>
      <c r="E209" s="28"/>
      <c r="F209" s="101"/>
      <c r="G209" s="102"/>
      <c r="H209" s="102"/>
      <c r="M209" s="11"/>
      <c r="N209" s="11"/>
      <c r="O209" s="11"/>
      <c r="P209" s="11"/>
      <c r="Q209" s="11"/>
      <c r="R209" s="11"/>
      <c r="S209" s="11"/>
      <c r="T209" s="11"/>
      <c r="U209" s="11"/>
      <c r="V209" s="68"/>
      <c r="W209" s="11"/>
    </row>
    <row r="210" spans="1:23" s="18" customFormat="1">
      <c r="A210" s="11"/>
      <c r="B210" s="16"/>
      <c r="C210" s="16"/>
      <c r="D210" s="28"/>
      <c r="E210" s="28"/>
      <c r="F210" s="101"/>
      <c r="G210" s="102"/>
      <c r="H210" s="102"/>
      <c r="M210" s="11"/>
      <c r="N210" s="11"/>
      <c r="O210" s="11"/>
      <c r="P210" s="11"/>
      <c r="Q210" s="11"/>
      <c r="R210" s="11"/>
      <c r="S210" s="11"/>
      <c r="T210" s="11"/>
      <c r="U210" s="11"/>
      <c r="V210" s="68"/>
      <c r="W210" s="11"/>
    </row>
    <row r="211" spans="1:23" s="18" customFormat="1">
      <c r="A211" s="11"/>
      <c r="B211" s="16"/>
      <c r="C211" s="16"/>
      <c r="D211" s="28"/>
      <c r="E211" s="28"/>
      <c r="F211" s="101"/>
      <c r="G211" s="102"/>
      <c r="H211" s="102"/>
      <c r="M211" s="11"/>
      <c r="N211" s="11"/>
      <c r="O211" s="11"/>
      <c r="P211" s="11"/>
      <c r="Q211" s="11"/>
      <c r="R211" s="11"/>
      <c r="S211" s="11"/>
      <c r="T211" s="11"/>
      <c r="U211" s="11"/>
      <c r="V211" s="68"/>
      <c r="W211" s="11"/>
    </row>
    <row r="212" spans="1:23" s="18" customFormat="1">
      <c r="A212" s="11"/>
      <c r="B212" s="16"/>
      <c r="C212" s="16"/>
      <c r="D212" s="28"/>
      <c r="E212" s="28"/>
      <c r="F212" s="101"/>
      <c r="G212" s="102"/>
      <c r="H212" s="102"/>
      <c r="M212" s="11"/>
      <c r="N212" s="11"/>
      <c r="O212" s="11"/>
      <c r="P212" s="11"/>
      <c r="Q212" s="11"/>
      <c r="R212" s="11"/>
      <c r="S212" s="11"/>
      <c r="T212" s="11"/>
      <c r="U212" s="11"/>
      <c r="V212" s="68"/>
      <c r="W212" s="11"/>
    </row>
    <row r="213" spans="1:23" s="18" customFormat="1">
      <c r="A213" s="11"/>
      <c r="B213" s="16"/>
      <c r="C213" s="16"/>
      <c r="D213" s="28"/>
      <c r="E213" s="28"/>
      <c r="F213" s="101"/>
      <c r="G213" s="102"/>
      <c r="H213" s="102"/>
      <c r="M213" s="11"/>
      <c r="N213" s="11"/>
      <c r="O213" s="11"/>
      <c r="P213" s="11"/>
      <c r="Q213" s="11"/>
      <c r="R213" s="11"/>
      <c r="S213" s="11"/>
      <c r="T213" s="11"/>
      <c r="U213" s="11"/>
      <c r="V213" s="68"/>
      <c r="W213" s="11"/>
    </row>
    <row r="214" spans="1:23" s="18" customFormat="1">
      <c r="A214" s="11"/>
      <c r="B214" s="16"/>
      <c r="C214" s="16"/>
      <c r="D214" s="28"/>
      <c r="E214" s="28"/>
      <c r="F214" s="101"/>
      <c r="G214" s="102"/>
      <c r="H214" s="102"/>
      <c r="M214" s="11"/>
      <c r="N214" s="11"/>
      <c r="O214" s="11"/>
      <c r="P214" s="11"/>
      <c r="Q214" s="11"/>
      <c r="R214" s="11"/>
      <c r="S214" s="11"/>
      <c r="T214" s="11"/>
      <c r="U214" s="11"/>
      <c r="V214" s="68"/>
      <c r="W214" s="11"/>
    </row>
    <row r="215" spans="1:23" s="18" customFormat="1">
      <c r="A215" s="11"/>
      <c r="B215" s="16"/>
      <c r="C215" s="16"/>
      <c r="D215" s="28"/>
      <c r="E215" s="28"/>
      <c r="F215" s="101"/>
      <c r="G215" s="102"/>
      <c r="H215" s="102"/>
      <c r="M215" s="11"/>
      <c r="N215" s="11"/>
      <c r="O215" s="11"/>
      <c r="P215" s="11"/>
      <c r="Q215" s="11"/>
      <c r="R215" s="11"/>
      <c r="S215" s="11"/>
      <c r="T215" s="11"/>
      <c r="U215" s="11"/>
      <c r="V215" s="68"/>
      <c r="W215" s="11"/>
    </row>
    <row r="216" spans="1:23" s="18" customFormat="1">
      <c r="A216" s="11"/>
      <c r="B216" s="16"/>
      <c r="C216" s="16"/>
      <c r="D216" s="28"/>
      <c r="E216" s="28"/>
      <c r="F216" s="101"/>
      <c r="G216" s="102"/>
      <c r="H216" s="102"/>
      <c r="M216" s="11"/>
      <c r="N216" s="11"/>
      <c r="O216" s="11"/>
      <c r="P216" s="11"/>
      <c r="Q216" s="11"/>
      <c r="R216" s="11"/>
      <c r="S216" s="11"/>
      <c r="T216" s="11"/>
      <c r="U216" s="11"/>
      <c r="V216" s="68"/>
      <c r="W216" s="11"/>
    </row>
    <row r="217" spans="1:23" s="18" customFormat="1">
      <c r="A217" s="11"/>
      <c r="B217" s="16"/>
      <c r="C217" s="16"/>
      <c r="D217" s="28"/>
      <c r="E217" s="28"/>
      <c r="F217" s="101"/>
      <c r="G217" s="102"/>
      <c r="H217" s="102"/>
      <c r="M217" s="11"/>
      <c r="N217" s="11"/>
      <c r="O217" s="11"/>
      <c r="P217" s="11"/>
      <c r="Q217" s="11"/>
      <c r="R217" s="11"/>
      <c r="S217" s="11"/>
      <c r="T217" s="11"/>
      <c r="U217" s="11"/>
      <c r="V217" s="68"/>
      <c r="W217" s="11"/>
    </row>
    <row r="218" spans="1:23" s="18" customFormat="1">
      <c r="A218" s="11"/>
      <c r="B218" s="16"/>
      <c r="C218" s="16"/>
      <c r="D218" s="28"/>
      <c r="E218" s="28"/>
      <c r="F218" s="101"/>
      <c r="G218" s="102"/>
      <c r="H218" s="102"/>
      <c r="M218" s="11"/>
      <c r="N218" s="11"/>
      <c r="O218" s="11"/>
      <c r="P218" s="11"/>
      <c r="Q218" s="11"/>
      <c r="R218" s="11"/>
      <c r="S218" s="11"/>
      <c r="T218" s="11"/>
      <c r="U218" s="11"/>
      <c r="V218" s="68"/>
      <c r="W218" s="11"/>
    </row>
    <row r="219" spans="1:23" s="18" customFormat="1">
      <c r="A219" s="11"/>
      <c r="B219" s="16"/>
      <c r="C219" s="16"/>
      <c r="D219" s="28"/>
      <c r="E219" s="28"/>
      <c r="F219" s="101"/>
      <c r="G219" s="102"/>
      <c r="H219" s="102"/>
      <c r="M219" s="11"/>
      <c r="N219" s="11"/>
      <c r="O219" s="11"/>
      <c r="P219" s="11"/>
      <c r="Q219" s="11"/>
      <c r="R219" s="11"/>
      <c r="S219" s="11"/>
      <c r="T219" s="11"/>
      <c r="U219" s="11"/>
      <c r="V219" s="68"/>
      <c r="W219" s="11"/>
    </row>
    <row r="220" spans="1:23" s="18" customFormat="1">
      <c r="A220" s="11"/>
      <c r="B220" s="16"/>
      <c r="C220" s="16"/>
      <c r="D220" s="28"/>
      <c r="E220" s="28"/>
      <c r="F220" s="101"/>
      <c r="G220" s="102"/>
      <c r="H220" s="102"/>
      <c r="M220" s="11"/>
      <c r="N220" s="11"/>
      <c r="O220" s="11"/>
      <c r="P220" s="11"/>
      <c r="Q220" s="11"/>
      <c r="R220" s="11"/>
      <c r="S220" s="11"/>
      <c r="T220" s="11"/>
      <c r="U220" s="11"/>
      <c r="V220" s="68"/>
      <c r="W220" s="11"/>
    </row>
    <row r="221" spans="1:23" s="18" customFormat="1">
      <c r="A221" s="11"/>
      <c r="B221" s="16"/>
      <c r="C221" s="16"/>
      <c r="D221" s="28"/>
      <c r="E221" s="28"/>
      <c r="F221" s="101"/>
      <c r="G221" s="102"/>
      <c r="H221" s="102"/>
      <c r="M221" s="11"/>
      <c r="N221" s="11"/>
      <c r="O221" s="11"/>
      <c r="P221" s="11"/>
      <c r="Q221" s="11"/>
      <c r="R221" s="11"/>
      <c r="S221" s="11"/>
      <c r="T221" s="11"/>
      <c r="U221" s="11"/>
      <c r="V221" s="68"/>
      <c r="W221" s="11"/>
    </row>
    <row r="222" spans="1:23" s="18" customFormat="1">
      <c r="A222" s="11"/>
      <c r="B222" s="16"/>
      <c r="C222" s="16"/>
      <c r="D222" s="28"/>
      <c r="E222" s="28"/>
      <c r="F222" s="101"/>
      <c r="G222" s="102"/>
      <c r="H222" s="102"/>
      <c r="M222" s="11"/>
      <c r="N222" s="11"/>
      <c r="O222" s="11"/>
      <c r="P222" s="11"/>
      <c r="Q222" s="11"/>
      <c r="R222" s="11"/>
      <c r="S222" s="11"/>
      <c r="T222" s="11"/>
      <c r="U222" s="11"/>
      <c r="V222" s="68"/>
      <c r="W222" s="11"/>
    </row>
    <row r="223" spans="1:23" s="18" customFormat="1">
      <c r="A223" s="11"/>
      <c r="B223" s="16"/>
      <c r="C223" s="16"/>
      <c r="D223" s="28"/>
      <c r="E223" s="28"/>
      <c r="F223" s="101"/>
      <c r="G223" s="102"/>
      <c r="H223" s="102"/>
      <c r="M223" s="11"/>
      <c r="N223" s="11"/>
      <c r="O223" s="11"/>
      <c r="P223" s="11"/>
      <c r="Q223" s="11"/>
      <c r="R223" s="11"/>
      <c r="S223" s="11"/>
      <c r="T223" s="11"/>
      <c r="U223" s="11"/>
      <c r="V223" s="68"/>
      <c r="W223" s="11"/>
    </row>
    <row r="224" spans="1:23" s="18" customFormat="1">
      <c r="A224" s="11"/>
      <c r="B224" s="16"/>
      <c r="C224" s="16"/>
      <c r="D224" s="28"/>
      <c r="E224" s="28"/>
      <c r="F224" s="101"/>
      <c r="G224" s="102"/>
      <c r="H224" s="102"/>
      <c r="M224" s="11"/>
      <c r="N224" s="11"/>
      <c r="O224" s="11"/>
      <c r="P224" s="11"/>
      <c r="Q224" s="11"/>
      <c r="R224" s="11"/>
      <c r="S224" s="11"/>
      <c r="T224" s="11"/>
      <c r="U224" s="11"/>
      <c r="V224" s="68"/>
      <c r="W224" s="11"/>
    </row>
    <row r="225" spans="1:23" s="18" customFormat="1">
      <c r="A225" s="11"/>
      <c r="B225" s="16"/>
      <c r="C225" s="16"/>
      <c r="D225" s="28"/>
      <c r="E225" s="28"/>
      <c r="F225" s="101"/>
      <c r="G225" s="102"/>
      <c r="H225" s="102"/>
      <c r="M225" s="11"/>
      <c r="N225" s="11"/>
      <c r="O225" s="11"/>
      <c r="P225" s="11"/>
      <c r="Q225" s="11"/>
      <c r="R225" s="11"/>
      <c r="S225" s="11"/>
      <c r="T225" s="11"/>
      <c r="U225" s="11"/>
      <c r="V225" s="68"/>
      <c r="W225" s="11"/>
    </row>
    <row r="226" spans="1:23" s="18" customFormat="1">
      <c r="A226" s="11"/>
      <c r="B226" s="16"/>
      <c r="C226" s="16"/>
      <c r="D226" s="28"/>
      <c r="E226" s="28"/>
      <c r="F226" s="101"/>
      <c r="G226" s="102"/>
      <c r="H226" s="102"/>
      <c r="M226" s="11"/>
      <c r="N226" s="11"/>
      <c r="O226" s="11"/>
      <c r="P226" s="11"/>
      <c r="Q226" s="11"/>
      <c r="R226" s="11"/>
      <c r="S226" s="11"/>
      <c r="T226" s="11"/>
      <c r="U226" s="11"/>
      <c r="V226" s="68"/>
      <c r="W226" s="11"/>
    </row>
    <row r="227" spans="1:23" s="18" customFormat="1">
      <c r="A227" s="11"/>
      <c r="B227" s="16"/>
      <c r="C227" s="16"/>
      <c r="D227" s="28"/>
      <c r="E227" s="28"/>
      <c r="F227" s="101"/>
      <c r="G227" s="102"/>
      <c r="H227" s="102"/>
      <c r="M227" s="11"/>
      <c r="N227" s="11"/>
      <c r="O227" s="11"/>
      <c r="P227" s="11"/>
      <c r="Q227" s="11"/>
      <c r="R227" s="11"/>
      <c r="S227" s="11"/>
      <c r="T227" s="11"/>
      <c r="U227" s="11"/>
      <c r="V227" s="68"/>
      <c r="W227" s="11"/>
    </row>
    <row r="228" spans="1:23" s="18" customFormat="1">
      <c r="A228" s="11"/>
      <c r="B228" s="16"/>
      <c r="C228" s="16"/>
      <c r="D228" s="28"/>
      <c r="E228" s="28"/>
      <c r="F228" s="101"/>
      <c r="G228" s="102"/>
      <c r="H228" s="102"/>
      <c r="M228" s="11"/>
      <c r="N228" s="11"/>
      <c r="O228" s="11"/>
      <c r="P228" s="11"/>
      <c r="Q228" s="11"/>
      <c r="R228" s="11"/>
      <c r="S228" s="11"/>
      <c r="T228" s="11"/>
      <c r="U228" s="11"/>
      <c r="V228" s="68"/>
      <c r="W228" s="11"/>
    </row>
    <row r="229" spans="1:23" s="18" customFormat="1">
      <c r="A229" s="11"/>
      <c r="B229" s="16"/>
      <c r="C229" s="16"/>
      <c r="D229" s="28"/>
      <c r="E229" s="28"/>
      <c r="F229" s="101"/>
      <c r="G229" s="102"/>
      <c r="H229" s="102"/>
      <c r="M229" s="11"/>
      <c r="N229" s="11"/>
      <c r="O229" s="11"/>
      <c r="P229" s="11"/>
      <c r="Q229" s="11"/>
      <c r="R229" s="11"/>
      <c r="S229" s="11"/>
      <c r="T229" s="11"/>
      <c r="U229" s="11"/>
      <c r="V229" s="68"/>
      <c r="W229" s="11"/>
    </row>
    <row r="230" spans="1:23" s="18" customFormat="1">
      <c r="A230" s="11"/>
      <c r="B230" s="16"/>
      <c r="C230" s="16"/>
      <c r="D230" s="28"/>
      <c r="E230" s="28"/>
      <c r="F230" s="101"/>
      <c r="G230" s="102"/>
      <c r="H230" s="102"/>
      <c r="M230" s="11"/>
      <c r="N230" s="11"/>
      <c r="O230" s="11"/>
      <c r="P230" s="11"/>
      <c r="Q230" s="11"/>
      <c r="R230" s="11"/>
      <c r="S230" s="11"/>
      <c r="T230" s="11"/>
      <c r="U230" s="11"/>
      <c r="V230" s="68"/>
      <c r="W230" s="11"/>
    </row>
    <row r="231" spans="1:23" s="18" customFormat="1">
      <c r="A231" s="11"/>
      <c r="B231" s="16"/>
      <c r="C231" s="16"/>
      <c r="D231" s="28"/>
      <c r="E231" s="28"/>
      <c r="F231" s="101"/>
      <c r="G231" s="102"/>
      <c r="H231" s="102"/>
      <c r="M231" s="11"/>
      <c r="N231" s="11"/>
      <c r="O231" s="11"/>
      <c r="P231" s="11"/>
      <c r="Q231" s="11"/>
      <c r="R231" s="11"/>
      <c r="S231" s="11"/>
      <c r="T231" s="11"/>
      <c r="U231" s="11"/>
      <c r="V231" s="68"/>
      <c r="W231" s="11"/>
    </row>
    <row r="232" spans="1:23" s="18" customFormat="1">
      <c r="A232" s="11"/>
      <c r="B232" s="16"/>
      <c r="C232" s="16"/>
      <c r="D232" s="28"/>
      <c r="E232" s="28"/>
      <c r="F232" s="101"/>
      <c r="G232" s="102"/>
      <c r="H232" s="102"/>
      <c r="M232" s="11"/>
      <c r="N232" s="11"/>
      <c r="O232" s="11"/>
      <c r="P232" s="11"/>
      <c r="Q232" s="11"/>
      <c r="R232" s="11"/>
      <c r="S232" s="11"/>
      <c r="T232" s="11"/>
      <c r="U232" s="11"/>
      <c r="V232" s="68"/>
      <c r="W232" s="11"/>
    </row>
    <row r="233" spans="1:23" s="18" customFormat="1">
      <c r="A233" s="11"/>
      <c r="B233" s="16"/>
      <c r="C233" s="16"/>
      <c r="D233" s="28"/>
      <c r="E233" s="28"/>
      <c r="F233" s="101"/>
      <c r="G233" s="102"/>
      <c r="H233" s="102"/>
      <c r="M233" s="11"/>
      <c r="N233" s="11"/>
      <c r="O233" s="11"/>
      <c r="P233" s="11"/>
      <c r="Q233" s="11"/>
      <c r="R233" s="11"/>
      <c r="S233" s="11"/>
      <c r="T233" s="11"/>
      <c r="U233" s="11"/>
      <c r="V233" s="68"/>
      <c r="W233" s="11"/>
    </row>
    <row r="234" spans="1:23" s="18" customFormat="1">
      <c r="A234" s="11"/>
      <c r="B234" s="16"/>
      <c r="C234" s="16"/>
      <c r="D234" s="28"/>
      <c r="E234" s="28"/>
      <c r="F234" s="101"/>
      <c r="G234" s="102"/>
      <c r="H234" s="102"/>
      <c r="M234" s="11"/>
      <c r="N234" s="11"/>
      <c r="O234" s="11"/>
      <c r="P234" s="11"/>
      <c r="Q234" s="11"/>
      <c r="R234" s="11"/>
      <c r="S234" s="11"/>
      <c r="T234" s="11"/>
      <c r="U234" s="11"/>
      <c r="V234" s="68"/>
      <c r="W234" s="11"/>
    </row>
    <row r="235" spans="1:23" s="18" customFormat="1">
      <c r="A235" s="11"/>
      <c r="B235" s="16"/>
      <c r="C235" s="16"/>
      <c r="D235" s="28"/>
      <c r="E235" s="28"/>
      <c r="F235" s="101"/>
      <c r="G235" s="102"/>
      <c r="H235" s="102"/>
      <c r="M235" s="11"/>
      <c r="N235" s="11"/>
      <c r="O235" s="11"/>
      <c r="P235" s="11"/>
      <c r="Q235" s="11"/>
      <c r="R235" s="11"/>
      <c r="S235" s="11"/>
      <c r="T235" s="11"/>
      <c r="U235" s="11"/>
      <c r="V235" s="68"/>
      <c r="W235" s="11"/>
    </row>
    <row r="236" spans="1:23" s="18" customFormat="1">
      <c r="A236" s="11"/>
      <c r="B236" s="16"/>
      <c r="C236" s="16"/>
      <c r="D236" s="28"/>
      <c r="E236" s="28"/>
      <c r="F236" s="101"/>
      <c r="G236" s="102"/>
      <c r="H236" s="102"/>
      <c r="M236" s="11"/>
      <c r="N236" s="11"/>
      <c r="O236" s="11"/>
      <c r="P236" s="11"/>
      <c r="Q236" s="11"/>
      <c r="R236" s="11"/>
      <c r="S236" s="11"/>
      <c r="T236" s="11"/>
      <c r="U236" s="11"/>
      <c r="V236" s="68"/>
      <c r="W236" s="11"/>
    </row>
    <row r="237" spans="1:23" s="18" customFormat="1">
      <c r="A237" s="11"/>
      <c r="B237" s="16"/>
      <c r="C237" s="16"/>
      <c r="D237" s="28"/>
      <c r="E237" s="28"/>
      <c r="F237" s="101"/>
      <c r="G237" s="102"/>
      <c r="H237" s="102"/>
      <c r="M237" s="11"/>
      <c r="N237" s="11"/>
      <c r="O237" s="11"/>
      <c r="P237" s="11"/>
      <c r="Q237" s="11"/>
      <c r="R237" s="11"/>
      <c r="S237" s="11"/>
      <c r="T237" s="11"/>
      <c r="U237" s="11"/>
      <c r="V237" s="68"/>
      <c r="W237" s="11"/>
    </row>
    <row r="238" spans="1:23" s="18" customFormat="1">
      <c r="A238" s="11"/>
      <c r="B238" s="16"/>
      <c r="C238" s="16"/>
      <c r="D238" s="28"/>
      <c r="E238" s="28"/>
      <c r="F238" s="101"/>
      <c r="G238" s="102"/>
      <c r="H238" s="102"/>
      <c r="M238" s="11"/>
      <c r="N238" s="11"/>
      <c r="O238" s="11"/>
      <c r="P238" s="11"/>
      <c r="Q238" s="11"/>
      <c r="R238" s="11"/>
      <c r="S238" s="11"/>
      <c r="T238" s="11"/>
      <c r="U238" s="11"/>
      <c r="V238" s="68"/>
      <c r="W238" s="11"/>
    </row>
    <row r="239" spans="1:23" s="18" customFormat="1">
      <c r="A239" s="11"/>
      <c r="B239" s="16"/>
      <c r="C239" s="16"/>
      <c r="D239" s="28"/>
      <c r="E239" s="28"/>
      <c r="F239" s="101"/>
      <c r="G239" s="102"/>
      <c r="H239" s="102"/>
      <c r="M239" s="11"/>
      <c r="N239" s="11"/>
      <c r="O239" s="11"/>
      <c r="P239" s="11"/>
      <c r="Q239" s="11"/>
      <c r="R239" s="11"/>
      <c r="S239" s="11"/>
      <c r="T239" s="11"/>
      <c r="U239" s="11"/>
      <c r="V239" s="68"/>
      <c r="W239" s="11"/>
    </row>
    <row r="240" spans="1:23" s="18" customFormat="1">
      <c r="A240" s="11"/>
      <c r="B240" s="16"/>
      <c r="C240" s="16"/>
      <c r="D240" s="28"/>
      <c r="E240" s="28"/>
      <c r="F240" s="101"/>
      <c r="G240" s="102"/>
      <c r="H240" s="102"/>
      <c r="M240" s="11"/>
      <c r="N240" s="11"/>
      <c r="O240" s="11"/>
      <c r="P240" s="11"/>
      <c r="Q240" s="11"/>
      <c r="R240" s="11"/>
      <c r="S240" s="11"/>
      <c r="T240" s="11"/>
      <c r="U240" s="11"/>
      <c r="V240" s="68"/>
      <c r="W240" s="11"/>
    </row>
    <row r="241" spans="1:23" s="18" customFormat="1">
      <c r="A241" s="11"/>
      <c r="B241" s="16"/>
      <c r="C241" s="16"/>
      <c r="D241" s="28"/>
      <c r="E241" s="28"/>
      <c r="F241" s="101"/>
      <c r="G241" s="102"/>
      <c r="H241" s="102"/>
      <c r="M241" s="11"/>
      <c r="N241" s="11"/>
      <c r="O241" s="11"/>
      <c r="P241" s="11"/>
      <c r="Q241" s="11"/>
      <c r="R241" s="11"/>
      <c r="S241" s="11"/>
      <c r="T241" s="11"/>
      <c r="U241" s="11"/>
      <c r="V241" s="68"/>
      <c r="W241" s="11"/>
    </row>
    <row r="242" spans="1:23" s="18" customFormat="1">
      <c r="A242" s="11"/>
      <c r="B242" s="16"/>
      <c r="C242" s="16"/>
      <c r="D242" s="28"/>
      <c r="E242" s="28"/>
      <c r="F242" s="101"/>
      <c r="G242" s="102"/>
      <c r="H242" s="102"/>
      <c r="M242" s="11"/>
      <c r="N242" s="11"/>
      <c r="O242" s="11"/>
      <c r="P242" s="11"/>
      <c r="Q242" s="11"/>
      <c r="R242" s="11"/>
      <c r="S242" s="11"/>
      <c r="T242" s="11"/>
      <c r="U242" s="11"/>
      <c r="V242" s="68"/>
      <c r="W242" s="11"/>
    </row>
    <row r="243" spans="1:23" s="18" customFormat="1">
      <c r="A243" s="11"/>
      <c r="B243" s="16"/>
      <c r="C243" s="16"/>
      <c r="D243" s="28"/>
      <c r="E243" s="28"/>
      <c r="F243" s="101"/>
      <c r="G243" s="102"/>
      <c r="H243" s="102"/>
      <c r="M243" s="11"/>
      <c r="N243" s="11"/>
      <c r="O243" s="11"/>
      <c r="P243" s="11"/>
      <c r="Q243" s="11"/>
      <c r="R243" s="11"/>
      <c r="S243" s="11"/>
      <c r="T243" s="11"/>
      <c r="U243" s="11"/>
      <c r="V243" s="68"/>
      <c r="W243" s="11"/>
    </row>
    <row r="244" spans="1:23" s="18" customFormat="1">
      <c r="A244" s="11"/>
      <c r="B244" s="16"/>
      <c r="C244" s="16"/>
      <c r="D244" s="28"/>
      <c r="E244" s="28"/>
      <c r="F244" s="101"/>
      <c r="G244" s="102"/>
      <c r="H244" s="102"/>
      <c r="M244" s="11"/>
      <c r="N244" s="11"/>
      <c r="O244" s="11"/>
      <c r="P244" s="11"/>
      <c r="Q244" s="11"/>
      <c r="R244" s="11"/>
      <c r="S244" s="11"/>
      <c r="T244" s="11"/>
      <c r="U244" s="11"/>
      <c r="V244" s="68"/>
      <c r="W244" s="11"/>
    </row>
    <row r="245" spans="1:23" s="18" customFormat="1">
      <c r="A245" s="11"/>
      <c r="B245" s="16"/>
      <c r="C245" s="16"/>
      <c r="D245" s="28"/>
      <c r="E245" s="28"/>
      <c r="F245" s="101"/>
      <c r="G245" s="102"/>
      <c r="H245" s="102"/>
      <c r="M245" s="11"/>
      <c r="N245" s="11"/>
      <c r="O245" s="11"/>
      <c r="P245" s="11"/>
      <c r="Q245" s="11"/>
      <c r="R245" s="11"/>
      <c r="S245" s="11"/>
      <c r="T245" s="11"/>
      <c r="U245" s="11"/>
      <c r="V245" s="68"/>
      <c r="W245" s="11"/>
    </row>
    <row r="246" spans="1:23" s="18" customFormat="1">
      <c r="A246" s="11"/>
      <c r="B246" s="16"/>
      <c r="C246" s="16"/>
      <c r="D246" s="28"/>
      <c r="E246" s="28"/>
      <c r="F246" s="101"/>
      <c r="G246" s="102"/>
      <c r="H246" s="102"/>
      <c r="M246" s="11"/>
      <c r="N246" s="11"/>
      <c r="O246" s="11"/>
      <c r="P246" s="11"/>
      <c r="Q246" s="11"/>
      <c r="R246" s="11"/>
      <c r="S246" s="11"/>
      <c r="T246" s="11"/>
      <c r="U246" s="11"/>
      <c r="V246" s="68"/>
      <c r="W246" s="11"/>
    </row>
    <row r="247" spans="1:23" s="18" customFormat="1">
      <c r="A247" s="11"/>
      <c r="B247" s="16"/>
      <c r="C247" s="16"/>
      <c r="D247" s="28"/>
      <c r="E247" s="28"/>
      <c r="F247" s="101"/>
      <c r="G247" s="102"/>
      <c r="H247" s="102"/>
      <c r="M247" s="11"/>
      <c r="N247" s="11"/>
      <c r="O247" s="11"/>
      <c r="P247" s="11"/>
      <c r="Q247" s="11"/>
      <c r="R247" s="11"/>
      <c r="S247" s="11"/>
      <c r="T247" s="11"/>
      <c r="U247" s="11"/>
      <c r="V247" s="68"/>
      <c r="W247" s="11"/>
    </row>
    <row r="248" spans="1:23" s="18" customFormat="1">
      <c r="A248" s="11"/>
      <c r="B248" s="16"/>
      <c r="C248" s="16"/>
      <c r="D248" s="28"/>
      <c r="E248" s="28"/>
      <c r="F248" s="101"/>
      <c r="G248" s="102"/>
      <c r="H248" s="102"/>
      <c r="M248" s="11"/>
      <c r="N248" s="11"/>
      <c r="O248" s="11"/>
      <c r="P248" s="11"/>
      <c r="Q248" s="11"/>
      <c r="R248" s="11"/>
      <c r="S248" s="11"/>
      <c r="T248" s="11"/>
      <c r="U248" s="11"/>
      <c r="V248" s="68"/>
      <c r="W248" s="11"/>
    </row>
    <row r="249" spans="1:23" s="18" customFormat="1">
      <c r="A249" s="11"/>
      <c r="B249" s="16"/>
      <c r="C249" s="16"/>
      <c r="D249" s="28"/>
      <c r="E249" s="28"/>
      <c r="F249" s="101"/>
      <c r="G249" s="102"/>
      <c r="H249" s="102"/>
      <c r="M249" s="11"/>
      <c r="N249" s="11"/>
      <c r="O249" s="11"/>
      <c r="P249" s="11"/>
      <c r="Q249" s="11"/>
      <c r="R249" s="11"/>
      <c r="S249" s="11"/>
      <c r="T249" s="11"/>
      <c r="U249" s="11"/>
      <c r="V249" s="68"/>
      <c r="W249" s="11"/>
    </row>
    <row r="250" spans="1:23" s="18" customFormat="1">
      <c r="A250" s="11"/>
      <c r="B250" s="16"/>
      <c r="C250" s="16"/>
      <c r="D250" s="28"/>
      <c r="E250" s="28"/>
      <c r="F250" s="101"/>
      <c r="G250" s="102"/>
      <c r="H250" s="102"/>
      <c r="M250" s="11"/>
      <c r="N250" s="11"/>
      <c r="O250" s="11"/>
      <c r="P250" s="11"/>
      <c r="Q250" s="11"/>
      <c r="R250" s="11"/>
      <c r="S250" s="11"/>
      <c r="T250" s="11"/>
      <c r="U250" s="11"/>
      <c r="V250" s="68"/>
      <c r="W250" s="11"/>
    </row>
    <row r="251" spans="1:23" s="18" customFormat="1">
      <c r="A251" s="11"/>
      <c r="B251" s="16"/>
      <c r="C251" s="16"/>
      <c r="D251" s="28"/>
      <c r="E251" s="28"/>
      <c r="F251" s="101"/>
      <c r="G251" s="102"/>
      <c r="H251" s="102"/>
      <c r="M251" s="11"/>
      <c r="N251" s="11"/>
      <c r="O251" s="11"/>
      <c r="P251" s="11"/>
      <c r="Q251" s="11"/>
      <c r="R251" s="11"/>
      <c r="S251" s="11"/>
      <c r="T251" s="11"/>
      <c r="U251" s="11"/>
      <c r="V251" s="68"/>
      <c r="W251" s="11"/>
    </row>
    <row r="252" spans="1:23" s="18" customFormat="1">
      <c r="A252" s="11"/>
      <c r="B252" s="16"/>
      <c r="C252" s="16"/>
      <c r="D252" s="28"/>
      <c r="E252" s="28"/>
      <c r="F252" s="101"/>
      <c r="G252" s="102"/>
      <c r="H252" s="102"/>
      <c r="M252" s="11"/>
      <c r="N252" s="11"/>
      <c r="O252" s="11"/>
      <c r="P252" s="11"/>
      <c r="Q252" s="11"/>
      <c r="R252" s="11"/>
      <c r="S252" s="11"/>
      <c r="T252" s="11"/>
      <c r="U252" s="11"/>
      <c r="V252" s="68"/>
      <c r="W252" s="11"/>
    </row>
    <row r="253" spans="1:23" s="18" customFormat="1">
      <c r="A253" s="11"/>
      <c r="B253" s="16"/>
      <c r="C253" s="16"/>
      <c r="D253" s="28"/>
      <c r="E253" s="28"/>
      <c r="F253" s="101"/>
      <c r="G253" s="102"/>
      <c r="H253" s="102"/>
      <c r="M253" s="11"/>
      <c r="N253" s="11"/>
      <c r="O253" s="11"/>
      <c r="P253" s="11"/>
      <c r="Q253" s="11"/>
      <c r="R253" s="11"/>
      <c r="S253" s="11"/>
      <c r="T253" s="11"/>
      <c r="U253" s="11"/>
      <c r="V253" s="68"/>
      <c r="W253" s="11"/>
    </row>
    <row r="254" spans="1:23" s="18" customFormat="1">
      <c r="A254" s="11"/>
      <c r="B254" s="16"/>
      <c r="C254" s="16"/>
      <c r="D254" s="28"/>
      <c r="E254" s="28"/>
      <c r="F254" s="101"/>
      <c r="G254" s="102"/>
      <c r="H254" s="102"/>
      <c r="M254" s="11"/>
      <c r="N254" s="11"/>
      <c r="O254" s="11"/>
      <c r="P254" s="11"/>
      <c r="Q254" s="11"/>
      <c r="R254" s="11"/>
      <c r="S254" s="11"/>
      <c r="T254" s="11"/>
      <c r="U254" s="11"/>
      <c r="V254" s="68"/>
      <c r="W254" s="11"/>
    </row>
    <row r="255" spans="1:23" s="18" customFormat="1">
      <c r="A255" s="11"/>
      <c r="B255" s="16"/>
      <c r="C255" s="16"/>
      <c r="D255" s="28"/>
      <c r="E255" s="28"/>
      <c r="F255" s="101"/>
      <c r="G255" s="102"/>
      <c r="H255" s="102"/>
      <c r="M255" s="11"/>
      <c r="N255" s="11"/>
      <c r="O255" s="11"/>
      <c r="P255" s="11"/>
      <c r="Q255" s="11"/>
      <c r="R255" s="11"/>
      <c r="S255" s="11"/>
      <c r="T255" s="11"/>
      <c r="U255" s="11"/>
      <c r="V255" s="68"/>
      <c r="W255" s="11"/>
    </row>
    <row r="256" spans="1:23" s="18" customFormat="1">
      <c r="A256" s="11"/>
      <c r="B256" s="16"/>
      <c r="C256" s="16"/>
      <c r="D256" s="28"/>
      <c r="E256" s="28"/>
      <c r="F256" s="101"/>
      <c r="G256" s="102"/>
      <c r="H256" s="102"/>
      <c r="M256" s="11"/>
      <c r="N256" s="11"/>
      <c r="O256" s="11"/>
      <c r="P256" s="11"/>
      <c r="Q256" s="11"/>
      <c r="R256" s="11"/>
      <c r="S256" s="11"/>
      <c r="T256" s="11"/>
      <c r="U256" s="11"/>
      <c r="V256" s="68"/>
      <c r="W256" s="11"/>
    </row>
    <row r="257" spans="1:23" s="18" customFormat="1">
      <c r="A257" s="11"/>
      <c r="B257" s="16"/>
      <c r="C257" s="16"/>
      <c r="D257" s="28"/>
      <c r="E257" s="28"/>
      <c r="F257" s="101"/>
      <c r="G257" s="102"/>
      <c r="H257" s="102"/>
      <c r="M257" s="11"/>
      <c r="N257" s="11"/>
      <c r="O257" s="11"/>
      <c r="P257" s="11"/>
      <c r="Q257" s="11"/>
      <c r="R257" s="11"/>
      <c r="S257" s="11"/>
      <c r="T257" s="11"/>
      <c r="U257" s="11"/>
      <c r="V257" s="68"/>
      <c r="W257" s="11"/>
    </row>
    <row r="258" spans="1:23" s="18" customFormat="1">
      <c r="A258" s="11"/>
      <c r="B258" s="16"/>
      <c r="C258" s="16"/>
      <c r="D258" s="28"/>
      <c r="E258" s="28"/>
      <c r="F258" s="101"/>
      <c r="G258" s="102"/>
      <c r="H258" s="102"/>
      <c r="M258" s="11"/>
      <c r="N258" s="11"/>
      <c r="O258" s="11"/>
      <c r="P258" s="11"/>
      <c r="Q258" s="11"/>
      <c r="R258" s="11"/>
      <c r="S258" s="11"/>
      <c r="T258" s="11"/>
      <c r="U258" s="11"/>
      <c r="V258" s="68"/>
      <c r="W258" s="11"/>
    </row>
    <row r="259" spans="1:23" s="18" customFormat="1">
      <c r="A259" s="11"/>
      <c r="B259" s="16"/>
      <c r="C259" s="16"/>
      <c r="D259" s="28"/>
      <c r="E259" s="28"/>
      <c r="F259" s="101"/>
      <c r="G259" s="102"/>
      <c r="H259" s="102"/>
      <c r="M259" s="11"/>
      <c r="N259" s="11"/>
      <c r="O259" s="11"/>
      <c r="P259" s="11"/>
      <c r="Q259" s="11"/>
      <c r="R259" s="11"/>
      <c r="S259" s="11"/>
      <c r="T259" s="11"/>
      <c r="U259" s="11"/>
      <c r="V259" s="68"/>
      <c r="W259" s="11"/>
    </row>
    <row r="260" spans="1:23" s="18" customFormat="1">
      <c r="A260" s="11"/>
      <c r="B260" s="16"/>
      <c r="C260" s="16"/>
      <c r="D260" s="28"/>
      <c r="E260" s="28"/>
      <c r="F260" s="101"/>
      <c r="G260" s="102"/>
      <c r="H260" s="102"/>
      <c r="M260" s="11"/>
      <c r="N260" s="11"/>
      <c r="O260" s="11"/>
      <c r="P260" s="11"/>
      <c r="Q260" s="11"/>
      <c r="R260" s="11"/>
      <c r="S260" s="11"/>
      <c r="T260" s="11"/>
      <c r="U260" s="11"/>
      <c r="V260" s="68"/>
      <c r="W260" s="11"/>
    </row>
    <row r="261" spans="1:23" s="18" customFormat="1">
      <c r="A261" s="11"/>
      <c r="B261" s="16"/>
      <c r="C261" s="16"/>
      <c r="D261" s="28"/>
      <c r="E261" s="28"/>
      <c r="F261" s="101"/>
      <c r="G261" s="102"/>
      <c r="H261" s="102"/>
      <c r="M261" s="11"/>
      <c r="N261" s="11"/>
      <c r="O261" s="11"/>
      <c r="P261" s="11"/>
      <c r="Q261" s="11"/>
      <c r="R261" s="11"/>
      <c r="S261" s="11"/>
      <c r="T261" s="11"/>
      <c r="U261" s="11"/>
      <c r="V261" s="68"/>
      <c r="W261" s="11"/>
    </row>
    <row r="262" spans="1:23" s="18" customFormat="1">
      <c r="A262" s="11"/>
      <c r="B262" s="16"/>
      <c r="C262" s="16"/>
      <c r="D262" s="28"/>
      <c r="E262" s="28"/>
      <c r="F262" s="101"/>
      <c r="G262" s="102"/>
      <c r="H262" s="102"/>
      <c r="M262" s="11"/>
      <c r="N262" s="11"/>
      <c r="O262" s="11"/>
      <c r="P262" s="11"/>
      <c r="Q262" s="11"/>
      <c r="R262" s="11"/>
      <c r="S262" s="11"/>
      <c r="T262" s="11"/>
      <c r="U262" s="11"/>
      <c r="V262" s="68"/>
      <c r="W262" s="11"/>
    </row>
    <row r="263" spans="1:23" s="18" customFormat="1">
      <c r="A263" s="11"/>
      <c r="B263" s="16"/>
      <c r="C263" s="16"/>
      <c r="D263" s="28"/>
      <c r="E263" s="28"/>
      <c r="F263" s="101"/>
      <c r="G263" s="102"/>
      <c r="H263" s="102"/>
      <c r="M263" s="11"/>
      <c r="N263" s="11"/>
      <c r="O263" s="11"/>
      <c r="P263" s="11"/>
      <c r="Q263" s="11"/>
      <c r="R263" s="11"/>
      <c r="S263" s="11"/>
      <c r="T263" s="11"/>
      <c r="U263" s="11"/>
      <c r="V263" s="68"/>
      <c r="W263" s="11"/>
    </row>
    <row r="264" spans="1:23" s="18" customFormat="1">
      <c r="A264" s="11"/>
      <c r="B264" s="16"/>
      <c r="C264" s="16"/>
      <c r="D264" s="28"/>
      <c r="E264" s="28"/>
      <c r="F264" s="101"/>
      <c r="G264" s="102"/>
      <c r="H264" s="102"/>
      <c r="M264" s="11"/>
      <c r="N264" s="11"/>
      <c r="O264" s="11"/>
      <c r="P264" s="11"/>
      <c r="Q264" s="11"/>
      <c r="R264" s="11"/>
      <c r="S264" s="11"/>
      <c r="T264" s="11"/>
      <c r="U264" s="11"/>
      <c r="V264" s="68"/>
      <c r="W264" s="11"/>
    </row>
    <row r="265" spans="1:23" s="18" customFormat="1">
      <c r="A265" s="11"/>
      <c r="B265" s="16"/>
      <c r="C265" s="16"/>
      <c r="D265" s="28"/>
      <c r="E265" s="28"/>
      <c r="F265" s="101"/>
      <c r="G265" s="102"/>
      <c r="H265" s="102"/>
      <c r="M265" s="11"/>
      <c r="N265" s="11"/>
      <c r="O265" s="11"/>
      <c r="P265" s="11"/>
      <c r="Q265" s="11"/>
      <c r="R265" s="11"/>
      <c r="S265" s="11"/>
      <c r="T265" s="11"/>
      <c r="U265" s="11"/>
      <c r="V265" s="68"/>
      <c r="W265" s="11"/>
    </row>
    <row r="266" spans="1:23" s="18" customFormat="1">
      <c r="A266" s="11"/>
      <c r="B266" s="16"/>
      <c r="C266" s="16"/>
      <c r="D266" s="28"/>
      <c r="E266" s="28"/>
      <c r="F266" s="101"/>
      <c r="G266" s="102"/>
      <c r="H266" s="102"/>
      <c r="M266" s="11"/>
      <c r="N266" s="11"/>
      <c r="O266" s="11"/>
      <c r="P266" s="11"/>
      <c r="Q266" s="11"/>
      <c r="R266" s="11"/>
      <c r="S266" s="11"/>
      <c r="T266" s="11"/>
      <c r="U266" s="11"/>
      <c r="V266" s="68"/>
      <c r="W266" s="11"/>
    </row>
    <row r="267" spans="1:23" s="18" customFormat="1">
      <c r="A267" s="11"/>
      <c r="B267" s="16"/>
      <c r="C267" s="16"/>
      <c r="D267" s="28"/>
      <c r="E267" s="28"/>
      <c r="F267" s="101"/>
      <c r="G267" s="102"/>
      <c r="H267" s="102"/>
      <c r="M267" s="11"/>
      <c r="N267" s="11"/>
      <c r="O267" s="11"/>
      <c r="P267" s="11"/>
      <c r="Q267" s="11"/>
      <c r="R267" s="11"/>
      <c r="S267" s="11"/>
      <c r="T267" s="11"/>
      <c r="U267" s="11"/>
      <c r="V267" s="68"/>
      <c r="W267" s="11"/>
    </row>
    <row r="268" spans="1:23" s="18" customFormat="1">
      <c r="A268" s="11"/>
      <c r="B268" s="16"/>
      <c r="C268" s="16"/>
      <c r="D268" s="28"/>
      <c r="E268" s="28"/>
      <c r="F268" s="101"/>
      <c r="G268" s="102"/>
      <c r="H268" s="102"/>
      <c r="M268" s="11"/>
      <c r="N268" s="11"/>
      <c r="O268" s="11"/>
      <c r="P268" s="11"/>
      <c r="Q268" s="11"/>
      <c r="R268" s="11"/>
      <c r="S268" s="11"/>
      <c r="T268" s="11"/>
      <c r="U268" s="11"/>
      <c r="V268" s="68"/>
      <c r="W268" s="11"/>
    </row>
    <row r="269" spans="1:23" s="18" customFormat="1">
      <c r="A269" s="11"/>
      <c r="B269" s="16"/>
      <c r="C269" s="16"/>
      <c r="D269" s="28"/>
      <c r="E269" s="28"/>
      <c r="F269" s="101"/>
      <c r="G269" s="102"/>
      <c r="H269" s="102"/>
      <c r="M269" s="11"/>
      <c r="N269" s="11"/>
      <c r="O269" s="11"/>
      <c r="P269" s="11"/>
      <c r="Q269" s="11"/>
      <c r="R269" s="11"/>
      <c r="S269" s="11"/>
      <c r="T269" s="11"/>
      <c r="U269" s="11"/>
      <c r="V269" s="68"/>
      <c r="W269" s="11"/>
    </row>
    <row r="270" spans="1:23" s="18" customFormat="1">
      <c r="A270" s="11"/>
      <c r="B270" s="16"/>
      <c r="C270" s="16"/>
      <c r="D270" s="28"/>
      <c r="E270" s="28"/>
      <c r="F270" s="101"/>
      <c r="G270" s="102"/>
      <c r="H270" s="102"/>
      <c r="M270" s="11"/>
      <c r="N270" s="11"/>
      <c r="O270" s="11"/>
      <c r="P270" s="11"/>
      <c r="Q270" s="11"/>
      <c r="R270" s="11"/>
      <c r="S270" s="11"/>
      <c r="T270" s="11"/>
      <c r="U270" s="11"/>
      <c r="V270" s="68"/>
      <c r="W270" s="11"/>
    </row>
    <row r="271" spans="1:23" s="18" customFormat="1">
      <c r="A271" s="11"/>
      <c r="B271" s="16"/>
      <c r="C271" s="16"/>
      <c r="D271" s="28"/>
      <c r="E271" s="28"/>
      <c r="F271" s="101"/>
      <c r="G271" s="102"/>
      <c r="H271" s="102"/>
      <c r="M271" s="11"/>
      <c r="N271" s="11"/>
      <c r="O271" s="11"/>
      <c r="P271" s="11"/>
      <c r="Q271" s="11"/>
      <c r="R271" s="11"/>
      <c r="S271" s="11"/>
      <c r="T271" s="11"/>
      <c r="U271" s="11"/>
      <c r="V271" s="68"/>
      <c r="W271" s="11"/>
    </row>
    <row r="272" spans="1:23" s="18" customFormat="1">
      <c r="A272" s="11"/>
      <c r="B272" s="16"/>
      <c r="C272" s="16"/>
      <c r="D272" s="28"/>
      <c r="E272" s="28"/>
      <c r="F272" s="101"/>
      <c r="G272" s="102"/>
      <c r="H272" s="102"/>
      <c r="M272" s="11"/>
      <c r="N272" s="11"/>
      <c r="O272" s="11"/>
      <c r="P272" s="11"/>
      <c r="Q272" s="11"/>
      <c r="R272" s="11"/>
      <c r="S272" s="11"/>
      <c r="T272" s="11"/>
      <c r="U272" s="11"/>
      <c r="V272" s="68"/>
      <c r="W272" s="11"/>
    </row>
    <row r="273" spans="1:23" s="18" customFormat="1">
      <c r="A273" s="11"/>
      <c r="B273" s="16"/>
      <c r="C273" s="16"/>
      <c r="D273" s="28"/>
      <c r="E273" s="28"/>
      <c r="F273" s="101"/>
      <c r="G273" s="102"/>
      <c r="H273" s="102"/>
      <c r="M273" s="11"/>
      <c r="N273" s="11"/>
      <c r="O273" s="11"/>
      <c r="P273" s="11"/>
      <c r="Q273" s="11"/>
      <c r="R273" s="11"/>
      <c r="S273" s="11"/>
      <c r="T273" s="11"/>
      <c r="U273" s="11"/>
      <c r="V273" s="68"/>
      <c r="W273" s="11"/>
    </row>
    <row r="274" spans="1:23" s="18" customFormat="1">
      <c r="A274" s="11"/>
      <c r="B274" s="16"/>
      <c r="C274" s="16"/>
      <c r="D274" s="28"/>
      <c r="E274" s="28"/>
      <c r="F274" s="101"/>
      <c r="G274" s="102"/>
      <c r="H274" s="102"/>
      <c r="M274" s="11"/>
      <c r="N274" s="11"/>
      <c r="O274" s="11"/>
      <c r="P274" s="11"/>
      <c r="Q274" s="11"/>
      <c r="R274" s="11"/>
      <c r="S274" s="11"/>
      <c r="T274" s="11"/>
      <c r="U274" s="11"/>
      <c r="V274" s="68"/>
      <c r="W274" s="11"/>
    </row>
    <row r="275" spans="1:23" s="18" customFormat="1">
      <c r="A275" s="11"/>
      <c r="B275" s="16"/>
      <c r="C275" s="16"/>
      <c r="D275" s="28"/>
      <c r="E275" s="28"/>
      <c r="F275" s="101"/>
      <c r="G275" s="102"/>
      <c r="H275" s="102"/>
      <c r="M275" s="11"/>
      <c r="N275" s="11"/>
      <c r="O275" s="11"/>
      <c r="P275" s="11"/>
      <c r="Q275" s="11"/>
      <c r="R275" s="11"/>
      <c r="S275" s="11"/>
      <c r="T275" s="11"/>
      <c r="U275" s="11"/>
      <c r="V275" s="68"/>
      <c r="W275" s="11"/>
    </row>
    <row r="276" spans="1:23" s="18" customFormat="1">
      <c r="A276" s="11"/>
      <c r="B276" s="16"/>
      <c r="C276" s="16"/>
      <c r="D276" s="28"/>
      <c r="E276" s="28"/>
      <c r="F276" s="101"/>
      <c r="G276" s="102"/>
      <c r="H276" s="102"/>
      <c r="M276" s="11"/>
      <c r="N276" s="11"/>
      <c r="O276" s="11"/>
      <c r="P276" s="11"/>
      <c r="Q276" s="11"/>
      <c r="R276" s="11"/>
      <c r="S276" s="11"/>
      <c r="T276" s="11"/>
      <c r="U276" s="11"/>
      <c r="V276" s="68"/>
      <c r="W276" s="11"/>
    </row>
    <row r="277" spans="1:23" s="18" customFormat="1">
      <c r="A277" s="11"/>
      <c r="B277" s="16"/>
      <c r="C277" s="16"/>
      <c r="D277" s="28"/>
      <c r="E277" s="28"/>
      <c r="F277" s="101"/>
      <c r="G277" s="102"/>
      <c r="H277" s="102"/>
      <c r="M277" s="11"/>
      <c r="N277" s="11"/>
      <c r="O277" s="11"/>
      <c r="P277" s="11"/>
      <c r="Q277" s="11"/>
      <c r="R277" s="11"/>
      <c r="S277" s="11"/>
      <c r="T277" s="11"/>
      <c r="U277" s="11"/>
      <c r="V277" s="68"/>
      <c r="W277" s="11"/>
    </row>
    <row r="278" spans="1:23" s="18" customFormat="1">
      <c r="A278" s="11"/>
      <c r="B278" s="16"/>
      <c r="C278" s="16"/>
      <c r="D278" s="28"/>
      <c r="E278" s="28"/>
      <c r="F278" s="101"/>
      <c r="G278" s="102"/>
      <c r="H278" s="102"/>
      <c r="M278" s="11"/>
      <c r="N278" s="11"/>
      <c r="O278" s="11"/>
      <c r="P278" s="11"/>
      <c r="Q278" s="11"/>
      <c r="R278" s="11"/>
      <c r="S278" s="11"/>
      <c r="T278" s="11"/>
      <c r="U278" s="11"/>
      <c r="V278" s="68"/>
      <c r="W278" s="11"/>
    </row>
    <row r="279" spans="1:23" s="18" customFormat="1">
      <c r="A279" s="11"/>
      <c r="B279" s="16"/>
      <c r="C279" s="16"/>
      <c r="D279" s="28"/>
      <c r="E279" s="28"/>
      <c r="F279" s="101"/>
      <c r="G279" s="102"/>
      <c r="H279" s="102"/>
      <c r="M279" s="11"/>
      <c r="N279" s="11"/>
      <c r="O279" s="11"/>
      <c r="P279" s="11"/>
      <c r="Q279" s="11"/>
      <c r="R279" s="11"/>
      <c r="S279" s="11"/>
      <c r="T279" s="11"/>
      <c r="U279" s="11"/>
      <c r="V279" s="68"/>
      <c r="W279" s="11"/>
    </row>
    <row r="280" spans="1:23" s="18" customFormat="1">
      <c r="A280" s="11"/>
      <c r="B280" s="16"/>
      <c r="C280" s="16"/>
      <c r="D280" s="28"/>
      <c r="E280" s="28"/>
      <c r="F280" s="101"/>
      <c r="G280" s="102"/>
      <c r="H280" s="102"/>
      <c r="M280" s="11"/>
      <c r="N280" s="11"/>
      <c r="O280" s="11"/>
      <c r="P280" s="11"/>
      <c r="Q280" s="11"/>
      <c r="R280" s="11"/>
      <c r="S280" s="11"/>
      <c r="T280" s="11"/>
      <c r="U280" s="11"/>
      <c r="V280" s="68"/>
      <c r="W280" s="11"/>
    </row>
    <row r="281" spans="1:23" s="18" customFormat="1">
      <c r="A281" s="11"/>
      <c r="B281" s="16"/>
      <c r="C281" s="16"/>
      <c r="D281" s="28"/>
      <c r="E281" s="28"/>
      <c r="F281" s="101"/>
      <c r="G281" s="102"/>
      <c r="H281" s="102"/>
      <c r="M281" s="11"/>
      <c r="N281" s="11"/>
      <c r="O281" s="11"/>
      <c r="P281" s="11"/>
      <c r="Q281" s="11"/>
      <c r="R281" s="11"/>
      <c r="S281" s="11"/>
      <c r="T281" s="11"/>
      <c r="U281" s="11"/>
      <c r="V281" s="68"/>
      <c r="W281" s="11"/>
    </row>
    <row r="282" spans="1:23" s="18" customFormat="1">
      <c r="A282" s="11"/>
      <c r="B282" s="16"/>
      <c r="C282" s="16"/>
      <c r="D282" s="28"/>
      <c r="E282" s="28"/>
      <c r="F282" s="101"/>
      <c r="G282" s="102"/>
      <c r="H282" s="102"/>
      <c r="M282" s="11"/>
      <c r="N282" s="11"/>
      <c r="O282" s="11"/>
      <c r="P282" s="11"/>
      <c r="Q282" s="11"/>
      <c r="R282" s="11"/>
      <c r="S282" s="11"/>
      <c r="T282" s="11"/>
      <c r="U282" s="11"/>
      <c r="V282" s="68"/>
      <c r="W282" s="11"/>
    </row>
    <row r="283" spans="1:23" s="18" customFormat="1">
      <c r="A283" s="11"/>
      <c r="B283" s="16"/>
      <c r="C283" s="16"/>
      <c r="D283" s="28"/>
      <c r="E283" s="28"/>
      <c r="F283" s="101"/>
      <c r="G283" s="102"/>
      <c r="H283" s="102"/>
      <c r="M283" s="11"/>
      <c r="N283" s="11"/>
      <c r="O283" s="11"/>
      <c r="P283" s="11"/>
      <c r="Q283" s="11"/>
      <c r="R283" s="11"/>
      <c r="S283" s="11"/>
      <c r="T283" s="11"/>
      <c r="U283" s="11"/>
      <c r="V283" s="68"/>
      <c r="W283" s="11"/>
    </row>
    <row r="284" spans="1:23" s="18" customFormat="1">
      <c r="A284" s="11"/>
      <c r="B284" s="16"/>
      <c r="C284" s="16"/>
      <c r="D284" s="28"/>
      <c r="E284" s="28"/>
      <c r="F284" s="101"/>
      <c r="G284" s="102"/>
      <c r="H284" s="102"/>
      <c r="M284" s="11"/>
      <c r="N284" s="11"/>
      <c r="O284" s="11"/>
      <c r="P284" s="11"/>
      <c r="Q284" s="11"/>
      <c r="R284" s="11"/>
      <c r="S284" s="11"/>
      <c r="T284" s="11"/>
      <c r="U284" s="11"/>
      <c r="V284" s="68"/>
      <c r="W284" s="11"/>
    </row>
    <row r="285" spans="1:23" s="18" customFormat="1">
      <c r="A285" s="11"/>
      <c r="B285" s="16"/>
      <c r="C285" s="16"/>
      <c r="D285" s="28"/>
      <c r="E285" s="28"/>
      <c r="F285" s="101"/>
      <c r="G285" s="102"/>
      <c r="H285" s="102"/>
      <c r="M285" s="11"/>
      <c r="N285" s="11"/>
      <c r="O285" s="11"/>
      <c r="P285" s="11"/>
      <c r="Q285" s="11"/>
      <c r="R285" s="11"/>
      <c r="S285" s="11"/>
      <c r="T285" s="11"/>
      <c r="U285" s="11"/>
      <c r="V285" s="68"/>
      <c r="W285" s="11"/>
    </row>
    <row r="286" spans="1:23" s="18" customFormat="1">
      <c r="A286" s="11"/>
      <c r="B286" s="16"/>
      <c r="C286" s="16"/>
      <c r="D286" s="28"/>
      <c r="E286" s="28"/>
      <c r="F286" s="101"/>
      <c r="G286" s="102"/>
      <c r="H286" s="102"/>
      <c r="M286" s="11"/>
      <c r="N286" s="11"/>
      <c r="O286" s="11"/>
      <c r="P286" s="11"/>
      <c r="Q286" s="11"/>
      <c r="R286" s="11"/>
      <c r="S286" s="11"/>
      <c r="T286" s="11"/>
      <c r="U286" s="11"/>
      <c r="V286" s="68"/>
      <c r="W286" s="11"/>
    </row>
    <row r="287" spans="1:23" s="18" customFormat="1">
      <c r="A287" s="11"/>
      <c r="B287" s="16"/>
      <c r="C287" s="16"/>
      <c r="D287" s="28"/>
      <c r="E287" s="28"/>
      <c r="F287" s="101"/>
      <c r="G287" s="102"/>
      <c r="H287" s="102"/>
      <c r="M287" s="11"/>
      <c r="N287" s="11"/>
      <c r="O287" s="11"/>
      <c r="P287" s="11"/>
      <c r="Q287" s="11"/>
      <c r="R287" s="11"/>
      <c r="S287" s="11"/>
      <c r="T287" s="11"/>
      <c r="U287" s="11"/>
      <c r="V287" s="68"/>
      <c r="W287" s="11"/>
    </row>
    <row r="288" spans="1:23" s="18" customFormat="1">
      <c r="A288" s="11"/>
      <c r="B288" s="16"/>
      <c r="C288" s="16"/>
      <c r="D288" s="28"/>
      <c r="E288" s="28"/>
      <c r="F288" s="101"/>
      <c r="G288" s="102"/>
      <c r="H288" s="102"/>
      <c r="M288" s="11"/>
      <c r="N288" s="11"/>
      <c r="O288" s="11"/>
      <c r="P288" s="11"/>
      <c r="Q288" s="11"/>
      <c r="R288" s="11"/>
      <c r="S288" s="11"/>
      <c r="T288" s="11"/>
      <c r="U288" s="11"/>
      <c r="V288" s="68"/>
      <c r="W288" s="11"/>
    </row>
    <row r="289" spans="1:23" s="18" customFormat="1">
      <c r="A289" s="11"/>
      <c r="B289" s="16"/>
      <c r="C289" s="16"/>
      <c r="D289" s="28"/>
      <c r="E289" s="28"/>
      <c r="F289" s="101"/>
      <c r="G289" s="102"/>
      <c r="H289" s="102"/>
      <c r="M289" s="11"/>
      <c r="N289" s="11"/>
      <c r="O289" s="11"/>
      <c r="P289" s="11"/>
      <c r="Q289" s="11"/>
      <c r="R289" s="11"/>
      <c r="S289" s="11"/>
      <c r="T289" s="11"/>
      <c r="U289" s="11"/>
      <c r="V289" s="68"/>
      <c r="W289" s="11"/>
    </row>
    <row r="290" spans="1:23" s="18" customFormat="1">
      <c r="A290" s="11"/>
      <c r="B290" s="16"/>
      <c r="C290" s="16"/>
      <c r="D290" s="28"/>
      <c r="E290" s="28"/>
      <c r="F290" s="101"/>
      <c r="G290" s="102"/>
      <c r="H290" s="102"/>
      <c r="M290" s="11"/>
      <c r="N290" s="11"/>
      <c r="O290" s="11"/>
      <c r="P290" s="11"/>
      <c r="Q290" s="11"/>
      <c r="R290" s="11"/>
      <c r="S290" s="11"/>
      <c r="T290" s="11"/>
      <c r="U290" s="11"/>
      <c r="V290" s="68"/>
      <c r="W290" s="11"/>
    </row>
    <row r="291" spans="1:23" s="18" customFormat="1">
      <c r="A291" s="11"/>
      <c r="B291" s="16"/>
      <c r="C291" s="16"/>
      <c r="D291" s="28"/>
      <c r="E291" s="28"/>
      <c r="F291" s="101"/>
      <c r="G291" s="102"/>
      <c r="H291" s="102"/>
      <c r="M291" s="11"/>
      <c r="N291" s="11"/>
      <c r="O291" s="11"/>
      <c r="P291" s="11"/>
      <c r="Q291" s="11"/>
      <c r="R291" s="11"/>
      <c r="S291" s="11"/>
      <c r="T291" s="11"/>
      <c r="U291" s="11"/>
      <c r="V291" s="68"/>
      <c r="W291" s="11"/>
    </row>
    <row r="292" spans="1:23" s="18" customFormat="1">
      <c r="A292" s="11"/>
      <c r="B292" s="16"/>
      <c r="C292" s="16"/>
      <c r="D292" s="28"/>
      <c r="E292" s="28"/>
      <c r="F292" s="101"/>
      <c r="G292" s="102"/>
      <c r="H292" s="102"/>
      <c r="M292" s="11"/>
      <c r="N292" s="11"/>
      <c r="O292" s="11"/>
      <c r="P292" s="11"/>
      <c r="Q292" s="11"/>
      <c r="R292" s="11"/>
      <c r="S292" s="11"/>
      <c r="T292" s="11"/>
      <c r="U292" s="11"/>
      <c r="V292" s="68"/>
      <c r="W292" s="11"/>
    </row>
    <row r="293" spans="1:23" s="18" customFormat="1">
      <c r="A293" s="11"/>
      <c r="B293" s="16"/>
      <c r="C293" s="16"/>
      <c r="D293" s="28"/>
      <c r="E293" s="28"/>
      <c r="F293" s="101"/>
      <c r="G293" s="102"/>
      <c r="H293" s="102"/>
      <c r="M293" s="11"/>
      <c r="N293" s="11"/>
      <c r="O293" s="11"/>
      <c r="P293" s="11"/>
      <c r="Q293" s="11"/>
      <c r="R293" s="11"/>
      <c r="S293" s="11"/>
      <c r="T293" s="11"/>
      <c r="U293" s="11"/>
      <c r="V293" s="68"/>
      <c r="W293" s="11"/>
    </row>
    <row r="294" spans="1:23" s="18" customFormat="1">
      <c r="A294" s="11"/>
      <c r="B294" s="16"/>
      <c r="C294" s="16"/>
      <c r="D294" s="28"/>
      <c r="E294" s="28"/>
      <c r="F294" s="101"/>
      <c r="G294" s="102"/>
      <c r="H294" s="102"/>
      <c r="M294" s="11"/>
      <c r="N294" s="11"/>
      <c r="O294" s="11"/>
      <c r="P294" s="11"/>
      <c r="Q294" s="11"/>
      <c r="R294" s="11"/>
      <c r="S294" s="11"/>
      <c r="T294" s="11"/>
      <c r="U294" s="11"/>
      <c r="V294" s="68"/>
      <c r="W294" s="11"/>
    </row>
    <row r="295" spans="1:23" s="18" customFormat="1">
      <c r="A295" s="11"/>
      <c r="B295" s="16"/>
      <c r="C295" s="16"/>
      <c r="D295" s="28"/>
      <c r="E295" s="28"/>
      <c r="F295" s="101"/>
      <c r="G295" s="102"/>
      <c r="H295" s="102"/>
      <c r="M295" s="11"/>
      <c r="N295" s="11"/>
      <c r="O295" s="11"/>
      <c r="P295" s="11"/>
      <c r="Q295" s="11"/>
      <c r="R295" s="11"/>
      <c r="S295" s="11"/>
      <c r="T295" s="11"/>
      <c r="U295" s="11"/>
      <c r="V295" s="68"/>
      <c r="W295" s="11"/>
    </row>
    <row r="296" spans="1:23" s="18" customFormat="1">
      <c r="A296" s="11"/>
      <c r="B296" s="16"/>
      <c r="C296" s="16"/>
      <c r="D296" s="28"/>
      <c r="E296" s="28"/>
      <c r="F296" s="101"/>
      <c r="G296" s="102"/>
      <c r="H296" s="102"/>
      <c r="M296" s="11"/>
      <c r="N296" s="11"/>
      <c r="O296" s="11"/>
      <c r="P296" s="11"/>
      <c r="Q296" s="11"/>
      <c r="R296" s="11"/>
      <c r="S296" s="11"/>
      <c r="T296" s="11"/>
      <c r="U296" s="11"/>
      <c r="V296" s="68"/>
      <c r="W296" s="11"/>
    </row>
  </sheetData>
  <sheetProtection insertRows="0" deleteRows="0"/>
  <protectedRanges>
    <protectedRange sqref="K76:Q1048576 K1:Q64 V1:V1048576" name="Obseg1"/>
    <protectedRange sqref="K65:Q65 N66:Q69 N71:Q72" name="Obseg1_1"/>
    <protectedRange sqref="N70:Q70" name="Obseg1_1_1"/>
    <protectedRange sqref="K71:M72 K66:M69" name="Obseg1_3"/>
    <protectedRange sqref="K70:M70" name="Obseg1_2_2"/>
    <protectedRange sqref="J74:P75 M73:P73" name="Obseg1_4"/>
    <protectedRange sqref="J73:L73" name="Obseg1_3_1_2"/>
  </protectedRanges>
  <mergeCells count="9">
    <mergeCell ref="A70:M70"/>
    <mergeCell ref="B13:L13"/>
    <mergeCell ref="D2:K2"/>
    <mergeCell ref="D3:K3"/>
    <mergeCell ref="D6:K6"/>
    <mergeCell ref="D7:K7"/>
    <mergeCell ref="D8:K8"/>
    <mergeCell ref="D9:K9"/>
    <mergeCell ref="B14:C14"/>
  </mergeCells>
  <phoneticPr fontId="31" type="noConversion"/>
  <pageMargins left="0.25" right="0.25" top="0.75" bottom="0.75" header="0.3" footer="0.3"/>
  <pageSetup paperSize="9" scale="62" fitToHeight="0" orientation="landscape" r:id="rId1"/>
  <rowBreaks count="1" manualBreakCount="1">
    <brk id="158" max="11" man="1"/>
  </rowBreaks>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W265"/>
  <sheetViews>
    <sheetView zoomScaleNormal="100" zoomScaleSheetLayoutView="100" workbookViewId="0">
      <selection activeCell="H43" sqref="H43"/>
    </sheetView>
  </sheetViews>
  <sheetFormatPr defaultColWidth="8.85546875" defaultRowHeight="12.75"/>
  <cols>
    <col min="1" max="1" width="3.5703125" style="11" customWidth="1"/>
    <col min="2" max="3" width="29" style="17" customWidth="1"/>
    <col min="4" max="4" width="10.7109375" style="27" customWidth="1"/>
    <col min="5" max="5" width="10.28515625" style="27" customWidth="1"/>
    <col min="6" max="6" width="9.42578125" style="99" customWidth="1"/>
    <col min="7" max="7" width="7.42578125" style="102" customWidth="1"/>
    <col min="8" max="8" width="6" style="102" customWidth="1"/>
    <col min="9" max="9" width="9.5703125" style="18" hidden="1" customWidth="1"/>
    <col min="10" max="10" width="7.42578125" style="18" hidden="1" customWidth="1"/>
    <col min="11" max="11" width="8" style="18" customWidth="1"/>
    <col min="12" max="12" width="9.28515625" style="18" customWidth="1"/>
    <col min="13" max="13" width="9.28515625" style="11" customWidth="1"/>
    <col min="14" max="14" width="10.7109375" style="11" customWidth="1"/>
    <col min="15" max="15" width="9.28515625" style="11" customWidth="1"/>
    <col min="16" max="16" width="12.140625" style="11" customWidth="1"/>
    <col min="17" max="17" width="6.28515625" style="11" customWidth="1"/>
    <col min="18" max="18" width="9.140625" style="11" customWidth="1"/>
    <col min="19" max="21" width="11" style="11" customWidth="1"/>
    <col min="22" max="22" width="9.42578125" style="68" customWidth="1"/>
    <col min="23" max="23" width="8.85546875" style="11" customWidth="1"/>
    <col min="24" max="16384" width="8.85546875" style="11"/>
  </cols>
  <sheetData>
    <row r="1" spans="1:22" ht="15">
      <c r="B1" s="49" t="s">
        <v>81</v>
      </c>
      <c r="C1" s="49"/>
    </row>
    <row r="2" spans="1:22" ht="15">
      <c r="B2" s="50" t="s">
        <v>82</v>
      </c>
      <c r="C2" s="306"/>
      <c r="D2" s="411" t="str">
        <f>+'prva stran'!B6</f>
        <v>VRTEC POSTOJNA</v>
      </c>
      <c r="E2" s="412"/>
      <c r="F2" s="412"/>
      <c r="G2" s="412"/>
      <c r="H2" s="412"/>
      <c r="I2" s="412"/>
      <c r="J2" s="412"/>
      <c r="K2" s="412"/>
    </row>
    <row r="3" spans="1:22" ht="15">
      <c r="B3" s="50" t="s">
        <v>83</v>
      </c>
      <c r="C3" s="468"/>
      <c r="D3" s="413" t="str">
        <f>+'prva stran'!B7</f>
        <v>Cesta na Kremenco 4, 6230 POSTOJNA</v>
      </c>
      <c r="E3" s="414"/>
      <c r="F3" s="414"/>
      <c r="G3" s="414"/>
      <c r="H3" s="414"/>
      <c r="I3" s="414"/>
      <c r="J3" s="414"/>
      <c r="K3" s="414"/>
    </row>
    <row r="4" spans="1:22" ht="15">
      <c r="B4" s="69"/>
      <c r="C4" s="69"/>
    </row>
    <row r="5" spans="1:22" ht="15">
      <c r="B5" s="49" t="s">
        <v>85</v>
      </c>
      <c r="C5" s="49"/>
    </row>
    <row r="6" spans="1:22" ht="17.25" customHeight="1">
      <c r="B6" s="51" t="s">
        <v>82</v>
      </c>
      <c r="C6" s="308"/>
      <c r="D6" s="415">
        <f>+'prva stran'!B10</f>
        <v>0</v>
      </c>
      <c r="E6" s="416"/>
      <c r="F6" s="416"/>
      <c r="G6" s="416"/>
      <c r="H6" s="416"/>
      <c r="I6" s="416"/>
      <c r="J6" s="416"/>
      <c r="K6" s="416"/>
    </row>
    <row r="7" spans="1:22" ht="17.25" customHeight="1">
      <c r="B7" s="51" t="s">
        <v>83</v>
      </c>
      <c r="C7" s="469"/>
      <c r="D7" s="417">
        <f>+'prva stran'!B11</f>
        <v>0</v>
      </c>
      <c r="E7" s="418"/>
      <c r="F7" s="418"/>
      <c r="G7" s="418"/>
      <c r="H7" s="418"/>
      <c r="I7" s="418"/>
      <c r="J7" s="418"/>
      <c r="K7" s="418"/>
    </row>
    <row r="8" spans="1:22" ht="17.25" customHeight="1">
      <c r="B8" s="51" t="s">
        <v>84</v>
      </c>
      <c r="C8" s="469"/>
      <c r="D8" s="417">
        <f>+'prva stran'!B12</f>
        <v>0</v>
      </c>
      <c r="E8" s="418"/>
      <c r="F8" s="418"/>
      <c r="G8" s="418"/>
      <c r="H8" s="418"/>
      <c r="I8" s="418"/>
      <c r="J8" s="418"/>
      <c r="K8" s="418"/>
    </row>
    <row r="9" spans="1:22" s="12" customFormat="1" ht="17.25" customHeight="1">
      <c r="A9" s="9"/>
      <c r="B9" s="52" t="s">
        <v>86</v>
      </c>
      <c r="C9" s="470"/>
      <c r="D9" s="419">
        <f>+'prva stran'!B13</f>
        <v>0</v>
      </c>
      <c r="E9" s="418"/>
      <c r="F9" s="418"/>
      <c r="G9" s="418"/>
      <c r="H9" s="418"/>
      <c r="I9" s="418"/>
      <c r="J9" s="418"/>
      <c r="K9" s="418"/>
      <c r="L9" s="10"/>
      <c r="M9" s="10"/>
      <c r="N9" s="10"/>
      <c r="O9" s="10"/>
      <c r="P9" s="10"/>
      <c r="Q9" s="10"/>
      <c r="R9" s="10"/>
      <c r="S9" s="10"/>
      <c r="T9" s="10"/>
      <c r="U9" s="9"/>
      <c r="V9" s="7"/>
    </row>
    <row r="10" spans="1:22" s="12" customFormat="1" ht="15">
      <c r="B10" s="13"/>
      <c r="C10" s="13"/>
      <c r="D10" s="24"/>
      <c r="E10" s="24"/>
      <c r="F10" s="25"/>
      <c r="G10" s="103"/>
      <c r="H10" s="103"/>
      <c r="I10" s="14"/>
      <c r="J10" s="14"/>
      <c r="K10" s="14"/>
      <c r="L10" s="14"/>
      <c r="V10" s="7"/>
    </row>
    <row r="11" spans="1:22" s="12" customFormat="1" ht="15">
      <c r="B11" s="15" t="s">
        <v>78</v>
      </c>
      <c r="C11" s="15"/>
      <c r="D11" s="25"/>
      <c r="E11" s="25"/>
      <c r="F11" s="25"/>
      <c r="G11" s="103"/>
      <c r="H11" s="103"/>
      <c r="I11" s="14"/>
      <c r="J11" s="14"/>
      <c r="K11" s="14"/>
      <c r="L11" s="14"/>
      <c r="V11" s="7"/>
    </row>
    <row r="12" spans="1:22" s="12" customFormat="1" ht="21" customHeight="1">
      <c r="B12" s="78" t="str">
        <f>+'Ponudbeni pred_rekapitulacija'!A24</f>
        <v>11. sklop:</v>
      </c>
      <c r="C12" s="78"/>
      <c r="D12" s="78"/>
      <c r="E12" s="24"/>
      <c r="F12" s="25"/>
      <c r="G12" s="103"/>
      <c r="H12" s="103"/>
      <c r="I12" s="14"/>
      <c r="J12" s="14"/>
      <c r="K12" s="14"/>
      <c r="L12" s="14"/>
      <c r="V12" s="7"/>
    </row>
    <row r="13" spans="1:22" s="12" customFormat="1" ht="21" customHeight="1">
      <c r="B13" s="410" t="str">
        <f>+'Ponudbeni pred_rekapitulacija'!B24</f>
        <v>SLAŠČIČARSKI IZDELKI</v>
      </c>
      <c r="C13" s="410"/>
      <c r="D13" s="410"/>
      <c r="E13" s="410"/>
      <c r="F13" s="410"/>
      <c r="G13" s="410"/>
      <c r="H13" s="410"/>
      <c r="I13" s="410"/>
      <c r="J13" s="410"/>
      <c r="K13" s="410"/>
      <c r="L13" s="410"/>
      <c r="V13" s="7"/>
    </row>
    <row r="14" spans="1:22" s="73" customFormat="1" ht="12" customHeight="1">
      <c r="A14" s="47">
        <v>1</v>
      </c>
      <c r="B14" s="474">
        <v>2</v>
      </c>
      <c r="C14" s="475"/>
      <c r="D14" s="47" t="s">
        <v>108</v>
      </c>
      <c r="E14" s="47" t="s">
        <v>109</v>
      </c>
      <c r="F14" s="47" t="s">
        <v>170</v>
      </c>
      <c r="G14" s="47">
        <v>3</v>
      </c>
      <c r="H14" s="47">
        <v>4</v>
      </c>
      <c r="I14" s="70" t="s">
        <v>77</v>
      </c>
      <c r="J14" s="70" t="s">
        <v>124</v>
      </c>
      <c r="K14" s="71">
        <v>5</v>
      </c>
      <c r="L14" s="71">
        <v>6</v>
      </c>
      <c r="M14" s="71" t="s">
        <v>64</v>
      </c>
      <c r="N14" s="71" t="s">
        <v>165</v>
      </c>
      <c r="O14" s="71">
        <v>7</v>
      </c>
      <c r="P14" s="71" t="s">
        <v>166</v>
      </c>
      <c r="Q14" s="71">
        <v>8</v>
      </c>
      <c r="R14" s="72" t="s">
        <v>167</v>
      </c>
      <c r="S14" s="72">
        <v>9</v>
      </c>
      <c r="T14" s="72">
        <v>10</v>
      </c>
      <c r="U14" s="72">
        <v>11</v>
      </c>
      <c r="V14" s="71">
        <v>12</v>
      </c>
    </row>
    <row r="15" spans="1:22" s="60" customFormat="1" ht="56.25" customHeight="1">
      <c r="A15" s="56" t="s">
        <v>2</v>
      </c>
      <c r="B15" s="56" t="s">
        <v>172</v>
      </c>
      <c r="C15" s="484" t="s">
        <v>769</v>
      </c>
      <c r="D15" s="56" t="s">
        <v>162</v>
      </c>
      <c r="E15" s="56" t="s">
        <v>163</v>
      </c>
      <c r="F15" s="56" t="s">
        <v>171</v>
      </c>
      <c r="G15" s="56" t="s">
        <v>96</v>
      </c>
      <c r="H15" s="56" t="s">
        <v>97</v>
      </c>
      <c r="I15" s="57" t="s">
        <v>133</v>
      </c>
      <c r="J15" s="57" t="s">
        <v>158</v>
      </c>
      <c r="K15" s="58" t="s">
        <v>104</v>
      </c>
      <c r="L15" s="58" t="s">
        <v>75</v>
      </c>
      <c r="M15" s="58" t="s">
        <v>76</v>
      </c>
      <c r="N15" s="58" t="s">
        <v>103</v>
      </c>
      <c r="O15" s="58" t="s">
        <v>63</v>
      </c>
      <c r="P15" s="58" t="s">
        <v>123</v>
      </c>
      <c r="Q15" s="58" t="s">
        <v>100</v>
      </c>
      <c r="R15" s="59" t="s">
        <v>101</v>
      </c>
      <c r="S15" s="59" t="s">
        <v>115</v>
      </c>
      <c r="T15" s="59" t="s">
        <v>105</v>
      </c>
      <c r="U15" s="59" t="s">
        <v>106</v>
      </c>
      <c r="V15" s="58" t="s">
        <v>120</v>
      </c>
    </row>
    <row r="16" spans="1:22" s="55" customFormat="1" ht="12">
      <c r="A16" s="79" t="s">
        <v>1</v>
      </c>
      <c r="B16" s="76" t="s">
        <v>251</v>
      </c>
      <c r="C16" s="485" t="s">
        <v>1090</v>
      </c>
      <c r="D16" s="77">
        <v>60</v>
      </c>
      <c r="E16" s="77" t="s">
        <v>110</v>
      </c>
      <c r="F16" s="107"/>
      <c r="G16" s="133">
        <v>1500</v>
      </c>
      <c r="H16" s="142" t="s">
        <v>214</v>
      </c>
      <c r="I16" s="80">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90</v>
      </c>
      <c r="J16" s="80" t="str">
        <f>IF(Sklop11[[#This Row],[ZAHTEVANA SHEMA KAKOVOSTI]]&lt;&gt;"",Sklop11[[#This Row],[Preračunana masa/volumen/kos na enoto kg]],"")</f>
        <v/>
      </c>
      <c r="K16" s="87"/>
      <c r="L16" s="81"/>
      <c r="M16" s="81"/>
      <c r="N16" s="82"/>
      <c r="O16" s="83"/>
      <c r="P16" s="83"/>
      <c r="Q16" s="89"/>
      <c r="R16" s="83">
        <f>+Sklop11[[#This Row],[cena/enota brez DDV v EUR]]*Sklop11[[#This Row],[Stopnja DDV (%)]]</f>
        <v>0</v>
      </c>
      <c r="S16" s="83">
        <f>+Sklop11[[#This Row],[cena/enota brez DDV v EUR]]+Sklop11[[#This Row],[Davek (EUR)]]</f>
        <v>0</v>
      </c>
      <c r="T16" s="83">
        <f>+Sklop11[[#This Row],[cena/enota brez DDV v EUR]]*Sklop11[[#This Row],[Okvirna količina]]</f>
        <v>0</v>
      </c>
      <c r="U16" s="83">
        <f>+Sklop11[[#This Row],[Končna cena/enoto mere (EUR) z DDV]]*Sklop11[[#This Row],[Okvirna količina]]</f>
        <v>0</v>
      </c>
      <c r="V16" s="151"/>
    </row>
    <row r="17" spans="1:22" s="55" customFormat="1" ht="12">
      <c r="A17" s="79" t="s">
        <v>3</v>
      </c>
      <c r="B17" s="211" t="s">
        <v>251</v>
      </c>
      <c r="C17" s="487" t="s">
        <v>1090</v>
      </c>
      <c r="D17" s="133">
        <v>100</v>
      </c>
      <c r="E17" s="77" t="s">
        <v>110</v>
      </c>
      <c r="F17" s="107"/>
      <c r="G17" s="133">
        <v>100</v>
      </c>
      <c r="H17" s="142" t="s">
        <v>214</v>
      </c>
      <c r="I17" s="80">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10</v>
      </c>
      <c r="J17" s="80" t="str">
        <f>IF(Sklop11[[#This Row],[ZAHTEVANA SHEMA KAKOVOSTI]]&lt;&gt;"",Sklop11[[#This Row],[Preračunana masa/volumen/kos na enoto kg]],"")</f>
        <v/>
      </c>
      <c r="K17" s="88"/>
      <c r="L17" s="85"/>
      <c r="M17" s="85"/>
      <c r="N17" s="90"/>
      <c r="O17" s="86"/>
      <c r="P17" s="86"/>
      <c r="Q17" s="91"/>
      <c r="R17" s="86">
        <f>+Sklop11[[#This Row],[cena/enota brez DDV v EUR]]*Sklop11[[#This Row],[Stopnja DDV (%)]]</f>
        <v>0</v>
      </c>
      <c r="S17" s="86">
        <f>+Sklop11[[#This Row],[cena/enota brez DDV v EUR]]+Sklop11[[#This Row],[Davek (EUR)]]</f>
        <v>0</v>
      </c>
      <c r="T17" s="86">
        <f>+Sklop11[[#This Row],[cena/enota brez DDV v EUR]]*Sklop11[[#This Row],[Okvirna količina]]</f>
        <v>0</v>
      </c>
      <c r="U17" s="86">
        <f>+Sklop11[[#This Row],[Končna cena/enoto mere (EUR) z DDV]]*Sklop11[[#This Row],[Okvirna količina]]</f>
        <v>0</v>
      </c>
      <c r="V17" s="151"/>
    </row>
    <row r="18" spans="1:22" s="55" customFormat="1" ht="12">
      <c r="A18" s="79" t="s">
        <v>4</v>
      </c>
      <c r="B18" s="211" t="s">
        <v>387</v>
      </c>
      <c r="C18" s="487" t="s">
        <v>1090</v>
      </c>
      <c r="D18" s="133">
        <v>130</v>
      </c>
      <c r="E18" s="77" t="s">
        <v>110</v>
      </c>
      <c r="F18" s="107"/>
      <c r="G18" s="133">
        <v>690</v>
      </c>
      <c r="H18" s="142" t="s">
        <v>214</v>
      </c>
      <c r="I18" s="80">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89.7</v>
      </c>
      <c r="J18" s="80" t="str">
        <f>IF(Sklop11[[#This Row],[ZAHTEVANA SHEMA KAKOVOSTI]]&lt;&gt;"",Sklop11[[#This Row],[Preračunana masa/volumen/kos na enoto kg]],"")</f>
        <v/>
      </c>
      <c r="K18" s="88"/>
      <c r="L18" s="85"/>
      <c r="M18" s="85"/>
      <c r="N18" s="90"/>
      <c r="O18" s="86"/>
      <c r="P18" s="86"/>
      <c r="Q18" s="91"/>
      <c r="R18" s="86">
        <f>+Sklop11[[#This Row],[cena/enota brez DDV v EUR]]*Sklop11[[#This Row],[Stopnja DDV (%)]]</f>
        <v>0</v>
      </c>
      <c r="S18" s="86">
        <f>+Sklop11[[#This Row],[cena/enota brez DDV v EUR]]+Sklop11[[#This Row],[Davek (EUR)]]</f>
        <v>0</v>
      </c>
      <c r="T18" s="86">
        <f>+Sklop11[[#This Row],[cena/enota brez DDV v EUR]]*Sklop11[[#This Row],[Okvirna količina]]</f>
        <v>0</v>
      </c>
      <c r="U18" s="86">
        <f>+Sklop11[[#This Row],[Končna cena/enoto mere (EUR) z DDV]]*Sklop11[[#This Row],[Okvirna količina]]</f>
        <v>0</v>
      </c>
      <c r="V18" s="151"/>
    </row>
    <row r="19" spans="1:22" s="55" customFormat="1" ht="12">
      <c r="A19" s="79" t="s">
        <v>5</v>
      </c>
      <c r="B19" s="211" t="s">
        <v>380</v>
      </c>
      <c r="C19" s="487" t="s">
        <v>1098</v>
      </c>
      <c r="D19" s="133" t="s">
        <v>112</v>
      </c>
      <c r="E19" s="77" t="s">
        <v>110</v>
      </c>
      <c r="F19" s="107"/>
      <c r="G19" s="133">
        <v>100</v>
      </c>
      <c r="H19" s="142" t="s">
        <v>0</v>
      </c>
      <c r="I19" s="80">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100</v>
      </c>
      <c r="J19" s="80" t="str">
        <f>IF(Sklop11[[#This Row],[ZAHTEVANA SHEMA KAKOVOSTI]]&lt;&gt;"",Sklop11[[#This Row],[Preračunana masa/volumen/kos na enoto kg]],"")</f>
        <v/>
      </c>
      <c r="K19" s="88"/>
      <c r="L19" s="85"/>
      <c r="M19" s="85"/>
      <c r="N19" s="90"/>
      <c r="O19" s="86"/>
      <c r="P19" s="86"/>
      <c r="Q19" s="91"/>
      <c r="R19" s="86">
        <f>+Sklop11[[#This Row],[cena/enota brez DDV v EUR]]*Sklop11[[#This Row],[Stopnja DDV (%)]]</f>
        <v>0</v>
      </c>
      <c r="S19" s="86">
        <f>+Sklop11[[#This Row],[cena/enota brez DDV v EUR]]+Sklop11[[#This Row],[Davek (EUR)]]</f>
        <v>0</v>
      </c>
      <c r="T19" s="86">
        <f>+Sklop11[[#This Row],[cena/enota brez DDV v EUR]]*Sklop11[[#This Row],[Okvirna količina]]</f>
        <v>0</v>
      </c>
      <c r="U19" s="86">
        <f>+Sklop11[[#This Row],[Končna cena/enoto mere (EUR) z DDV]]*Sklop11[[#This Row],[Okvirna količina]]</f>
        <v>0</v>
      </c>
      <c r="V19" s="151"/>
    </row>
    <row r="20" spans="1:22" s="55" customFormat="1" ht="12">
      <c r="A20" s="79" t="s">
        <v>6</v>
      </c>
      <c r="B20" s="211" t="s">
        <v>381</v>
      </c>
      <c r="C20" s="487" t="s">
        <v>1098</v>
      </c>
      <c r="D20" s="133" t="s">
        <v>112</v>
      </c>
      <c r="E20" s="77" t="s">
        <v>110</v>
      </c>
      <c r="F20" s="107"/>
      <c r="G20" s="133">
        <v>20</v>
      </c>
      <c r="H20" s="142" t="s">
        <v>0</v>
      </c>
      <c r="I20" s="80">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20</v>
      </c>
      <c r="J20" s="80" t="str">
        <f>IF(Sklop11[[#This Row],[ZAHTEVANA SHEMA KAKOVOSTI]]&lt;&gt;"",Sklop11[[#This Row],[Preračunana masa/volumen/kos na enoto kg]],"")</f>
        <v/>
      </c>
      <c r="K20" s="88"/>
      <c r="L20" s="85"/>
      <c r="M20" s="85"/>
      <c r="N20" s="90"/>
      <c r="O20" s="86"/>
      <c r="P20" s="86"/>
      <c r="Q20" s="91"/>
      <c r="R20" s="86">
        <f>+Sklop11[[#This Row],[cena/enota brez DDV v EUR]]*Sklop11[[#This Row],[Stopnja DDV (%)]]</f>
        <v>0</v>
      </c>
      <c r="S20" s="86">
        <f>+Sklop11[[#This Row],[cena/enota brez DDV v EUR]]+Sklop11[[#This Row],[Davek (EUR)]]</f>
        <v>0</v>
      </c>
      <c r="T20" s="86">
        <f>+Sklop11[[#This Row],[cena/enota brez DDV v EUR]]*Sklop11[[#This Row],[Okvirna količina]]</f>
        <v>0</v>
      </c>
      <c r="U20" s="86">
        <f>+Sklop11[[#This Row],[Končna cena/enoto mere (EUR) z DDV]]*Sklop11[[#This Row],[Okvirna količina]]</f>
        <v>0</v>
      </c>
      <c r="V20" s="151"/>
    </row>
    <row r="21" spans="1:22" s="55" customFormat="1" ht="12">
      <c r="A21" s="79" t="s">
        <v>7</v>
      </c>
      <c r="B21" s="211" t="s">
        <v>382</v>
      </c>
      <c r="C21" s="487" t="s">
        <v>1098</v>
      </c>
      <c r="D21" s="133" t="s">
        <v>112</v>
      </c>
      <c r="E21" s="77" t="s">
        <v>110</v>
      </c>
      <c r="F21" s="107"/>
      <c r="G21" s="133">
        <v>70</v>
      </c>
      <c r="H21" s="142" t="s">
        <v>0</v>
      </c>
      <c r="I21" s="80">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70</v>
      </c>
      <c r="J21" s="80" t="str">
        <f>IF(Sklop11[[#This Row],[ZAHTEVANA SHEMA KAKOVOSTI]]&lt;&gt;"",Sklop11[[#This Row],[Preračunana masa/volumen/kos na enoto kg]],"")</f>
        <v/>
      </c>
      <c r="K21" s="88"/>
      <c r="L21" s="85"/>
      <c r="M21" s="85"/>
      <c r="N21" s="90"/>
      <c r="O21" s="86"/>
      <c r="P21" s="86"/>
      <c r="Q21" s="91"/>
      <c r="R21" s="86">
        <f>+Sklop11[[#This Row],[cena/enota brez DDV v EUR]]*Sklop11[[#This Row],[Stopnja DDV (%)]]</f>
        <v>0</v>
      </c>
      <c r="S21" s="86">
        <f>+Sklop11[[#This Row],[cena/enota brez DDV v EUR]]+Sklop11[[#This Row],[Davek (EUR)]]</f>
        <v>0</v>
      </c>
      <c r="T21" s="86">
        <f>+Sklop11[[#This Row],[cena/enota brez DDV v EUR]]*Sklop11[[#This Row],[Okvirna količina]]</f>
        <v>0</v>
      </c>
      <c r="U21" s="86">
        <f>+Sklop11[[#This Row],[Končna cena/enoto mere (EUR) z DDV]]*Sklop11[[#This Row],[Okvirna količina]]</f>
        <v>0</v>
      </c>
      <c r="V21" s="151"/>
    </row>
    <row r="22" spans="1:22" s="55" customFormat="1" ht="12">
      <c r="A22" s="79" t="s">
        <v>8</v>
      </c>
      <c r="B22" s="211" t="s">
        <v>383</v>
      </c>
      <c r="C22" s="487" t="s">
        <v>1098</v>
      </c>
      <c r="D22" s="133" t="s">
        <v>112</v>
      </c>
      <c r="E22" s="77" t="s">
        <v>110</v>
      </c>
      <c r="F22" s="107"/>
      <c r="G22" s="133">
        <v>20</v>
      </c>
      <c r="H22" s="142" t="s">
        <v>0</v>
      </c>
      <c r="I22" s="80">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20</v>
      </c>
      <c r="J22" s="80" t="str">
        <f>IF(Sklop11[[#This Row],[ZAHTEVANA SHEMA KAKOVOSTI]]&lt;&gt;"",Sklop11[[#This Row],[Preračunana masa/volumen/kos na enoto kg]],"")</f>
        <v/>
      </c>
      <c r="K22" s="88"/>
      <c r="L22" s="85"/>
      <c r="M22" s="85"/>
      <c r="N22" s="90"/>
      <c r="O22" s="86"/>
      <c r="P22" s="86"/>
      <c r="Q22" s="91"/>
      <c r="R22" s="86">
        <f>+Sklop11[[#This Row],[cena/enota brez DDV v EUR]]*Sklop11[[#This Row],[Stopnja DDV (%)]]</f>
        <v>0</v>
      </c>
      <c r="S22" s="86">
        <f>+Sklop11[[#This Row],[cena/enota brez DDV v EUR]]+Sklop11[[#This Row],[Davek (EUR)]]</f>
        <v>0</v>
      </c>
      <c r="T22" s="86">
        <f>+Sklop11[[#This Row],[cena/enota brez DDV v EUR]]*Sklop11[[#This Row],[Okvirna količina]]</f>
        <v>0</v>
      </c>
      <c r="U22" s="86">
        <f>+Sklop11[[#This Row],[Končna cena/enoto mere (EUR) z DDV]]*Sklop11[[#This Row],[Okvirna količina]]</f>
        <v>0</v>
      </c>
      <c r="V22" s="151"/>
    </row>
    <row r="23" spans="1:22" s="55" customFormat="1" ht="12">
      <c r="A23" s="79" t="s">
        <v>9</v>
      </c>
      <c r="B23" s="211" t="s">
        <v>384</v>
      </c>
      <c r="C23" s="487" t="s">
        <v>1098</v>
      </c>
      <c r="D23" s="133" t="s">
        <v>112</v>
      </c>
      <c r="E23" s="77" t="s">
        <v>110</v>
      </c>
      <c r="F23" s="107"/>
      <c r="G23" s="133">
        <v>20</v>
      </c>
      <c r="H23" s="142" t="s">
        <v>0</v>
      </c>
      <c r="I23" s="80">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20</v>
      </c>
      <c r="J23" s="80" t="str">
        <f>IF(Sklop11[[#This Row],[ZAHTEVANA SHEMA KAKOVOSTI]]&lt;&gt;"",Sklop11[[#This Row],[Preračunana masa/volumen/kos na enoto kg]],"")</f>
        <v/>
      </c>
      <c r="K23" s="88"/>
      <c r="L23" s="85"/>
      <c r="M23" s="85"/>
      <c r="N23" s="90"/>
      <c r="O23" s="86"/>
      <c r="P23" s="86"/>
      <c r="Q23" s="91"/>
      <c r="R23" s="86">
        <f>+Sklop11[[#This Row],[cena/enota brez DDV v EUR]]*Sklop11[[#This Row],[Stopnja DDV (%)]]</f>
        <v>0</v>
      </c>
      <c r="S23" s="86">
        <f>+Sklop11[[#This Row],[cena/enota brez DDV v EUR]]+Sklop11[[#This Row],[Davek (EUR)]]</f>
        <v>0</v>
      </c>
      <c r="T23" s="86">
        <f>+Sklop11[[#This Row],[cena/enota brez DDV v EUR]]*Sklop11[[#This Row],[Okvirna količina]]</f>
        <v>0</v>
      </c>
      <c r="U23" s="86">
        <f>+Sklop11[[#This Row],[Končna cena/enoto mere (EUR) z DDV]]*Sklop11[[#This Row],[Okvirna količina]]</f>
        <v>0</v>
      </c>
      <c r="V23" s="151"/>
    </row>
    <row r="24" spans="1:22" s="55" customFormat="1" ht="12">
      <c r="A24" s="79" t="s">
        <v>10</v>
      </c>
      <c r="B24" s="211" t="s">
        <v>385</v>
      </c>
      <c r="C24" s="487" t="s">
        <v>1090</v>
      </c>
      <c r="D24" s="214">
        <v>80</v>
      </c>
      <c r="E24" s="77" t="s">
        <v>110</v>
      </c>
      <c r="F24" s="107"/>
      <c r="G24" s="133">
        <v>1500</v>
      </c>
      <c r="H24" s="142" t="s">
        <v>214</v>
      </c>
      <c r="I24" s="80">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120</v>
      </c>
      <c r="J24" s="80" t="str">
        <f>IF(Sklop11[[#This Row],[ZAHTEVANA SHEMA KAKOVOSTI]]&lt;&gt;"",Sklop11[[#This Row],[Preračunana masa/volumen/kos na enoto kg]],"")</f>
        <v/>
      </c>
      <c r="K24" s="88"/>
      <c r="L24" s="85"/>
      <c r="M24" s="85"/>
      <c r="N24" s="90"/>
      <c r="O24" s="86"/>
      <c r="P24" s="86"/>
      <c r="Q24" s="91"/>
      <c r="R24" s="86">
        <f>+Sklop11[[#This Row],[cena/enota brez DDV v EUR]]*Sklop11[[#This Row],[Stopnja DDV (%)]]</f>
        <v>0</v>
      </c>
      <c r="S24" s="86">
        <f>+Sklop11[[#This Row],[cena/enota brez DDV v EUR]]+Sklop11[[#This Row],[Davek (EUR)]]</f>
        <v>0</v>
      </c>
      <c r="T24" s="86">
        <f>+Sklop11[[#This Row],[cena/enota brez DDV v EUR]]*Sklop11[[#This Row],[Okvirna količina]]</f>
        <v>0</v>
      </c>
      <c r="U24" s="86">
        <f>+Sklop11[[#This Row],[Končna cena/enoto mere (EUR) z DDV]]*Sklop11[[#This Row],[Okvirna količina]]</f>
        <v>0</v>
      </c>
      <c r="V24" s="151"/>
    </row>
    <row r="25" spans="1:22" s="55" customFormat="1" ht="12">
      <c r="A25" s="79" t="s">
        <v>11</v>
      </c>
      <c r="B25" s="211" t="s">
        <v>386</v>
      </c>
      <c r="C25" s="487" t="s">
        <v>1090</v>
      </c>
      <c r="D25" s="214">
        <v>120</v>
      </c>
      <c r="E25" s="77" t="s">
        <v>110</v>
      </c>
      <c r="F25" s="107"/>
      <c r="G25" s="133">
        <v>105</v>
      </c>
      <c r="H25" s="142" t="s">
        <v>214</v>
      </c>
      <c r="I25" s="80">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12.6</v>
      </c>
      <c r="J25" s="80" t="str">
        <f>IF(Sklop11[[#This Row],[ZAHTEVANA SHEMA KAKOVOSTI]]&lt;&gt;"",Sklop11[[#This Row],[Preračunana masa/volumen/kos na enoto kg]],"")</f>
        <v/>
      </c>
      <c r="K25" s="134"/>
      <c r="L25" s="135"/>
      <c r="M25" s="135"/>
      <c r="N25" s="136"/>
      <c r="O25" s="137"/>
      <c r="P25" s="137"/>
      <c r="Q25" s="138"/>
      <c r="R25" s="137">
        <f>+Sklop11[[#This Row],[cena/enota brez DDV v EUR]]*Sklop11[[#This Row],[Stopnja DDV (%)]]</f>
        <v>0</v>
      </c>
      <c r="S25" s="137">
        <f>+Sklop11[[#This Row],[cena/enota brez DDV v EUR]]+Sklop11[[#This Row],[Davek (EUR)]]</f>
        <v>0</v>
      </c>
      <c r="T25" s="137">
        <f>+Sklop11[[#This Row],[cena/enota brez DDV v EUR]]*Sklop11[[#This Row],[Okvirna količina]]</f>
        <v>0</v>
      </c>
      <c r="U25" s="139">
        <f>+Sklop11[[#This Row],[Končna cena/enoto mere (EUR) z DDV]]*Sklop11[[#This Row],[Okvirna količina]]</f>
        <v>0</v>
      </c>
      <c r="V25" s="151"/>
    </row>
    <row r="26" spans="1:22" s="55" customFormat="1" ht="12">
      <c r="A26" s="79" t="s">
        <v>12</v>
      </c>
      <c r="B26" s="211" t="s">
        <v>740</v>
      </c>
      <c r="C26" s="487" t="s">
        <v>1099</v>
      </c>
      <c r="D26" s="214">
        <v>80</v>
      </c>
      <c r="E26" s="77" t="s">
        <v>110</v>
      </c>
      <c r="F26" s="107"/>
      <c r="G26" s="133">
        <v>750</v>
      </c>
      <c r="H26" s="142" t="s">
        <v>214</v>
      </c>
      <c r="I26" s="80">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60</v>
      </c>
      <c r="J26" s="80" t="str">
        <f>IF(Sklop11[[#This Row],[ZAHTEVANA SHEMA KAKOVOSTI]]&lt;&gt;"",Sklop11[[#This Row],[Preračunana masa/volumen/kos na enoto kg]],"")</f>
        <v/>
      </c>
      <c r="K26" s="88"/>
      <c r="L26" s="85"/>
      <c r="M26" s="85"/>
      <c r="N26" s="90"/>
      <c r="O26" s="86"/>
      <c r="P26" s="86"/>
      <c r="Q26" s="91"/>
      <c r="R26" s="86">
        <f>+Sklop11[[#This Row],[cena/enota brez DDV v EUR]]*Sklop11[[#This Row],[Stopnja DDV (%)]]</f>
        <v>0</v>
      </c>
      <c r="S26" s="86">
        <f>+Sklop11[[#This Row],[cena/enota brez DDV v EUR]]+Sklop11[[#This Row],[Davek (EUR)]]</f>
        <v>0</v>
      </c>
      <c r="T26" s="86">
        <f>+Sklop11[[#This Row],[cena/enota brez DDV v EUR]]*Sklop11[[#This Row],[Okvirna količina]]</f>
        <v>0</v>
      </c>
      <c r="U26" s="86">
        <f>+Sklop11[[#This Row],[Končna cena/enoto mere (EUR) z DDV]]*Sklop11[[#This Row],[Okvirna količina]]</f>
        <v>0</v>
      </c>
      <c r="V26" s="151"/>
    </row>
    <row r="27" spans="1:22" s="55" customFormat="1" ht="12">
      <c r="A27" s="79" t="s">
        <v>13</v>
      </c>
      <c r="B27" s="211" t="s">
        <v>266</v>
      </c>
      <c r="C27" s="487" t="s">
        <v>1100</v>
      </c>
      <c r="D27" s="214">
        <v>60</v>
      </c>
      <c r="E27" s="77" t="s">
        <v>110</v>
      </c>
      <c r="F27" s="107"/>
      <c r="G27" s="133">
        <v>750</v>
      </c>
      <c r="H27" s="142" t="s">
        <v>214</v>
      </c>
      <c r="I27" s="80">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45</v>
      </c>
      <c r="J27" s="80" t="str">
        <f>IF(Sklop11[[#This Row],[ZAHTEVANA SHEMA KAKOVOSTI]]&lt;&gt;"",Sklop11[[#This Row],[Preračunana masa/volumen/kos na enoto kg]],"")</f>
        <v/>
      </c>
      <c r="K27" s="88"/>
      <c r="L27" s="85"/>
      <c r="M27" s="85"/>
      <c r="N27" s="90"/>
      <c r="O27" s="86"/>
      <c r="P27" s="86"/>
      <c r="Q27" s="91"/>
      <c r="R27" s="86">
        <f>+Sklop11[[#This Row],[cena/enota brez DDV v EUR]]*Sklop11[[#This Row],[Stopnja DDV (%)]]</f>
        <v>0</v>
      </c>
      <c r="S27" s="86">
        <f>+Sklop11[[#This Row],[cena/enota brez DDV v EUR]]+Sklop11[[#This Row],[Davek (EUR)]]</f>
        <v>0</v>
      </c>
      <c r="T27" s="86">
        <f>+Sklop11[[#This Row],[cena/enota brez DDV v EUR]]*Sklop11[[#This Row],[Okvirna količina]]</f>
        <v>0</v>
      </c>
      <c r="U27" s="86">
        <f>+Sklop11[[#This Row],[Končna cena/enoto mere (EUR) z DDV]]*Sklop11[[#This Row],[Okvirna količina]]</f>
        <v>0</v>
      </c>
      <c r="V27" s="151"/>
    </row>
    <row r="28" spans="1:22" s="55" customFormat="1" ht="12">
      <c r="A28" s="79" t="s">
        <v>14</v>
      </c>
      <c r="B28" s="153" t="s">
        <v>741</v>
      </c>
      <c r="C28" s="472" t="s">
        <v>1100</v>
      </c>
      <c r="D28" s="214">
        <v>80</v>
      </c>
      <c r="E28" s="77" t="s">
        <v>110</v>
      </c>
      <c r="F28" s="107"/>
      <c r="G28" s="133">
        <v>120</v>
      </c>
      <c r="H28" s="142" t="s">
        <v>214</v>
      </c>
      <c r="I28" s="80">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9.6</v>
      </c>
      <c r="J28" s="80" t="str">
        <f>IF(Sklop11[[#This Row],[ZAHTEVANA SHEMA KAKOVOSTI]]&lt;&gt;"",Sklop11[[#This Row],[Preračunana masa/volumen/kos na enoto kg]],"")</f>
        <v/>
      </c>
      <c r="K28" s="134"/>
      <c r="L28" s="135"/>
      <c r="M28" s="135"/>
      <c r="N28" s="136"/>
      <c r="O28" s="137"/>
      <c r="P28" s="137"/>
      <c r="Q28" s="138"/>
      <c r="R28" s="137">
        <f>+Sklop11[[#This Row],[cena/enota brez DDV v EUR]]*Sklop11[[#This Row],[Stopnja DDV (%)]]</f>
        <v>0</v>
      </c>
      <c r="S28" s="137">
        <f>+Sklop11[[#This Row],[cena/enota brez DDV v EUR]]+Sklop11[[#This Row],[Davek (EUR)]]</f>
        <v>0</v>
      </c>
      <c r="T28" s="137">
        <f>+Sklop11[[#This Row],[cena/enota brez DDV v EUR]]*Sklop11[[#This Row],[Okvirna količina]]</f>
        <v>0</v>
      </c>
      <c r="U28" s="139">
        <f>+Sklop11[[#This Row],[Končna cena/enoto mere (EUR) z DDV]]*Sklop11[[#This Row],[Okvirna količina]]</f>
        <v>0</v>
      </c>
      <c r="V28" s="151"/>
    </row>
    <row r="29" spans="1:22" s="55" customFormat="1" ht="12">
      <c r="A29" s="79" t="s">
        <v>15</v>
      </c>
      <c r="B29" s="211" t="s">
        <v>742</v>
      </c>
      <c r="C29" s="487" t="s">
        <v>1101</v>
      </c>
      <c r="D29" s="214">
        <v>70</v>
      </c>
      <c r="E29" s="77" t="s">
        <v>110</v>
      </c>
      <c r="F29" s="107"/>
      <c r="G29" s="133">
        <v>720</v>
      </c>
      <c r="H29" s="142" t="s">
        <v>214</v>
      </c>
      <c r="I29" s="80">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50.400000000000006</v>
      </c>
      <c r="J29" s="80" t="str">
        <f>IF(Sklop11[[#This Row],[ZAHTEVANA SHEMA KAKOVOSTI]]&lt;&gt;"",Sklop11[[#This Row],[Preračunana masa/volumen/kos na enoto kg]],"")</f>
        <v/>
      </c>
      <c r="K29" s="88"/>
      <c r="L29" s="85"/>
      <c r="M29" s="85"/>
      <c r="N29" s="90"/>
      <c r="O29" s="86"/>
      <c r="P29" s="86"/>
      <c r="Q29" s="91"/>
      <c r="R29" s="86">
        <f>+Sklop11[[#This Row],[cena/enota brez DDV v EUR]]*Sklop11[[#This Row],[Stopnja DDV (%)]]</f>
        <v>0</v>
      </c>
      <c r="S29" s="86">
        <f>+Sklop11[[#This Row],[cena/enota brez DDV v EUR]]+Sklop11[[#This Row],[Davek (EUR)]]</f>
        <v>0</v>
      </c>
      <c r="T29" s="86">
        <f>+Sklop11[[#This Row],[cena/enota brez DDV v EUR]]*Sklop11[[#This Row],[Okvirna količina]]</f>
        <v>0</v>
      </c>
      <c r="U29" s="86">
        <f>+Sklop11[[#This Row],[Končna cena/enoto mere (EUR) z DDV]]*Sklop11[[#This Row],[Okvirna količina]]</f>
        <v>0</v>
      </c>
      <c r="V29" s="151"/>
    </row>
    <row r="30" spans="1:22" s="55" customFormat="1" ht="12">
      <c r="A30" s="79" t="s">
        <v>16</v>
      </c>
      <c r="B30" s="211" t="s">
        <v>387</v>
      </c>
      <c r="C30" s="487" t="s">
        <v>1090</v>
      </c>
      <c r="D30" s="214">
        <v>130</v>
      </c>
      <c r="E30" s="77" t="s">
        <v>110</v>
      </c>
      <c r="F30" s="107"/>
      <c r="G30" s="133">
        <v>690</v>
      </c>
      <c r="H30" s="142" t="s">
        <v>214</v>
      </c>
      <c r="I30" s="80">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89.7</v>
      </c>
      <c r="J30" s="80" t="str">
        <f>IF(Sklop11[[#This Row],[ZAHTEVANA SHEMA KAKOVOSTI]]&lt;&gt;"",Sklop11[[#This Row],[Preračunana masa/volumen/kos na enoto kg]],"")</f>
        <v/>
      </c>
      <c r="K30" s="88"/>
      <c r="L30" s="85"/>
      <c r="M30" s="85"/>
      <c r="N30" s="90"/>
      <c r="O30" s="86"/>
      <c r="P30" s="86"/>
      <c r="Q30" s="91"/>
      <c r="R30" s="86">
        <f>+Sklop11[[#This Row],[cena/enota brez DDV v EUR]]*Sklop11[[#This Row],[Stopnja DDV (%)]]</f>
        <v>0</v>
      </c>
      <c r="S30" s="86">
        <f>+Sklop11[[#This Row],[cena/enota brez DDV v EUR]]+Sklop11[[#This Row],[Davek (EUR)]]</f>
        <v>0</v>
      </c>
      <c r="T30" s="86">
        <f>+Sklop11[[#This Row],[cena/enota brez DDV v EUR]]*Sklop11[[#This Row],[Okvirna količina]]</f>
        <v>0</v>
      </c>
      <c r="U30" s="86">
        <f>+Sklop11[[#This Row],[Končna cena/enoto mere (EUR) z DDV]]*Sklop11[[#This Row],[Okvirna količina]]</f>
        <v>0</v>
      </c>
      <c r="V30" s="151"/>
    </row>
    <row r="31" spans="1:22" s="55" customFormat="1" ht="12">
      <c r="A31" s="79" t="s">
        <v>17</v>
      </c>
      <c r="B31" s="211" t="s">
        <v>388</v>
      </c>
      <c r="C31" s="487" t="s">
        <v>1090</v>
      </c>
      <c r="D31" s="214">
        <v>80</v>
      </c>
      <c r="E31" s="77" t="s">
        <v>110</v>
      </c>
      <c r="F31" s="107"/>
      <c r="G31" s="133">
        <v>750</v>
      </c>
      <c r="H31" s="142" t="s">
        <v>214</v>
      </c>
      <c r="I31" s="80">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60</v>
      </c>
      <c r="J31" s="80" t="str">
        <f>IF(Sklop11[[#This Row],[ZAHTEVANA SHEMA KAKOVOSTI]]&lt;&gt;"",Sklop11[[#This Row],[Preračunana masa/volumen/kos na enoto kg]],"")</f>
        <v/>
      </c>
      <c r="K31" s="88"/>
      <c r="L31" s="85"/>
      <c r="M31" s="85"/>
      <c r="N31" s="90"/>
      <c r="O31" s="86"/>
      <c r="P31" s="86"/>
      <c r="Q31" s="91"/>
      <c r="R31" s="86">
        <f>+Sklop11[[#This Row],[cena/enota brez DDV v EUR]]*Sklop11[[#This Row],[Stopnja DDV (%)]]</f>
        <v>0</v>
      </c>
      <c r="S31" s="86">
        <f>+Sklop11[[#This Row],[cena/enota brez DDV v EUR]]+Sklop11[[#This Row],[Davek (EUR)]]</f>
        <v>0</v>
      </c>
      <c r="T31" s="86">
        <f>+Sklop11[[#This Row],[cena/enota brez DDV v EUR]]*Sklop11[[#This Row],[Okvirna količina]]</f>
        <v>0</v>
      </c>
      <c r="U31" s="86">
        <f>+Sklop11[[#This Row],[Končna cena/enoto mere (EUR) z DDV]]*Sklop11[[#This Row],[Okvirna količina]]</f>
        <v>0</v>
      </c>
      <c r="V31" s="151"/>
    </row>
    <row r="32" spans="1:22" s="55" customFormat="1" ht="12">
      <c r="A32" s="79" t="s">
        <v>18</v>
      </c>
      <c r="B32" s="211" t="s">
        <v>743</v>
      </c>
      <c r="C32" s="487" t="s">
        <v>1102</v>
      </c>
      <c r="D32" s="214">
        <v>80</v>
      </c>
      <c r="E32" s="77" t="s">
        <v>110</v>
      </c>
      <c r="F32" s="107"/>
      <c r="G32" s="133">
        <v>750</v>
      </c>
      <c r="H32" s="142" t="s">
        <v>214</v>
      </c>
      <c r="I32" s="80">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60</v>
      </c>
      <c r="J32" s="80" t="str">
        <f>IF(Sklop11[[#This Row],[ZAHTEVANA SHEMA KAKOVOSTI]]&lt;&gt;"",Sklop11[[#This Row],[Preračunana masa/volumen/kos na enoto kg]],"")</f>
        <v/>
      </c>
      <c r="K32" s="88"/>
      <c r="L32" s="85"/>
      <c r="M32" s="85"/>
      <c r="N32" s="90"/>
      <c r="O32" s="86"/>
      <c r="P32" s="86"/>
      <c r="Q32" s="91"/>
      <c r="R32" s="86">
        <f>+Sklop11[[#This Row],[cena/enota brez DDV v EUR]]*Sklop11[[#This Row],[Stopnja DDV (%)]]</f>
        <v>0</v>
      </c>
      <c r="S32" s="86">
        <f>+Sklop11[[#This Row],[cena/enota brez DDV v EUR]]+Sklop11[[#This Row],[Davek (EUR)]]</f>
        <v>0</v>
      </c>
      <c r="T32" s="86">
        <f>+Sklop11[[#This Row],[cena/enota brez DDV v EUR]]*Sklop11[[#This Row],[Okvirna količina]]</f>
        <v>0</v>
      </c>
      <c r="U32" s="86">
        <f>+Sklop11[[#This Row],[Končna cena/enoto mere (EUR) z DDV]]*Sklop11[[#This Row],[Okvirna količina]]</f>
        <v>0</v>
      </c>
      <c r="V32" s="151"/>
    </row>
    <row r="33" spans="1:23" ht="27" customHeight="1">
      <c r="A33" s="476" t="s">
        <v>134</v>
      </c>
      <c r="B33" s="473"/>
      <c r="C33" s="473"/>
      <c r="D33" s="477"/>
      <c r="E33" s="477"/>
      <c r="F33" s="478"/>
      <c r="G33" s="479"/>
      <c r="H33" s="439"/>
      <c r="I33" s="480">
        <f>SUBTOTAL(109,Sklop11[Preračunana masa/volumen/kos na enoto kg])</f>
        <v>927.00000000000011</v>
      </c>
      <c r="J33" s="480">
        <f>SUBTOTAL(109,Sklop11[Živila iz shem kakovosti (kg)])</f>
        <v>0</v>
      </c>
      <c r="K33" s="479"/>
      <c r="L33" s="441"/>
      <c r="M33" s="441"/>
      <c r="N33" s="442"/>
      <c r="O33" s="481"/>
      <c r="P33" s="481"/>
      <c r="Q33" s="481"/>
      <c r="R33" s="482"/>
      <c r="S33" s="479"/>
      <c r="T33" s="482">
        <f>SUBTOTAL(109,Sklop11[Vrednost za okvirno količino (EUR) brez DDV])</f>
        <v>0</v>
      </c>
      <c r="U33" s="482">
        <f>SUBTOTAL(109,Sklop11[Vrednost za okvirno količino (EUR) z DDV])</f>
        <v>0</v>
      </c>
      <c r="V33" s="483">
        <f>SUBTOTAL(103,Sklop11[Shema kakovosti
(nacionalne, evropske)
])</f>
        <v>0</v>
      </c>
    </row>
    <row r="34" spans="1:23" ht="15">
      <c r="A34" s="6"/>
      <c r="B34" s="4"/>
      <c r="C34" s="4"/>
      <c r="D34" s="26"/>
      <c r="E34" s="26"/>
      <c r="F34" s="25"/>
      <c r="G34" s="7"/>
      <c r="I34" s="8"/>
      <c r="J34" s="8"/>
      <c r="K34" s="8"/>
      <c r="L34" s="8"/>
      <c r="M34" s="20"/>
      <c r="N34" s="20"/>
      <c r="O34" s="8"/>
      <c r="P34" s="8"/>
      <c r="Q34" s="8"/>
      <c r="R34" s="8"/>
      <c r="S34" s="8"/>
      <c r="T34" s="3"/>
      <c r="U34" s="3"/>
      <c r="V34" s="7"/>
    </row>
    <row r="35" spans="1:23">
      <c r="A35" s="48" t="s">
        <v>130</v>
      </c>
      <c r="B35" s="16"/>
      <c r="C35" s="16"/>
      <c r="D35" s="28"/>
      <c r="E35" s="28"/>
      <c r="F35" s="101"/>
      <c r="R35" s="48"/>
      <c r="S35" s="48"/>
      <c r="T35" s="48"/>
      <c r="U35" s="48"/>
    </row>
    <row r="36" spans="1:23">
      <c r="A36" s="11" t="s">
        <v>132</v>
      </c>
      <c r="B36" s="16"/>
      <c r="C36" s="16"/>
      <c r="D36" s="28"/>
      <c r="E36" s="28"/>
      <c r="F36" s="101"/>
    </row>
    <row r="37" spans="1:23">
      <c r="A37" s="96" t="s">
        <v>184</v>
      </c>
      <c r="G37" s="68"/>
      <c r="H37" s="68"/>
      <c r="I37" s="29"/>
      <c r="J37" s="29"/>
      <c r="K37" s="29"/>
      <c r="L37" s="29"/>
      <c r="M37" s="54"/>
      <c r="N37" s="54"/>
      <c r="O37" s="29"/>
      <c r="P37" s="29"/>
      <c r="Q37" s="29"/>
      <c r="R37" s="29"/>
      <c r="S37" s="29"/>
    </row>
    <row r="38" spans="1:23">
      <c r="A38" s="110" t="s">
        <v>176</v>
      </c>
      <c r="B38" s="109"/>
      <c r="C38" s="109"/>
      <c r="D38" s="109"/>
      <c r="E38" s="109"/>
      <c r="F38" s="109"/>
      <c r="G38" s="109"/>
      <c r="H38" s="109"/>
      <c r="I38" s="109"/>
      <c r="J38" s="109"/>
      <c r="K38" s="109"/>
      <c r="L38" s="109"/>
      <c r="M38" s="109"/>
      <c r="N38" s="109"/>
      <c r="O38" s="109"/>
      <c r="P38" s="109"/>
      <c r="Q38" s="109"/>
      <c r="R38" s="109"/>
      <c r="S38" s="109"/>
      <c r="T38" s="109"/>
      <c r="U38" s="109"/>
      <c r="V38" s="109"/>
      <c r="W38" s="108"/>
    </row>
    <row r="39" spans="1:23">
      <c r="A39" s="421" t="s">
        <v>272</v>
      </c>
      <c r="B39" s="421"/>
      <c r="C39" s="421"/>
      <c r="D39" s="421"/>
      <c r="E39" s="421"/>
      <c r="F39" s="421"/>
      <c r="G39" s="421"/>
      <c r="H39" s="421"/>
      <c r="I39" s="421"/>
      <c r="J39" s="421"/>
      <c r="K39" s="421"/>
      <c r="L39" s="421"/>
      <c r="M39" s="421"/>
      <c r="N39" s="54"/>
      <c r="O39" s="29"/>
      <c r="P39" s="29"/>
      <c r="Q39" s="29"/>
      <c r="R39" s="29"/>
      <c r="S39" s="29"/>
    </row>
    <row r="40" spans="1:23">
      <c r="O40" s="29"/>
      <c r="P40" s="29"/>
      <c r="Q40" s="29"/>
      <c r="R40" s="29"/>
      <c r="S40" s="29"/>
    </row>
    <row r="41" spans="1:23">
      <c r="A41" s="96" t="s">
        <v>65</v>
      </c>
      <c r="G41" s="68"/>
      <c r="H41" s="68" t="s">
        <v>66</v>
      </c>
      <c r="I41" s="29"/>
      <c r="J41" s="29"/>
      <c r="K41" s="29"/>
      <c r="L41" s="29"/>
      <c r="M41" s="54"/>
      <c r="N41" s="54"/>
      <c r="O41" s="29"/>
      <c r="P41" s="29"/>
      <c r="Q41" s="29"/>
      <c r="R41" s="29" t="s">
        <v>67</v>
      </c>
      <c r="S41" s="29"/>
    </row>
    <row r="42" spans="1:23" ht="15">
      <c r="A42" s="6"/>
      <c r="B42" s="4"/>
      <c r="C42" s="4"/>
      <c r="D42" s="26"/>
      <c r="E42" s="26"/>
      <c r="F42" s="25"/>
      <c r="G42" s="7"/>
      <c r="I42" s="8"/>
      <c r="J42" s="8"/>
      <c r="K42" s="8"/>
      <c r="L42" s="8"/>
      <c r="M42" s="20"/>
      <c r="N42" s="20"/>
      <c r="O42" s="8"/>
      <c r="P42" s="8"/>
      <c r="Q42" s="8"/>
      <c r="R42" s="8"/>
      <c r="S42" s="8"/>
      <c r="T42" s="3"/>
      <c r="U42" s="3"/>
      <c r="V42" s="7"/>
    </row>
    <row r="43" spans="1:23">
      <c r="B43" s="16"/>
      <c r="C43" s="16"/>
      <c r="D43" s="28"/>
      <c r="E43" s="28"/>
      <c r="F43" s="101"/>
    </row>
    <row r="44" spans="1:23">
      <c r="B44" s="16"/>
      <c r="C44" s="16"/>
      <c r="D44" s="28"/>
      <c r="E44" s="28"/>
      <c r="F44" s="101"/>
    </row>
    <row r="45" spans="1:23">
      <c r="B45" s="16"/>
      <c r="C45" s="16"/>
      <c r="D45" s="28"/>
      <c r="E45" s="28"/>
      <c r="F45" s="101"/>
    </row>
    <row r="46" spans="1:23">
      <c r="B46" s="16"/>
      <c r="C46" s="16"/>
      <c r="D46" s="28"/>
      <c r="E46" s="28"/>
      <c r="F46" s="101"/>
    </row>
    <row r="47" spans="1:23">
      <c r="B47" s="16"/>
      <c r="C47" s="16"/>
      <c r="D47" s="28"/>
      <c r="E47" s="28"/>
      <c r="F47" s="101"/>
    </row>
    <row r="48" spans="1:23">
      <c r="B48" s="16"/>
      <c r="C48" s="16"/>
      <c r="D48" s="28"/>
      <c r="E48" s="28"/>
      <c r="F48" s="101"/>
    </row>
    <row r="49" spans="1:23">
      <c r="B49" s="16"/>
      <c r="C49" s="16"/>
      <c r="D49" s="28"/>
      <c r="E49" s="28"/>
      <c r="F49" s="101"/>
    </row>
    <row r="50" spans="1:23">
      <c r="B50" s="16"/>
      <c r="C50" s="16"/>
      <c r="D50" s="28"/>
      <c r="E50" s="28"/>
      <c r="F50" s="101"/>
    </row>
    <row r="51" spans="1:23">
      <c r="B51" s="16"/>
      <c r="C51" s="16"/>
      <c r="D51" s="28"/>
      <c r="E51" s="28"/>
      <c r="F51" s="101"/>
    </row>
    <row r="52" spans="1:23">
      <c r="B52" s="16"/>
      <c r="C52" s="16"/>
      <c r="D52" s="28"/>
      <c r="E52" s="28"/>
      <c r="F52" s="101"/>
    </row>
    <row r="53" spans="1:23">
      <c r="B53" s="16"/>
      <c r="C53" s="16"/>
      <c r="D53" s="28"/>
      <c r="E53" s="28"/>
      <c r="F53" s="101"/>
    </row>
    <row r="54" spans="1:23">
      <c r="B54" s="16"/>
      <c r="C54" s="16"/>
      <c r="D54" s="28"/>
      <c r="E54" s="28"/>
      <c r="F54" s="101"/>
    </row>
    <row r="55" spans="1:23">
      <c r="B55" s="16"/>
      <c r="C55" s="16"/>
      <c r="D55" s="28"/>
      <c r="E55" s="28"/>
      <c r="F55" s="101"/>
    </row>
    <row r="56" spans="1:23">
      <c r="B56" s="16"/>
      <c r="C56" s="16"/>
      <c r="D56" s="28"/>
      <c r="E56" s="28"/>
      <c r="F56" s="101"/>
    </row>
    <row r="57" spans="1:23" s="18" customFormat="1">
      <c r="A57" s="11"/>
      <c r="B57" s="16"/>
      <c r="C57" s="16"/>
      <c r="D57" s="28"/>
      <c r="E57" s="28"/>
      <c r="F57" s="101"/>
      <c r="G57" s="102"/>
      <c r="H57" s="102"/>
      <c r="M57" s="11"/>
      <c r="N57" s="11"/>
      <c r="O57" s="11"/>
      <c r="P57" s="11"/>
      <c r="Q57" s="11"/>
      <c r="R57" s="11"/>
      <c r="S57" s="11"/>
      <c r="T57" s="11"/>
      <c r="U57" s="11"/>
      <c r="V57" s="68"/>
      <c r="W57" s="11"/>
    </row>
    <row r="58" spans="1:23" s="18" customFormat="1">
      <c r="A58" s="11"/>
      <c r="B58" s="16"/>
      <c r="C58" s="16"/>
      <c r="D58" s="28"/>
      <c r="E58" s="28"/>
      <c r="F58" s="101"/>
      <c r="G58" s="102"/>
      <c r="H58" s="102"/>
      <c r="M58" s="11"/>
      <c r="N58" s="11"/>
      <c r="O58" s="11"/>
      <c r="P58" s="11"/>
      <c r="Q58" s="11"/>
      <c r="R58" s="11"/>
      <c r="S58" s="11"/>
      <c r="T58" s="11"/>
      <c r="U58" s="11"/>
      <c r="V58" s="68"/>
      <c r="W58" s="11"/>
    </row>
    <row r="59" spans="1:23" s="18" customFormat="1">
      <c r="A59" s="11"/>
      <c r="B59" s="16"/>
      <c r="C59" s="16"/>
      <c r="D59" s="28"/>
      <c r="E59" s="28"/>
      <c r="F59" s="101"/>
      <c r="G59" s="102"/>
      <c r="H59" s="102"/>
      <c r="M59" s="11"/>
      <c r="N59" s="11"/>
      <c r="O59" s="11"/>
      <c r="P59" s="11"/>
      <c r="Q59" s="11"/>
      <c r="R59" s="11"/>
      <c r="S59" s="11"/>
      <c r="T59" s="11"/>
      <c r="U59" s="11"/>
      <c r="V59" s="68"/>
      <c r="W59" s="11"/>
    </row>
    <row r="60" spans="1:23" s="18" customFormat="1">
      <c r="A60" s="11"/>
      <c r="B60" s="16"/>
      <c r="C60" s="16"/>
      <c r="D60" s="28"/>
      <c r="E60" s="28"/>
      <c r="F60" s="101"/>
      <c r="G60" s="102"/>
      <c r="H60" s="102"/>
      <c r="M60" s="11"/>
      <c r="N60" s="11"/>
      <c r="O60" s="11"/>
      <c r="P60" s="11"/>
      <c r="Q60" s="11"/>
      <c r="R60" s="11"/>
      <c r="S60" s="11"/>
      <c r="T60" s="11"/>
      <c r="U60" s="11"/>
      <c r="V60" s="68"/>
      <c r="W60" s="11"/>
    </row>
    <row r="61" spans="1:23" s="18" customFormat="1">
      <c r="A61" s="11"/>
      <c r="B61" s="16"/>
      <c r="C61" s="16"/>
      <c r="D61" s="28"/>
      <c r="E61" s="28"/>
      <c r="F61" s="101"/>
      <c r="G61" s="102"/>
      <c r="H61" s="102"/>
      <c r="M61" s="11"/>
      <c r="N61" s="11"/>
      <c r="O61" s="11"/>
      <c r="P61" s="11"/>
      <c r="Q61" s="11"/>
      <c r="R61" s="11"/>
      <c r="S61" s="11"/>
      <c r="T61" s="11"/>
      <c r="U61" s="11"/>
      <c r="V61" s="68"/>
      <c r="W61" s="11"/>
    </row>
    <row r="62" spans="1:23" s="18" customFormat="1">
      <c r="A62" s="11"/>
      <c r="B62" s="16"/>
      <c r="C62" s="16"/>
      <c r="D62" s="28"/>
      <c r="E62" s="28"/>
      <c r="F62" s="101"/>
      <c r="G62" s="102"/>
      <c r="H62" s="102"/>
      <c r="M62" s="11"/>
      <c r="N62" s="11"/>
      <c r="O62" s="11"/>
      <c r="P62" s="11"/>
      <c r="Q62" s="11"/>
      <c r="R62" s="11"/>
      <c r="S62" s="11"/>
      <c r="T62" s="11"/>
      <c r="U62" s="11"/>
      <c r="V62" s="68"/>
      <c r="W62" s="11"/>
    </row>
    <row r="63" spans="1:23" s="18" customFormat="1">
      <c r="A63" s="11"/>
      <c r="B63" s="16"/>
      <c r="C63" s="16"/>
      <c r="D63" s="28"/>
      <c r="E63" s="28"/>
      <c r="F63" s="101"/>
      <c r="G63" s="102"/>
      <c r="H63" s="102"/>
      <c r="M63" s="11"/>
      <c r="N63" s="11"/>
      <c r="O63" s="11"/>
      <c r="P63" s="11"/>
      <c r="Q63" s="11"/>
      <c r="R63" s="11"/>
      <c r="S63" s="11"/>
      <c r="T63" s="11"/>
      <c r="U63" s="11"/>
      <c r="V63" s="68"/>
      <c r="W63" s="11"/>
    </row>
    <row r="64" spans="1:23" s="18" customFormat="1">
      <c r="A64" s="11"/>
      <c r="B64" s="16"/>
      <c r="C64" s="16"/>
      <c r="D64" s="28"/>
      <c r="E64" s="28"/>
      <c r="F64" s="101"/>
      <c r="G64" s="102"/>
      <c r="H64" s="102"/>
      <c r="M64" s="11"/>
      <c r="N64" s="11"/>
      <c r="O64" s="11"/>
      <c r="P64" s="11"/>
      <c r="Q64" s="11"/>
      <c r="R64" s="11"/>
      <c r="S64" s="11"/>
      <c r="T64" s="11"/>
      <c r="U64" s="11"/>
      <c r="V64" s="68"/>
      <c r="W64" s="11"/>
    </row>
    <row r="65" spans="1:23" s="18" customFormat="1">
      <c r="A65" s="11"/>
      <c r="B65" s="16"/>
      <c r="C65" s="16"/>
      <c r="D65" s="28"/>
      <c r="E65" s="28"/>
      <c r="F65" s="101"/>
      <c r="G65" s="102"/>
      <c r="H65" s="102"/>
      <c r="M65" s="11"/>
      <c r="N65" s="11"/>
      <c r="O65" s="11"/>
      <c r="P65" s="11"/>
      <c r="Q65" s="11"/>
      <c r="R65" s="11"/>
      <c r="S65" s="11"/>
      <c r="T65" s="11"/>
      <c r="U65" s="11"/>
      <c r="V65" s="68"/>
      <c r="W65" s="11"/>
    </row>
    <row r="66" spans="1:23" s="18" customFormat="1">
      <c r="A66" s="11"/>
      <c r="B66" s="16"/>
      <c r="C66" s="16"/>
      <c r="D66" s="28"/>
      <c r="E66" s="28"/>
      <c r="F66" s="101"/>
      <c r="G66" s="102"/>
      <c r="H66" s="102"/>
      <c r="M66" s="11"/>
      <c r="N66" s="11"/>
      <c r="O66" s="11"/>
      <c r="P66" s="11"/>
      <c r="Q66" s="11"/>
      <c r="R66" s="11"/>
      <c r="S66" s="11"/>
      <c r="T66" s="11"/>
      <c r="U66" s="11"/>
      <c r="V66" s="68"/>
      <c r="W66" s="11"/>
    </row>
    <row r="67" spans="1:23" s="18" customFormat="1">
      <c r="A67" s="11"/>
      <c r="B67" s="16"/>
      <c r="C67" s="16"/>
      <c r="D67" s="28"/>
      <c r="E67" s="28"/>
      <c r="F67" s="101"/>
      <c r="G67" s="102"/>
      <c r="H67" s="102"/>
      <c r="M67" s="11"/>
      <c r="N67" s="11"/>
      <c r="O67" s="11"/>
      <c r="P67" s="11"/>
      <c r="Q67" s="11"/>
      <c r="R67" s="11"/>
      <c r="S67" s="11"/>
      <c r="T67" s="11"/>
      <c r="U67" s="11"/>
      <c r="V67" s="68"/>
      <c r="W67" s="11"/>
    </row>
    <row r="68" spans="1:23" s="18" customFormat="1">
      <c r="A68" s="11"/>
      <c r="B68" s="16"/>
      <c r="C68" s="16"/>
      <c r="D68" s="28"/>
      <c r="E68" s="28"/>
      <c r="F68" s="101"/>
      <c r="G68" s="102"/>
      <c r="H68" s="102"/>
      <c r="M68" s="11"/>
      <c r="N68" s="11"/>
      <c r="O68" s="11"/>
      <c r="P68" s="11"/>
      <c r="Q68" s="11"/>
      <c r="R68" s="11"/>
      <c r="S68" s="11"/>
      <c r="T68" s="11"/>
      <c r="U68" s="11"/>
      <c r="V68" s="68"/>
      <c r="W68" s="11"/>
    </row>
    <row r="69" spans="1:23" s="18" customFormat="1">
      <c r="A69" s="11"/>
      <c r="B69" s="16"/>
      <c r="C69" s="16"/>
      <c r="D69" s="28"/>
      <c r="E69" s="28"/>
      <c r="F69" s="101"/>
      <c r="G69" s="102"/>
      <c r="H69" s="102"/>
      <c r="M69" s="11"/>
      <c r="N69" s="11"/>
      <c r="O69" s="11"/>
      <c r="P69" s="11"/>
      <c r="Q69" s="11"/>
      <c r="R69" s="11"/>
      <c r="S69" s="11"/>
      <c r="T69" s="11"/>
      <c r="U69" s="11"/>
      <c r="V69" s="68"/>
      <c r="W69" s="11"/>
    </row>
    <row r="70" spans="1:23" s="18" customFormat="1">
      <c r="A70" s="11"/>
      <c r="B70" s="16"/>
      <c r="C70" s="16"/>
      <c r="D70" s="28"/>
      <c r="E70" s="28"/>
      <c r="F70" s="101"/>
      <c r="G70" s="102"/>
      <c r="H70" s="102"/>
      <c r="M70" s="11"/>
      <c r="N70" s="11"/>
      <c r="O70" s="11"/>
      <c r="P70" s="11"/>
      <c r="Q70" s="11"/>
      <c r="R70" s="11"/>
      <c r="S70" s="11"/>
      <c r="T70" s="11"/>
      <c r="U70" s="11"/>
      <c r="V70" s="68"/>
      <c r="W70" s="11"/>
    </row>
    <row r="71" spans="1:23" s="18" customFormat="1">
      <c r="A71" s="11"/>
      <c r="B71" s="16"/>
      <c r="C71" s="16"/>
      <c r="D71" s="28"/>
      <c r="E71" s="28"/>
      <c r="F71" s="101"/>
      <c r="G71" s="102"/>
      <c r="H71" s="102"/>
      <c r="M71" s="11"/>
      <c r="N71" s="11"/>
      <c r="O71" s="11"/>
      <c r="P71" s="11"/>
      <c r="Q71" s="11"/>
      <c r="R71" s="11"/>
      <c r="S71" s="11"/>
      <c r="T71" s="11"/>
      <c r="U71" s="11"/>
      <c r="V71" s="68"/>
      <c r="W71" s="11"/>
    </row>
    <row r="72" spans="1:23" s="18" customFormat="1">
      <c r="A72" s="11"/>
      <c r="B72" s="16"/>
      <c r="C72" s="16"/>
      <c r="D72" s="28"/>
      <c r="E72" s="28"/>
      <c r="F72" s="101"/>
      <c r="G72" s="102"/>
      <c r="H72" s="102"/>
      <c r="M72" s="11"/>
      <c r="N72" s="11"/>
      <c r="O72" s="11"/>
      <c r="P72" s="11"/>
      <c r="Q72" s="11"/>
      <c r="R72" s="11"/>
      <c r="S72" s="11"/>
      <c r="T72" s="11"/>
      <c r="U72" s="11"/>
      <c r="V72" s="68"/>
      <c r="W72" s="11"/>
    </row>
    <row r="73" spans="1:23" s="18" customFormat="1">
      <c r="A73" s="11"/>
      <c r="B73" s="16"/>
      <c r="C73" s="16"/>
      <c r="D73" s="28"/>
      <c r="E73" s="28"/>
      <c r="F73" s="101"/>
      <c r="G73" s="102"/>
      <c r="H73" s="102"/>
      <c r="M73" s="11"/>
      <c r="N73" s="11"/>
      <c r="O73" s="11"/>
      <c r="P73" s="11"/>
      <c r="Q73" s="11"/>
      <c r="R73" s="11"/>
      <c r="S73" s="11"/>
      <c r="T73" s="11"/>
      <c r="U73" s="11"/>
      <c r="V73" s="68"/>
      <c r="W73" s="11"/>
    </row>
    <row r="74" spans="1:23" s="18" customFormat="1">
      <c r="A74" s="11"/>
      <c r="B74" s="16"/>
      <c r="C74" s="16"/>
      <c r="D74" s="28"/>
      <c r="E74" s="28"/>
      <c r="F74" s="101"/>
      <c r="G74" s="102"/>
      <c r="H74" s="102"/>
      <c r="M74" s="11"/>
      <c r="N74" s="11"/>
      <c r="O74" s="11"/>
      <c r="P74" s="11"/>
      <c r="Q74" s="11"/>
      <c r="R74" s="11"/>
      <c r="S74" s="11"/>
      <c r="T74" s="11"/>
      <c r="U74" s="11"/>
      <c r="V74" s="68"/>
      <c r="W74" s="11"/>
    </row>
    <row r="75" spans="1:23" s="18" customFormat="1">
      <c r="A75" s="11"/>
      <c r="B75" s="16"/>
      <c r="C75" s="16"/>
      <c r="D75" s="28"/>
      <c r="E75" s="28"/>
      <c r="F75" s="101"/>
      <c r="G75" s="102"/>
      <c r="H75" s="102"/>
      <c r="M75" s="11"/>
      <c r="N75" s="11"/>
      <c r="O75" s="11"/>
      <c r="P75" s="11"/>
      <c r="Q75" s="11"/>
      <c r="R75" s="11"/>
      <c r="S75" s="11"/>
      <c r="T75" s="11"/>
      <c r="U75" s="11"/>
      <c r="V75" s="68"/>
      <c r="W75" s="11"/>
    </row>
    <row r="76" spans="1:23" s="18" customFormat="1">
      <c r="A76" s="11"/>
      <c r="B76" s="16"/>
      <c r="C76" s="16"/>
      <c r="D76" s="28"/>
      <c r="E76" s="28"/>
      <c r="F76" s="101"/>
      <c r="G76" s="102"/>
      <c r="H76" s="102"/>
      <c r="M76" s="11"/>
      <c r="N76" s="11"/>
      <c r="O76" s="11"/>
      <c r="P76" s="11"/>
      <c r="Q76" s="11"/>
      <c r="R76" s="11"/>
      <c r="S76" s="11"/>
      <c r="T76" s="11"/>
      <c r="U76" s="11"/>
      <c r="V76" s="68"/>
      <c r="W76" s="11"/>
    </row>
    <row r="77" spans="1:23" s="18" customFormat="1">
      <c r="A77" s="11"/>
      <c r="B77" s="16"/>
      <c r="C77" s="16"/>
      <c r="D77" s="28"/>
      <c r="E77" s="28"/>
      <c r="F77" s="101"/>
      <c r="G77" s="102"/>
      <c r="H77" s="102"/>
      <c r="M77" s="11"/>
      <c r="N77" s="11"/>
      <c r="O77" s="11"/>
      <c r="P77" s="11"/>
      <c r="Q77" s="11"/>
      <c r="R77" s="11"/>
      <c r="S77" s="11"/>
      <c r="T77" s="11"/>
      <c r="U77" s="11"/>
      <c r="V77" s="68"/>
      <c r="W77" s="11"/>
    </row>
    <row r="78" spans="1:23" s="18" customFormat="1">
      <c r="A78" s="11"/>
      <c r="B78" s="16"/>
      <c r="C78" s="16"/>
      <c r="D78" s="28"/>
      <c r="E78" s="28"/>
      <c r="F78" s="101"/>
      <c r="G78" s="102"/>
      <c r="H78" s="102"/>
      <c r="M78" s="11"/>
      <c r="N78" s="11"/>
      <c r="O78" s="11"/>
      <c r="P78" s="11"/>
      <c r="Q78" s="11"/>
      <c r="R78" s="11"/>
      <c r="S78" s="11"/>
      <c r="T78" s="11"/>
      <c r="U78" s="11"/>
      <c r="V78" s="68"/>
      <c r="W78" s="11"/>
    </row>
    <row r="79" spans="1:23" s="18" customFormat="1">
      <c r="A79" s="11"/>
      <c r="B79" s="16"/>
      <c r="C79" s="16"/>
      <c r="D79" s="28"/>
      <c r="E79" s="28"/>
      <c r="F79" s="101"/>
      <c r="G79" s="102"/>
      <c r="H79" s="102"/>
      <c r="M79" s="11"/>
      <c r="N79" s="11"/>
      <c r="O79" s="11"/>
      <c r="P79" s="11"/>
      <c r="Q79" s="11"/>
      <c r="R79" s="11"/>
      <c r="S79" s="11"/>
      <c r="T79" s="11"/>
      <c r="U79" s="11"/>
      <c r="V79" s="68"/>
      <c r="W79" s="11"/>
    </row>
    <row r="80" spans="1:23" s="18" customFormat="1">
      <c r="A80" s="11"/>
      <c r="B80" s="16"/>
      <c r="C80" s="16"/>
      <c r="D80" s="28"/>
      <c r="E80" s="28"/>
      <c r="F80" s="101"/>
      <c r="G80" s="102"/>
      <c r="H80" s="102"/>
      <c r="M80" s="11"/>
      <c r="N80" s="11"/>
      <c r="O80" s="11"/>
      <c r="P80" s="11"/>
      <c r="Q80" s="11"/>
      <c r="R80" s="11"/>
      <c r="S80" s="11"/>
      <c r="T80" s="11"/>
      <c r="U80" s="11"/>
      <c r="V80" s="68"/>
      <c r="W80" s="11"/>
    </row>
    <row r="81" spans="1:23" s="18" customFormat="1">
      <c r="A81" s="11"/>
      <c r="B81" s="16"/>
      <c r="C81" s="16"/>
      <c r="D81" s="28"/>
      <c r="E81" s="28"/>
      <c r="F81" s="101"/>
      <c r="G81" s="102"/>
      <c r="H81" s="102"/>
      <c r="M81" s="11"/>
      <c r="N81" s="11"/>
      <c r="O81" s="11"/>
      <c r="P81" s="11"/>
      <c r="Q81" s="11"/>
      <c r="R81" s="11"/>
      <c r="S81" s="11"/>
      <c r="T81" s="11"/>
      <c r="U81" s="11"/>
      <c r="V81" s="68"/>
      <c r="W81" s="11"/>
    </row>
    <row r="82" spans="1:23" s="18" customFormat="1">
      <c r="A82" s="11"/>
      <c r="B82" s="16"/>
      <c r="C82" s="16"/>
      <c r="D82" s="28"/>
      <c r="E82" s="28"/>
      <c r="F82" s="101"/>
      <c r="G82" s="102"/>
      <c r="H82" s="102"/>
      <c r="M82" s="11"/>
      <c r="N82" s="11"/>
      <c r="O82" s="11"/>
      <c r="P82" s="11"/>
      <c r="Q82" s="11"/>
      <c r="R82" s="11"/>
      <c r="S82" s="11"/>
      <c r="T82" s="11"/>
      <c r="U82" s="11"/>
      <c r="V82" s="68"/>
      <c r="W82" s="11"/>
    </row>
    <row r="83" spans="1:23" s="18" customFormat="1">
      <c r="A83" s="11"/>
      <c r="B83" s="16"/>
      <c r="C83" s="16"/>
      <c r="D83" s="28"/>
      <c r="E83" s="28"/>
      <c r="F83" s="101"/>
      <c r="G83" s="102"/>
      <c r="H83" s="102"/>
      <c r="M83" s="11"/>
      <c r="N83" s="11"/>
      <c r="O83" s="11"/>
      <c r="P83" s="11"/>
      <c r="Q83" s="11"/>
      <c r="R83" s="11"/>
      <c r="S83" s="11"/>
      <c r="T83" s="11"/>
      <c r="U83" s="11"/>
      <c r="V83" s="68"/>
      <c r="W83" s="11"/>
    </row>
    <row r="84" spans="1:23" s="18" customFormat="1">
      <c r="A84" s="11"/>
      <c r="B84" s="16"/>
      <c r="C84" s="16"/>
      <c r="D84" s="28"/>
      <c r="E84" s="28"/>
      <c r="F84" s="101"/>
      <c r="G84" s="102"/>
      <c r="H84" s="102"/>
      <c r="M84" s="11"/>
      <c r="N84" s="11"/>
      <c r="O84" s="11"/>
      <c r="P84" s="11"/>
      <c r="Q84" s="11"/>
      <c r="R84" s="11"/>
      <c r="S84" s="11"/>
      <c r="T84" s="11"/>
      <c r="U84" s="11"/>
      <c r="V84" s="68"/>
      <c r="W84" s="11"/>
    </row>
    <row r="85" spans="1:23" s="18" customFormat="1">
      <c r="A85" s="11"/>
      <c r="B85" s="16"/>
      <c r="C85" s="16"/>
      <c r="D85" s="28"/>
      <c r="E85" s="28"/>
      <c r="F85" s="101"/>
      <c r="G85" s="102"/>
      <c r="H85" s="102"/>
      <c r="M85" s="11"/>
      <c r="N85" s="11"/>
      <c r="O85" s="11"/>
      <c r="P85" s="11"/>
      <c r="Q85" s="11"/>
      <c r="R85" s="11"/>
      <c r="S85" s="11"/>
      <c r="T85" s="11"/>
      <c r="U85" s="11"/>
      <c r="V85" s="68"/>
      <c r="W85" s="11"/>
    </row>
    <row r="86" spans="1:23" s="18" customFormat="1">
      <c r="A86" s="11"/>
      <c r="B86" s="16"/>
      <c r="C86" s="16"/>
      <c r="D86" s="28"/>
      <c r="E86" s="28"/>
      <c r="F86" s="101"/>
      <c r="G86" s="102"/>
      <c r="H86" s="102"/>
      <c r="M86" s="11"/>
      <c r="N86" s="11"/>
      <c r="O86" s="11"/>
      <c r="P86" s="11"/>
      <c r="Q86" s="11"/>
      <c r="R86" s="11"/>
      <c r="S86" s="11"/>
      <c r="T86" s="11"/>
      <c r="U86" s="11"/>
      <c r="V86" s="68"/>
      <c r="W86" s="11"/>
    </row>
    <row r="87" spans="1:23" s="18" customFormat="1">
      <c r="A87" s="11"/>
      <c r="B87" s="16"/>
      <c r="C87" s="16"/>
      <c r="D87" s="28"/>
      <c r="E87" s="28"/>
      <c r="F87" s="101"/>
      <c r="G87" s="102"/>
      <c r="H87" s="102"/>
      <c r="M87" s="11"/>
      <c r="N87" s="11"/>
      <c r="O87" s="11"/>
      <c r="P87" s="11"/>
      <c r="Q87" s="11"/>
      <c r="R87" s="11"/>
      <c r="S87" s="11"/>
      <c r="T87" s="11"/>
      <c r="U87" s="11"/>
      <c r="V87" s="68"/>
      <c r="W87" s="11"/>
    </row>
    <row r="88" spans="1:23" s="18" customFormat="1">
      <c r="A88" s="11"/>
      <c r="B88" s="16"/>
      <c r="C88" s="16"/>
      <c r="D88" s="28"/>
      <c r="E88" s="28"/>
      <c r="F88" s="101"/>
      <c r="G88" s="102"/>
      <c r="H88" s="102"/>
      <c r="M88" s="11"/>
      <c r="N88" s="11"/>
      <c r="O88" s="11"/>
      <c r="P88" s="11"/>
      <c r="Q88" s="11"/>
      <c r="R88" s="11"/>
      <c r="S88" s="11"/>
      <c r="T88" s="11"/>
      <c r="U88" s="11"/>
      <c r="V88" s="68"/>
      <c r="W88" s="11"/>
    </row>
    <row r="89" spans="1:23" s="18" customFormat="1">
      <c r="A89" s="11"/>
      <c r="B89" s="16"/>
      <c r="C89" s="16"/>
      <c r="D89" s="28"/>
      <c r="E89" s="28"/>
      <c r="F89" s="101"/>
      <c r="G89" s="102"/>
      <c r="H89" s="102"/>
      <c r="M89" s="11"/>
      <c r="N89" s="11"/>
      <c r="O89" s="11"/>
      <c r="P89" s="11"/>
      <c r="Q89" s="11"/>
      <c r="R89" s="11"/>
      <c r="S89" s="11"/>
      <c r="T89" s="11"/>
      <c r="U89" s="11"/>
      <c r="V89" s="68"/>
      <c r="W89" s="11"/>
    </row>
    <row r="90" spans="1:23" s="18" customFormat="1">
      <c r="A90" s="11"/>
      <c r="B90" s="16"/>
      <c r="C90" s="16"/>
      <c r="D90" s="28"/>
      <c r="E90" s="28"/>
      <c r="F90" s="101"/>
      <c r="G90" s="102"/>
      <c r="H90" s="102"/>
      <c r="M90" s="11"/>
      <c r="N90" s="11"/>
      <c r="O90" s="11"/>
      <c r="P90" s="11"/>
      <c r="Q90" s="11"/>
      <c r="R90" s="11"/>
      <c r="S90" s="11"/>
      <c r="T90" s="11"/>
      <c r="U90" s="11"/>
      <c r="V90" s="68"/>
      <c r="W90" s="11"/>
    </row>
    <row r="91" spans="1:23" s="18" customFormat="1">
      <c r="A91" s="11"/>
      <c r="B91" s="16"/>
      <c r="C91" s="16"/>
      <c r="D91" s="28"/>
      <c r="E91" s="28"/>
      <c r="F91" s="101"/>
      <c r="G91" s="102"/>
      <c r="H91" s="102"/>
      <c r="M91" s="11"/>
      <c r="N91" s="11"/>
      <c r="O91" s="11"/>
      <c r="P91" s="11"/>
      <c r="Q91" s="11"/>
      <c r="R91" s="11"/>
      <c r="S91" s="11"/>
      <c r="T91" s="11"/>
      <c r="U91" s="11"/>
      <c r="V91" s="68"/>
      <c r="W91" s="11"/>
    </row>
    <row r="92" spans="1:23" s="18" customFormat="1">
      <c r="A92" s="11"/>
      <c r="B92" s="16"/>
      <c r="C92" s="16"/>
      <c r="D92" s="28"/>
      <c r="E92" s="28"/>
      <c r="F92" s="101"/>
      <c r="G92" s="102"/>
      <c r="H92" s="102"/>
      <c r="M92" s="11"/>
      <c r="N92" s="11"/>
      <c r="O92" s="11"/>
      <c r="P92" s="11"/>
      <c r="Q92" s="11"/>
      <c r="R92" s="11"/>
      <c r="S92" s="11"/>
      <c r="T92" s="11"/>
      <c r="U92" s="11"/>
      <c r="V92" s="68"/>
      <c r="W92" s="11"/>
    </row>
    <row r="93" spans="1:23" s="18" customFormat="1">
      <c r="A93" s="11"/>
      <c r="B93" s="16"/>
      <c r="C93" s="16"/>
      <c r="D93" s="28"/>
      <c r="E93" s="28"/>
      <c r="F93" s="101"/>
      <c r="G93" s="102"/>
      <c r="H93" s="102"/>
      <c r="M93" s="11"/>
      <c r="N93" s="11"/>
      <c r="O93" s="11"/>
      <c r="P93" s="11"/>
      <c r="Q93" s="11"/>
      <c r="R93" s="11"/>
      <c r="S93" s="11"/>
      <c r="T93" s="11"/>
      <c r="U93" s="11"/>
      <c r="V93" s="68"/>
      <c r="W93" s="11"/>
    </row>
    <row r="94" spans="1:23" s="18" customFormat="1">
      <c r="A94" s="11"/>
      <c r="B94" s="16"/>
      <c r="C94" s="16"/>
      <c r="D94" s="28"/>
      <c r="E94" s="28"/>
      <c r="F94" s="101"/>
      <c r="G94" s="102"/>
      <c r="H94" s="102"/>
      <c r="M94" s="11"/>
      <c r="N94" s="11"/>
      <c r="O94" s="11"/>
      <c r="P94" s="11"/>
      <c r="Q94" s="11"/>
      <c r="R94" s="11"/>
      <c r="S94" s="11"/>
      <c r="T94" s="11"/>
      <c r="U94" s="11"/>
      <c r="V94" s="68"/>
      <c r="W94" s="11"/>
    </row>
    <row r="95" spans="1:23" s="18" customFormat="1">
      <c r="A95" s="11"/>
      <c r="B95" s="16"/>
      <c r="C95" s="16"/>
      <c r="D95" s="28"/>
      <c r="E95" s="28"/>
      <c r="F95" s="101"/>
      <c r="G95" s="102"/>
      <c r="H95" s="102"/>
      <c r="M95" s="11"/>
      <c r="N95" s="11"/>
      <c r="O95" s="11"/>
      <c r="P95" s="11"/>
      <c r="Q95" s="11"/>
      <c r="R95" s="11"/>
      <c r="S95" s="11"/>
      <c r="T95" s="11"/>
      <c r="U95" s="11"/>
      <c r="V95" s="68"/>
      <c r="W95" s="11"/>
    </row>
    <row r="96" spans="1:23" s="18" customFormat="1">
      <c r="A96" s="11"/>
      <c r="B96" s="16"/>
      <c r="C96" s="16"/>
      <c r="D96" s="28"/>
      <c r="E96" s="28"/>
      <c r="F96" s="101"/>
      <c r="G96" s="102"/>
      <c r="H96" s="102"/>
      <c r="M96" s="11"/>
      <c r="N96" s="11"/>
      <c r="O96" s="11"/>
      <c r="P96" s="11"/>
      <c r="Q96" s="11"/>
      <c r="R96" s="11"/>
      <c r="S96" s="11"/>
      <c r="T96" s="11"/>
      <c r="U96" s="11"/>
      <c r="V96" s="68"/>
      <c r="W96" s="11"/>
    </row>
    <row r="97" spans="1:23" s="18" customFormat="1">
      <c r="A97" s="11"/>
      <c r="B97" s="16"/>
      <c r="C97" s="16"/>
      <c r="D97" s="28"/>
      <c r="E97" s="28"/>
      <c r="F97" s="101"/>
      <c r="G97" s="102"/>
      <c r="H97" s="102"/>
      <c r="M97" s="11"/>
      <c r="N97" s="11"/>
      <c r="O97" s="11"/>
      <c r="P97" s="11"/>
      <c r="Q97" s="11"/>
      <c r="R97" s="11"/>
      <c r="S97" s="11"/>
      <c r="T97" s="11"/>
      <c r="U97" s="11"/>
      <c r="V97" s="68"/>
      <c r="W97" s="11"/>
    </row>
    <row r="98" spans="1:23" s="18" customFormat="1">
      <c r="A98" s="11"/>
      <c r="B98" s="16"/>
      <c r="C98" s="16"/>
      <c r="D98" s="28"/>
      <c r="E98" s="28"/>
      <c r="F98" s="101"/>
      <c r="G98" s="102"/>
      <c r="H98" s="102"/>
      <c r="M98" s="11"/>
      <c r="N98" s="11"/>
      <c r="O98" s="11"/>
      <c r="P98" s="11"/>
      <c r="Q98" s="11"/>
      <c r="R98" s="11"/>
      <c r="S98" s="11"/>
      <c r="T98" s="11"/>
      <c r="U98" s="11"/>
      <c r="V98" s="68"/>
      <c r="W98" s="11"/>
    </row>
    <row r="99" spans="1:23" s="18" customFormat="1">
      <c r="A99" s="11"/>
      <c r="B99" s="16"/>
      <c r="C99" s="16"/>
      <c r="D99" s="28"/>
      <c r="E99" s="28"/>
      <c r="F99" s="101"/>
      <c r="G99" s="102"/>
      <c r="H99" s="102"/>
      <c r="M99" s="11"/>
      <c r="N99" s="11"/>
      <c r="O99" s="11"/>
      <c r="P99" s="11"/>
      <c r="Q99" s="11"/>
      <c r="R99" s="11"/>
      <c r="S99" s="11"/>
      <c r="T99" s="11"/>
      <c r="U99" s="11"/>
      <c r="V99" s="68"/>
      <c r="W99" s="11"/>
    </row>
    <row r="100" spans="1:23" s="18" customFormat="1">
      <c r="A100" s="11"/>
      <c r="B100" s="16"/>
      <c r="C100" s="16"/>
      <c r="D100" s="28"/>
      <c r="E100" s="28"/>
      <c r="F100" s="101"/>
      <c r="G100" s="102"/>
      <c r="H100" s="102"/>
      <c r="M100" s="11"/>
      <c r="N100" s="11"/>
      <c r="O100" s="11"/>
      <c r="P100" s="11"/>
      <c r="Q100" s="11"/>
      <c r="R100" s="11"/>
      <c r="S100" s="11"/>
      <c r="T100" s="11"/>
      <c r="U100" s="11"/>
      <c r="V100" s="68"/>
      <c r="W100" s="11"/>
    </row>
    <row r="101" spans="1:23" s="18" customFormat="1">
      <c r="A101" s="11"/>
      <c r="B101" s="16"/>
      <c r="C101" s="16"/>
      <c r="D101" s="28"/>
      <c r="E101" s="28"/>
      <c r="F101" s="101"/>
      <c r="G101" s="102"/>
      <c r="H101" s="102"/>
      <c r="M101" s="11"/>
      <c r="N101" s="11"/>
      <c r="O101" s="11"/>
      <c r="P101" s="11"/>
      <c r="Q101" s="11"/>
      <c r="R101" s="11"/>
      <c r="S101" s="11"/>
      <c r="T101" s="11"/>
      <c r="U101" s="11"/>
      <c r="V101" s="68"/>
      <c r="W101" s="11"/>
    </row>
    <row r="102" spans="1:23" s="18" customFormat="1">
      <c r="A102" s="11"/>
      <c r="B102" s="16"/>
      <c r="C102" s="16"/>
      <c r="D102" s="28"/>
      <c r="E102" s="28"/>
      <c r="F102" s="101"/>
      <c r="G102" s="102"/>
      <c r="H102" s="102"/>
      <c r="M102" s="11"/>
      <c r="N102" s="11"/>
      <c r="O102" s="11"/>
      <c r="P102" s="11"/>
      <c r="Q102" s="11"/>
      <c r="R102" s="11"/>
      <c r="S102" s="11"/>
      <c r="T102" s="11"/>
      <c r="U102" s="11"/>
      <c r="V102" s="68"/>
      <c r="W102" s="11"/>
    </row>
    <row r="103" spans="1:23" s="18" customFormat="1">
      <c r="A103" s="11"/>
      <c r="B103" s="16"/>
      <c r="C103" s="16"/>
      <c r="D103" s="28"/>
      <c r="E103" s="28"/>
      <c r="F103" s="101"/>
      <c r="G103" s="102"/>
      <c r="H103" s="102"/>
      <c r="M103" s="11"/>
      <c r="N103" s="11"/>
      <c r="O103" s="11"/>
      <c r="P103" s="11"/>
      <c r="Q103" s="11"/>
      <c r="R103" s="11"/>
      <c r="S103" s="11"/>
      <c r="T103" s="11"/>
      <c r="U103" s="11"/>
      <c r="V103" s="68"/>
      <c r="W103" s="11"/>
    </row>
    <row r="104" spans="1:23" s="18" customFormat="1">
      <c r="A104" s="11"/>
      <c r="B104" s="16"/>
      <c r="C104" s="16"/>
      <c r="D104" s="28"/>
      <c r="E104" s="28"/>
      <c r="F104" s="101"/>
      <c r="G104" s="102"/>
      <c r="H104" s="102"/>
      <c r="M104" s="11"/>
      <c r="N104" s="11"/>
      <c r="O104" s="11"/>
      <c r="P104" s="11"/>
      <c r="Q104" s="11"/>
      <c r="R104" s="11"/>
      <c r="S104" s="11"/>
      <c r="T104" s="11"/>
      <c r="U104" s="11"/>
      <c r="V104" s="68"/>
      <c r="W104" s="11"/>
    </row>
    <row r="105" spans="1:23" s="18" customFormat="1">
      <c r="A105" s="11"/>
      <c r="B105" s="16"/>
      <c r="C105" s="16"/>
      <c r="D105" s="28"/>
      <c r="E105" s="28"/>
      <c r="F105" s="101"/>
      <c r="G105" s="102"/>
      <c r="H105" s="102"/>
      <c r="M105" s="11"/>
      <c r="N105" s="11"/>
      <c r="O105" s="11"/>
      <c r="P105" s="11"/>
      <c r="Q105" s="11"/>
      <c r="R105" s="11"/>
      <c r="S105" s="11"/>
      <c r="T105" s="11"/>
      <c r="U105" s="11"/>
      <c r="V105" s="68"/>
      <c r="W105" s="11"/>
    </row>
    <row r="106" spans="1:23" s="18" customFormat="1">
      <c r="A106" s="11"/>
      <c r="B106" s="16"/>
      <c r="C106" s="16"/>
      <c r="D106" s="28"/>
      <c r="E106" s="28"/>
      <c r="F106" s="101"/>
      <c r="G106" s="102"/>
      <c r="H106" s="102"/>
      <c r="M106" s="11"/>
      <c r="N106" s="11"/>
      <c r="O106" s="11"/>
      <c r="P106" s="11"/>
      <c r="Q106" s="11"/>
      <c r="R106" s="11"/>
      <c r="S106" s="11"/>
      <c r="T106" s="11"/>
      <c r="U106" s="11"/>
      <c r="V106" s="68"/>
      <c r="W106" s="11"/>
    </row>
    <row r="107" spans="1:23" s="18" customFormat="1">
      <c r="A107" s="11"/>
      <c r="B107" s="16"/>
      <c r="C107" s="16"/>
      <c r="D107" s="28"/>
      <c r="E107" s="28"/>
      <c r="F107" s="101"/>
      <c r="G107" s="102"/>
      <c r="H107" s="102"/>
      <c r="M107" s="11"/>
      <c r="N107" s="11"/>
      <c r="O107" s="11"/>
      <c r="P107" s="11"/>
      <c r="Q107" s="11"/>
      <c r="R107" s="11"/>
      <c r="S107" s="11"/>
      <c r="T107" s="11"/>
      <c r="U107" s="11"/>
      <c r="V107" s="68"/>
      <c r="W107" s="11"/>
    </row>
    <row r="108" spans="1:23" s="18" customFormat="1">
      <c r="A108" s="11"/>
      <c r="B108" s="16"/>
      <c r="C108" s="16"/>
      <c r="D108" s="28"/>
      <c r="E108" s="28"/>
      <c r="F108" s="101"/>
      <c r="G108" s="102"/>
      <c r="H108" s="102"/>
      <c r="M108" s="11"/>
      <c r="N108" s="11"/>
      <c r="O108" s="11"/>
      <c r="P108" s="11"/>
      <c r="Q108" s="11"/>
      <c r="R108" s="11"/>
      <c r="S108" s="11"/>
      <c r="T108" s="11"/>
      <c r="U108" s="11"/>
      <c r="V108" s="68"/>
      <c r="W108" s="11"/>
    </row>
    <row r="109" spans="1:23" s="18" customFormat="1">
      <c r="A109" s="11"/>
      <c r="B109" s="16"/>
      <c r="C109" s="16"/>
      <c r="D109" s="28"/>
      <c r="E109" s="28"/>
      <c r="F109" s="101"/>
      <c r="G109" s="102"/>
      <c r="H109" s="102"/>
      <c r="M109" s="11"/>
      <c r="N109" s="11"/>
      <c r="O109" s="11"/>
      <c r="P109" s="11"/>
      <c r="Q109" s="11"/>
      <c r="R109" s="11"/>
      <c r="S109" s="11"/>
      <c r="T109" s="11"/>
      <c r="U109" s="11"/>
      <c r="V109" s="68"/>
      <c r="W109" s="11"/>
    </row>
    <row r="110" spans="1:23" s="18" customFormat="1">
      <c r="A110" s="11"/>
      <c r="B110" s="16"/>
      <c r="C110" s="16"/>
      <c r="D110" s="28"/>
      <c r="E110" s="28"/>
      <c r="F110" s="101"/>
      <c r="G110" s="102"/>
      <c r="H110" s="102"/>
      <c r="M110" s="11"/>
      <c r="N110" s="11"/>
      <c r="O110" s="11"/>
      <c r="P110" s="11"/>
      <c r="Q110" s="11"/>
      <c r="R110" s="11"/>
      <c r="S110" s="11"/>
      <c r="T110" s="11"/>
      <c r="U110" s="11"/>
      <c r="V110" s="68"/>
      <c r="W110" s="11"/>
    </row>
    <row r="111" spans="1:23" s="18" customFormat="1">
      <c r="A111" s="11"/>
      <c r="B111" s="16"/>
      <c r="C111" s="16"/>
      <c r="D111" s="28"/>
      <c r="E111" s="28"/>
      <c r="F111" s="101"/>
      <c r="G111" s="102"/>
      <c r="H111" s="102"/>
      <c r="M111" s="11"/>
      <c r="N111" s="11"/>
      <c r="O111" s="11"/>
      <c r="P111" s="11"/>
      <c r="Q111" s="11"/>
      <c r="R111" s="11"/>
      <c r="S111" s="11"/>
      <c r="T111" s="11"/>
      <c r="U111" s="11"/>
      <c r="V111" s="68"/>
      <c r="W111" s="11"/>
    </row>
    <row r="112" spans="1:23" s="18" customFormat="1">
      <c r="A112" s="11"/>
      <c r="B112" s="16"/>
      <c r="C112" s="16"/>
      <c r="D112" s="28"/>
      <c r="E112" s="28"/>
      <c r="F112" s="101"/>
      <c r="G112" s="102"/>
      <c r="H112" s="102"/>
      <c r="M112" s="11"/>
      <c r="N112" s="11"/>
      <c r="O112" s="11"/>
      <c r="P112" s="11"/>
      <c r="Q112" s="11"/>
      <c r="R112" s="11"/>
      <c r="S112" s="11"/>
      <c r="T112" s="11"/>
      <c r="U112" s="11"/>
      <c r="V112" s="68"/>
      <c r="W112" s="11"/>
    </row>
    <row r="113" spans="1:23" s="18" customFormat="1">
      <c r="A113" s="11"/>
      <c r="B113" s="16"/>
      <c r="C113" s="16"/>
      <c r="D113" s="28"/>
      <c r="E113" s="28"/>
      <c r="F113" s="101"/>
      <c r="G113" s="102"/>
      <c r="H113" s="102"/>
      <c r="M113" s="11"/>
      <c r="N113" s="11"/>
      <c r="O113" s="11"/>
      <c r="P113" s="11"/>
      <c r="Q113" s="11"/>
      <c r="R113" s="11"/>
      <c r="S113" s="11"/>
      <c r="T113" s="11"/>
      <c r="U113" s="11"/>
      <c r="V113" s="68"/>
      <c r="W113" s="11"/>
    </row>
    <row r="114" spans="1:23" s="18" customFormat="1">
      <c r="A114" s="11"/>
      <c r="B114" s="16"/>
      <c r="C114" s="16"/>
      <c r="D114" s="28"/>
      <c r="E114" s="28"/>
      <c r="F114" s="101"/>
      <c r="G114" s="102"/>
      <c r="H114" s="102"/>
      <c r="M114" s="11"/>
      <c r="N114" s="11"/>
      <c r="O114" s="11"/>
      <c r="P114" s="11"/>
      <c r="Q114" s="11"/>
      <c r="R114" s="11"/>
      <c r="S114" s="11"/>
      <c r="T114" s="11"/>
      <c r="U114" s="11"/>
      <c r="V114" s="68"/>
      <c r="W114" s="11"/>
    </row>
    <row r="115" spans="1:23" s="18" customFormat="1">
      <c r="A115" s="11"/>
      <c r="B115" s="16"/>
      <c r="C115" s="16"/>
      <c r="D115" s="28"/>
      <c r="E115" s="28"/>
      <c r="F115" s="101"/>
      <c r="G115" s="102"/>
      <c r="H115" s="102"/>
      <c r="M115" s="11"/>
      <c r="N115" s="11"/>
      <c r="O115" s="11"/>
      <c r="P115" s="11"/>
      <c r="Q115" s="11"/>
      <c r="R115" s="11"/>
      <c r="S115" s="11"/>
      <c r="T115" s="11"/>
      <c r="U115" s="11"/>
      <c r="V115" s="68"/>
      <c r="W115" s="11"/>
    </row>
    <row r="116" spans="1:23" s="18" customFormat="1">
      <c r="A116" s="11"/>
      <c r="B116" s="16"/>
      <c r="C116" s="16"/>
      <c r="D116" s="28"/>
      <c r="E116" s="28"/>
      <c r="F116" s="101"/>
      <c r="G116" s="102"/>
      <c r="H116" s="102"/>
      <c r="M116" s="11"/>
      <c r="N116" s="11"/>
      <c r="O116" s="11"/>
      <c r="P116" s="11"/>
      <c r="Q116" s="11"/>
      <c r="R116" s="11"/>
      <c r="S116" s="11"/>
      <c r="T116" s="11"/>
      <c r="U116" s="11"/>
      <c r="V116" s="68"/>
      <c r="W116" s="11"/>
    </row>
    <row r="117" spans="1:23" s="18" customFormat="1">
      <c r="A117" s="11"/>
      <c r="B117" s="16"/>
      <c r="C117" s="16"/>
      <c r="D117" s="28"/>
      <c r="E117" s="28"/>
      <c r="F117" s="101"/>
      <c r="G117" s="102"/>
      <c r="H117" s="102"/>
      <c r="M117" s="11"/>
      <c r="N117" s="11"/>
      <c r="O117" s="11"/>
      <c r="P117" s="11"/>
      <c r="Q117" s="11"/>
      <c r="R117" s="11"/>
      <c r="S117" s="11"/>
      <c r="T117" s="11"/>
      <c r="U117" s="11"/>
      <c r="V117" s="68"/>
      <c r="W117" s="11"/>
    </row>
    <row r="118" spans="1:23" s="18" customFormat="1">
      <c r="A118" s="11"/>
      <c r="B118" s="16"/>
      <c r="C118" s="16"/>
      <c r="D118" s="28"/>
      <c r="E118" s="28"/>
      <c r="F118" s="101"/>
      <c r="G118" s="102"/>
      <c r="H118" s="102"/>
      <c r="M118" s="11"/>
      <c r="N118" s="11"/>
      <c r="O118" s="11"/>
      <c r="P118" s="11"/>
      <c r="Q118" s="11"/>
      <c r="R118" s="11"/>
      <c r="S118" s="11"/>
      <c r="T118" s="11"/>
      <c r="U118" s="11"/>
      <c r="V118" s="68"/>
      <c r="W118" s="11"/>
    </row>
    <row r="119" spans="1:23" s="18" customFormat="1">
      <c r="A119" s="11"/>
      <c r="B119" s="16"/>
      <c r="C119" s="16"/>
      <c r="D119" s="28"/>
      <c r="E119" s="28"/>
      <c r="F119" s="101"/>
      <c r="G119" s="102"/>
      <c r="H119" s="102"/>
      <c r="M119" s="11"/>
      <c r="N119" s="11"/>
      <c r="O119" s="11"/>
      <c r="P119" s="11"/>
      <c r="Q119" s="11"/>
      <c r="R119" s="11"/>
      <c r="S119" s="11"/>
      <c r="T119" s="11"/>
      <c r="U119" s="11"/>
      <c r="V119" s="68"/>
      <c r="W119" s="11"/>
    </row>
    <row r="120" spans="1:23" s="18" customFormat="1">
      <c r="A120" s="11"/>
      <c r="B120" s="16"/>
      <c r="C120" s="16"/>
      <c r="D120" s="28"/>
      <c r="E120" s="28"/>
      <c r="F120" s="101"/>
      <c r="G120" s="102"/>
      <c r="H120" s="102"/>
      <c r="M120" s="11"/>
      <c r="N120" s="11"/>
      <c r="O120" s="11"/>
      <c r="P120" s="11"/>
      <c r="Q120" s="11"/>
      <c r="R120" s="11"/>
      <c r="S120" s="11"/>
      <c r="T120" s="11"/>
      <c r="U120" s="11"/>
      <c r="V120" s="68"/>
      <c r="W120" s="11"/>
    </row>
    <row r="121" spans="1:23" s="18" customFormat="1">
      <c r="A121" s="11"/>
      <c r="B121" s="16"/>
      <c r="C121" s="16"/>
      <c r="D121" s="28"/>
      <c r="E121" s="28"/>
      <c r="F121" s="101"/>
      <c r="G121" s="102"/>
      <c r="H121" s="102"/>
      <c r="M121" s="11"/>
      <c r="N121" s="11"/>
      <c r="O121" s="11"/>
      <c r="P121" s="11"/>
      <c r="Q121" s="11"/>
      <c r="R121" s="11"/>
      <c r="S121" s="11"/>
      <c r="T121" s="11"/>
      <c r="U121" s="11"/>
      <c r="V121" s="68"/>
      <c r="W121" s="11"/>
    </row>
    <row r="122" spans="1:23" s="18" customFormat="1">
      <c r="A122" s="11"/>
      <c r="B122" s="16"/>
      <c r="C122" s="16"/>
      <c r="D122" s="28"/>
      <c r="E122" s="28"/>
      <c r="F122" s="101"/>
      <c r="G122" s="102"/>
      <c r="H122" s="102"/>
      <c r="M122" s="11"/>
      <c r="N122" s="11"/>
      <c r="O122" s="11"/>
      <c r="P122" s="11"/>
      <c r="Q122" s="11"/>
      <c r="R122" s="11"/>
      <c r="S122" s="11"/>
      <c r="T122" s="11"/>
      <c r="U122" s="11"/>
      <c r="V122" s="68"/>
      <c r="W122" s="11"/>
    </row>
    <row r="123" spans="1:23" s="18" customFormat="1">
      <c r="A123" s="11"/>
      <c r="B123" s="16"/>
      <c r="C123" s="16"/>
      <c r="D123" s="28"/>
      <c r="E123" s="28"/>
      <c r="F123" s="101"/>
      <c r="G123" s="102"/>
      <c r="H123" s="102"/>
      <c r="M123" s="11"/>
      <c r="N123" s="11"/>
      <c r="O123" s="11"/>
      <c r="P123" s="11"/>
      <c r="Q123" s="11"/>
      <c r="R123" s="11"/>
      <c r="S123" s="11"/>
      <c r="T123" s="11"/>
      <c r="U123" s="11"/>
      <c r="V123" s="68"/>
      <c r="W123" s="11"/>
    </row>
    <row r="124" spans="1:23" s="18" customFormat="1">
      <c r="A124" s="11"/>
      <c r="B124" s="16"/>
      <c r="C124" s="16"/>
      <c r="D124" s="28"/>
      <c r="E124" s="28"/>
      <c r="F124" s="101"/>
      <c r="G124" s="102"/>
      <c r="H124" s="102"/>
      <c r="M124" s="11"/>
      <c r="N124" s="11"/>
      <c r="O124" s="11"/>
      <c r="P124" s="11"/>
      <c r="Q124" s="11"/>
      <c r="R124" s="11"/>
      <c r="S124" s="11"/>
      <c r="T124" s="11"/>
      <c r="U124" s="11"/>
      <c r="V124" s="68"/>
      <c r="W124" s="11"/>
    </row>
    <row r="125" spans="1:23" s="18" customFormat="1">
      <c r="A125" s="11"/>
      <c r="B125" s="16"/>
      <c r="C125" s="16"/>
      <c r="D125" s="28"/>
      <c r="E125" s="28"/>
      <c r="F125" s="101"/>
      <c r="G125" s="102"/>
      <c r="H125" s="102"/>
      <c r="M125" s="11"/>
      <c r="N125" s="11"/>
      <c r="O125" s="11"/>
      <c r="P125" s="11"/>
      <c r="Q125" s="11"/>
      <c r="R125" s="11"/>
      <c r="S125" s="11"/>
      <c r="T125" s="11"/>
      <c r="U125" s="11"/>
      <c r="V125" s="68"/>
      <c r="W125" s="11"/>
    </row>
    <row r="126" spans="1:23" s="18" customFormat="1">
      <c r="A126" s="11"/>
      <c r="B126" s="16"/>
      <c r="C126" s="16"/>
      <c r="D126" s="28"/>
      <c r="E126" s="28"/>
      <c r="F126" s="101"/>
      <c r="G126" s="102"/>
      <c r="H126" s="102"/>
      <c r="M126" s="11"/>
      <c r="N126" s="11"/>
      <c r="O126" s="11"/>
      <c r="P126" s="11"/>
      <c r="Q126" s="11"/>
      <c r="R126" s="11"/>
      <c r="S126" s="11"/>
      <c r="T126" s="11"/>
      <c r="U126" s="11"/>
      <c r="V126" s="68"/>
      <c r="W126" s="11"/>
    </row>
    <row r="127" spans="1:23" s="18" customFormat="1">
      <c r="A127" s="11"/>
      <c r="B127" s="16"/>
      <c r="C127" s="16"/>
      <c r="D127" s="28"/>
      <c r="E127" s="28"/>
      <c r="F127" s="101"/>
      <c r="G127" s="102"/>
      <c r="H127" s="102"/>
      <c r="M127" s="11"/>
      <c r="N127" s="11"/>
      <c r="O127" s="11"/>
      <c r="P127" s="11"/>
      <c r="Q127" s="11"/>
      <c r="R127" s="11"/>
      <c r="S127" s="11"/>
      <c r="T127" s="11"/>
      <c r="U127" s="11"/>
      <c r="V127" s="68"/>
      <c r="W127" s="11"/>
    </row>
    <row r="128" spans="1:23" s="18" customFormat="1">
      <c r="A128" s="11"/>
      <c r="B128" s="16"/>
      <c r="C128" s="16"/>
      <c r="D128" s="28"/>
      <c r="E128" s="28"/>
      <c r="F128" s="101"/>
      <c r="G128" s="102"/>
      <c r="H128" s="102"/>
      <c r="M128" s="11"/>
      <c r="N128" s="11"/>
      <c r="O128" s="11"/>
      <c r="P128" s="11"/>
      <c r="Q128" s="11"/>
      <c r="R128" s="11"/>
      <c r="S128" s="11"/>
      <c r="T128" s="11"/>
      <c r="U128" s="11"/>
      <c r="V128" s="68"/>
      <c r="W128" s="11"/>
    </row>
    <row r="129" spans="1:23" s="18" customFormat="1">
      <c r="A129" s="11"/>
      <c r="B129" s="16"/>
      <c r="C129" s="16"/>
      <c r="D129" s="28"/>
      <c r="E129" s="28"/>
      <c r="F129" s="101"/>
      <c r="G129" s="102"/>
      <c r="H129" s="102"/>
      <c r="M129" s="11"/>
      <c r="N129" s="11"/>
      <c r="O129" s="11"/>
      <c r="P129" s="11"/>
      <c r="Q129" s="11"/>
      <c r="R129" s="11"/>
      <c r="S129" s="11"/>
      <c r="T129" s="11"/>
      <c r="U129" s="11"/>
      <c r="V129" s="68"/>
      <c r="W129" s="11"/>
    </row>
    <row r="130" spans="1:23" s="18" customFormat="1">
      <c r="A130" s="11"/>
      <c r="B130" s="16"/>
      <c r="C130" s="16"/>
      <c r="D130" s="28"/>
      <c r="E130" s="28"/>
      <c r="F130" s="101"/>
      <c r="G130" s="102"/>
      <c r="H130" s="102"/>
      <c r="M130" s="11"/>
      <c r="N130" s="11"/>
      <c r="O130" s="11"/>
      <c r="P130" s="11"/>
      <c r="Q130" s="11"/>
      <c r="R130" s="11"/>
      <c r="S130" s="11"/>
      <c r="T130" s="11"/>
      <c r="U130" s="11"/>
      <c r="V130" s="68"/>
      <c r="W130" s="11"/>
    </row>
    <row r="131" spans="1:23" s="18" customFormat="1">
      <c r="A131" s="11"/>
      <c r="B131" s="16"/>
      <c r="C131" s="16"/>
      <c r="D131" s="28"/>
      <c r="E131" s="28"/>
      <c r="F131" s="101"/>
      <c r="G131" s="102"/>
      <c r="H131" s="102"/>
      <c r="M131" s="11"/>
      <c r="N131" s="11"/>
      <c r="O131" s="11"/>
      <c r="P131" s="11"/>
      <c r="Q131" s="11"/>
      <c r="R131" s="11"/>
      <c r="S131" s="11"/>
      <c r="T131" s="11"/>
      <c r="U131" s="11"/>
      <c r="V131" s="68"/>
      <c r="W131" s="11"/>
    </row>
    <row r="132" spans="1:23" s="18" customFormat="1">
      <c r="A132" s="11"/>
      <c r="B132" s="16"/>
      <c r="C132" s="16"/>
      <c r="D132" s="28"/>
      <c r="E132" s="28"/>
      <c r="F132" s="101"/>
      <c r="G132" s="102"/>
      <c r="H132" s="102"/>
      <c r="M132" s="11"/>
      <c r="N132" s="11"/>
      <c r="O132" s="11"/>
      <c r="P132" s="11"/>
      <c r="Q132" s="11"/>
      <c r="R132" s="11"/>
      <c r="S132" s="11"/>
      <c r="T132" s="11"/>
      <c r="U132" s="11"/>
      <c r="V132" s="68"/>
      <c r="W132" s="11"/>
    </row>
    <row r="133" spans="1:23" s="18" customFormat="1">
      <c r="A133" s="11"/>
      <c r="B133" s="16"/>
      <c r="C133" s="16"/>
      <c r="D133" s="28"/>
      <c r="E133" s="28"/>
      <c r="F133" s="101"/>
      <c r="G133" s="102"/>
      <c r="H133" s="102"/>
      <c r="M133" s="11"/>
      <c r="N133" s="11"/>
      <c r="O133" s="11"/>
      <c r="P133" s="11"/>
      <c r="Q133" s="11"/>
      <c r="R133" s="11"/>
      <c r="S133" s="11"/>
      <c r="T133" s="11"/>
      <c r="U133" s="11"/>
      <c r="V133" s="68"/>
      <c r="W133" s="11"/>
    </row>
    <row r="134" spans="1:23" s="18" customFormat="1">
      <c r="A134" s="11"/>
      <c r="B134" s="16"/>
      <c r="C134" s="16"/>
      <c r="D134" s="28"/>
      <c r="E134" s="28"/>
      <c r="F134" s="101"/>
      <c r="G134" s="102"/>
      <c r="H134" s="102"/>
      <c r="M134" s="11"/>
      <c r="N134" s="11"/>
      <c r="O134" s="11"/>
      <c r="P134" s="11"/>
      <c r="Q134" s="11"/>
      <c r="R134" s="11"/>
      <c r="S134" s="11"/>
      <c r="T134" s="11"/>
      <c r="U134" s="11"/>
      <c r="V134" s="68"/>
      <c r="W134" s="11"/>
    </row>
    <row r="135" spans="1:23" s="18" customFormat="1">
      <c r="A135" s="11"/>
      <c r="B135" s="16"/>
      <c r="C135" s="16"/>
      <c r="D135" s="28"/>
      <c r="E135" s="28"/>
      <c r="F135" s="101"/>
      <c r="G135" s="102"/>
      <c r="H135" s="102"/>
      <c r="M135" s="11"/>
      <c r="N135" s="11"/>
      <c r="O135" s="11"/>
      <c r="P135" s="11"/>
      <c r="Q135" s="11"/>
      <c r="R135" s="11"/>
      <c r="S135" s="11"/>
      <c r="T135" s="11"/>
      <c r="U135" s="11"/>
      <c r="V135" s="68"/>
      <c r="W135" s="11"/>
    </row>
    <row r="136" spans="1:23" s="18" customFormat="1">
      <c r="A136" s="11"/>
      <c r="B136" s="16"/>
      <c r="C136" s="16"/>
      <c r="D136" s="28"/>
      <c r="E136" s="28"/>
      <c r="F136" s="101"/>
      <c r="G136" s="102"/>
      <c r="H136" s="102"/>
      <c r="M136" s="11"/>
      <c r="N136" s="11"/>
      <c r="O136" s="11"/>
      <c r="P136" s="11"/>
      <c r="Q136" s="11"/>
      <c r="R136" s="11"/>
      <c r="S136" s="11"/>
      <c r="T136" s="11"/>
      <c r="U136" s="11"/>
      <c r="V136" s="68"/>
      <c r="W136" s="11"/>
    </row>
    <row r="137" spans="1:23" s="18" customFormat="1">
      <c r="A137" s="11"/>
      <c r="B137" s="16"/>
      <c r="C137" s="16"/>
      <c r="D137" s="28"/>
      <c r="E137" s="28"/>
      <c r="F137" s="101"/>
      <c r="G137" s="102"/>
      <c r="H137" s="102"/>
      <c r="M137" s="11"/>
      <c r="N137" s="11"/>
      <c r="O137" s="11"/>
      <c r="P137" s="11"/>
      <c r="Q137" s="11"/>
      <c r="R137" s="11"/>
      <c r="S137" s="11"/>
      <c r="T137" s="11"/>
      <c r="U137" s="11"/>
      <c r="V137" s="68"/>
      <c r="W137" s="11"/>
    </row>
    <row r="138" spans="1:23" s="18" customFormat="1">
      <c r="A138" s="11"/>
      <c r="B138" s="16"/>
      <c r="C138" s="16"/>
      <c r="D138" s="28"/>
      <c r="E138" s="28"/>
      <c r="F138" s="101"/>
      <c r="G138" s="102"/>
      <c r="H138" s="102"/>
      <c r="M138" s="11"/>
      <c r="N138" s="11"/>
      <c r="O138" s="11"/>
      <c r="P138" s="11"/>
      <c r="Q138" s="11"/>
      <c r="R138" s="11"/>
      <c r="S138" s="11"/>
      <c r="T138" s="11"/>
      <c r="U138" s="11"/>
      <c r="V138" s="68"/>
      <c r="W138" s="11"/>
    </row>
    <row r="139" spans="1:23" s="18" customFormat="1">
      <c r="A139" s="11"/>
      <c r="B139" s="16"/>
      <c r="C139" s="16"/>
      <c r="D139" s="28"/>
      <c r="E139" s="28"/>
      <c r="F139" s="101"/>
      <c r="G139" s="102"/>
      <c r="H139" s="102"/>
      <c r="M139" s="11"/>
      <c r="N139" s="11"/>
      <c r="O139" s="11"/>
      <c r="P139" s="11"/>
      <c r="Q139" s="11"/>
      <c r="R139" s="11"/>
      <c r="S139" s="11"/>
      <c r="T139" s="11"/>
      <c r="U139" s="11"/>
      <c r="V139" s="68"/>
      <c r="W139" s="11"/>
    </row>
    <row r="140" spans="1:23" s="18" customFormat="1">
      <c r="A140" s="11"/>
      <c r="B140" s="16"/>
      <c r="C140" s="16"/>
      <c r="D140" s="28"/>
      <c r="E140" s="28"/>
      <c r="F140" s="101"/>
      <c r="G140" s="102"/>
      <c r="H140" s="102"/>
      <c r="M140" s="11"/>
      <c r="N140" s="11"/>
      <c r="O140" s="11"/>
      <c r="P140" s="11"/>
      <c r="Q140" s="11"/>
      <c r="R140" s="11"/>
      <c r="S140" s="11"/>
      <c r="T140" s="11"/>
      <c r="U140" s="11"/>
      <c r="V140" s="68"/>
      <c r="W140" s="11"/>
    </row>
    <row r="141" spans="1:23" s="18" customFormat="1">
      <c r="A141" s="11"/>
      <c r="B141" s="16"/>
      <c r="C141" s="16"/>
      <c r="D141" s="28"/>
      <c r="E141" s="28"/>
      <c r="F141" s="101"/>
      <c r="G141" s="102"/>
      <c r="H141" s="102"/>
      <c r="M141" s="11"/>
      <c r="N141" s="11"/>
      <c r="O141" s="11"/>
      <c r="P141" s="11"/>
      <c r="Q141" s="11"/>
      <c r="R141" s="11"/>
      <c r="S141" s="11"/>
      <c r="T141" s="11"/>
      <c r="U141" s="11"/>
      <c r="V141" s="68"/>
      <c r="W141" s="11"/>
    </row>
    <row r="142" spans="1:23" s="18" customFormat="1">
      <c r="A142" s="11"/>
      <c r="B142" s="16"/>
      <c r="C142" s="16"/>
      <c r="D142" s="28"/>
      <c r="E142" s="28"/>
      <c r="F142" s="101"/>
      <c r="G142" s="102"/>
      <c r="H142" s="102"/>
      <c r="M142" s="11"/>
      <c r="N142" s="11"/>
      <c r="O142" s="11"/>
      <c r="P142" s="11"/>
      <c r="Q142" s="11"/>
      <c r="R142" s="11"/>
      <c r="S142" s="11"/>
      <c r="T142" s="11"/>
      <c r="U142" s="11"/>
      <c r="V142" s="68"/>
      <c r="W142" s="11"/>
    </row>
    <row r="143" spans="1:23" s="18" customFormat="1">
      <c r="A143" s="11"/>
      <c r="B143" s="16"/>
      <c r="C143" s="16"/>
      <c r="D143" s="28"/>
      <c r="E143" s="28"/>
      <c r="F143" s="101"/>
      <c r="G143" s="102"/>
      <c r="H143" s="102"/>
      <c r="M143" s="11"/>
      <c r="N143" s="11"/>
      <c r="O143" s="11"/>
      <c r="P143" s="11"/>
      <c r="Q143" s="11"/>
      <c r="R143" s="11"/>
      <c r="S143" s="11"/>
      <c r="T143" s="11"/>
      <c r="U143" s="11"/>
      <c r="V143" s="68"/>
      <c r="W143" s="11"/>
    </row>
    <row r="144" spans="1:23" s="18" customFormat="1">
      <c r="A144" s="11"/>
      <c r="B144" s="16"/>
      <c r="C144" s="16"/>
      <c r="D144" s="28"/>
      <c r="E144" s="28"/>
      <c r="F144" s="101"/>
      <c r="G144" s="102"/>
      <c r="H144" s="102"/>
      <c r="M144" s="11"/>
      <c r="N144" s="11"/>
      <c r="O144" s="11"/>
      <c r="P144" s="11"/>
      <c r="Q144" s="11"/>
      <c r="R144" s="11"/>
      <c r="S144" s="11"/>
      <c r="T144" s="11"/>
      <c r="U144" s="11"/>
      <c r="V144" s="68"/>
      <c r="W144" s="11"/>
    </row>
    <row r="145" spans="1:23" s="18" customFormat="1">
      <c r="A145" s="11"/>
      <c r="B145" s="16"/>
      <c r="C145" s="16"/>
      <c r="D145" s="28"/>
      <c r="E145" s="28"/>
      <c r="F145" s="101"/>
      <c r="G145" s="102"/>
      <c r="H145" s="102"/>
      <c r="M145" s="11"/>
      <c r="N145" s="11"/>
      <c r="O145" s="11"/>
      <c r="P145" s="11"/>
      <c r="Q145" s="11"/>
      <c r="R145" s="11"/>
      <c r="S145" s="11"/>
      <c r="T145" s="11"/>
      <c r="U145" s="11"/>
      <c r="V145" s="68"/>
      <c r="W145" s="11"/>
    </row>
    <row r="146" spans="1:23" s="18" customFormat="1">
      <c r="A146" s="11"/>
      <c r="B146" s="16"/>
      <c r="C146" s="16"/>
      <c r="D146" s="28"/>
      <c r="E146" s="28"/>
      <c r="F146" s="101"/>
      <c r="G146" s="102"/>
      <c r="H146" s="102"/>
      <c r="M146" s="11"/>
      <c r="N146" s="11"/>
      <c r="O146" s="11"/>
      <c r="P146" s="11"/>
      <c r="Q146" s="11"/>
      <c r="R146" s="11"/>
      <c r="S146" s="11"/>
      <c r="T146" s="11"/>
      <c r="U146" s="11"/>
      <c r="V146" s="68"/>
      <c r="W146" s="11"/>
    </row>
    <row r="147" spans="1:23" s="18" customFormat="1">
      <c r="A147" s="11"/>
      <c r="B147" s="16"/>
      <c r="C147" s="16"/>
      <c r="D147" s="28"/>
      <c r="E147" s="28"/>
      <c r="F147" s="101"/>
      <c r="G147" s="102"/>
      <c r="H147" s="102"/>
      <c r="M147" s="11"/>
      <c r="N147" s="11"/>
      <c r="O147" s="11"/>
      <c r="P147" s="11"/>
      <c r="Q147" s="11"/>
      <c r="R147" s="11"/>
      <c r="S147" s="11"/>
      <c r="T147" s="11"/>
      <c r="U147" s="11"/>
      <c r="V147" s="68"/>
      <c r="W147" s="11"/>
    </row>
    <row r="148" spans="1:23" s="18" customFormat="1">
      <c r="A148" s="11"/>
      <c r="B148" s="16"/>
      <c r="C148" s="16"/>
      <c r="D148" s="28"/>
      <c r="E148" s="28"/>
      <c r="F148" s="101"/>
      <c r="G148" s="102"/>
      <c r="H148" s="102"/>
      <c r="M148" s="11"/>
      <c r="N148" s="11"/>
      <c r="O148" s="11"/>
      <c r="P148" s="11"/>
      <c r="Q148" s="11"/>
      <c r="R148" s="11"/>
      <c r="S148" s="11"/>
      <c r="T148" s="11"/>
      <c r="U148" s="11"/>
      <c r="V148" s="68"/>
      <c r="W148" s="11"/>
    </row>
    <row r="149" spans="1:23" s="18" customFormat="1">
      <c r="A149" s="11"/>
      <c r="B149" s="16"/>
      <c r="C149" s="16"/>
      <c r="D149" s="28"/>
      <c r="E149" s="28"/>
      <c r="F149" s="101"/>
      <c r="G149" s="102"/>
      <c r="H149" s="102"/>
      <c r="M149" s="11"/>
      <c r="N149" s="11"/>
      <c r="O149" s="11"/>
      <c r="P149" s="11"/>
      <c r="Q149" s="11"/>
      <c r="R149" s="11"/>
      <c r="S149" s="11"/>
      <c r="T149" s="11"/>
      <c r="U149" s="11"/>
      <c r="V149" s="68"/>
      <c r="W149" s="11"/>
    </row>
    <row r="150" spans="1:23" s="18" customFormat="1">
      <c r="A150" s="11"/>
      <c r="B150" s="16"/>
      <c r="C150" s="16"/>
      <c r="D150" s="28"/>
      <c r="E150" s="28"/>
      <c r="F150" s="101"/>
      <c r="G150" s="102"/>
      <c r="H150" s="102"/>
      <c r="M150" s="11"/>
      <c r="N150" s="11"/>
      <c r="O150" s="11"/>
      <c r="P150" s="11"/>
      <c r="Q150" s="11"/>
      <c r="R150" s="11"/>
      <c r="S150" s="11"/>
      <c r="T150" s="11"/>
      <c r="U150" s="11"/>
      <c r="V150" s="68"/>
      <c r="W150" s="11"/>
    </row>
    <row r="151" spans="1:23" s="18" customFormat="1">
      <c r="A151" s="11"/>
      <c r="B151" s="16"/>
      <c r="C151" s="16"/>
      <c r="D151" s="28"/>
      <c r="E151" s="28"/>
      <c r="F151" s="101"/>
      <c r="G151" s="102"/>
      <c r="H151" s="102"/>
      <c r="M151" s="11"/>
      <c r="N151" s="11"/>
      <c r="O151" s="11"/>
      <c r="P151" s="11"/>
      <c r="Q151" s="11"/>
      <c r="R151" s="11"/>
      <c r="S151" s="11"/>
      <c r="T151" s="11"/>
      <c r="U151" s="11"/>
      <c r="V151" s="68"/>
      <c r="W151" s="11"/>
    </row>
    <row r="152" spans="1:23" s="18" customFormat="1">
      <c r="A152" s="11"/>
      <c r="B152" s="16"/>
      <c r="C152" s="16"/>
      <c r="D152" s="28"/>
      <c r="E152" s="28"/>
      <c r="F152" s="101"/>
      <c r="G152" s="102"/>
      <c r="H152" s="102"/>
      <c r="M152" s="11"/>
      <c r="N152" s="11"/>
      <c r="O152" s="11"/>
      <c r="P152" s="11"/>
      <c r="Q152" s="11"/>
      <c r="R152" s="11"/>
      <c r="S152" s="11"/>
      <c r="T152" s="11"/>
      <c r="U152" s="11"/>
      <c r="V152" s="68"/>
      <c r="W152" s="11"/>
    </row>
    <row r="153" spans="1:23" s="18" customFormat="1">
      <c r="A153" s="11"/>
      <c r="B153" s="16"/>
      <c r="C153" s="16"/>
      <c r="D153" s="28"/>
      <c r="E153" s="28"/>
      <c r="F153" s="101"/>
      <c r="G153" s="102"/>
      <c r="H153" s="102"/>
      <c r="M153" s="11"/>
      <c r="N153" s="11"/>
      <c r="O153" s="11"/>
      <c r="P153" s="11"/>
      <c r="Q153" s="11"/>
      <c r="R153" s="11"/>
      <c r="S153" s="11"/>
      <c r="T153" s="11"/>
      <c r="U153" s="11"/>
      <c r="V153" s="68"/>
      <c r="W153" s="11"/>
    </row>
    <row r="154" spans="1:23" s="18" customFormat="1">
      <c r="A154" s="11"/>
      <c r="B154" s="16"/>
      <c r="C154" s="16"/>
      <c r="D154" s="28"/>
      <c r="E154" s="28"/>
      <c r="F154" s="101"/>
      <c r="G154" s="102"/>
      <c r="H154" s="102"/>
      <c r="M154" s="11"/>
      <c r="N154" s="11"/>
      <c r="O154" s="11"/>
      <c r="P154" s="11"/>
      <c r="Q154" s="11"/>
      <c r="R154" s="11"/>
      <c r="S154" s="11"/>
      <c r="T154" s="11"/>
      <c r="U154" s="11"/>
      <c r="V154" s="68"/>
      <c r="W154" s="11"/>
    </row>
    <row r="155" spans="1:23" s="18" customFormat="1">
      <c r="A155" s="11"/>
      <c r="B155" s="16"/>
      <c r="C155" s="16"/>
      <c r="D155" s="28"/>
      <c r="E155" s="28"/>
      <c r="F155" s="101"/>
      <c r="G155" s="102"/>
      <c r="H155" s="102"/>
      <c r="M155" s="11"/>
      <c r="N155" s="11"/>
      <c r="O155" s="11"/>
      <c r="P155" s="11"/>
      <c r="Q155" s="11"/>
      <c r="R155" s="11"/>
      <c r="S155" s="11"/>
      <c r="T155" s="11"/>
      <c r="U155" s="11"/>
      <c r="V155" s="68"/>
      <c r="W155" s="11"/>
    </row>
    <row r="156" spans="1:23" s="18" customFormat="1">
      <c r="A156" s="11"/>
      <c r="B156" s="16"/>
      <c r="C156" s="16"/>
      <c r="D156" s="28"/>
      <c r="E156" s="28"/>
      <c r="F156" s="101"/>
      <c r="G156" s="102"/>
      <c r="H156" s="102"/>
      <c r="M156" s="11"/>
      <c r="N156" s="11"/>
      <c r="O156" s="11"/>
      <c r="P156" s="11"/>
      <c r="Q156" s="11"/>
      <c r="R156" s="11"/>
      <c r="S156" s="11"/>
      <c r="T156" s="11"/>
      <c r="U156" s="11"/>
      <c r="V156" s="68"/>
      <c r="W156" s="11"/>
    </row>
    <row r="157" spans="1:23" s="18" customFormat="1">
      <c r="A157" s="11"/>
      <c r="B157" s="16"/>
      <c r="C157" s="16"/>
      <c r="D157" s="28"/>
      <c r="E157" s="28"/>
      <c r="F157" s="101"/>
      <c r="G157" s="102"/>
      <c r="H157" s="102"/>
      <c r="M157" s="11"/>
      <c r="N157" s="11"/>
      <c r="O157" s="11"/>
      <c r="P157" s="11"/>
      <c r="Q157" s="11"/>
      <c r="R157" s="11"/>
      <c r="S157" s="11"/>
      <c r="T157" s="11"/>
      <c r="U157" s="11"/>
      <c r="V157" s="68"/>
      <c r="W157" s="11"/>
    </row>
    <row r="158" spans="1:23" s="18" customFormat="1">
      <c r="A158" s="11"/>
      <c r="B158" s="16"/>
      <c r="C158" s="16"/>
      <c r="D158" s="28"/>
      <c r="E158" s="28"/>
      <c r="F158" s="101"/>
      <c r="G158" s="102"/>
      <c r="H158" s="102"/>
      <c r="M158" s="11"/>
      <c r="N158" s="11"/>
      <c r="O158" s="11"/>
      <c r="P158" s="11"/>
      <c r="Q158" s="11"/>
      <c r="R158" s="11"/>
      <c r="S158" s="11"/>
      <c r="T158" s="11"/>
      <c r="U158" s="11"/>
      <c r="V158" s="68"/>
      <c r="W158" s="11"/>
    </row>
    <row r="159" spans="1:23" s="18" customFormat="1">
      <c r="A159" s="11"/>
      <c r="B159" s="16"/>
      <c r="C159" s="16"/>
      <c r="D159" s="28"/>
      <c r="E159" s="28"/>
      <c r="F159" s="101"/>
      <c r="G159" s="102"/>
      <c r="H159" s="102"/>
      <c r="M159" s="11"/>
      <c r="N159" s="11"/>
      <c r="O159" s="11"/>
      <c r="P159" s="11"/>
      <c r="Q159" s="11"/>
      <c r="R159" s="11"/>
      <c r="S159" s="11"/>
      <c r="T159" s="11"/>
      <c r="U159" s="11"/>
      <c r="V159" s="68"/>
      <c r="W159" s="11"/>
    </row>
    <row r="160" spans="1:23" s="18" customFormat="1">
      <c r="A160" s="11"/>
      <c r="B160" s="16"/>
      <c r="C160" s="16"/>
      <c r="D160" s="28"/>
      <c r="E160" s="28"/>
      <c r="F160" s="101"/>
      <c r="G160" s="102"/>
      <c r="H160" s="102"/>
      <c r="M160" s="11"/>
      <c r="N160" s="11"/>
      <c r="O160" s="11"/>
      <c r="P160" s="11"/>
      <c r="Q160" s="11"/>
      <c r="R160" s="11"/>
      <c r="S160" s="11"/>
      <c r="T160" s="11"/>
      <c r="U160" s="11"/>
      <c r="V160" s="68"/>
      <c r="W160" s="11"/>
    </row>
    <row r="161" spans="1:23" s="18" customFormat="1">
      <c r="A161" s="11"/>
      <c r="B161" s="16"/>
      <c r="C161" s="16"/>
      <c r="D161" s="28"/>
      <c r="E161" s="28"/>
      <c r="F161" s="101"/>
      <c r="G161" s="102"/>
      <c r="H161" s="102"/>
      <c r="M161" s="11"/>
      <c r="N161" s="11"/>
      <c r="O161" s="11"/>
      <c r="P161" s="11"/>
      <c r="Q161" s="11"/>
      <c r="R161" s="11"/>
      <c r="S161" s="11"/>
      <c r="T161" s="11"/>
      <c r="U161" s="11"/>
      <c r="V161" s="68"/>
      <c r="W161" s="11"/>
    </row>
    <row r="162" spans="1:23" s="18" customFormat="1">
      <c r="A162" s="11"/>
      <c r="B162" s="16"/>
      <c r="C162" s="16"/>
      <c r="D162" s="28"/>
      <c r="E162" s="28"/>
      <c r="F162" s="101"/>
      <c r="G162" s="102"/>
      <c r="H162" s="102"/>
      <c r="M162" s="11"/>
      <c r="N162" s="11"/>
      <c r="O162" s="11"/>
      <c r="P162" s="11"/>
      <c r="Q162" s="11"/>
      <c r="R162" s="11"/>
      <c r="S162" s="11"/>
      <c r="T162" s="11"/>
      <c r="U162" s="11"/>
      <c r="V162" s="68"/>
      <c r="W162" s="11"/>
    </row>
    <row r="163" spans="1:23" s="18" customFormat="1">
      <c r="A163" s="11"/>
      <c r="B163" s="16"/>
      <c r="C163" s="16"/>
      <c r="D163" s="28"/>
      <c r="E163" s="28"/>
      <c r="F163" s="101"/>
      <c r="G163" s="102"/>
      <c r="H163" s="102"/>
      <c r="M163" s="11"/>
      <c r="N163" s="11"/>
      <c r="O163" s="11"/>
      <c r="P163" s="11"/>
      <c r="Q163" s="11"/>
      <c r="R163" s="11"/>
      <c r="S163" s="11"/>
      <c r="T163" s="11"/>
      <c r="U163" s="11"/>
      <c r="V163" s="68"/>
      <c r="W163" s="11"/>
    </row>
    <row r="164" spans="1:23" s="18" customFormat="1">
      <c r="A164" s="11"/>
      <c r="B164" s="16"/>
      <c r="C164" s="16"/>
      <c r="D164" s="28"/>
      <c r="E164" s="28"/>
      <c r="F164" s="101"/>
      <c r="G164" s="102"/>
      <c r="H164" s="102"/>
      <c r="M164" s="11"/>
      <c r="N164" s="11"/>
      <c r="O164" s="11"/>
      <c r="P164" s="11"/>
      <c r="Q164" s="11"/>
      <c r="R164" s="11"/>
      <c r="S164" s="11"/>
      <c r="T164" s="11"/>
      <c r="U164" s="11"/>
      <c r="V164" s="68"/>
      <c r="W164" s="11"/>
    </row>
    <row r="165" spans="1:23" s="18" customFormat="1">
      <c r="A165" s="11"/>
      <c r="B165" s="16"/>
      <c r="C165" s="16"/>
      <c r="D165" s="28"/>
      <c r="E165" s="28"/>
      <c r="F165" s="101"/>
      <c r="G165" s="102"/>
      <c r="H165" s="102"/>
      <c r="M165" s="11"/>
      <c r="N165" s="11"/>
      <c r="O165" s="11"/>
      <c r="P165" s="11"/>
      <c r="Q165" s="11"/>
      <c r="R165" s="11"/>
      <c r="S165" s="11"/>
      <c r="T165" s="11"/>
      <c r="U165" s="11"/>
      <c r="V165" s="68"/>
      <c r="W165" s="11"/>
    </row>
    <row r="166" spans="1:23" s="18" customFormat="1">
      <c r="A166" s="11"/>
      <c r="B166" s="16"/>
      <c r="C166" s="16"/>
      <c r="D166" s="28"/>
      <c r="E166" s="28"/>
      <c r="F166" s="101"/>
      <c r="G166" s="102"/>
      <c r="H166" s="102"/>
      <c r="M166" s="11"/>
      <c r="N166" s="11"/>
      <c r="O166" s="11"/>
      <c r="P166" s="11"/>
      <c r="Q166" s="11"/>
      <c r="R166" s="11"/>
      <c r="S166" s="11"/>
      <c r="T166" s="11"/>
      <c r="U166" s="11"/>
      <c r="V166" s="68"/>
      <c r="W166" s="11"/>
    </row>
    <row r="167" spans="1:23" s="18" customFormat="1">
      <c r="A167" s="11"/>
      <c r="B167" s="16"/>
      <c r="C167" s="16"/>
      <c r="D167" s="28"/>
      <c r="E167" s="28"/>
      <c r="F167" s="101"/>
      <c r="G167" s="102"/>
      <c r="H167" s="102"/>
      <c r="M167" s="11"/>
      <c r="N167" s="11"/>
      <c r="O167" s="11"/>
      <c r="P167" s="11"/>
      <c r="Q167" s="11"/>
      <c r="R167" s="11"/>
      <c r="S167" s="11"/>
      <c r="T167" s="11"/>
      <c r="U167" s="11"/>
      <c r="V167" s="68"/>
      <c r="W167" s="11"/>
    </row>
    <row r="168" spans="1:23" s="18" customFormat="1">
      <c r="A168" s="11"/>
      <c r="B168" s="16"/>
      <c r="C168" s="16"/>
      <c r="D168" s="28"/>
      <c r="E168" s="28"/>
      <c r="F168" s="101"/>
      <c r="G168" s="102"/>
      <c r="H168" s="102"/>
      <c r="M168" s="11"/>
      <c r="N168" s="11"/>
      <c r="O168" s="11"/>
      <c r="P168" s="11"/>
      <c r="Q168" s="11"/>
      <c r="R168" s="11"/>
      <c r="S168" s="11"/>
      <c r="T168" s="11"/>
      <c r="U168" s="11"/>
      <c r="V168" s="68"/>
      <c r="W168" s="11"/>
    </row>
    <row r="169" spans="1:23" s="18" customFormat="1">
      <c r="A169" s="11"/>
      <c r="B169" s="16"/>
      <c r="C169" s="16"/>
      <c r="D169" s="28"/>
      <c r="E169" s="28"/>
      <c r="F169" s="101"/>
      <c r="G169" s="102"/>
      <c r="H169" s="102"/>
      <c r="M169" s="11"/>
      <c r="N169" s="11"/>
      <c r="O169" s="11"/>
      <c r="P169" s="11"/>
      <c r="Q169" s="11"/>
      <c r="R169" s="11"/>
      <c r="S169" s="11"/>
      <c r="T169" s="11"/>
      <c r="U169" s="11"/>
      <c r="V169" s="68"/>
      <c r="W169" s="11"/>
    </row>
    <row r="170" spans="1:23" s="18" customFormat="1">
      <c r="A170" s="11"/>
      <c r="B170" s="16"/>
      <c r="C170" s="16"/>
      <c r="D170" s="28"/>
      <c r="E170" s="28"/>
      <c r="F170" s="101"/>
      <c r="G170" s="102"/>
      <c r="H170" s="102"/>
      <c r="M170" s="11"/>
      <c r="N170" s="11"/>
      <c r="O170" s="11"/>
      <c r="P170" s="11"/>
      <c r="Q170" s="11"/>
      <c r="R170" s="11"/>
      <c r="S170" s="11"/>
      <c r="T170" s="11"/>
      <c r="U170" s="11"/>
      <c r="V170" s="68"/>
      <c r="W170" s="11"/>
    </row>
    <row r="171" spans="1:23" s="18" customFormat="1">
      <c r="A171" s="11"/>
      <c r="B171" s="16"/>
      <c r="C171" s="16"/>
      <c r="D171" s="28"/>
      <c r="E171" s="28"/>
      <c r="F171" s="101"/>
      <c r="G171" s="102"/>
      <c r="H171" s="102"/>
      <c r="M171" s="11"/>
      <c r="N171" s="11"/>
      <c r="O171" s="11"/>
      <c r="P171" s="11"/>
      <c r="Q171" s="11"/>
      <c r="R171" s="11"/>
      <c r="S171" s="11"/>
      <c r="T171" s="11"/>
      <c r="U171" s="11"/>
      <c r="V171" s="68"/>
      <c r="W171" s="11"/>
    </row>
    <row r="172" spans="1:23" s="18" customFormat="1">
      <c r="A172" s="11"/>
      <c r="B172" s="16"/>
      <c r="C172" s="16"/>
      <c r="D172" s="28"/>
      <c r="E172" s="28"/>
      <c r="F172" s="101"/>
      <c r="G172" s="102"/>
      <c r="H172" s="102"/>
      <c r="M172" s="11"/>
      <c r="N172" s="11"/>
      <c r="O172" s="11"/>
      <c r="P172" s="11"/>
      <c r="Q172" s="11"/>
      <c r="R172" s="11"/>
      <c r="S172" s="11"/>
      <c r="T172" s="11"/>
      <c r="U172" s="11"/>
      <c r="V172" s="68"/>
      <c r="W172" s="11"/>
    </row>
    <row r="173" spans="1:23" s="18" customFormat="1">
      <c r="A173" s="11"/>
      <c r="B173" s="16"/>
      <c r="C173" s="16"/>
      <c r="D173" s="28"/>
      <c r="E173" s="28"/>
      <c r="F173" s="101"/>
      <c r="G173" s="102"/>
      <c r="H173" s="102"/>
      <c r="M173" s="11"/>
      <c r="N173" s="11"/>
      <c r="O173" s="11"/>
      <c r="P173" s="11"/>
      <c r="Q173" s="11"/>
      <c r="R173" s="11"/>
      <c r="S173" s="11"/>
      <c r="T173" s="11"/>
      <c r="U173" s="11"/>
      <c r="V173" s="68"/>
      <c r="W173" s="11"/>
    </row>
    <row r="174" spans="1:23" s="18" customFormat="1">
      <c r="A174" s="11"/>
      <c r="B174" s="16"/>
      <c r="C174" s="16"/>
      <c r="D174" s="28"/>
      <c r="E174" s="28"/>
      <c r="F174" s="101"/>
      <c r="G174" s="102"/>
      <c r="H174" s="102"/>
      <c r="M174" s="11"/>
      <c r="N174" s="11"/>
      <c r="O174" s="11"/>
      <c r="P174" s="11"/>
      <c r="Q174" s="11"/>
      <c r="R174" s="11"/>
      <c r="S174" s="11"/>
      <c r="T174" s="11"/>
      <c r="U174" s="11"/>
      <c r="V174" s="68"/>
      <c r="W174" s="11"/>
    </row>
    <row r="175" spans="1:23" s="18" customFormat="1">
      <c r="A175" s="11"/>
      <c r="B175" s="16"/>
      <c r="C175" s="16"/>
      <c r="D175" s="28"/>
      <c r="E175" s="28"/>
      <c r="F175" s="101"/>
      <c r="G175" s="102"/>
      <c r="H175" s="102"/>
      <c r="M175" s="11"/>
      <c r="N175" s="11"/>
      <c r="O175" s="11"/>
      <c r="P175" s="11"/>
      <c r="Q175" s="11"/>
      <c r="R175" s="11"/>
      <c r="S175" s="11"/>
      <c r="T175" s="11"/>
      <c r="U175" s="11"/>
      <c r="V175" s="68"/>
      <c r="W175" s="11"/>
    </row>
    <row r="176" spans="1:23" s="18" customFormat="1">
      <c r="A176" s="11"/>
      <c r="B176" s="16"/>
      <c r="C176" s="16"/>
      <c r="D176" s="28"/>
      <c r="E176" s="28"/>
      <c r="F176" s="101"/>
      <c r="G176" s="102"/>
      <c r="H176" s="102"/>
      <c r="M176" s="11"/>
      <c r="N176" s="11"/>
      <c r="O176" s="11"/>
      <c r="P176" s="11"/>
      <c r="Q176" s="11"/>
      <c r="R176" s="11"/>
      <c r="S176" s="11"/>
      <c r="T176" s="11"/>
      <c r="U176" s="11"/>
      <c r="V176" s="68"/>
      <c r="W176" s="11"/>
    </row>
    <row r="177" spans="1:23" s="18" customFormat="1">
      <c r="A177" s="11"/>
      <c r="B177" s="16"/>
      <c r="C177" s="16"/>
      <c r="D177" s="28"/>
      <c r="E177" s="28"/>
      <c r="F177" s="101"/>
      <c r="G177" s="102"/>
      <c r="H177" s="102"/>
      <c r="M177" s="11"/>
      <c r="N177" s="11"/>
      <c r="O177" s="11"/>
      <c r="P177" s="11"/>
      <c r="Q177" s="11"/>
      <c r="R177" s="11"/>
      <c r="S177" s="11"/>
      <c r="T177" s="11"/>
      <c r="U177" s="11"/>
      <c r="V177" s="68"/>
      <c r="W177" s="11"/>
    </row>
    <row r="178" spans="1:23" s="18" customFormat="1">
      <c r="A178" s="11"/>
      <c r="B178" s="16"/>
      <c r="C178" s="16"/>
      <c r="D178" s="28"/>
      <c r="E178" s="28"/>
      <c r="F178" s="101"/>
      <c r="G178" s="102"/>
      <c r="H178" s="102"/>
      <c r="M178" s="11"/>
      <c r="N178" s="11"/>
      <c r="O178" s="11"/>
      <c r="P178" s="11"/>
      <c r="Q178" s="11"/>
      <c r="R178" s="11"/>
      <c r="S178" s="11"/>
      <c r="T178" s="11"/>
      <c r="U178" s="11"/>
      <c r="V178" s="68"/>
      <c r="W178" s="11"/>
    </row>
    <row r="179" spans="1:23" s="18" customFormat="1">
      <c r="A179" s="11"/>
      <c r="B179" s="16"/>
      <c r="C179" s="16"/>
      <c r="D179" s="28"/>
      <c r="E179" s="28"/>
      <c r="F179" s="101"/>
      <c r="G179" s="102"/>
      <c r="H179" s="102"/>
      <c r="M179" s="11"/>
      <c r="N179" s="11"/>
      <c r="O179" s="11"/>
      <c r="P179" s="11"/>
      <c r="Q179" s="11"/>
      <c r="R179" s="11"/>
      <c r="S179" s="11"/>
      <c r="T179" s="11"/>
      <c r="U179" s="11"/>
      <c r="V179" s="68"/>
      <c r="W179" s="11"/>
    </row>
    <row r="180" spans="1:23" s="18" customFormat="1">
      <c r="A180" s="11"/>
      <c r="B180" s="16"/>
      <c r="C180" s="16"/>
      <c r="D180" s="28"/>
      <c r="E180" s="28"/>
      <c r="F180" s="101"/>
      <c r="G180" s="102"/>
      <c r="H180" s="102"/>
      <c r="M180" s="11"/>
      <c r="N180" s="11"/>
      <c r="O180" s="11"/>
      <c r="P180" s="11"/>
      <c r="Q180" s="11"/>
      <c r="R180" s="11"/>
      <c r="S180" s="11"/>
      <c r="T180" s="11"/>
      <c r="U180" s="11"/>
      <c r="V180" s="68"/>
      <c r="W180" s="11"/>
    </row>
    <row r="181" spans="1:23" s="18" customFormat="1">
      <c r="A181" s="11"/>
      <c r="B181" s="16"/>
      <c r="C181" s="16"/>
      <c r="D181" s="28"/>
      <c r="E181" s="28"/>
      <c r="F181" s="101"/>
      <c r="G181" s="102"/>
      <c r="H181" s="102"/>
      <c r="M181" s="11"/>
      <c r="N181" s="11"/>
      <c r="O181" s="11"/>
      <c r="P181" s="11"/>
      <c r="Q181" s="11"/>
      <c r="R181" s="11"/>
      <c r="S181" s="11"/>
      <c r="T181" s="11"/>
      <c r="U181" s="11"/>
      <c r="V181" s="68"/>
      <c r="W181" s="11"/>
    </row>
    <row r="182" spans="1:23" s="18" customFormat="1">
      <c r="A182" s="11"/>
      <c r="B182" s="16"/>
      <c r="C182" s="16"/>
      <c r="D182" s="28"/>
      <c r="E182" s="28"/>
      <c r="F182" s="101"/>
      <c r="G182" s="102"/>
      <c r="H182" s="102"/>
      <c r="M182" s="11"/>
      <c r="N182" s="11"/>
      <c r="O182" s="11"/>
      <c r="P182" s="11"/>
      <c r="Q182" s="11"/>
      <c r="R182" s="11"/>
      <c r="S182" s="11"/>
      <c r="T182" s="11"/>
      <c r="U182" s="11"/>
      <c r="V182" s="68"/>
      <c r="W182" s="11"/>
    </row>
    <row r="183" spans="1:23" s="18" customFormat="1">
      <c r="A183" s="11"/>
      <c r="B183" s="16"/>
      <c r="C183" s="16"/>
      <c r="D183" s="28"/>
      <c r="E183" s="28"/>
      <c r="F183" s="101"/>
      <c r="G183" s="102"/>
      <c r="H183" s="102"/>
      <c r="M183" s="11"/>
      <c r="N183" s="11"/>
      <c r="O183" s="11"/>
      <c r="P183" s="11"/>
      <c r="Q183" s="11"/>
      <c r="R183" s="11"/>
      <c r="S183" s="11"/>
      <c r="T183" s="11"/>
      <c r="U183" s="11"/>
      <c r="V183" s="68"/>
      <c r="W183" s="11"/>
    </row>
    <row r="184" spans="1:23" s="18" customFormat="1">
      <c r="A184" s="11"/>
      <c r="B184" s="16"/>
      <c r="C184" s="16"/>
      <c r="D184" s="28"/>
      <c r="E184" s="28"/>
      <c r="F184" s="101"/>
      <c r="G184" s="102"/>
      <c r="H184" s="102"/>
      <c r="M184" s="11"/>
      <c r="N184" s="11"/>
      <c r="O184" s="11"/>
      <c r="P184" s="11"/>
      <c r="Q184" s="11"/>
      <c r="R184" s="11"/>
      <c r="S184" s="11"/>
      <c r="T184" s="11"/>
      <c r="U184" s="11"/>
      <c r="V184" s="68"/>
      <c r="W184" s="11"/>
    </row>
    <row r="185" spans="1:23" s="18" customFormat="1">
      <c r="A185" s="11"/>
      <c r="B185" s="16"/>
      <c r="C185" s="16"/>
      <c r="D185" s="28"/>
      <c r="E185" s="28"/>
      <c r="F185" s="101"/>
      <c r="G185" s="102"/>
      <c r="H185" s="102"/>
      <c r="M185" s="11"/>
      <c r="N185" s="11"/>
      <c r="O185" s="11"/>
      <c r="P185" s="11"/>
      <c r="Q185" s="11"/>
      <c r="R185" s="11"/>
      <c r="S185" s="11"/>
      <c r="T185" s="11"/>
      <c r="U185" s="11"/>
      <c r="V185" s="68"/>
      <c r="W185" s="11"/>
    </row>
    <row r="186" spans="1:23" s="18" customFormat="1">
      <c r="A186" s="11"/>
      <c r="B186" s="16"/>
      <c r="C186" s="16"/>
      <c r="D186" s="28"/>
      <c r="E186" s="28"/>
      <c r="F186" s="101"/>
      <c r="G186" s="102"/>
      <c r="H186" s="102"/>
      <c r="M186" s="11"/>
      <c r="N186" s="11"/>
      <c r="O186" s="11"/>
      <c r="P186" s="11"/>
      <c r="Q186" s="11"/>
      <c r="R186" s="11"/>
      <c r="S186" s="11"/>
      <c r="T186" s="11"/>
      <c r="U186" s="11"/>
      <c r="V186" s="68"/>
      <c r="W186" s="11"/>
    </row>
    <row r="187" spans="1:23" s="18" customFormat="1">
      <c r="A187" s="11"/>
      <c r="B187" s="16"/>
      <c r="C187" s="16"/>
      <c r="D187" s="28"/>
      <c r="E187" s="28"/>
      <c r="F187" s="101"/>
      <c r="G187" s="102"/>
      <c r="H187" s="102"/>
      <c r="M187" s="11"/>
      <c r="N187" s="11"/>
      <c r="O187" s="11"/>
      <c r="P187" s="11"/>
      <c r="Q187" s="11"/>
      <c r="R187" s="11"/>
      <c r="S187" s="11"/>
      <c r="T187" s="11"/>
      <c r="U187" s="11"/>
      <c r="V187" s="68"/>
      <c r="W187" s="11"/>
    </row>
    <row r="188" spans="1:23" s="18" customFormat="1">
      <c r="A188" s="11"/>
      <c r="B188" s="16"/>
      <c r="C188" s="16"/>
      <c r="D188" s="28"/>
      <c r="E188" s="28"/>
      <c r="F188" s="101"/>
      <c r="G188" s="102"/>
      <c r="H188" s="102"/>
      <c r="M188" s="11"/>
      <c r="N188" s="11"/>
      <c r="O188" s="11"/>
      <c r="P188" s="11"/>
      <c r="Q188" s="11"/>
      <c r="R188" s="11"/>
      <c r="S188" s="11"/>
      <c r="T188" s="11"/>
      <c r="U188" s="11"/>
      <c r="V188" s="68"/>
      <c r="W188" s="11"/>
    </row>
    <row r="189" spans="1:23" s="18" customFormat="1">
      <c r="A189" s="11"/>
      <c r="B189" s="16"/>
      <c r="C189" s="16"/>
      <c r="D189" s="28"/>
      <c r="E189" s="28"/>
      <c r="F189" s="101"/>
      <c r="G189" s="102"/>
      <c r="H189" s="102"/>
      <c r="M189" s="11"/>
      <c r="N189" s="11"/>
      <c r="O189" s="11"/>
      <c r="P189" s="11"/>
      <c r="Q189" s="11"/>
      <c r="R189" s="11"/>
      <c r="S189" s="11"/>
      <c r="T189" s="11"/>
      <c r="U189" s="11"/>
      <c r="V189" s="68"/>
      <c r="W189" s="11"/>
    </row>
    <row r="190" spans="1:23" s="18" customFormat="1">
      <c r="A190" s="11"/>
      <c r="B190" s="16"/>
      <c r="C190" s="16"/>
      <c r="D190" s="28"/>
      <c r="E190" s="28"/>
      <c r="F190" s="101"/>
      <c r="G190" s="102"/>
      <c r="H190" s="102"/>
      <c r="M190" s="11"/>
      <c r="N190" s="11"/>
      <c r="O190" s="11"/>
      <c r="P190" s="11"/>
      <c r="Q190" s="11"/>
      <c r="R190" s="11"/>
      <c r="S190" s="11"/>
      <c r="T190" s="11"/>
      <c r="U190" s="11"/>
      <c r="V190" s="68"/>
      <c r="W190" s="11"/>
    </row>
    <row r="191" spans="1:23" s="18" customFormat="1">
      <c r="A191" s="11"/>
      <c r="B191" s="16"/>
      <c r="C191" s="16"/>
      <c r="D191" s="28"/>
      <c r="E191" s="28"/>
      <c r="F191" s="101"/>
      <c r="G191" s="102"/>
      <c r="H191" s="102"/>
      <c r="M191" s="11"/>
      <c r="N191" s="11"/>
      <c r="O191" s="11"/>
      <c r="P191" s="11"/>
      <c r="Q191" s="11"/>
      <c r="R191" s="11"/>
      <c r="S191" s="11"/>
      <c r="T191" s="11"/>
      <c r="U191" s="11"/>
      <c r="V191" s="68"/>
      <c r="W191" s="11"/>
    </row>
    <row r="192" spans="1:23" s="18" customFormat="1">
      <c r="A192" s="11"/>
      <c r="B192" s="16"/>
      <c r="C192" s="16"/>
      <c r="D192" s="28"/>
      <c r="E192" s="28"/>
      <c r="F192" s="101"/>
      <c r="G192" s="102"/>
      <c r="H192" s="102"/>
      <c r="M192" s="11"/>
      <c r="N192" s="11"/>
      <c r="O192" s="11"/>
      <c r="P192" s="11"/>
      <c r="Q192" s="11"/>
      <c r="R192" s="11"/>
      <c r="S192" s="11"/>
      <c r="T192" s="11"/>
      <c r="U192" s="11"/>
      <c r="V192" s="68"/>
      <c r="W192" s="11"/>
    </row>
    <row r="193" spans="1:23" s="18" customFormat="1">
      <c r="A193" s="11"/>
      <c r="B193" s="16"/>
      <c r="C193" s="16"/>
      <c r="D193" s="28"/>
      <c r="E193" s="28"/>
      <c r="F193" s="101"/>
      <c r="G193" s="102"/>
      <c r="H193" s="102"/>
      <c r="M193" s="11"/>
      <c r="N193" s="11"/>
      <c r="O193" s="11"/>
      <c r="P193" s="11"/>
      <c r="Q193" s="11"/>
      <c r="R193" s="11"/>
      <c r="S193" s="11"/>
      <c r="T193" s="11"/>
      <c r="U193" s="11"/>
      <c r="V193" s="68"/>
      <c r="W193" s="11"/>
    </row>
    <row r="194" spans="1:23" s="18" customFormat="1">
      <c r="A194" s="11"/>
      <c r="B194" s="16"/>
      <c r="C194" s="16"/>
      <c r="D194" s="28"/>
      <c r="E194" s="28"/>
      <c r="F194" s="101"/>
      <c r="G194" s="102"/>
      <c r="H194" s="102"/>
      <c r="M194" s="11"/>
      <c r="N194" s="11"/>
      <c r="O194" s="11"/>
      <c r="P194" s="11"/>
      <c r="Q194" s="11"/>
      <c r="R194" s="11"/>
      <c r="S194" s="11"/>
      <c r="T194" s="11"/>
      <c r="U194" s="11"/>
      <c r="V194" s="68"/>
      <c r="W194" s="11"/>
    </row>
    <row r="195" spans="1:23" s="18" customFormat="1">
      <c r="A195" s="11"/>
      <c r="B195" s="16"/>
      <c r="C195" s="16"/>
      <c r="D195" s="28"/>
      <c r="E195" s="28"/>
      <c r="F195" s="101"/>
      <c r="G195" s="102"/>
      <c r="H195" s="102"/>
      <c r="M195" s="11"/>
      <c r="N195" s="11"/>
      <c r="O195" s="11"/>
      <c r="P195" s="11"/>
      <c r="Q195" s="11"/>
      <c r="R195" s="11"/>
      <c r="S195" s="11"/>
      <c r="T195" s="11"/>
      <c r="U195" s="11"/>
      <c r="V195" s="68"/>
      <c r="W195" s="11"/>
    </row>
    <row r="196" spans="1:23" s="18" customFormat="1">
      <c r="A196" s="11"/>
      <c r="B196" s="16"/>
      <c r="C196" s="16"/>
      <c r="D196" s="28"/>
      <c r="E196" s="28"/>
      <c r="F196" s="101"/>
      <c r="G196" s="102"/>
      <c r="H196" s="102"/>
      <c r="M196" s="11"/>
      <c r="N196" s="11"/>
      <c r="O196" s="11"/>
      <c r="P196" s="11"/>
      <c r="Q196" s="11"/>
      <c r="R196" s="11"/>
      <c r="S196" s="11"/>
      <c r="T196" s="11"/>
      <c r="U196" s="11"/>
      <c r="V196" s="68"/>
      <c r="W196" s="11"/>
    </row>
    <row r="197" spans="1:23" s="18" customFormat="1">
      <c r="A197" s="11"/>
      <c r="B197" s="16"/>
      <c r="C197" s="16"/>
      <c r="D197" s="28"/>
      <c r="E197" s="28"/>
      <c r="F197" s="101"/>
      <c r="G197" s="102"/>
      <c r="H197" s="102"/>
      <c r="M197" s="11"/>
      <c r="N197" s="11"/>
      <c r="O197" s="11"/>
      <c r="P197" s="11"/>
      <c r="Q197" s="11"/>
      <c r="R197" s="11"/>
      <c r="S197" s="11"/>
      <c r="T197" s="11"/>
      <c r="U197" s="11"/>
      <c r="V197" s="68"/>
      <c r="W197" s="11"/>
    </row>
    <row r="198" spans="1:23" s="18" customFormat="1">
      <c r="A198" s="11"/>
      <c r="B198" s="16"/>
      <c r="C198" s="16"/>
      <c r="D198" s="28"/>
      <c r="E198" s="28"/>
      <c r="F198" s="101"/>
      <c r="G198" s="102"/>
      <c r="H198" s="102"/>
      <c r="M198" s="11"/>
      <c r="N198" s="11"/>
      <c r="O198" s="11"/>
      <c r="P198" s="11"/>
      <c r="Q198" s="11"/>
      <c r="R198" s="11"/>
      <c r="S198" s="11"/>
      <c r="T198" s="11"/>
      <c r="U198" s="11"/>
      <c r="V198" s="68"/>
      <c r="W198" s="11"/>
    </row>
    <row r="199" spans="1:23" s="18" customFormat="1">
      <c r="A199" s="11"/>
      <c r="B199" s="16"/>
      <c r="C199" s="16"/>
      <c r="D199" s="28"/>
      <c r="E199" s="28"/>
      <c r="F199" s="101"/>
      <c r="G199" s="102"/>
      <c r="H199" s="102"/>
      <c r="M199" s="11"/>
      <c r="N199" s="11"/>
      <c r="O199" s="11"/>
      <c r="P199" s="11"/>
      <c r="Q199" s="11"/>
      <c r="R199" s="11"/>
      <c r="S199" s="11"/>
      <c r="T199" s="11"/>
      <c r="U199" s="11"/>
      <c r="V199" s="68"/>
      <c r="W199" s="11"/>
    </row>
    <row r="200" spans="1:23" s="18" customFormat="1">
      <c r="A200" s="11"/>
      <c r="B200" s="16"/>
      <c r="C200" s="16"/>
      <c r="D200" s="28"/>
      <c r="E200" s="28"/>
      <c r="F200" s="101"/>
      <c r="G200" s="102"/>
      <c r="H200" s="102"/>
      <c r="M200" s="11"/>
      <c r="N200" s="11"/>
      <c r="O200" s="11"/>
      <c r="P200" s="11"/>
      <c r="Q200" s="11"/>
      <c r="R200" s="11"/>
      <c r="S200" s="11"/>
      <c r="T200" s="11"/>
      <c r="U200" s="11"/>
      <c r="V200" s="68"/>
      <c r="W200" s="11"/>
    </row>
    <row r="201" spans="1:23" s="18" customFormat="1">
      <c r="A201" s="11"/>
      <c r="B201" s="16"/>
      <c r="C201" s="16"/>
      <c r="D201" s="28"/>
      <c r="E201" s="28"/>
      <c r="F201" s="101"/>
      <c r="G201" s="102"/>
      <c r="H201" s="102"/>
      <c r="M201" s="11"/>
      <c r="N201" s="11"/>
      <c r="O201" s="11"/>
      <c r="P201" s="11"/>
      <c r="Q201" s="11"/>
      <c r="R201" s="11"/>
      <c r="S201" s="11"/>
      <c r="T201" s="11"/>
      <c r="U201" s="11"/>
      <c r="V201" s="68"/>
      <c r="W201" s="11"/>
    </row>
    <row r="202" spans="1:23" s="18" customFormat="1">
      <c r="A202" s="11"/>
      <c r="B202" s="16"/>
      <c r="C202" s="16"/>
      <c r="D202" s="28"/>
      <c r="E202" s="28"/>
      <c r="F202" s="101"/>
      <c r="G202" s="102"/>
      <c r="H202" s="102"/>
      <c r="M202" s="11"/>
      <c r="N202" s="11"/>
      <c r="O202" s="11"/>
      <c r="P202" s="11"/>
      <c r="Q202" s="11"/>
      <c r="R202" s="11"/>
      <c r="S202" s="11"/>
      <c r="T202" s="11"/>
      <c r="U202" s="11"/>
      <c r="V202" s="68"/>
      <c r="W202" s="11"/>
    </row>
    <row r="203" spans="1:23" s="18" customFormat="1">
      <c r="A203" s="11"/>
      <c r="B203" s="16"/>
      <c r="C203" s="16"/>
      <c r="D203" s="28"/>
      <c r="E203" s="28"/>
      <c r="F203" s="101"/>
      <c r="G203" s="102"/>
      <c r="H203" s="102"/>
      <c r="M203" s="11"/>
      <c r="N203" s="11"/>
      <c r="O203" s="11"/>
      <c r="P203" s="11"/>
      <c r="Q203" s="11"/>
      <c r="R203" s="11"/>
      <c r="S203" s="11"/>
      <c r="T203" s="11"/>
      <c r="U203" s="11"/>
      <c r="V203" s="68"/>
      <c r="W203" s="11"/>
    </row>
    <row r="204" spans="1:23" s="18" customFormat="1">
      <c r="A204" s="11"/>
      <c r="B204" s="16"/>
      <c r="C204" s="16"/>
      <c r="D204" s="28"/>
      <c r="E204" s="28"/>
      <c r="F204" s="101"/>
      <c r="G204" s="102"/>
      <c r="H204" s="102"/>
      <c r="M204" s="11"/>
      <c r="N204" s="11"/>
      <c r="O204" s="11"/>
      <c r="P204" s="11"/>
      <c r="Q204" s="11"/>
      <c r="R204" s="11"/>
      <c r="S204" s="11"/>
      <c r="T204" s="11"/>
      <c r="U204" s="11"/>
      <c r="V204" s="68"/>
      <c r="W204" s="11"/>
    </row>
    <row r="205" spans="1:23" s="18" customFormat="1">
      <c r="A205" s="11"/>
      <c r="B205" s="16"/>
      <c r="C205" s="16"/>
      <c r="D205" s="28"/>
      <c r="E205" s="28"/>
      <c r="F205" s="101"/>
      <c r="G205" s="102"/>
      <c r="H205" s="102"/>
      <c r="M205" s="11"/>
      <c r="N205" s="11"/>
      <c r="O205" s="11"/>
      <c r="P205" s="11"/>
      <c r="Q205" s="11"/>
      <c r="R205" s="11"/>
      <c r="S205" s="11"/>
      <c r="T205" s="11"/>
      <c r="U205" s="11"/>
      <c r="V205" s="68"/>
      <c r="W205" s="11"/>
    </row>
    <row r="206" spans="1:23" s="18" customFormat="1">
      <c r="A206" s="11"/>
      <c r="B206" s="16"/>
      <c r="C206" s="16"/>
      <c r="D206" s="28"/>
      <c r="E206" s="28"/>
      <c r="F206" s="101"/>
      <c r="G206" s="102"/>
      <c r="H206" s="102"/>
      <c r="M206" s="11"/>
      <c r="N206" s="11"/>
      <c r="O206" s="11"/>
      <c r="P206" s="11"/>
      <c r="Q206" s="11"/>
      <c r="R206" s="11"/>
      <c r="S206" s="11"/>
      <c r="T206" s="11"/>
      <c r="U206" s="11"/>
      <c r="V206" s="68"/>
      <c r="W206" s="11"/>
    </row>
    <row r="207" spans="1:23" s="18" customFormat="1">
      <c r="A207" s="11"/>
      <c r="B207" s="16"/>
      <c r="C207" s="16"/>
      <c r="D207" s="28"/>
      <c r="E207" s="28"/>
      <c r="F207" s="101"/>
      <c r="G207" s="102"/>
      <c r="H207" s="102"/>
      <c r="M207" s="11"/>
      <c r="N207" s="11"/>
      <c r="O207" s="11"/>
      <c r="P207" s="11"/>
      <c r="Q207" s="11"/>
      <c r="R207" s="11"/>
      <c r="S207" s="11"/>
      <c r="T207" s="11"/>
      <c r="U207" s="11"/>
      <c r="V207" s="68"/>
      <c r="W207" s="11"/>
    </row>
    <row r="208" spans="1:23" s="18" customFormat="1">
      <c r="A208" s="11"/>
      <c r="B208" s="16"/>
      <c r="C208" s="16"/>
      <c r="D208" s="28"/>
      <c r="E208" s="28"/>
      <c r="F208" s="101"/>
      <c r="G208" s="102"/>
      <c r="H208" s="102"/>
      <c r="M208" s="11"/>
      <c r="N208" s="11"/>
      <c r="O208" s="11"/>
      <c r="P208" s="11"/>
      <c r="Q208" s="11"/>
      <c r="R208" s="11"/>
      <c r="S208" s="11"/>
      <c r="T208" s="11"/>
      <c r="U208" s="11"/>
      <c r="V208" s="68"/>
      <c r="W208" s="11"/>
    </row>
    <row r="209" spans="1:23" s="18" customFormat="1">
      <c r="A209" s="11"/>
      <c r="B209" s="16"/>
      <c r="C209" s="16"/>
      <c r="D209" s="28"/>
      <c r="E209" s="28"/>
      <c r="F209" s="101"/>
      <c r="G209" s="102"/>
      <c r="H209" s="102"/>
      <c r="M209" s="11"/>
      <c r="N209" s="11"/>
      <c r="O209" s="11"/>
      <c r="P209" s="11"/>
      <c r="Q209" s="11"/>
      <c r="R209" s="11"/>
      <c r="S209" s="11"/>
      <c r="T209" s="11"/>
      <c r="U209" s="11"/>
      <c r="V209" s="68"/>
      <c r="W209" s="11"/>
    </row>
    <row r="210" spans="1:23" s="18" customFormat="1">
      <c r="A210" s="11"/>
      <c r="B210" s="16"/>
      <c r="C210" s="16"/>
      <c r="D210" s="28"/>
      <c r="E210" s="28"/>
      <c r="F210" s="101"/>
      <c r="G210" s="102"/>
      <c r="H210" s="102"/>
      <c r="M210" s="11"/>
      <c r="N210" s="11"/>
      <c r="O210" s="11"/>
      <c r="P210" s="11"/>
      <c r="Q210" s="11"/>
      <c r="R210" s="11"/>
      <c r="S210" s="11"/>
      <c r="T210" s="11"/>
      <c r="U210" s="11"/>
      <c r="V210" s="68"/>
      <c r="W210" s="11"/>
    </row>
    <row r="211" spans="1:23" s="18" customFormat="1">
      <c r="A211" s="11"/>
      <c r="B211" s="16"/>
      <c r="C211" s="16"/>
      <c r="D211" s="28"/>
      <c r="E211" s="28"/>
      <c r="F211" s="101"/>
      <c r="G211" s="102"/>
      <c r="H211" s="102"/>
      <c r="M211" s="11"/>
      <c r="N211" s="11"/>
      <c r="O211" s="11"/>
      <c r="P211" s="11"/>
      <c r="Q211" s="11"/>
      <c r="R211" s="11"/>
      <c r="S211" s="11"/>
      <c r="T211" s="11"/>
      <c r="U211" s="11"/>
      <c r="V211" s="68"/>
      <c r="W211" s="11"/>
    </row>
    <row r="212" spans="1:23" s="18" customFormat="1">
      <c r="A212" s="11"/>
      <c r="B212" s="16"/>
      <c r="C212" s="16"/>
      <c r="D212" s="28"/>
      <c r="E212" s="28"/>
      <c r="F212" s="101"/>
      <c r="G212" s="102"/>
      <c r="H212" s="102"/>
      <c r="M212" s="11"/>
      <c r="N212" s="11"/>
      <c r="O212" s="11"/>
      <c r="P212" s="11"/>
      <c r="Q212" s="11"/>
      <c r="R212" s="11"/>
      <c r="S212" s="11"/>
      <c r="T212" s="11"/>
      <c r="U212" s="11"/>
      <c r="V212" s="68"/>
      <c r="W212" s="11"/>
    </row>
    <row r="213" spans="1:23" s="18" customFormat="1">
      <c r="A213" s="11"/>
      <c r="B213" s="16"/>
      <c r="C213" s="16"/>
      <c r="D213" s="28"/>
      <c r="E213" s="28"/>
      <c r="F213" s="101"/>
      <c r="G213" s="102"/>
      <c r="H213" s="102"/>
      <c r="M213" s="11"/>
      <c r="N213" s="11"/>
      <c r="O213" s="11"/>
      <c r="P213" s="11"/>
      <c r="Q213" s="11"/>
      <c r="R213" s="11"/>
      <c r="S213" s="11"/>
      <c r="T213" s="11"/>
      <c r="U213" s="11"/>
      <c r="V213" s="68"/>
      <c r="W213" s="11"/>
    </row>
    <row r="214" spans="1:23" s="18" customFormat="1">
      <c r="A214" s="11"/>
      <c r="B214" s="16"/>
      <c r="C214" s="16"/>
      <c r="D214" s="28"/>
      <c r="E214" s="28"/>
      <c r="F214" s="101"/>
      <c r="G214" s="102"/>
      <c r="H214" s="102"/>
      <c r="M214" s="11"/>
      <c r="N214" s="11"/>
      <c r="O214" s="11"/>
      <c r="P214" s="11"/>
      <c r="Q214" s="11"/>
      <c r="R214" s="11"/>
      <c r="S214" s="11"/>
      <c r="T214" s="11"/>
      <c r="U214" s="11"/>
      <c r="V214" s="68"/>
      <c r="W214" s="11"/>
    </row>
    <row r="215" spans="1:23" s="18" customFormat="1">
      <c r="A215" s="11"/>
      <c r="B215" s="16"/>
      <c r="C215" s="16"/>
      <c r="D215" s="28"/>
      <c r="E215" s="28"/>
      <c r="F215" s="101"/>
      <c r="G215" s="102"/>
      <c r="H215" s="102"/>
      <c r="M215" s="11"/>
      <c r="N215" s="11"/>
      <c r="O215" s="11"/>
      <c r="P215" s="11"/>
      <c r="Q215" s="11"/>
      <c r="R215" s="11"/>
      <c r="S215" s="11"/>
      <c r="T215" s="11"/>
      <c r="U215" s="11"/>
      <c r="V215" s="68"/>
      <c r="W215" s="11"/>
    </row>
    <row r="216" spans="1:23" s="18" customFormat="1">
      <c r="A216" s="11"/>
      <c r="B216" s="16"/>
      <c r="C216" s="16"/>
      <c r="D216" s="28"/>
      <c r="E216" s="28"/>
      <c r="F216" s="101"/>
      <c r="G216" s="102"/>
      <c r="H216" s="102"/>
      <c r="M216" s="11"/>
      <c r="N216" s="11"/>
      <c r="O216" s="11"/>
      <c r="P216" s="11"/>
      <c r="Q216" s="11"/>
      <c r="R216" s="11"/>
      <c r="S216" s="11"/>
      <c r="T216" s="11"/>
      <c r="U216" s="11"/>
      <c r="V216" s="68"/>
      <c r="W216" s="11"/>
    </row>
    <row r="217" spans="1:23" s="18" customFormat="1">
      <c r="A217" s="11"/>
      <c r="B217" s="16"/>
      <c r="C217" s="16"/>
      <c r="D217" s="28"/>
      <c r="E217" s="28"/>
      <c r="F217" s="101"/>
      <c r="G217" s="102"/>
      <c r="H217" s="102"/>
      <c r="M217" s="11"/>
      <c r="N217" s="11"/>
      <c r="O217" s="11"/>
      <c r="P217" s="11"/>
      <c r="Q217" s="11"/>
      <c r="R217" s="11"/>
      <c r="S217" s="11"/>
      <c r="T217" s="11"/>
      <c r="U217" s="11"/>
      <c r="V217" s="68"/>
      <c r="W217" s="11"/>
    </row>
    <row r="218" spans="1:23" s="18" customFormat="1">
      <c r="A218" s="11"/>
      <c r="B218" s="16"/>
      <c r="C218" s="16"/>
      <c r="D218" s="28"/>
      <c r="E218" s="28"/>
      <c r="F218" s="101"/>
      <c r="G218" s="102"/>
      <c r="H218" s="102"/>
      <c r="M218" s="11"/>
      <c r="N218" s="11"/>
      <c r="O218" s="11"/>
      <c r="P218" s="11"/>
      <c r="Q218" s="11"/>
      <c r="R218" s="11"/>
      <c r="S218" s="11"/>
      <c r="T218" s="11"/>
      <c r="U218" s="11"/>
      <c r="V218" s="68"/>
      <c r="W218" s="11"/>
    </row>
    <row r="219" spans="1:23" s="18" customFormat="1">
      <c r="A219" s="11"/>
      <c r="B219" s="16"/>
      <c r="C219" s="16"/>
      <c r="D219" s="28"/>
      <c r="E219" s="28"/>
      <c r="F219" s="101"/>
      <c r="G219" s="102"/>
      <c r="H219" s="102"/>
      <c r="M219" s="11"/>
      <c r="N219" s="11"/>
      <c r="O219" s="11"/>
      <c r="P219" s="11"/>
      <c r="Q219" s="11"/>
      <c r="R219" s="11"/>
      <c r="S219" s="11"/>
      <c r="T219" s="11"/>
      <c r="U219" s="11"/>
      <c r="V219" s="68"/>
      <c r="W219" s="11"/>
    </row>
    <row r="220" spans="1:23" s="18" customFormat="1">
      <c r="A220" s="11"/>
      <c r="B220" s="16"/>
      <c r="C220" s="16"/>
      <c r="D220" s="28"/>
      <c r="E220" s="28"/>
      <c r="F220" s="101"/>
      <c r="G220" s="102"/>
      <c r="H220" s="102"/>
      <c r="M220" s="11"/>
      <c r="N220" s="11"/>
      <c r="O220" s="11"/>
      <c r="P220" s="11"/>
      <c r="Q220" s="11"/>
      <c r="R220" s="11"/>
      <c r="S220" s="11"/>
      <c r="T220" s="11"/>
      <c r="U220" s="11"/>
      <c r="V220" s="68"/>
      <c r="W220" s="11"/>
    </row>
    <row r="221" spans="1:23" s="18" customFormat="1">
      <c r="A221" s="11"/>
      <c r="B221" s="16"/>
      <c r="C221" s="16"/>
      <c r="D221" s="28"/>
      <c r="E221" s="28"/>
      <c r="F221" s="101"/>
      <c r="G221" s="102"/>
      <c r="H221" s="102"/>
      <c r="M221" s="11"/>
      <c r="N221" s="11"/>
      <c r="O221" s="11"/>
      <c r="P221" s="11"/>
      <c r="Q221" s="11"/>
      <c r="R221" s="11"/>
      <c r="S221" s="11"/>
      <c r="T221" s="11"/>
      <c r="U221" s="11"/>
      <c r="V221" s="68"/>
      <c r="W221" s="11"/>
    </row>
    <row r="222" spans="1:23" s="18" customFormat="1">
      <c r="A222" s="11"/>
      <c r="B222" s="16"/>
      <c r="C222" s="16"/>
      <c r="D222" s="28"/>
      <c r="E222" s="28"/>
      <c r="F222" s="101"/>
      <c r="G222" s="102"/>
      <c r="H222" s="102"/>
      <c r="M222" s="11"/>
      <c r="N222" s="11"/>
      <c r="O222" s="11"/>
      <c r="P222" s="11"/>
      <c r="Q222" s="11"/>
      <c r="R222" s="11"/>
      <c r="S222" s="11"/>
      <c r="T222" s="11"/>
      <c r="U222" s="11"/>
      <c r="V222" s="68"/>
      <c r="W222" s="11"/>
    </row>
    <row r="223" spans="1:23" s="18" customFormat="1">
      <c r="A223" s="11"/>
      <c r="B223" s="16"/>
      <c r="C223" s="16"/>
      <c r="D223" s="28"/>
      <c r="E223" s="28"/>
      <c r="F223" s="101"/>
      <c r="G223" s="102"/>
      <c r="H223" s="102"/>
      <c r="M223" s="11"/>
      <c r="N223" s="11"/>
      <c r="O223" s="11"/>
      <c r="P223" s="11"/>
      <c r="Q223" s="11"/>
      <c r="R223" s="11"/>
      <c r="S223" s="11"/>
      <c r="T223" s="11"/>
      <c r="U223" s="11"/>
      <c r="V223" s="68"/>
      <c r="W223" s="11"/>
    </row>
    <row r="224" spans="1:23" s="18" customFormat="1">
      <c r="A224" s="11"/>
      <c r="B224" s="16"/>
      <c r="C224" s="16"/>
      <c r="D224" s="28"/>
      <c r="E224" s="28"/>
      <c r="F224" s="101"/>
      <c r="G224" s="102"/>
      <c r="H224" s="102"/>
      <c r="M224" s="11"/>
      <c r="N224" s="11"/>
      <c r="O224" s="11"/>
      <c r="P224" s="11"/>
      <c r="Q224" s="11"/>
      <c r="R224" s="11"/>
      <c r="S224" s="11"/>
      <c r="T224" s="11"/>
      <c r="U224" s="11"/>
      <c r="V224" s="68"/>
      <c r="W224" s="11"/>
    </row>
    <row r="225" spans="1:23" s="18" customFormat="1">
      <c r="A225" s="11"/>
      <c r="B225" s="16"/>
      <c r="C225" s="16"/>
      <c r="D225" s="28"/>
      <c r="E225" s="28"/>
      <c r="F225" s="101"/>
      <c r="G225" s="102"/>
      <c r="H225" s="102"/>
      <c r="M225" s="11"/>
      <c r="N225" s="11"/>
      <c r="O225" s="11"/>
      <c r="P225" s="11"/>
      <c r="Q225" s="11"/>
      <c r="R225" s="11"/>
      <c r="S225" s="11"/>
      <c r="T225" s="11"/>
      <c r="U225" s="11"/>
      <c r="V225" s="68"/>
      <c r="W225" s="11"/>
    </row>
    <row r="226" spans="1:23" s="18" customFormat="1">
      <c r="A226" s="11"/>
      <c r="B226" s="16"/>
      <c r="C226" s="16"/>
      <c r="D226" s="28"/>
      <c r="E226" s="28"/>
      <c r="F226" s="101"/>
      <c r="G226" s="102"/>
      <c r="H226" s="102"/>
      <c r="M226" s="11"/>
      <c r="N226" s="11"/>
      <c r="O226" s="11"/>
      <c r="P226" s="11"/>
      <c r="Q226" s="11"/>
      <c r="R226" s="11"/>
      <c r="S226" s="11"/>
      <c r="T226" s="11"/>
      <c r="U226" s="11"/>
      <c r="V226" s="68"/>
      <c r="W226" s="11"/>
    </row>
    <row r="227" spans="1:23" s="18" customFormat="1">
      <c r="A227" s="11"/>
      <c r="B227" s="16"/>
      <c r="C227" s="16"/>
      <c r="D227" s="28"/>
      <c r="E227" s="28"/>
      <c r="F227" s="101"/>
      <c r="G227" s="102"/>
      <c r="H227" s="102"/>
      <c r="M227" s="11"/>
      <c r="N227" s="11"/>
      <c r="O227" s="11"/>
      <c r="P227" s="11"/>
      <c r="Q227" s="11"/>
      <c r="R227" s="11"/>
      <c r="S227" s="11"/>
      <c r="T227" s="11"/>
      <c r="U227" s="11"/>
      <c r="V227" s="68"/>
      <c r="W227" s="11"/>
    </row>
    <row r="228" spans="1:23" s="18" customFormat="1">
      <c r="A228" s="11"/>
      <c r="B228" s="16"/>
      <c r="C228" s="16"/>
      <c r="D228" s="28"/>
      <c r="E228" s="28"/>
      <c r="F228" s="101"/>
      <c r="G228" s="102"/>
      <c r="H228" s="102"/>
      <c r="M228" s="11"/>
      <c r="N228" s="11"/>
      <c r="O228" s="11"/>
      <c r="P228" s="11"/>
      <c r="Q228" s="11"/>
      <c r="R228" s="11"/>
      <c r="S228" s="11"/>
      <c r="T228" s="11"/>
      <c r="U228" s="11"/>
      <c r="V228" s="68"/>
      <c r="W228" s="11"/>
    </row>
    <row r="229" spans="1:23" s="18" customFormat="1">
      <c r="A229" s="11"/>
      <c r="B229" s="16"/>
      <c r="C229" s="16"/>
      <c r="D229" s="28"/>
      <c r="E229" s="28"/>
      <c r="F229" s="101"/>
      <c r="G229" s="102"/>
      <c r="H229" s="102"/>
      <c r="M229" s="11"/>
      <c r="N229" s="11"/>
      <c r="O229" s="11"/>
      <c r="P229" s="11"/>
      <c r="Q229" s="11"/>
      <c r="R229" s="11"/>
      <c r="S229" s="11"/>
      <c r="T229" s="11"/>
      <c r="U229" s="11"/>
      <c r="V229" s="68"/>
      <c r="W229" s="11"/>
    </row>
    <row r="230" spans="1:23" s="18" customFormat="1">
      <c r="A230" s="11"/>
      <c r="B230" s="16"/>
      <c r="C230" s="16"/>
      <c r="D230" s="28"/>
      <c r="E230" s="28"/>
      <c r="F230" s="101"/>
      <c r="G230" s="102"/>
      <c r="H230" s="102"/>
      <c r="M230" s="11"/>
      <c r="N230" s="11"/>
      <c r="O230" s="11"/>
      <c r="P230" s="11"/>
      <c r="Q230" s="11"/>
      <c r="R230" s="11"/>
      <c r="S230" s="11"/>
      <c r="T230" s="11"/>
      <c r="U230" s="11"/>
      <c r="V230" s="68"/>
      <c r="W230" s="11"/>
    </row>
    <row r="231" spans="1:23" s="18" customFormat="1">
      <c r="A231" s="11"/>
      <c r="B231" s="16"/>
      <c r="C231" s="16"/>
      <c r="D231" s="28"/>
      <c r="E231" s="28"/>
      <c r="F231" s="101"/>
      <c r="G231" s="102"/>
      <c r="H231" s="102"/>
      <c r="M231" s="11"/>
      <c r="N231" s="11"/>
      <c r="O231" s="11"/>
      <c r="P231" s="11"/>
      <c r="Q231" s="11"/>
      <c r="R231" s="11"/>
      <c r="S231" s="11"/>
      <c r="T231" s="11"/>
      <c r="U231" s="11"/>
      <c r="V231" s="68"/>
      <c r="W231" s="11"/>
    </row>
    <row r="232" spans="1:23" s="18" customFormat="1">
      <c r="A232" s="11"/>
      <c r="B232" s="16"/>
      <c r="C232" s="16"/>
      <c r="D232" s="28"/>
      <c r="E232" s="28"/>
      <c r="F232" s="101"/>
      <c r="G232" s="102"/>
      <c r="H232" s="102"/>
      <c r="M232" s="11"/>
      <c r="N232" s="11"/>
      <c r="O232" s="11"/>
      <c r="P232" s="11"/>
      <c r="Q232" s="11"/>
      <c r="R232" s="11"/>
      <c r="S232" s="11"/>
      <c r="T232" s="11"/>
      <c r="U232" s="11"/>
      <c r="V232" s="68"/>
      <c r="W232" s="11"/>
    </row>
    <row r="233" spans="1:23" s="18" customFormat="1">
      <c r="A233" s="11"/>
      <c r="B233" s="16"/>
      <c r="C233" s="16"/>
      <c r="D233" s="28"/>
      <c r="E233" s="28"/>
      <c r="F233" s="101"/>
      <c r="G233" s="102"/>
      <c r="H233" s="102"/>
      <c r="M233" s="11"/>
      <c r="N233" s="11"/>
      <c r="O233" s="11"/>
      <c r="P233" s="11"/>
      <c r="Q233" s="11"/>
      <c r="R233" s="11"/>
      <c r="S233" s="11"/>
      <c r="T233" s="11"/>
      <c r="U233" s="11"/>
      <c r="V233" s="68"/>
      <c r="W233" s="11"/>
    </row>
    <row r="234" spans="1:23" s="18" customFormat="1">
      <c r="A234" s="11"/>
      <c r="B234" s="16"/>
      <c r="C234" s="16"/>
      <c r="D234" s="28"/>
      <c r="E234" s="28"/>
      <c r="F234" s="101"/>
      <c r="G234" s="102"/>
      <c r="H234" s="102"/>
      <c r="M234" s="11"/>
      <c r="N234" s="11"/>
      <c r="O234" s="11"/>
      <c r="P234" s="11"/>
      <c r="Q234" s="11"/>
      <c r="R234" s="11"/>
      <c r="S234" s="11"/>
      <c r="T234" s="11"/>
      <c r="U234" s="11"/>
      <c r="V234" s="68"/>
      <c r="W234" s="11"/>
    </row>
    <row r="235" spans="1:23" s="18" customFormat="1">
      <c r="A235" s="11"/>
      <c r="B235" s="16"/>
      <c r="C235" s="16"/>
      <c r="D235" s="28"/>
      <c r="E235" s="28"/>
      <c r="F235" s="101"/>
      <c r="G235" s="102"/>
      <c r="H235" s="102"/>
      <c r="M235" s="11"/>
      <c r="N235" s="11"/>
      <c r="O235" s="11"/>
      <c r="P235" s="11"/>
      <c r="Q235" s="11"/>
      <c r="R235" s="11"/>
      <c r="S235" s="11"/>
      <c r="T235" s="11"/>
      <c r="U235" s="11"/>
      <c r="V235" s="68"/>
      <c r="W235" s="11"/>
    </row>
    <row r="236" spans="1:23" s="18" customFormat="1">
      <c r="A236" s="11"/>
      <c r="B236" s="16"/>
      <c r="C236" s="16"/>
      <c r="D236" s="28"/>
      <c r="E236" s="28"/>
      <c r="F236" s="101"/>
      <c r="G236" s="102"/>
      <c r="H236" s="102"/>
      <c r="M236" s="11"/>
      <c r="N236" s="11"/>
      <c r="O236" s="11"/>
      <c r="P236" s="11"/>
      <c r="Q236" s="11"/>
      <c r="R236" s="11"/>
      <c r="S236" s="11"/>
      <c r="T236" s="11"/>
      <c r="U236" s="11"/>
      <c r="V236" s="68"/>
      <c r="W236" s="11"/>
    </row>
    <row r="237" spans="1:23" s="18" customFormat="1">
      <c r="A237" s="11"/>
      <c r="B237" s="16"/>
      <c r="C237" s="16"/>
      <c r="D237" s="28"/>
      <c r="E237" s="28"/>
      <c r="F237" s="101"/>
      <c r="G237" s="102"/>
      <c r="H237" s="102"/>
      <c r="M237" s="11"/>
      <c r="N237" s="11"/>
      <c r="O237" s="11"/>
      <c r="P237" s="11"/>
      <c r="Q237" s="11"/>
      <c r="R237" s="11"/>
      <c r="S237" s="11"/>
      <c r="T237" s="11"/>
      <c r="U237" s="11"/>
      <c r="V237" s="68"/>
      <c r="W237" s="11"/>
    </row>
    <row r="238" spans="1:23" s="18" customFormat="1">
      <c r="A238" s="11"/>
      <c r="B238" s="16"/>
      <c r="C238" s="16"/>
      <c r="D238" s="28"/>
      <c r="E238" s="28"/>
      <c r="F238" s="101"/>
      <c r="G238" s="102"/>
      <c r="H238" s="102"/>
      <c r="M238" s="11"/>
      <c r="N238" s="11"/>
      <c r="O238" s="11"/>
      <c r="P238" s="11"/>
      <c r="Q238" s="11"/>
      <c r="R238" s="11"/>
      <c r="S238" s="11"/>
      <c r="T238" s="11"/>
      <c r="U238" s="11"/>
      <c r="V238" s="68"/>
      <c r="W238" s="11"/>
    </row>
    <row r="239" spans="1:23" s="18" customFormat="1">
      <c r="A239" s="11"/>
      <c r="B239" s="16"/>
      <c r="C239" s="16"/>
      <c r="D239" s="28"/>
      <c r="E239" s="28"/>
      <c r="F239" s="101"/>
      <c r="G239" s="102"/>
      <c r="H239" s="102"/>
      <c r="M239" s="11"/>
      <c r="N239" s="11"/>
      <c r="O239" s="11"/>
      <c r="P239" s="11"/>
      <c r="Q239" s="11"/>
      <c r="R239" s="11"/>
      <c r="S239" s="11"/>
      <c r="T239" s="11"/>
      <c r="U239" s="11"/>
      <c r="V239" s="68"/>
      <c r="W239" s="11"/>
    </row>
    <row r="240" spans="1:23" s="18" customFormat="1">
      <c r="A240" s="11"/>
      <c r="B240" s="16"/>
      <c r="C240" s="16"/>
      <c r="D240" s="28"/>
      <c r="E240" s="28"/>
      <c r="F240" s="101"/>
      <c r="G240" s="102"/>
      <c r="H240" s="102"/>
      <c r="M240" s="11"/>
      <c r="N240" s="11"/>
      <c r="O240" s="11"/>
      <c r="P240" s="11"/>
      <c r="Q240" s="11"/>
      <c r="R240" s="11"/>
      <c r="S240" s="11"/>
      <c r="T240" s="11"/>
      <c r="U240" s="11"/>
      <c r="V240" s="68"/>
      <c r="W240" s="11"/>
    </row>
    <row r="241" spans="1:23" s="18" customFormat="1">
      <c r="A241" s="11"/>
      <c r="B241" s="16"/>
      <c r="C241" s="16"/>
      <c r="D241" s="28"/>
      <c r="E241" s="28"/>
      <c r="F241" s="101"/>
      <c r="G241" s="102"/>
      <c r="H241" s="102"/>
      <c r="M241" s="11"/>
      <c r="N241" s="11"/>
      <c r="O241" s="11"/>
      <c r="P241" s="11"/>
      <c r="Q241" s="11"/>
      <c r="R241" s="11"/>
      <c r="S241" s="11"/>
      <c r="T241" s="11"/>
      <c r="U241" s="11"/>
      <c r="V241" s="68"/>
      <c r="W241" s="11"/>
    </row>
    <row r="242" spans="1:23" s="18" customFormat="1">
      <c r="A242" s="11"/>
      <c r="B242" s="16"/>
      <c r="C242" s="16"/>
      <c r="D242" s="28"/>
      <c r="E242" s="28"/>
      <c r="F242" s="101"/>
      <c r="G242" s="102"/>
      <c r="H242" s="102"/>
      <c r="M242" s="11"/>
      <c r="N242" s="11"/>
      <c r="O242" s="11"/>
      <c r="P242" s="11"/>
      <c r="Q242" s="11"/>
      <c r="R242" s="11"/>
      <c r="S242" s="11"/>
      <c r="T242" s="11"/>
      <c r="U242" s="11"/>
      <c r="V242" s="68"/>
      <c r="W242" s="11"/>
    </row>
    <row r="243" spans="1:23" s="18" customFormat="1">
      <c r="A243" s="11"/>
      <c r="B243" s="16"/>
      <c r="C243" s="16"/>
      <c r="D243" s="28"/>
      <c r="E243" s="28"/>
      <c r="F243" s="101"/>
      <c r="G243" s="102"/>
      <c r="H243" s="102"/>
      <c r="M243" s="11"/>
      <c r="N243" s="11"/>
      <c r="O243" s="11"/>
      <c r="P243" s="11"/>
      <c r="Q243" s="11"/>
      <c r="R243" s="11"/>
      <c r="S243" s="11"/>
      <c r="T243" s="11"/>
      <c r="U243" s="11"/>
      <c r="V243" s="68"/>
      <c r="W243" s="11"/>
    </row>
    <row r="244" spans="1:23" s="18" customFormat="1">
      <c r="A244" s="11"/>
      <c r="B244" s="16"/>
      <c r="C244" s="16"/>
      <c r="D244" s="28"/>
      <c r="E244" s="28"/>
      <c r="F244" s="101"/>
      <c r="G244" s="102"/>
      <c r="H244" s="102"/>
      <c r="M244" s="11"/>
      <c r="N244" s="11"/>
      <c r="O244" s="11"/>
      <c r="P244" s="11"/>
      <c r="Q244" s="11"/>
      <c r="R244" s="11"/>
      <c r="S244" s="11"/>
      <c r="T244" s="11"/>
      <c r="U244" s="11"/>
      <c r="V244" s="68"/>
      <c r="W244" s="11"/>
    </row>
    <row r="245" spans="1:23" s="18" customFormat="1">
      <c r="A245" s="11"/>
      <c r="B245" s="16"/>
      <c r="C245" s="16"/>
      <c r="D245" s="28"/>
      <c r="E245" s="28"/>
      <c r="F245" s="101"/>
      <c r="G245" s="102"/>
      <c r="H245" s="102"/>
      <c r="M245" s="11"/>
      <c r="N245" s="11"/>
      <c r="O245" s="11"/>
      <c r="P245" s="11"/>
      <c r="Q245" s="11"/>
      <c r="R245" s="11"/>
      <c r="S245" s="11"/>
      <c r="T245" s="11"/>
      <c r="U245" s="11"/>
      <c r="V245" s="68"/>
      <c r="W245" s="11"/>
    </row>
    <row r="246" spans="1:23" s="18" customFormat="1">
      <c r="A246" s="11"/>
      <c r="B246" s="16"/>
      <c r="C246" s="16"/>
      <c r="D246" s="28"/>
      <c r="E246" s="28"/>
      <c r="F246" s="101"/>
      <c r="G246" s="102"/>
      <c r="H246" s="102"/>
      <c r="M246" s="11"/>
      <c r="N246" s="11"/>
      <c r="O246" s="11"/>
      <c r="P246" s="11"/>
      <c r="Q246" s="11"/>
      <c r="R246" s="11"/>
      <c r="S246" s="11"/>
      <c r="T246" s="11"/>
      <c r="U246" s="11"/>
      <c r="V246" s="68"/>
      <c r="W246" s="11"/>
    </row>
    <row r="247" spans="1:23" s="18" customFormat="1">
      <c r="A247" s="11"/>
      <c r="B247" s="16"/>
      <c r="C247" s="16"/>
      <c r="D247" s="28"/>
      <c r="E247" s="28"/>
      <c r="F247" s="101"/>
      <c r="G247" s="102"/>
      <c r="H247" s="102"/>
      <c r="M247" s="11"/>
      <c r="N247" s="11"/>
      <c r="O247" s="11"/>
      <c r="P247" s="11"/>
      <c r="Q247" s="11"/>
      <c r="R247" s="11"/>
      <c r="S247" s="11"/>
      <c r="T247" s="11"/>
      <c r="U247" s="11"/>
      <c r="V247" s="68"/>
      <c r="W247" s="11"/>
    </row>
    <row r="248" spans="1:23" s="18" customFormat="1">
      <c r="A248" s="11"/>
      <c r="B248" s="16"/>
      <c r="C248" s="16"/>
      <c r="D248" s="28"/>
      <c r="E248" s="28"/>
      <c r="F248" s="101"/>
      <c r="G248" s="102"/>
      <c r="H248" s="102"/>
      <c r="M248" s="11"/>
      <c r="N248" s="11"/>
      <c r="O248" s="11"/>
      <c r="P248" s="11"/>
      <c r="Q248" s="11"/>
      <c r="R248" s="11"/>
      <c r="S248" s="11"/>
      <c r="T248" s="11"/>
      <c r="U248" s="11"/>
      <c r="V248" s="68"/>
      <c r="W248" s="11"/>
    </row>
    <row r="249" spans="1:23" s="18" customFormat="1">
      <c r="A249" s="11"/>
      <c r="B249" s="16"/>
      <c r="C249" s="16"/>
      <c r="D249" s="28"/>
      <c r="E249" s="28"/>
      <c r="F249" s="101"/>
      <c r="G249" s="102"/>
      <c r="H249" s="102"/>
      <c r="M249" s="11"/>
      <c r="N249" s="11"/>
      <c r="O249" s="11"/>
      <c r="P249" s="11"/>
      <c r="Q249" s="11"/>
      <c r="R249" s="11"/>
      <c r="S249" s="11"/>
      <c r="T249" s="11"/>
      <c r="U249" s="11"/>
      <c r="V249" s="68"/>
      <c r="W249" s="11"/>
    </row>
    <row r="250" spans="1:23" s="18" customFormat="1">
      <c r="A250" s="11"/>
      <c r="B250" s="16"/>
      <c r="C250" s="16"/>
      <c r="D250" s="28"/>
      <c r="E250" s="28"/>
      <c r="F250" s="101"/>
      <c r="G250" s="102"/>
      <c r="H250" s="102"/>
      <c r="M250" s="11"/>
      <c r="N250" s="11"/>
      <c r="O250" s="11"/>
      <c r="P250" s="11"/>
      <c r="Q250" s="11"/>
      <c r="R250" s="11"/>
      <c r="S250" s="11"/>
      <c r="T250" s="11"/>
      <c r="U250" s="11"/>
      <c r="V250" s="68"/>
      <c r="W250" s="11"/>
    </row>
    <row r="251" spans="1:23" s="18" customFormat="1">
      <c r="A251" s="11"/>
      <c r="B251" s="16"/>
      <c r="C251" s="16"/>
      <c r="D251" s="28"/>
      <c r="E251" s="28"/>
      <c r="F251" s="101"/>
      <c r="G251" s="102"/>
      <c r="H251" s="102"/>
      <c r="M251" s="11"/>
      <c r="N251" s="11"/>
      <c r="O251" s="11"/>
      <c r="P251" s="11"/>
      <c r="Q251" s="11"/>
      <c r="R251" s="11"/>
      <c r="S251" s="11"/>
      <c r="T251" s="11"/>
      <c r="U251" s="11"/>
      <c r="V251" s="68"/>
      <c r="W251" s="11"/>
    </row>
    <row r="252" spans="1:23" s="18" customFormat="1">
      <c r="A252" s="11"/>
      <c r="B252" s="16"/>
      <c r="C252" s="16"/>
      <c r="D252" s="28"/>
      <c r="E252" s="28"/>
      <c r="F252" s="101"/>
      <c r="G252" s="102"/>
      <c r="H252" s="102"/>
      <c r="M252" s="11"/>
      <c r="N252" s="11"/>
      <c r="O252" s="11"/>
      <c r="P252" s="11"/>
      <c r="Q252" s="11"/>
      <c r="R252" s="11"/>
      <c r="S252" s="11"/>
      <c r="T252" s="11"/>
      <c r="U252" s="11"/>
      <c r="V252" s="68"/>
      <c r="W252" s="11"/>
    </row>
    <row r="253" spans="1:23" s="18" customFormat="1">
      <c r="A253" s="11"/>
      <c r="B253" s="16"/>
      <c r="C253" s="16"/>
      <c r="D253" s="28"/>
      <c r="E253" s="28"/>
      <c r="F253" s="101"/>
      <c r="G253" s="102"/>
      <c r="H253" s="102"/>
      <c r="M253" s="11"/>
      <c r="N253" s="11"/>
      <c r="O253" s="11"/>
      <c r="P253" s="11"/>
      <c r="Q253" s="11"/>
      <c r="R253" s="11"/>
      <c r="S253" s="11"/>
      <c r="T253" s="11"/>
      <c r="U253" s="11"/>
      <c r="V253" s="68"/>
      <c r="W253" s="11"/>
    </row>
    <row r="254" spans="1:23" s="18" customFormat="1">
      <c r="A254" s="11"/>
      <c r="B254" s="16"/>
      <c r="C254" s="16"/>
      <c r="D254" s="28"/>
      <c r="E254" s="28"/>
      <c r="F254" s="101"/>
      <c r="G254" s="102"/>
      <c r="H254" s="102"/>
      <c r="M254" s="11"/>
      <c r="N254" s="11"/>
      <c r="O254" s="11"/>
      <c r="P254" s="11"/>
      <c r="Q254" s="11"/>
      <c r="R254" s="11"/>
      <c r="S254" s="11"/>
      <c r="T254" s="11"/>
      <c r="U254" s="11"/>
      <c r="V254" s="68"/>
      <c r="W254" s="11"/>
    </row>
    <row r="255" spans="1:23" s="18" customFormat="1">
      <c r="A255" s="11"/>
      <c r="B255" s="16"/>
      <c r="C255" s="16"/>
      <c r="D255" s="28"/>
      <c r="E255" s="28"/>
      <c r="F255" s="101"/>
      <c r="G255" s="102"/>
      <c r="H255" s="102"/>
      <c r="M255" s="11"/>
      <c r="N255" s="11"/>
      <c r="O255" s="11"/>
      <c r="P255" s="11"/>
      <c r="Q255" s="11"/>
      <c r="R255" s="11"/>
      <c r="S255" s="11"/>
      <c r="T255" s="11"/>
      <c r="U255" s="11"/>
      <c r="V255" s="68"/>
      <c r="W255" s="11"/>
    </row>
    <row r="256" spans="1:23" s="18" customFormat="1">
      <c r="A256" s="11"/>
      <c r="B256" s="16"/>
      <c r="C256" s="16"/>
      <c r="D256" s="28"/>
      <c r="E256" s="28"/>
      <c r="F256" s="101"/>
      <c r="G256" s="102"/>
      <c r="H256" s="102"/>
      <c r="M256" s="11"/>
      <c r="N256" s="11"/>
      <c r="O256" s="11"/>
      <c r="P256" s="11"/>
      <c r="Q256" s="11"/>
      <c r="R256" s="11"/>
      <c r="S256" s="11"/>
      <c r="T256" s="11"/>
      <c r="U256" s="11"/>
      <c r="V256" s="68"/>
      <c r="W256" s="11"/>
    </row>
    <row r="257" spans="1:23" s="18" customFormat="1">
      <c r="A257" s="11"/>
      <c r="B257" s="16"/>
      <c r="C257" s="16"/>
      <c r="D257" s="28"/>
      <c r="E257" s="28"/>
      <c r="F257" s="101"/>
      <c r="G257" s="102"/>
      <c r="H257" s="102"/>
      <c r="M257" s="11"/>
      <c r="N257" s="11"/>
      <c r="O257" s="11"/>
      <c r="P257" s="11"/>
      <c r="Q257" s="11"/>
      <c r="R257" s="11"/>
      <c r="S257" s="11"/>
      <c r="T257" s="11"/>
      <c r="U257" s="11"/>
      <c r="V257" s="68"/>
      <c r="W257" s="11"/>
    </row>
    <row r="258" spans="1:23" s="18" customFormat="1">
      <c r="A258" s="11"/>
      <c r="B258" s="16"/>
      <c r="C258" s="16"/>
      <c r="D258" s="28"/>
      <c r="E258" s="28"/>
      <c r="F258" s="101"/>
      <c r="G258" s="102"/>
      <c r="H258" s="102"/>
      <c r="M258" s="11"/>
      <c r="N258" s="11"/>
      <c r="O258" s="11"/>
      <c r="P258" s="11"/>
      <c r="Q258" s="11"/>
      <c r="R258" s="11"/>
      <c r="S258" s="11"/>
      <c r="T258" s="11"/>
      <c r="U258" s="11"/>
      <c r="V258" s="68"/>
      <c r="W258" s="11"/>
    </row>
    <row r="259" spans="1:23" s="18" customFormat="1">
      <c r="A259" s="11"/>
      <c r="B259" s="16"/>
      <c r="C259" s="16"/>
      <c r="D259" s="28"/>
      <c r="E259" s="28"/>
      <c r="F259" s="101"/>
      <c r="G259" s="102"/>
      <c r="H259" s="102"/>
      <c r="M259" s="11"/>
      <c r="N259" s="11"/>
      <c r="O259" s="11"/>
      <c r="P259" s="11"/>
      <c r="Q259" s="11"/>
      <c r="R259" s="11"/>
      <c r="S259" s="11"/>
      <c r="T259" s="11"/>
      <c r="U259" s="11"/>
      <c r="V259" s="68"/>
      <c r="W259" s="11"/>
    </row>
    <row r="260" spans="1:23" s="18" customFormat="1">
      <c r="A260" s="11"/>
      <c r="B260" s="16"/>
      <c r="C260" s="16"/>
      <c r="D260" s="28"/>
      <c r="E260" s="28"/>
      <c r="F260" s="101"/>
      <c r="G260" s="102"/>
      <c r="H260" s="102"/>
      <c r="M260" s="11"/>
      <c r="N260" s="11"/>
      <c r="O260" s="11"/>
      <c r="P260" s="11"/>
      <c r="Q260" s="11"/>
      <c r="R260" s="11"/>
      <c r="S260" s="11"/>
      <c r="T260" s="11"/>
      <c r="U260" s="11"/>
      <c r="V260" s="68"/>
      <c r="W260" s="11"/>
    </row>
    <row r="261" spans="1:23" s="18" customFormat="1">
      <c r="A261" s="11"/>
      <c r="B261" s="16"/>
      <c r="C261" s="16"/>
      <c r="D261" s="28"/>
      <c r="E261" s="28"/>
      <c r="F261" s="101"/>
      <c r="G261" s="102"/>
      <c r="H261" s="102"/>
      <c r="M261" s="11"/>
      <c r="N261" s="11"/>
      <c r="O261" s="11"/>
      <c r="P261" s="11"/>
      <c r="Q261" s="11"/>
      <c r="R261" s="11"/>
      <c r="S261" s="11"/>
      <c r="T261" s="11"/>
      <c r="U261" s="11"/>
      <c r="V261" s="68"/>
      <c r="W261" s="11"/>
    </row>
    <row r="262" spans="1:23" s="18" customFormat="1">
      <c r="A262" s="11"/>
      <c r="B262" s="16"/>
      <c r="C262" s="16"/>
      <c r="D262" s="28"/>
      <c r="E262" s="28"/>
      <c r="F262" s="101"/>
      <c r="G262" s="102"/>
      <c r="H262" s="102"/>
      <c r="M262" s="11"/>
      <c r="N262" s="11"/>
      <c r="O262" s="11"/>
      <c r="P262" s="11"/>
      <c r="Q262" s="11"/>
      <c r="R262" s="11"/>
      <c r="S262" s="11"/>
      <c r="T262" s="11"/>
      <c r="U262" s="11"/>
      <c r="V262" s="68"/>
      <c r="W262" s="11"/>
    </row>
    <row r="263" spans="1:23" s="18" customFormat="1">
      <c r="A263" s="11"/>
      <c r="B263" s="16"/>
      <c r="C263" s="16"/>
      <c r="D263" s="28"/>
      <c r="E263" s="28"/>
      <c r="F263" s="101"/>
      <c r="G263" s="102"/>
      <c r="H263" s="102"/>
      <c r="M263" s="11"/>
      <c r="N263" s="11"/>
      <c r="O263" s="11"/>
      <c r="P263" s="11"/>
      <c r="Q263" s="11"/>
      <c r="R263" s="11"/>
      <c r="S263" s="11"/>
      <c r="T263" s="11"/>
      <c r="U263" s="11"/>
      <c r="V263" s="68"/>
      <c r="W263" s="11"/>
    </row>
    <row r="264" spans="1:23" s="18" customFormat="1">
      <c r="A264" s="11"/>
      <c r="B264" s="16"/>
      <c r="C264" s="16"/>
      <c r="D264" s="28"/>
      <c r="E264" s="28"/>
      <c r="F264" s="101"/>
      <c r="G264" s="102"/>
      <c r="H264" s="102"/>
      <c r="M264" s="11"/>
      <c r="N264" s="11"/>
      <c r="O264" s="11"/>
      <c r="P264" s="11"/>
      <c r="Q264" s="11"/>
      <c r="R264" s="11"/>
      <c r="S264" s="11"/>
      <c r="T264" s="11"/>
      <c r="U264" s="11"/>
      <c r="V264" s="68"/>
      <c r="W264" s="11"/>
    </row>
    <row r="265" spans="1:23" s="18" customFormat="1">
      <c r="A265" s="11"/>
      <c r="B265" s="16"/>
      <c r="C265" s="16"/>
      <c r="D265" s="28"/>
      <c r="E265" s="28"/>
      <c r="F265" s="101"/>
      <c r="G265" s="102"/>
      <c r="H265" s="102"/>
      <c r="M265" s="11"/>
      <c r="N265" s="11"/>
      <c r="O265" s="11"/>
      <c r="P265" s="11"/>
      <c r="Q265" s="11"/>
      <c r="R265" s="11"/>
      <c r="S265" s="11"/>
      <c r="T265" s="11"/>
      <c r="U265" s="11"/>
      <c r="V265" s="68"/>
      <c r="W265" s="11"/>
    </row>
  </sheetData>
  <sheetProtection insertRows="0" deleteRows="0"/>
  <protectedRanges>
    <protectedRange sqref="K40:Q1048576 N39:Q39 K1:Q38 V1:V1048576" name="Obseg1"/>
    <protectedRange sqref="K39:M39" name="Obseg1_2"/>
  </protectedRanges>
  <mergeCells count="9">
    <mergeCell ref="A39:M39"/>
    <mergeCell ref="B13:L13"/>
    <mergeCell ref="D2:K2"/>
    <mergeCell ref="D3:K3"/>
    <mergeCell ref="D6:K6"/>
    <mergeCell ref="D7:K7"/>
    <mergeCell ref="D8:K8"/>
    <mergeCell ref="D9:K9"/>
    <mergeCell ref="B14:C14"/>
  </mergeCells>
  <phoneticPr fontId="31" type="noConversion"/>
  <conditionalFormatting sqref="B17:C17">
    <cfRule type="colorScale" priority="6">
      <colorScale>
        <cfvo type="min"/>
        <cfvo type="max"/>
        <color rgb="FFFCFCFF"/>
        <color rgb="FFF8696B"/>
      </colorScale>
    </cfRule>
  </conditionalFormatting>
  <conditionalFormatting sqref="B23:C23">
    <cfRule type="colorScale" priority="5">
      <colorScale>
        <cfvo type="min"/>
        <cfvo type="max"/>
        <color rgb="FFFCFCFF"/>
        <color rgb="FFF8696B"/>
      </colorScale>
    </cfRule>
  </conditionalFormatting>
  <conditionalFormatting sqref="B32:C32 B18:C18 B21:C22 B24:C29">
    <cfRule type="colorScale" priority="6514">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27" max="11" man="1"/>
  </rowBreaks>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W269"/>
  <sheetViews>
    <sheetView topLeftCell="A12" zoomScale="98" zoomScaleNormal="98" zoomScaleSheetLayoutView="100" workbookViewId="0">
      <selection activeCell="F49" sqref="F49"/>
    </sheetView>
  </sheetViews>
  <sheetFormatPr defaultColWidth="8.85546875" defaultRowHeight="12.75"/>
  <cols>
    <col min="1" max="1" width="3.5703125" style="11" customWidth="1"/>
    <col min="2" max="2" width="23.7109375" style="17" customWidth="1"/>
    <col min="3" max="3" width="10.28515625" style="17" customWidth="1"/>
    <col min="4" max="4" width="10.7109375" style="27" customWidth="1"/>
    <col min="5" max="5" width="10.28515625" style="27" customWidth="1"/>
    <col min="6" max="6" width="9.42578125" style="99" customWidth="1"/>
    <col min="7" max="7" width="7.42578125" style="102" customWidth="1"/>
    <col min="8" max="8" width="6" style="102" customWidth="1"/>
    <col min="9" max="9" width="9.5703125" style="18" hidden="1" customWidth="1"/>
    <col min="10" max="10" width="7.42578125" style="18" hidden="1" customWidth="1"/>
    <col min="11" max="11" width="8" style="18" customWidth="1"/>
    <col min="12" max="12" width="9.28515625" style="18" customWidth="1"/>
    <col min="13" max="13" width="9.28515625" style="11" customWidth="1"/>
    <col min="14" max="14" width="10.7109375" style="11" customWidth="1"/>
    <col min="15" max="15" width="9.28515625" style="11" customWidth="1"/>
    <col min="16" max="16" width="12.140625" style="11" customWidth="1"/>
    <col min="17" max="17" width="6.28515625" style="11" customWidth="1"/>
    <col min="18" max="18" width="9.140625" style="11" customWidth="1"/>
    <col min="19" max="21" width="11" style="11" customWidth="1"/>
    <col min="22" max="22" width="9.42578125" style="68" customWidth="1"/>
    <col min="23" max="23" width="8.85546875" style="11" customWidth="1"/>
    <col min="24" max="16384" width="8.85546875" style="11"/>
  </cols>
  <sheetData>
    <row r="1" spans="1:22" ht="15">
      <c r="B1" s="49" t="s">
        <v>81</v>
      </c>
      <c r="C1" s="49"/>
    </row>
    <row r="2" spans="1:22" ht="15">
      <c r="B2" s="50" t="s">
        <v>82</v>
      </c>
      <c r="C2" s="306"/>
      <c r="D2" s="411" t="str">
        <f>+'prva stran'!B6</f>
        <v>VRTEC POSTOJNA</v>
      </c>
      <c r="E2" s="412"/>
      <c r="F2" s="412"/>
      <c r="G2" s="412"/>
      <c r="H2" s="412"/>
      <c r="I2" s="412"/>
      <c r="J2" s="412"/>
      <c r="K2" s="412"/>
    </row>
    <row r="3" spans="1:22" ht="15">
      <c r="B3" s="50" t="s">
        <v>83</v>
      </c>
      <c r="C3" s="468"/>
      <c r="D3" s="413" t="str">
        <f>+'prva stran'!B7</f>
        <v>Cesta na Kremenco 4, 6230 POSTOJNA</v>
      </c>
      <c r="E3" s="414"/>
      <c r="F3" s="414"/>
      <c r="G3" s="414"/>
      <c r="H3" s="414"/>
      <c r="I3" s="414"/>
      <c r="J3" s="414"/>
      <c r="K3" s="414"/>
    </row>
    <row r="4" spans="1:22" ht="15">
      <c r="B4" s="69"/>
      <c r="C4" s="69"/>
    </row>
    <row r="5" spans="1:22" ht="15">
      <c r="B5" s="49" t="s">
        <v>85</v>
      </c>
      <c r="C5" s="49"/>
    </row>
    <row r="6" spans="1:22" ht="17.25" customHeight="1">
      <c r="B6" s="51" t="s">
        <v>82</v>
      </c>
      <c r="C6" s="308"/>
      <c r="D6" s="415">
        <f>+'prva stran'!B10</f>
        <v>0</v>
      </c>
      <c r="E6" s="416"/>
      <c r="F6" s="416"/>
      <c r="G6" s="416"/>
      <c r="H6" s="416"/>
      <c r="I6" s="416"/>
      <c r="J6" s="416"/>
      <c r="K6" s="416"/>
    </row>
    <row r="7" spans="1:22" ht="17.25" customHeight="1">
      <c r="B7" s="51" t="s">
        <v>83</v>
      </c>
      <c r="C7" s="469"/>
      <c r="D7" s="417">
        <f>+'prva stran'!B11</f>
        <v>0</v>
      </c>
      <c r="E7" s="418"/>
      <c r="F7" s="418"/>
      <c r="G7" s="418"/>
      <c r="H7" s="418"/>
      <c r="I7" s="418"/>
      <c r="J7" s="418"/>
      <c r="K7" s="418"/>
    </row>
    <row r="8" spans="1:22" ht="17.25" customHeight="1">
      <c r="B8" s="51" t="s">
        <v>84</v>
      </c>
      <c r="C8" s="469"/>
      <c r="D8" s="417">
        <f>+'prva stran'!B12</f>
        <v>0</v>
      </c>
      <c r="E8" s="418"/>
      <c r="F8" s="418"/>
      <c r="G8" s="418"/>
      <c r="H8" s="418"/>
      <c r="I8" s="418"/>
      <c r="J8" s="418"/>
      <c r="K8" s="418"/>
    </row>
    <row r="9" spans="1:22" s="12" customFormat="1" ht="17.25" customHeight="1">
      <c r="A9" s="9"/>
      <c r="B9" s="52" t="s">
        <v>86</v>
      </c>
      <c r="C9" s="470"/>
      <c r="D9" s="419">
        <f>+'prva stran'!B13</f>
        <v>0</v>
      </c>
      <c r="E9" s="418"/>
      <c r="F9" s="418"/>
      <c r="G9" s="418"/>
      <c r="H9" s="418"/>
      <c r="I9" s="418"/>
      <c r="J9" s="418"/>
      <c r="K9" s="418"/>
      <c r="L9" s="10"/>
      <c r="M9" s="10"/>
      <c r="N9" s="10"/>
      <c r="O9" s="10"/>
      <c r="P9" s="10"/>
      <c r="Q9" s="10"/>
      <c r="R9" s="10"/>
      <c r="S9" s="10"/>
      <c r="T9" s="10"/>
      <c r="U9" s="9"/>
      <c r="V9" s="7"/>
    </row>
    <row r="10" spans="1:22" s="12" customFormat="1" ht="15">
      <c r="B10" s="13"/>
      <c r="C10" s="13"/>
      <c r="D10" s="24"/>
      <c r="E10" s="24"/>
      <c r="F10" s="25"/>
      <c r="G10" s="103"/>
      <c r="H10" s="103"/>
      <c r="I10" s="14"/>
      <c r="J10" s="14"/>
      <c r="K10" s="14"/>
      <c r="L10" s="14"/>
      <c r="V10" s="7"/>
    </row>
    <row r="11" spans="1:22" s="12" customFormat="1" ht="15">
      <c r="B11" s="15" t="s">
        <v>78</v>
      </c>
      <c r="C11" s="15"/>
      <c r="D11" s="25"/>
      <c r="E11" s="25"/>
      <c r="F11" s="25"/>
      <c r="G11" s="103"/>
      <c r="H11" s="103"/>
      <c r="I11" s="14"/>
      <c r="J11" s="14"/>
      <c r="K11" s="14"/>
      <c r="L11" s="14"/>
      <c r="V11" s="7"/>
    </row>
    <row r="12" spans="1:22" s="12" customFormat="1" ht="21" customHeight="1">
      <c r="B12" s="78" t="str">
        <f>+'Ponudbeni pred_rekapitulacija'!A25</f>
        <v>12. sklop:</v>
      </c>
      <c r="C12" s="78"/>
      <c r="D12" s="78"/>
      <c r="E12" s="24"/>
      <c r="F12" s="25"/>
      <c r="G12" s="103"/>
      <c r="H12" s="103"/>
      <c r="I12" s="14"/>
      <c r="J12" s="14"/>
      <c r="K12" s="14"/>
      <c r="L12" s="14"/>
      <c r="V12" s="7"/>
    </row>
    <row r="13" spans="1:22" s="12" customFormat="1" ht="21" customHeight="1">
      <c r="B13" s="410" t="str">
        <f>+'Ponudbeni pred_rekapitulacija'!B25</f>
        <v>ZAMRZNJENI IZDELKI IZ TESTA</v>
      </c>
      <c r="C13" s="410"/>
      <c r="D13" s="410"/>
      <c r="E13" s="410"/>
      <c r="F13" s="410"/>
      <c r="G13" s="410"/>
      <c r="H13" s="410"/>
      <c r="I13" s="410"/>
      <c r="J13" s="410"/>
      <c r="K13" s="410"/>
      <c r="L13" s="410"/>
      <c r="V13" s="7"/>
    </row>
    <row r="14" spans="1:22" s="73" customFormat="1" ht="12" customHeight="1">
      <c r="A14" s="47">
        <v>1</v>
      </c>
      <c r="B14" s="474">
        <v>2</v>
      </c>
      <c r="C14" s="475"/>
      <c r="D14" s="47" t="s">
        <v>108</v>
      </c>
      <c r="E14" s="47" t="s">
        <v>109</v>
      </c>
      <c r="F14" s="47" t="s">
        <v>170</v>
      </c>
      <c r="G14" s="47">
        <v>3</v>
      </c>
      <c r="H14" s="47">
        <v>4</v>
      </c>
      <c r="I14" s="70" t="s">
        <v>77</v>
      </c>
      <c r="J14" s="70" t="s">
        <v>124</v>
      </c>
      <c r="K14" s="71">
        <v>5</v>
      </c>
      <c r="L14" s="71">
        <v>6</v>
      </c>
      <c r="M14" s="71" t="s">
        <v>64</v>
      </c>
      <c r="N14" s="71" t="s">
        <v>165</v>
      </c>
      <c r="O14" s="71">
        <v>7</v>
      </c>
      <c r="P14" s="71" t="s">
        <v>166</v>
      </c>
      <c r="Q14" s="71">
        <v>8</v>
      </c>
      <c r="R14" s="72" t="s">
        <v>167</v>
      </c>
      <c r="S14" s="72">
        <v>9</v>
      </c>
      <c r="T14" s="72">
        <v>10</v>
      </c>
      <c r="U14" s="72">
        <v>11</v>
      </c>
      <c r="V14" s="71">
        <v>12</v>
      </c>
    </row>
    <row r="15" spans="1:22" s="60" customFormat="1" ht="47.25" customHeight="1">
      <c r="A15" s="56" t="s">
        <v>2</v>
      </c>
      <c r="B15" s="56" t="s">
        <v>172</v>
      </c>
      <c r="C15" s="56" t="s">
        <v>769</v>
      </c>
      <c r="D15" s="56" t="s">
        <v>162</v>
      </c>
      <c r="E15" s="56" t="s">
        <v>163</v>
      </c>
      <c r="F15" s="56" t="s">
        <v>171</v>
      </c>
      <c r="G15" s="56" t="s">
        <v>96</v>
      </c>
      <c r="H15" s="56" t="s">
        <v>97</v>
      </c>
      <c r="I15" s="57" t="s">
        <v>133</v>
      </c>
      <c r="J15" s="57" t="s">
        <v>158</v>
      </c>
      <c r="K15" s="58" t="s">
        <v>104</v>
      </c>
      <c r="L15" s="58" t="s">
        <v>75</v>
      </c>
      <c r="M15" s="58" t="s">
        <v>76</v>
      </c>
      <c r="N15" s="58" t="s">
        <v>103</v>
      </c>
      <c r="O15" s="58" t="s">
        <v>63</v>
      </c>
      <c r="P15" s="58" t="s">
        <v>123</v>
      </c>
      <c r="Q15" s="58" t="s">
        <v>100</v>
      </c>
      <c r="R15" s="59" t="s">
        <v>101</v>
      </c>
      <c r="S15" s="59" t="s">
        <v>115</v>
      </c>
      <c r="T15" s="59" t="s">
        <v>105</v>
      </c>
      <c r="U15" s="59" t="s">
        <v>106</v>
      </c>
      <c r="V15" s="58" t="s">
        <v>120</v>
      </c>
    </row>
    <row r="16" spans="1:22" s="55" customFormat="1" ht="12">
      <c r="A16" s="79" t="s">
        <v>1</v>
      </c>
      <c r="B16" s="76" t="s">
        <v>389</v>
      </c>
      <c r="C16" s="485" t="s">
        <v>586</v>
      </c>
      <c r="D16" s="77" t="s">
        <v>112</v>
      </c>
      <c r="E16" s="77" t="s">
        <v>0</v>
      </c>
      <c r="F16" s="107"/>
      <c r="G16" s="288">
        <v>100</v>
      </c>
      <c r="H16" s="275" t="s">
        <v>0</v>
      </c>
      <c r="I16" s="80">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100</v>
      </c>
      <c r="J16" s="80" t="str">
        <f>IF(Sklop12[[#This Row],[ZAHTEVANA SHEMA KAKOVOSTI]]&lt;&gt;"",Sklop12[[#This Row],[Preračunana masa/volumen/kos na enoto kg]],"")</f>
        <v/>
      </c>
      <c r="K16" s="87"/>
      <c r="L16" s="81"/>
      <c r="M16" s="81"/>
      <c r="N16" s="82"/>
      <c r="O16" s="83"/>
      <c r="P16" s="83"/>
      <c r="Q16" s="89"/>
      <c r="R16" s="83">
        <f>+Sklop12[[#This Row],[cena/enota brez DDV v EUR]]*Sklop12[[#This Row],[Stopnja DDV (%)]]</f>
        <v>0</v>
      </c>
      <c r="S16" s="83">
        <f>+Sklop12[[#This Row],[cena/enota brez DDV v EUR]]+Sklop12[[#This Row],[Davek (EUR)]]</f>
        <v>0</v>
      </c>
      <c r="T16" s="83">
        <f>+Sklop12[[#This Row],[cena/enota brez DDV v EUR]]*Sklop12[[#This Row],[Okvirna količina]]</f>
        <v>0</v>
      </c>
      <c r="U16" s="83">
        <f>+Sklop12[[#This Row],[Končna cena/enoto mere (EUR) z DDV]]*Sklop12[[#This Row],[Okvirna količina]]</f>
        <v>0</v>
      </c>
      <c r="V16" s="92"/>
    </row>
    <row r="17" spans="1:22" s="55" customFormat="1" ht="24">
      <c r="A17" s="79" t="s">
        <v>3</v>
      </c>
      <c r="B17" s="284" t="s">
        <v>390</v>
      </c>
      <c r="C17" s="491" t="s">
        <v>586</v>
      </c>
      <c r="D17" s="77" t="s">
        <v>112</v>
      </c>
      <c r="E17" s="77" t="s">
        <v>0</v>
      </c>
      <c r="F17" s="107"/>
      <c r="G17" s="288">
        <v>100</v>
      </c>
      <c r="H17" s="283" t="s">
        <v>0</v>
      </c>
      <c r="I17" s="80">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100</v>
      </c>
      <c r="J17" s="80" t="str">
        <f>IF(Sklop12[[#This Row],[ZAHTEVANA SHEMA KAKOVOSTI]]&lt;&gt;"",Sklop12[[#This Row],[Preračunana masa/volumen/kos na enoto kg]],"")</f>
        <v/>
      </c>
      <c r="K17" s="276"/>
      <c r="L17" s="277"/>
      <c r="M17" s="277"/>
      <c r="N17" s="278"/>
      <c r="O17" s="279"/>
      <c r="P17" s="279"/>
      <c r="Q17" s="280"/>
      <c r="R17" s="279">
        <f>+Sklop12[[#This Row],[cena/enota brez DDV v EUR]]*Sklop12[[#This Row],[Stopnja DDV (%)]]</f>
        <v>0</v>
      </c>
      <c r="S17" s="279">
        <f>+Sklop12[[#This Row],[cena/enota brez DDV v EUR]]+Sklop12[[#This Row],[Davek (EUR)]]</f>
        <v>0</v>
      </c>
      <c r="T17" s="279">
        <f>+Sklop12[[#This Row],[cena/enota brez DDV v EUR]]*Sklop12[[#This Row],[Okvirna količina]]</f>
        <v>0</v>
      </c>
      <c r="U17" s="281">
        <f>+Sklop12[[#This Row],[Končna cena/enoto mere (EUR) z DDV]]*Sklop12[[#This Row],[Okvirna količina]]</f>
        <v>0</v>
      </c>
      <c r="V17" s="282"/>
    </row>
    <row r="18" spans="1:22" s="55" customFormat="1" ht="24">
      <c r="A18" s="79" t="s">
        <v>4</v>
      </c>
      <c r="B18" s="284" t="s">
        <v>391</v>
      </c>
      <c r="C18" s="491" t="s">
        <v>586</v>
      </c>
      <c r="D18" s="77" t="s">
        <v>112</v>
      </c>
      <c r="E18" s="77" t="s">
        <v>0</v>
      </c>
      <c r="F18" s="107"/>
      <c r="G18" s="288">
        <v>200</v>
      </c>
      <c r="H18" s="283" t="s">
        <v>0</v>
      </c>
      <c r="I18" s="80">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200</v>
      </c>
      <c r="J18" s="80" t="str">
        <f>IF(Sklop12[[#This Row],[ZAHTEVANA SHEMA KAKOVOSTI]]&lt;&gt;"",Sklop12[[#This Row],[Preračunana masa/volumen/kos na enoto kg]],"")</f>
        <v/>
      </c>
      <c r="K18" s="276"/>
      <c r="L18" s="277"/>
      <c r="M18" s="277"/>
      <c r="N18" s="278"/>
      <c r="O18" s="279"/>
      <c r="P18" s="279"/>
      <c r="Q18" s="280"/>
      <c r="R18" s="279">
        <f>+Sklop12[[#This Row],[cena/enota brez DDV v EUR]]*Sklop12[[#This Row],[Stopnja DDV (%)]]</f>
        <v>0</v>
      </c>
      <c r="S18" s="279">
        <f>+Sklop12[[#This Row],[cena/enota brez DDV v EUR]]+Sklop12[[#This Row],[Davek (EUR)]]</f>
        <v>0</v>
      </c>
      <c r="T18" s="279">
        <f>+Sklop12[[#This Row],[cena/enota brez DDV v EUR]]*Sklop12[[#This Row],[Okvirna količina]]</f>
        <v>0</v>
      </c>
      <c r="U18" s="281">
        <f>+Sklop12[[#This Row],[Končna cena/enoto mere (EUR) z DDV]]*Sklop12[[#This Row],[Okvirna količina]]</f>
        <v>0</v>
      </c>
      <c r="V18" s="282"/>
    </row>
    <row r="19" spans="1:22" s="55" customFormat="1" ht="24">
      <c r="A19" s="79" t="s">
        <v>5</v>
      </c>
      <c r="B19" s="284" t="s">
        <v>392</v>
      </c>
      <c r="C19" s="491" t="s">
        <v>586</v>
      </c>
      <c r="D19" s="77" t="s">
        <v>112</v>
      </c>
      <c r="E19" s="77" t="s">
        <v>0</v>
      </c>
      <c r="F19" s="107"/>
      <c r="G19" s="288">
        <v>900</v>
      </c>
      <c r="H19" s="283" t="s">
        <v>0</v>
      </c>
      <c r="I19" s="80">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900</v>
      </c>
      <c r="J19" s="80" t="str">
        <f>IF(Sklop12[[#This Row],[ZAHTEVANA SHEMA KAKOVOSTI]]&lt;&gt;"",Sklop12[[#This Row],[Preračunana masa/volumen/kos na enoto kg]],"")</f>
        <v/>
      </c>
      <c r="K19" s="276"/>
      <c r="L19" s="277"/>
      <c r="M19" s="277"/>
      <c r="N19" s="278"/>
      <c r="O19" s="279"/>
      <c r="P19" s="279"/>
      <c r="Q19" s="280"/>
      <c r="R19" s="279">
        <f>+Sklop12[[#This Row],[cena/enota brez DDV v EUR]]*Sklop12[[#This Row],[Stopnja DDV (%)]]</f>
        <v>0</v>
      </c>
      <c r="S19" s="279">
        <f>+Sklop12[[#This Row],[cena/enota brez DDV v EUR]]+Sklop12[[#This Row],[Davek (EUR)]]</f>
        <v>0</v>
      </c>
      <c r="T19" s="279">
        <f>+Sklop12[[#This Row],[cena/enota brez DDV v EUR]]*Sklop12[[#This Row],[Okvirna količina]]</f>
        <v>0</v>
      </c>
      <c r="U19" s="281">
        <f>+Sklop12[[#This Row],[Končna cena/enoto mere (EUR) z DDV]]*Sklop12[[#This Row],[Okvirna količina]]</f>
        <v>0</v>
      </c>
      <c r="V19" s="282"/>
    </row>
    <row r="20" spans="1:22" s="55" customFormat="1" ht="24">
      <c r="A20" s="79" t="s">
        <v>6</v>
      </c>
      <c r="B20" s="284" t="s">
        <v>393</v>
      </c>
      <c r="C20" s="491" t="s">
        <v>586</v>
      </c>
      <c r="D20" s="77" t="s">
        <v>112</v>
      </c>
      <c r="E20" s="77" t="s">
        <v>0</v>
      </c>
      <c r="F20" s="107"/>
      <c r="G20" s="288">
        <v>90</v>
      </c>
      <c r="H20" s="283" t="s">
        <v>0</v>
      </c>
      <c r="I20" s="80">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90</v>
      </c>
      <c r="J20" s="80" t="str">
        <f>IF(Sklop12[[#This Row],[ZAHTEVANA SHEMA KAKOVOSTI]]&lt;&gt;"",Sklop12[[#This Row],[Preračunana masa/volumen/kos na enoto kg]],"")</f>
        <v/>
      </c>
      <c r="K20" s="276"/>
      <c r="L20" s="277"/>
      <c r="M20" s="277"/>
      <c r="N20" s="278"/>
      <c r="O20" s="279"/>
      <c r="P20" s="279"/>
      <c r="Q20" s="280"/>
      <c r="R20" s="279">
        <f>+Sklop12[[#This Row],[cena/enota brez DDV v EUR]]*Sklop12[[#This Row],[Stopnja DDV (%)]]</f>
        <v>0</v>
      </c>
      <c r="S20" s="279">
        <f>+Sklop12[[#This Row],[cena/enota brez DDV v EUR]]+Sklop12[[#This Row],[Davek (EUR)]]</f>
        <v>0</v>
      </c>
      <c r="T20" s="279">
        <f>+Sklop12[[#This Row],[cena/enota brez DDV v EUR]]*Sklop12[[#This Row],[Okvirna količina]]</f>
        <v>0</v>
      </c>
      <c r="U20" s="281">
        <f>+Sklop12[[#This Row],[Končna cena/enoto mere (EUR) z DDV]]*Sklop12[[#This Row],[Okvirna količina]]</f>
        <v>0</v>
      </c>
      <c r="V20" s="282"/>
    </row>
    <row r="21" spans="1:22" s="55" customFormat="1" ht="12">
      <c r="A21" s="79" t="s">
        <v>7</v>
      </c>
      <c r="B21" s="284" t="s">
        <v>394</v>
      </c>
      <c r="C21" s="491" t="s">
        <v>586</v>
      </c>
      <c r="D21" s="77" t="s">
        <v>112</v>
      </c>
      <c r="E21" s="77" t="s">
        <v>0</v>
      </c>
      <c r="F21" s="107"/>
      <c r="G21" s="288">
        <v>90</v>
      </c>
      <c r="H21" s="283" t="s">
        <v>0</v>
      </c>
      <c r="I21" s="80">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90</v>
      </c>
      <c r="J21" s="80" t="str">
        <f>IF(Sklop12[[#This Row],[ZAHTEVANA SHEMA KAKOVOSTI]]&lt;&gt;"",Sklop12[[#This Row],[Preračunana masa/volumen/kos na enoto kg]],"")</f>
        <v/>
      </c>
      <c r="K21" s="276"/>
      <c r="L21" s="277"/>
      <c r="M21" s="277"/>
      <c r="N21" s="278"/>
      <c r="O21" s="279"/>
      <c r="P21" s="279"/>
      <c r="Q21" s="280"/>
      <c r="R21" s="279">
        <f>+Sklop12[[#This Row],[cena/enota brez DDV v EUR]]*Sklop12[[#This Row],[Stopnja DDV (%)]]</f>
        <v>0</v>
      </c>
      <c r="S21" s="279">
        <f>+Sklop12[[#This Row],[cena/enota brez DDV v EUR]]+Sklop12[[#This Row],[Davek (EUR)]]</f>
        <v>0</v>
      </c>
      <c r="T21" s="279">
        <f>+Sklop12[[#This Row],[cena/enota brez DDV v EUR]]*Sklop12[[#This Row],[Okvirna količina]]</f>
        <v>0</v>
      </c>
      <c r="U21" s="281">
        <f>+Sklop12[[#This Row],[Končna cena/enoto mere (EUR) z DDV]]*Sklop12[[#This Row],[Okvirna količina]]</f>
        <v>0</v>
      </c>
      <c r="V21" s="282"/>
    </row>
    <row r="22" spans="1:22" s="55" customFormat="1" ht="12">
      <c r="A22" s="79" t="s">
        <v>8</v>
      </c>
      <c r="B22" s="284" t="s">
        <v>212</v>
      </c>
      <c r="C22" s="491" t="s">
        <v>586</v>
      </c>
      <c r="D22" s="77" t="s">
        <v>112</v>
      </c>
      <c r="E22" s="77" t="s">
        <v>0</v>
      </c>
      <c r="F22" s="107"/>
      <c r="G22" s="288">
        <v>90</v>
      </c>
      <c r="H22" s="283" t="s">
        <v>0</v>
      </c>
      <c r="I22" s="80">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90</v>
      </c>
      <c r="J22" s="80" t="str">
        <f>IF(Sklop12[[#This Row],[ZAHTEVANA SHEMA KAKOVOSTI]]&lt;&gt;"",Sklop12[[#This Row],[Preračunana masa/volumen/kos na enoto kg]],"")</f>
        <v/>
      </c>
      <c r="K22" s="276"/>
      <c r="L22" s="277"/>
      <c r="M22" s="277"/>
      <c r="N22" s="278"/>
      <c r="O22" s="279"/>
      <c r="P22" s="279"/>
      <c r="Q22" s="280"/>
      <c r="R22" s="279">
        <f>+Sklop12[[#This Row],[cena/enota brez DDV v EUR]]*Sklop12[[#This Row],[Stopnja DDV (%)]]</f>
        <v>0</v>
      </c>
      <c r="S22" s="279">
        <f>+Sklop12[[#This Row],[cena/enota brez DDV v EUR]]+Sklop12[[#This Row],[Davek (EUR)]]</f>
        <v>0</v>
      </c>
      <c r="T22" s="279">
        <f>+Sklop12[[#This Row],[cena/enota brez DDV v EUR]]*Sklop12[[#This Row],[Okvirna količina]]</f>
        <v>0</v>
      </c>
      <c r="U22" s="281">
        <f>+Sklop12[[#This Row],[Končna cena/enoto mere (EUR) z DDV]]*Sklop12[[#This Row],[Okvirna količina]]</f>
        <v>0</v>
      </c>
      <c r="V22" s="282"/>
    </row>
    <row r="23" spans="1:22" s="55" customFormat="1" ht="12">
      <c r="A23" s="79" t="s">
        <v>9</v>
      </c>
      <c r="B23" s="284" t="s">
        <v>211</v>
      </c>
      <c r="C23" s="491" t="s">
        <v>586</v>
      </c>
      <c r="D23" s="77" t="s">
        <v>112</v>
      </c>
      <c r="E23" s="77" t="s">
        <v>0</v>
      </c>
      <c r="F23" s="107"/>
      <c r="G23" s="288">
        <v>90</v>
      </c>
      <c r="H23" s="283" t="s">
        <v>0</v>
      </c>
      <c r="I23" s="80">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90</v>
      </c>
      <c r="J23" s="80" t="str">
        <f>IF(Sklop12[[#This Row],[ZAHTEVANA SHEMA KAKOVOSTI]]&lt;&gt;"",Sklop12[[#This Row],[Preračunana masa/volumen/kos na enoto kg]],"")</f>
        <v/>
      </c>
      <c r="K23" s="276"/>
      <c r="L23" s="277"/>
      <c r="M23" s="277"/>
      <c r="N23" s="278"/>
      <c r="O23" s="279"/>
      <c r="P23" s="279"/>
      <c r="Q23" s="280"/>
      <c r="R23" s="279">
        <f>+Sklop12[[#This Row],[cena/enota brez DDV v EUR]]*Sklop12[[#This Row],[Stopnja DDV (%)]]</f>
        <v>0</v>
      </c>
      <c r="S23" s="279">
        <f>+Sklop12[[#This Row],[cena/enota brez DDV v EUR]]+Sklop12[[#This Row],[Davek (EUR)]]</f>
        <v>0</v>
      </c>
      <c r="T23" s="279">
        <f>+Sklop12[[#This Row],[cena/enota brez DDV v EUR]]*Sklop12[[#This Row],[Okvirna količina]]</f>
        <v>0</v>
      </c>
      <c r="U23" s="281">
        <f>+Sklop12[[#This Row],[Končna cena/enoto mere (EUR) z DDV]]*Sklop12[[#This Row],[Okvirna količina]]</f>
        <v>0</v>
      </c>
      <c r="V23" s="282"/>
    </row>
    <row r="24" spans="1:22" s="55" customFormat="1" ht="12">
      <c r="A24" s="79" t="s">
        <v>10</v>
      </c>
      <c r="B24" s="284" t="s">
        <v>212</v>
      </c>
      <c r="C24" s="491" t="s">
        <v>586</v>
      </c>
      <c r="D24" s="77" t="s">
        <v>112</v>
      </c>
      <c r="E24" s="77" t="s">
        <v>0</v>
      </c>
      <c r="F24" s="107"/>
      <c r="G24" s="288">
        <v>90</v>
      </c>
      <c r="H24" s="283" t="s">
        <v>0</v>
      </c>
      <c r="I24" s="80">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90</v>
      </c>
      <c r="J24" s="80" t="str">
        <f>IF(Sklop12[[#This Row],[ZAHTEVANA SHEMA KAKOVOSTI]]&lt;&gt;"",Sklop12[[#This Row],[Preračunana masa/volumen/kos na enoto kg]],"")</f>
        <v/>
      </c>
      <c r="K24" s="276"/>
      <c r="L24" s="277"/>
      <c r="M24" s="277"/>
      <c r="N24" s="278"/>
      <c r="O24" s="279"/>
      <c r="P24" s="279"/>
      <c r="Q24" s="280"/>
      <c r="R24" s="279">
        <f>+Sklop12[[#This Row],[cena/enota brez DDV v EUR]]*Sklop12[[#This Row],[Stopnja DDV (%)]]</f>
        <v>0</v>
      </c>
      <c r="S24" s="279">
        <f>+Sklop12[[#This Row],[cena/enota brez DDV v EUR]]+Sklop12[[#This Row],[Davek (EUR)]]</f>
        <v>0</v>
      </c>
      <c r="T24" s="279">
        <f>+Sklop12[[#This Row],[cena/enota brez DDV v EUR]]*Sklop12[[#This Row],[Okvirna količina]]</f>
        <v>0</v>
      </c>
      <c r="U24" s="281">
        <f>+Sklop12[[#This Row],[Končna cena/enoto mere (EUR) z DDV]]*Sklop12[[#This Row],[Okvirna količina]]</f>
        <v>0</v>
      </c>
      <c r="V24" s="282"/>
    </row>
    <row r="25" spans="1:22" s="55" customFormat="1" ht="12">
      <c r="A25" s="79" t="s">
        <v>11</v>
      </c>
      <c r="B25" s="284" t="s">
        <v>255</v>
      </c>
      <c r="C25" s="491" t="s">
        <v>586</v>
      </c>
      <c r="D25" s="77" t="s">
        <v>112</v>
      </c>
      <c r="E25" s="77" t="s">
        <v>0</v>
      </c>
      <c r="F25" s="107"/>
      <c r="G25" s="288">
        <v>90</v>
      </c>
      <c r="H25" s="283" t="s">
        <v>0</v>
      </c>
      <c r="I25" s="80">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90</v>
      </c>
      <c r="J25" s="80" t="str">
        <f>IF(Sklop12[[#This Row],[ZAHTEVANA SHEMA KAKOVOSTI]]&lt;&gt;"",Sklop12[[#This Row],[Preračunana masa/volumen/kos na enoto kg]],"")</f>
        <v/>
      </c>
      <c r="K25" s="276"/>
      <c r="L25" s="277"/>
      <c r="M25" s="277"/>
      <c r="N25" s="278"/>
      <c r="O25" s="279"/>
      <c r="P25" s="279"/>
      <c r="Q25" s="280"/>
      <c r="R25" s="279">
        <f>+Sklop12[[#This Row],[cena/enota brez DDV v EUR]]*Sklop12[[#This Row],[Stopnja DDV (%)]]</f>
        <v>0</v>
      </c>
      <c r="S25" s="279">
        <f>+Sklop12[[#This Row],[cena/enota brez DDV v EUR]]+Sklop12[[#This Row],[Davek (EUR)]]</f>
        <v>0</v>
      </c>
      <c r="T25" s="279">
        <f>+Sklop12[[#This Row],[cena/enota brez DDV v EUR]]*Sklop12[[#This Row],[Okvirna količina]]</f>
        <v>0</v>
      </c>
      <c r="U25" s="281">
        <f>+Sklop12[[#This Row],[Končna cena/enoto mere (EUR) z DDV]]*Sklop12[[#This Row],[Okvirna količina]]</f>
        <v>0</v>
      </c>
      <c r="V25" s="282"/>
    </row>
    <row r="26" spans="1:22" s="55" customFormat="1" ht="12">
      <c r="A26" s="79" t="s">
        <v>12</v>
      </c>
      <c r="B26" s="284" t="s">
        <v>254</v>
      </c>
      <c r="C26" s="491" t="s">
        <v>586</v>
      </c>
      <c r="D26" s="77" t="s">
        <v>112</v>
      </c>
      <c r="E26" s="77" t="s">
        <v>0</v>
      </c>
      <c r="F26" s="107"/>
      <c r="G26" s="288">
        <v>40</v>
      </c>
      <c r="H26" s="283" t="s">
        <v>0</v>
      </c>
      <c r="I26" s="80">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40</v>
      </c>
      <c r="J26" s="80" t="str">
        <f>IF(Sklop12[[#This Row],[ZAHTEVANA SHEMA KAKOVOSTI]]&lt;&gt;"",Sklop12[[#This Row],[Preračunana masa/volumen/kos na enoto kg]],"")</f>
        <v/>
      </c>
      <c r="K26" s="276"/>
      <c r="L26" s="277"/>
      <c r="M26" s="277"/>
      <c r="N26" s="278"/>
      <c r="O26" s="279"/>
      <c r="P26" s="279"/>
      <c r="Q26" s="280"/>
      <c r="R26" s="279">
        <f>+Sklop12[[#This Row],[cena/enota brez DDV v EUR]]*Sklop12[[#This Row],[Stopnja DDV (%)]]</f>
        <v>0</v>
      </c>
      <c r="S26" s="279">
        <f>+Sklop12[[#This Row],[cena/enota brez DDV v EUR]]+Sklop12[[#This Row],[Davek (EUR)]]</f>
        <v>0</v>
      </c>
      <c r="T26" s="279">
        <f>+Sklop12[[#This Row],[cena/enota brez DDV v EUR]]*Sklop12[[#This Row],[Okvirna količina]]</f>
        <v>0</v>
      </c>
      <c r="U26" s="281">
        <f>+Sklop12[[#This Row],[Končna cena/enoto mere (EUR) z DDV]]*Sklop12[[#This Row],[Okvirna količina]]</f>
        <v>0</v>
      </c>
      <c r="V26" s="282"/>
    </row>
    <row r="27" spans="1:22" s="55" customFormat="1" ht="12">
      <c r="A27" s="79" t="s">
        <v>13</v>
      </c>
      <c r="B27" s="284" t="s">
        <v>395</v>
      </c>
      <c r="C27" s="491" t="s">
        <v>586</v>
      </c>
      <c r="D27" s="77" t="s">
        <v>112</v>
      </c>
      <c r="E27" s="77" t="s">
        <v>0</v>
      </c>
      <c r="F27" s="107"/>
      <c r="G27" s="288">
        <v>20</v>
      </c>
      <c r="H27" s="283" t="s">
        <v>0</v>
      </c>
      <c r="I27" s="80">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20</v>
      </c>
      <c r="J27" s="80" t="str">
        <f>IF(Sklop12[[#This Row],[ZAHTEVANA SHEMA KAKOVOSTI]]&lt;&gt;"",Sklop12[[#This Row],[Preračunana masa/volumen/kos na enoto kg]],"")</f>
        <v/>
      </c>
      <c r="K27" s="276"/>
      <c r="L27" s="277"/>
      <c r="M27" s="277"/>
      <c r="N27" s="278"/>
      <c r="O27" s="279"/>
      <c r="P27" s="279"/>
      <c r="Q27" s="280"/>
      <c r="R27" s="279">
        <f>+Sklop12[[#This Row],[cena/enota brez DDV v EUR]]*Sklop12[[#This Row],[Stopnja DDV (%)]]</f>
        <v>0</v>
      </c>
      <c r="S27" s="279">
        <f>+Sklop12[[#This Row],[cena/enota brez DDV v EUR]]+Sklop12[[#This Row],[Davek (EUR)]]</f>
        <v>0</v>
      </c>
      <c r="T27" s="279">
        <f>+Sklop12[[#This Row],[cena/enota brez DDV v EUR]]*Sklop12[[#This Row],[Okvirna količina]]</f>
        <v>0</v>
      </c>
      <c r="U27" s="281">
        <f>+Sklop12[[#This Row],[Končna cena/enoto mere (EUR) z DDV]]*Sklop12[[#This Row],[Okvirna količina]]</f>
        <v>0</v>
      </c>
      <c r="V27" s="282"/>
    </row>
    <row r="28" spans="1:22" s="55" customFormat="1" ht="12">
      <c r="A28" s="79" t="s">
        <v>14</v>
      </c>
      <c r="B28" s="284" t="s">
        <v>256</v>
      </c>
      <c r="C28" s="491" t="s">
        <v>586</v>
      </c>
      <c r="D28" s="77" t="s">
        <v>112</v>
      </c>
      <c r="E28" s="77" t="s">
        <v>0</v>
      </c>
      <c r="F28" s="107"/>
      <c r="G28" s="288">
        <v>30</v>
      </c>
      <c r="H28" s="283" t="s">
        <v>0</v>
      </c>
      <c r="I28" s="80">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30</v>
      </c>
      <c r="J28" s="80" t="str">
        <f>IF(Sklop12[[#This Row],[ZAHTEVANA SHEMA KAKOVOSTI]]&lt;&gt;"",Sklop12[[#This Row],[Preračunana masa/volumen/kos na enoto kg]],"")</f>
        <v/>
      </c>
      <c r="K28" s="276"/>
      <c r="L28" s="277"/>
      <c r="M28" s="277"/>
      <c r="N28" s="278"/>
      <c r="O28" s="279"/>
      <c r="P28" s="279"/>
      <c r="Q28" s="280"/>
      <c r="R28" s="279">
        <f>+Sklop12[[#This Row],[cena/enota brez DDV v EUR]]*Sklop12[[#This Row],[Stopnja DDV (%)]]</f>
        <v>0</v>
      </c>
      <c r="S28" s="279">
        <f>+Sklop12[[#This Row],[cena/enota brez DDV v EUR]]+Sklop12[[#This Row],[Davek (EUR)]]</f>
        <v>0</v>
      </c>
      <c r="T28" s="279">
        <f>+Sklop12[[#This Row],[cena/enota brez DDV v EUR]]*Sklop12[[#This Row],[Okvirna količina]]</f>
        <v>0</v>
      </c>
      <c r="U28" s="281">
        <f>+Sklop12[[#This Row],[Končna cena/enoto mere (EUR) z DDV]]*Sklop12[[#This Row],[Okvirna količina]]</f>
        <v>0</v>
      </c>
      <c r="V28" s="282"/>
    </row>
    <row r="29" spans="1:22" s="55" customFormat="1" ht="24">
      <c r="A29" s="79" t="s">
        <v>15</v>
      </c>
      <c r="B29" s="284" t="s">
        <v>401</v>
      </c>
      <c r="C29" s="452" t="s">
        <v>586</v>
      </c>
      <c r="D29" s="285" t="s">
        <v>660</v>
      </c>
      <c r="E29" s="77" t="s">
        <v>0</v>
      </c>
      <c r="F29" s="107"/>
      <c r="G29" s="288">
        <v>5</v>
      </c>
      <c r="H29" s="283" t="s">
        <v>0</v>
      </c>
      <c r="I29" s="80">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v>
      </c>
      <c r="J29" s="80" t="str">
        <f>IF(Sklop12[[#This Row],[ZAHTEVANA SHEMA KAKOVOSTI]]&lt;&gt;"",Sklop12[[#This Row],[Preračunana masa/volumen/kos na enoto kg]],"")</f>
        <v/>
      </c>
      <c r="K29" s="276"/>
      <c r="L29" s="277"/>
      <c r="M29" s="277"/>
      <c r="N29" s="278"/>
      <c r="O29" s="279"/>
      <c r="P29" s="279"/>
      <c r="Q29" s="280"/>
      <c r="R29" s="279">
        <f>+Sklop12[[#This Row],[cena/enota brez DDV v EUR]]*Sklop12[[#This Row],[Stopnja DDV (%)]]</f>
        <v>0</v>
      </c>
      <c r="S29" s="279">
        <f>+Sklop12[[#This Row],[cena/enota brez DDV v EUR]]+Sklop12[[#This Row],[Davek (EUR)]]</f>
        <v>0</v>
      </c>
      <c r="T29" s="279">
        <f>+Sklop12[[#This Row],[cena/enota brez DDV v EUR]]*Sklop12[[#This Row],[Okvirna količina]]</f>
        <v>0</v>
      </c>
      <c r="U29" s="281">
        <f>+Sklop12[[#This Row],[Končna cena/enoto mere (EUR) z DDV]]*Sklop12[[#This Row],[Okvirna količina]]</f>
        <v>0</v>
      </c>
      <c r="V29" s="282"/>
    </row>
    <row r="30" spans="1:22" s="55" customFormat="1" ht="24">
      <c r="A30" s="79" t="s">
        <v>16</v>
      </c>
      <c r="B30" s="284" t="s">
        <v>400</v>
      </c>
      <c r="C30" s="452" t="s">
        <v>586</v>
      </c>
      <c r="D30" s="285" t="s">
        <v>660</v>
      </c>
      <c r="E30" s="77" t="s">
        <v>0</v>
      </c>
      <c r="F30" s="107"/>
      <c r="G30" s="288">
        <v>5</v>
      </c>
      <c r="H30" s="283" t="s">
        <v>0</v>
      </c>
      <c r="I30" s="80">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v>
      </c>
      <c r="J30" s="80" t="str">
        <f>IF(Sklop12[[#This Row],[ZAHTEVANA SHEMA KAKOVOSTI]]&lt;&gt;"",Sklop12[[#This Row],[Preračunana masa/volumen/kos na enoto kg]],"")</f>
        <v/>
      </c>
      <c r="K30" s="276"/>
      <c r="L30" s="277"/>
      <c r="M30" s="277"/>
      <c r="N30" s="278"/>
      <c r="O30" s="279"/>
      <c r="P30" s="279"/>
      <c r="Q30" s="280"/>
      <c r="R30" s="279">
        <f>+Sklop12[[#This Row],[cena/enota brez DDV v EUR]]*Sklop12[[#This Row],[Stopnja DDV (%)]]</f>
        <v>0</v>
      </c>
      <c r="S30" s="279">
        <f>+Sklop12[[#This Row],[cena/enota brez DDV v EUR]]+Sklop12[[#This Row],[Davek (EUR)]]</f>
        <v>0</v>
      </c>
      <c r="T30" s="279">
        <f>+Sklop12[[#This Row],[cena/enota brez DDV v EUR]]*Sklop12[[#This Row],[Okvirna količina]]</f>
        <v>0</v>
      </c>
      <c r="U30" s="281">
        <f>+Sklop12[[#This Row],[Končna cena/enoto mere (EUR) z DDV]]*Sklop12[[#This Row],[Okvirna količina]]</f>
        <v>0</v>
      </c>
      <c r="V30" s="282"/>
    </row>
    <row r="31" spans="1:22" s="55" customFormat="1" ht="24">
      <c r="A31" s="79" t="s">
        <v>17</v>
      </c>
      <c r="B31" s="284" t="s">
        <v>396</v>
      </c>
      <c r="C31" s="452" t="s">
        <v>586</v>
      </c>
      <c r="D31" s="285" t="s">
        <v>112</v>
      </c>
      <c r="E31" s="77" t="s">
        <v>0</v>
      </c>
      <c r="F31" s="107"/>
      <c r="G31" s="288">
        <v>10</v>
      </c>
      <c r="H31" s="283" t="s">
        <v>0</v>
      </c>
      <c r="I31" s="80">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v>
      </c>
      <c r="J31" s="80" t="str">
        <f>IF(Sklop12[[#This Row],[ZAHTEVANA SHEMA KAKOVOSTI]]&lt;&gt;"",Sklop12[[#This Row],[Preračunana masa/volumen/kos na enoto kg]],"")</f>
        <v/>
      </c>
      <c r="K31" s="276"/>
      <c r="L31" s="277"/>
      <c r="M31" s="277"/>
      <c r="N31" s="278"/>
      <c r="O31" s="279"/>
      <c r="P31" s="279"/>
      <c r="Q31" s="280"/>
      <c r="R31" s="279">
        <f>+Sklop12[[#This Row],[cena/enota brez DDV v EUR]]*Sklop12[[#This Row],[Stopnja DDV (%)]]</f>
        <v>0</v>
      </c>
      <c r="S31" s="279">
        <f>+Sklop12[[#This Row],[cena/enota brez DDV v EUR]]+Sklop12[[#This Row],[Davek (EUR)]]</f>
        <v>0</v>
      </c>
      <c r="T31" s="279">
        <f>+Sklop12[[#This Row],[cena/enota brez DDV v EUR]]*Sklop12[[#This Row],[Okvirna količina]]</f>
        <v>0</v>
      </c>
      <c r="U31" s="281">
        <f>+Sklop12[[#This Row],[Končna cena/enoto mere (EUR) z DDV]]*Sklop12[[#This Row],[Okvirna količina]]</f>
        <v>0</v>
      </c>
      <c r="V31" s="282"/>
    </row>
    <row r="32" spans="1:22" s="55" customFormat="1" ht="24">
      <c r="A32" s="79" t="s">
        <v>18</v>
      </c>
      <c r="B32" s="284" t="s">
        <v>397</v>
      </c>
      <c r="C32" s="452" t="s">
        <v>586</v>
      </c>
      <c r="D32" s="285" t="s">
        <v>112</v>
      </c>
      <c r="E32" s="77" t="s">
        <v>0</v>
      </c>
      <c r="F32" s="107"/>
      <c r="G32" s="288">
        <v>350</v>
      </c>
      <c r="H32" s="283" t="s">
        <v>0</v>
      </c>
      <c r="I32" s="80">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350</v>
      </c>
      <c r="J32" s="80" t="str">
        <f>IF(Sklop12[[#This Row],[ZAHTEVANA SHEMA KAKOVOSTI]]&lt;&gt;"",Sklop12[[#This Row],[Preračunana masa/volumen/kos na enoto kg]],"")</f>
        <v/>
      </c>
      <c r="K32" s="276"/>
      <c r="L32" s="277"/>
      <c r="M32" s="277"/>
      <c r="N32" s="278"/>
      <c r="O32" s="279"/>
      <c r="P32" s="279"/>
      <c r="Q32" s="280"/>
      <c r="R32" s="279">
        <f>+Sklop12[[#This Row],[cena/enota brez DDV v EUR]]*Sklop12[[#This Row],[Stopnja DDV (%)]]</f>
        <v>0</v>
      </c>
      <c r="S32" s="279">
        <f>+Sklop12[[#This Row],[cena/enota brez DDV v EUR]]+Sklop12[[#This Row],[Davek (EUR)]]</f>
        <v>0</v>
      </c>
      <c r="T32" s="279">
        <f>+Sklop12[[#This Row],[cena/enota brez DDV v EUR]]*Sklop12[[#This Row],[Okvirna količina]]</f>
        <v>0</v>
      </c>
      <c r="U32" s="281">
        <f>+Sklop12[[#This Row],[Končna cena/enoto mere (EUR) z DDV]]*Sklop12[[#This Row],[Okvirna količina]]</f>
        <v>0</v>
      </c>
      <c r="V32" s="282"/>
    </row>
    <row r="33" spans="1:23" s="55" customFormat="1" ht="12">
      <c r="A33" s="79" t="s">
        <v>19</v>
      </c>
      <c r="B33" s="284" t="s">
        <v>398</v>
      </c>
      <c r="C33" s="452" t="s">
        <v>586</v>
      </c>
      <c r="D33" s="285" t="s">
        <v>112</v>
      </c>
      <c r="E33" s="77" t="s">
        <v>0</v>
      </c>
      <c r="F33" s="107"/>
      <c r="G33" s="288">
        <v>120</v>
      </c>
      <c r="H33" s="283" t="s">
        <v>0</v>
      </c>
      <c r="I33" s="80">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120</v>
      </c>
      <c r="J33" s="80" t="str">
        <f>IF(Sklop12[[#This Row],[ZAHTEVANA SHEMA KAKOVOSTI]]&lt;&gt;"",Sklop12[[#This Row],[Preračunana masa/volumen/kos na enoto kg]],"")</f>
        <v/>
      </c>
      <c r="K33" s="276"/>
      <c r="L33" s="277"/>
      <c r="M33" s="277"/>
      <c r="N33" s="278"/>
      <c r="O33" s="279"/>
      <c r="P33" s="279"/>
      <c r="Q33" s="280"/>
      <c r="R33" s="279">
        <f>+Sklop12[[#This Row],[cena/enota brez DDV v EUR]]*Sklop12[[#This Row],[Stopnja DDV (%)]]</f>
        <v>0</v>
      </c>
      <c r="S33" s="279">
        <f>+Sklop12[[#This Row],[cena/enota brez DDV v EUR]]+Sklop12[[#This Row],[Davek (EUR)]]</f>
        <v>0</v>
      </c>
      <c r="T33" s="279">
        <f>+Sklop12[[#This Row],[cena/enota brez DDV v EUR]]*Sklop12[[#This Row],[Okvirna količina]]</f>
        <v>0</v>
      </c>
      <c r="U33" s="281">
        <f>+Sklop12[[#This Row],[Končna cena/enoto mere (EUR) z DDV]]*Sklop12[[#This Row],[Okvirna količina]]</f>
        <v>0</v>
      </c>
      <c r="V33" s="282"/>
    </row>
    <row r="34" spans="1:23" ht="27" customHeight="1">
      <c r="A34" s="79" t="s">
        <v>20</v>
      </c>
      <c r="B34" s="286" t="s">
        <v>399</v>
      </c>
      <c r="C34" s="492" t="s">
        <v>586</v>
      </c>
      <c r="D34" s="285" t="s">
        <v>112</v>
      </c>
      <c r="E34" s="77" t="s">
        <v>0</v>
      </c>
      <c r="F34" s="107"/>
      <c r="G34" s="288">
        <v>40</v>
      </c>
      <c r="H34" s="289" t="s">
        <v>0</v>
      </c>
      <c r="I34" s="80">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40</v>
      </c>
      <c r="J34" s="80" t="str">
        <f>IF(Sklop12[[#This Row],[ZAHTEVANA SHEMA KAKOVOSTI]]&lt;&gt;"",Sklop12[[#This Row],[Preračunana masa/volumen/kos na enoto kg]],"")</f>
        <v/>
      </c>
      <c r="K34" s="276"/>
      <c r="L34" s="277"/>
      <c r="M34" s="277"/>
      <c r="N34" s="278"/>
      <c r="O34" s="279"/>
      <c r="P34" s="279"/>
      <c r="Q34" s="287"/>
      <c r="R34" s="279">
        <f>+Sklop12[[#This Row],[cena/enota brez DDV v EUR]]*Sklop12[[#This Row],[Stopnja DDV (%)]]</f>
        <v>0</v>
      </c>
      <c r="S34" s="279">
        <f>+Sklop12[[#This Row],[cena/enota brez DDV v EUR]]+Sklop12[[#This Row],[Davek (EUR)]]</f>
        <v>0</v>
      </c>
      <c r="T34" s="279">
        <f>+Sklop12[[#This Row],[cena/enota brez DDV v EUR]]*Sklop12[[#This Row],[Okvirna količina]]</f>
        <v>0</v>
      </c>
      <c r="U34" s="281">
        <f>+Sklop12[[#This Row],[Končna cena/enoto mere (EUR) z DDV]]*Sklop12[[#This Row],[Okvirna količina]]</f>
        <v>0</v>
      </c>
      <c r="V34" s="282"/>
    </row>
    <row r="35" spans="1:23">
      <c r="A35" s="79" t="s">
        <v>21</v>
      </c>
      <c r="B35" s="286" t="s">
        <v>213</v>
      </c>
      <c r="C35" s="492" t="s">
        <v>586</v>
      </c>
      <c r="D35" s="285" t="s">
        <v>112</v>
      </c>
      <c r="E35" s="77" t="s">
        <v>0</v>
      </c>
      <c r="F35" s="107"/>
      <c r="G35" s="288">
        <v>40</v>
      </c>
      <c r="H35" s="283" t="s">
        <v>0</v>
      </c>
      <c r="I35" s="80">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40</v>
      </c>
      <c r="J35" s="80" t="str">
        <f>IF(Sklop12[[#This Row],[ZAHTEVANA SHEMA KAKOVOSTI]]&lt;&gt;"",Sklop12[[#This Row],[Preračunana masa/volumen/kos na enoto kg]],"")</f>
        <v/>
      </c>
      <c r="K35" s="276"/>
      <c r="L35" s="277"/>
      <c r="M35" s="277"/>
      <c r="N35" s="278"/>
      <c r="O35" s="279"/>
      <c r="P35" s="279"/>
      <c r="Q35" s="287"/>
      <c r="R35" s="279">
        <f>+Sklop12[[#This Row],[cena/enota brez DDV v EUR]]*Sklop12[[#This Row],[Stopnja DDV (%)]]</f>
        <v>0</v>
      </c>
      <c r="S35" s="279">
        <f>+Sklop12[[#This Row],[cena/enota brez DDV v EUR]]+Sklop12[[#This Row],[Davek (EUR)]]</f>
        <v>0</v>
      </c>
      <c r="T35" s="279">
        <f>+Sklop12[[#This Row],[cena/enota brez DDV v EUR]]*Sklop12[[#This Row],[Okvirna količina]]</f>
        <v>0</v>
      </c>
      <c r="U35" s="281">
        <f>+Sklop12[[#This Row],[Končna cena/enoto mere (EUR) z DDV]]*Sklop12[[#This Row],[Okvirna količina]]</f>
        <v>0</v>
      </c>
      <c r="V35" s="282"/>
    </row>
    <row r="36" spans="1:23">
      <c r="A36" s="476" t="s">
        <v>134</v>
      </c>
      <c r="B36" s="473"/>
      <c r="C36" s="473"/>
      <c r="D36" s="477"/>
      <c r="E36" s="477"/>
      <c r="F36" s="478"/>
      <c r="G36" s="490"/>
      <c r="H36" s="439"/>
      <c r="I36" s="480">
        <f>SUBTOTAL(109,Sklop12[Preračunana masa/volumen/kos na enoto kg])</f>
        <v>2500</v>
      </c>
      <c r="J36" s="480">
        <f>SUBTOTAL(109,Sklop12[Živila iz shem kakovosti (kg)])</f>
        <v>0</v>
      </c>
      <c r="K36" s="479"/>
      <c r="L36" s="441"/>
      <c r="M36" s="441"/>
      <c r="N36" s="442"/>
      <c r="O36" s="481"/>
      <c r="P36" s="481"/>
      <c r="Q36" s="481"/>
      <c r="R36" s="482"/>
      <c r="S36" s="479"/>
      <c r="T36" s="482">
        <f>SUBTOTAL(109,Sklop12[Vrednost za okvirno količino (EUR) brez DDV])</f>
        <v>0</v>
      </c>
      <c r="U36" s="482">
        <f>SUBTOTAL(109,Sklop12[Vrednost za okvirno količino (EUR) z DDV])</f>
        <v>0</v>
      </c>
      <c r="V36" s="483">
        <f>SUBTOTAL(103,Sklop12[Shema kakovosti
(nacionalne, evropske)
])</f>
        <v>0</v>
      </c>
    </row>
    <row r="37" spans="1:23" s="257" customFormat="1">
      <c r="A37" s="245"/>
      <c r="B37" s="246"/>
      <c r="C37" s="246"/>
      <c r="D37" s="247"/>
      <c r="E37" s="247"/>
      <c r="F37" s="248"/>
      <c r="G37" s="342"/>
      <c r="H37" s="250"/>
      <c r="I37" s="251"/>
      <c r="J37" s="251"/>
      <c r="K37" s="249"/>
      <c r="L37" s="252"/>
      <c r="M37" s="252"/>
      <c r="N37" s="253"/>
      <c r="O37" s="254"/>
      <c r="P37" s="254"/>
      <c r="Q37" s="254"/>
      <c r="R37" s="255"/>
      <c r="S37" s="249"/>
      <c r="T37" s="255"/>
      <c r="U37" s="255"/>
      <c r="V37" s="256"/>
    </row>
    <row r="38" spans="1:23">
      <c r="A38" s="48" t="s">
        <v>130</v>
      </c>
      <c r="B38" s="16"/>
      <c r="C38" s="16"/>
      <c r="D38" s="28"/>
      <c r="E38" s="28"/>
      <c r="F38" s="101"/>
      <c r="R38" s="48"/>
      <c r="S38" s="48"/>
      <c r="T38" s="48"/>
      <c r="U38" s="48"/>
    </row>
    <row r="39" spans="1:23">
      <c r="A39" s="11" t="s">
        <v>132</v>
      </c>
      <c r="B39" s="16"/>
      <c r="C39" s="16"/>
      <c r="D39" s="28"/>
      <c r="E39" s="28"/>
      <c r="F39" s="101"/>
    </row>
    <row r="40" spans="1:23">
      <c r="A40" s="96" t="s">
        <v>184</v>
      </c>
      <c r="G40" s="68"/>
      <c r="H40" s="68"/>
      <c r="I40" s="29"/>
      <c r="J40" s="29"/>
      <c r="K40" s="29"/>
      <c r="L40" s="29"/>
      <c r="M40" s="54"/>
      <c r="N40" s="54"/>
      <c r="O40" s="29"/>
      <c r="P40" s="29"/>
      <c r="Q40" s="29"/>
      <c r="R40" s="29"/>
      <c r="S40" s="29"/>
      <c r="W40" s="108"/>
    </row>
    <row r="41" spans="1:23">
      <c r="A41" s="110" t="s">
        <v>176</v>
      </c>
      <c r="B41" s="109"/>
      <c r="C41" s="109"/>
      <c r="D41" s="109"/>
      <c r="E41" s="109"/>
      <c r="F41" s="109"/>
      <c r="G41" s="109"/>
      <c r="H41" s="109"/>
      <c r="I41" s="109"/>
      <c r="J41" s="109"/>
      <c r="K41" s="109"/>
      <c r="L41" s="109"/>
      <c r="M41" s="109"/>
      <c r="N41" s="109"/>
      <c r="O41" s="109"/>
      <c r="P41" s="109"/>
      <c r="Q41" s="109"/>
      <c r="R41" s="109"/>
      <c r="S41" s="109"/>
      <c r="T41" s="109"/>
      <c r="U41" s="109"/>
      <c r="V41" s="109"/>
    </row>
    <row r="42" spans="1:23">
      <c r="A42" s="421" t="s">
        <v>177</v>
      </c>
      <c r="B42" s="421"/>
      <c r="C42" s="421"/>
      <c r="D42" s="421"/>
      <c r="E42" s="421"/>
      <c r="F42" s="421"/>
      <c r="G42" s="421"/>
      <c r="H42" s="421"/>
      <c r="I42" s="421"/>
      <c r="J42" s="421"/>
      <c r="K42" s="421"/>
      <c r="L42" s="421"/>
      <c r="M42" s="421"/>
      <c r="N42" s="54"/>
      <c r="O42" s="29"/>
      <c r="P42" s="29"/>
      <c r="Q42" s="29"/>
      <c r="R42" s="29"/>
      <c r="S42" s="29"/>
    </row>
    <row r="43" spans="1:23">
      <c r="A43" s="420" t="s">
        <v>203</v>
      </c>
      <c r="B43" s="420"/>
      <c r="C43" s="420"/>
      <c r="D43" s="420"/>
      <c r="E43" s="420"/>
      <c r="F43" s="420"/>
      <c r="G43" s="420"/>
      <c r="H43" s="420"/>
      <c r="I43" s="420"/>
      <c r="J43" s="420"/>
      <c r="K43" s="420"/>
      <c r="L43" s="420"/>
      <c r="M43" s="420"/>
      <c r="O43" s="29"/>
      <c r="P43" s="29"/>
      <c r="Q43" s="29"/>
      <c r="R43" s="29"/>
      <c r="S43" s="29"/>
    </row>
    <row r="44" spans="1:23">
      <c r="A44" s="19"/>
      <c r="B44" s="19"/>
      <c r="C44" s="397"/>
      <c r="D44" s="19"/>
      <c r="E44" s="19"/>
      <c r="F44" s="19"/>
      <c r="G44" s="19"/>
      <c r="H44" s="19"/>
      <c r="I44" s="19"/>
      <c r="J44" s="19"/>
      <c r="K44" s="19"/>
      <c r="L44" s="19"/>
      <c r="M44" s="19"/>
      <c r="O44" s="29"/>
      <c r="P44" s="29"/>
      <c r="Q44" s="29"/>
      <c r="R44" s="29"/>
      <c r="S44" s="29"/>
    </row>
    <row r="45" spans="1:23">
      <c r="A45" s="96" t="s">
        <v>65</v>
      </c>
      <c r="G45" s="68"/>
      <c r="H45" s="68" t="s">
        <v>66</v>
      </c>
      <c r="I45" s="29"/>
      <c r="J45" s="29"/>
      <c r="K45" s="29"/>
      <c r="L45" s="29"/>
      <c r="M45" s="54"/>
      <c r="N45" s="54"/>
      <c r="O45" s="29"/>
      <c r="P45" s="29"/>
      <c r="Q45" s="29"/>
      <c r="R45" s="29" t="s">
        <v>67</v>
      </c>
      <c r="S45" s="29"/>
    </row>
    <row r="46" spans="1:23" ht="15">
      <c r="A46" s="6"/>
      <c r="B46" s="4"/>
      <c r="C46" s="4"/>
      <c r="D46" s="26"/>
      <c r="E46" s="26"/>
      <c r="F46" s="25"/>
      <c r="G46" s="7"/>
      <c r="I46" s="8"/>
      <c r="J46" s="8"/>
      <c r="K46" s="8"/>
      <c r="L46" s="8"/>
      <c r="M46" s="20"/>
      <c r="N46" s="20"/>
      <c r="O46" s="8"/>
      <c r="P46" s="8"/>
      <c r="Q46" s="8"/>
      <c r="R46" s="8"/>
      <c r="S46" s="8"/>
      <c r="T46" s="3"/>
      <c r="U46" s="3"/>
      <c r="V46" s="7"/>
    </row>
    <row r="47" spans="1:23">
      <c r="B47" s="16"/>
      <c r="C47" s="16"/>
      <c r="D47" s="28"/>
      <c r="E47" s="28"/>
      <c r="F47" s="101"/>
    </row>
    <row r="48" spans="1:23">
      <c r="B48" s="16"/>
      <c r="C48" s="16"/>
      <c r="D48" s="28"/>
      <c r="E48" s="28"/>
      <c r="F48" s="101"/>
    </row>
    <row r="49" spans="1:23">
      <c r="B49" s="16"/>
      <c r="C49" s="16"/>
      <c r="D49" s="28"/>
      <c r="E49" s="28"/>
      <c r="F49" s="101"/>
    </row>
    <row r="50" spans="1:23">
      <c r="B50" s="16"/>
      <c r="C50" s="16"/>
      <c r="D50" s="28"/>
      <c r="E50" s="28"/>
      <c r="F50" s="101"/>
    </row>
    <row r="51" spans="1:23">
      <c r="B51" s="16"/>
      <c r="C51" s="16"/>
      <c r="D51" s="28"/>
      <c r="E51" s="28"/>
      <c r="F51" s="101"/>
    </row>
    <row r="52" spans="1:23">
      <c r="B52" s="16"/>
      <c r="C52" s="16"/>
      <c r="D52" s="28"/>
      <c r="E52" s="28"/>
      <c r="F52" s="101"/>
    </row>
    <row r="53" spans="1:23">
      <c r="B53" s="16"/>
      <c r="C53" s="16"/>
      <c r="D53" s="28"/>
      <c r="E53" s="28"/>
      <c r="F53" s="101"/>
    </row>
    <row r="54" spans="1:23">
      <c r="B54" s="16"/>
      <c r="C54" s="16"/>
      <c r="D54" s="28"/>
      <c r="E54" s="28"/>
      <c r="F54" s="101"/>
    </row>
    <row r="55" spans="1:23">
      <c r="B55" s="16"/>
      <c r="C55" s="16"/>
      <c r="D55" s="28"/>
      <c r="E55" s="28"/>
      <c r="F55" s="101"/>
    </row>
    <row r="56" spans="1:23">
      <c r="B56" s="16"/>
      <c r="C56" s="16"/>
      <c r="D56" s="28"/>
      <c r="E56" s="28"/>
      <c r="F56" s="101"/>
    </row>
    <row r="57" spans="1:23">
      <c r="B57" s="16"/>
      <c r="C57" s="16"/>
      <c r="D57" s="28"/>
      <c r="E57" s="28"/>
      <c r="F57" s="101"/>
    </row>
    <row r="58" spans="1:23">
      <c r="B58" s="16"/>
      <c r="C58" s="16"/>
      <c r="D58" s="28"/>
      <c r="E58" s="28"/>
      <c r="F58" s="101"/>
    </row>
    <row r="59" spans="1:23">
      <c r="B59" s="16"/>
      <c r="C59" s="16"/>
      <c r="D59" s="28"/>
      <c r="E59" s="28"/>
      <c r="F59" s="101"/>
    </row>
    <row r="60" spans="1:23" s="18" customFormat="1">
      <c r="A60" s="11"/>
      <c r="B60" s="16"/>
      <c r="C60" s="16"/>
      <c r="D60" s="28"/>
      <c r="E60" s="28"/>
      <c r="F60" s="101"/>
      <c r="G60" s="102"/>
      <c r="H60" s="102"/>
      <c r="M60" s="11"/>
      <c r="N60" s="11"/>
      <c r="O60" s="11"/>
      <c r="P60" s="11"/>
      <c r="Q60" s="11"/>
      <c r="R60" s="11"/>
      <c r="S60" s="11"/>
      <c r="T60" s="11"/>
      <c r="U60" s="11"/>
      <c r="V60" s="68"/>
      <c r="W60" s="11"/>
    </row>
    <row r="61" spans="1:23" s="18" customFormat="1">
      <c r="A61" s="11"/>
      <c r="B61" s="16"/>
      <c r="C61" s="16"/>
      <c r="D61" s="28"/>
      <c r="E61" s="28"/>
      <c r="F61" s="101"/>
      <c r="G61" s="102"/>
      <c r="H61" s="102"/>
      <c r="M61" s="11"/>
      <c r="N61" s="11"/>
      <c r="O61" s="11"/>
      <c r="P61" s="11"/>
      <c r="Q61" s="11"/>
      <c r="R61" s="11"/>
      <c r="S61" s="11"/>
      <c r="T61" s="11"/>
      <c r="U61" s="11"/>
      <c r="V61" s="68"/>
      <c r="W61" s="11"/>
    </row>
    <row r="62" spans="1:23" s="18" customFormat="1">
      <c r="A62" s="11"/>
      <c r="B62" s="16"/>
      <c r="C62" s="16"/>
      <c r="D62" s="28"/>
      <c r="E62" s="28"/>
      <c r="F62" s="101"/>
      <c r="G62" s="102"/>
      <c r="H62" s="102"/>
      <c r="M62" s="11"/>
      <c r="N62" s="11"/>
      <c r="O62" s="11"/>
      <c r="P62" s="11"/>
      <c r="Q62" s="11"/>
      <c r="R62" s="11"/>
      <c r="S62" s="11"/>
      <c r="T62" s="11"/>
      <c r="U62" s="11"/>
      <c r="V62" s="68"/>
      <c r="W62" s="11"/>
    </row>
    <row r="63" spans="1:23" s="18" customFormat="1">
      <c r="A63" s="11"/>
      <c r="B63" s="16"/>
      <c r="C63" s="16"/>
      <c r="D63" s="28"/>
      <c r="E63" s="28"/>
      <c r="F63" s="101"/>
      <c r="G63" s="102"/>
      <c r="H63" s="102"/>
      <c r="M63" s="11"/>
      <c r="N63" s="11"/>
      <c r="O63" s="11"/>
      <c r="P63" s="11"/>
      <c r="Q63" s="11"/>
      <c r="R63" s="11"/>
      <c r="S63" s="11"/>
      <c r="T63" s="11"/>
      <c r="U63" s="11"/>
      <c r="V63" s="68"/>
      <c r="W63" s="11"/>
    </row>
    <row r="64" spans="1:23" s="18" customFormat="1">
      <c r="A64" s="11"/>
      <c r="B64" s="16"/>
      <c r="C64" s="16"/>
      <c r="D64" s="28"/>
      <c r="E64" s="28"/>
      <c r="F64" s="101"/>
      <c r="G64" s="102"/>
      <c r="H64" s="102"/>
      <c r="M64" s="11"/>
      <c r="N64" s="11"/>
      <c r="O64" s="11"/>
      <c r="P64" s="11"/>
      <c r="Q64" s="11"/>
      <c r="R64" s="11"/>
      <c r="S64" s="11"/>
      <c r="T64" s="11"/>
      <c r="U64" s="11"/>
      <c r="V64" s="68"/>
      <c r="W64" s="11"/>
    </row>
    <row r="65" spans="1:23" s="18" customFormat="1">
      <c r="A65" s="11"/>
      <c r="B65" s="16"/>
      <c r="C65" s="16"/>
      <c r="D65" s="28"/>
      <c r="E65" s="28"/>
      <c r="F65" s="101"/>
      <c r="G65" s="102"/>
      <c r="H65" s="102"/>
      <c r="M65" s="11"/>
      <c r="N65" s="11"/>
      <c r="O65" s="11"/>
      <c r="P65" s="11"/>
      <c r="Q65" s="11"/>
      <c r="R65" s="11"/>
      <c r="S65" s="11"/>
      <c r="T65" s="11"/>
      <c r="U65" s="11"/>
      <c r="V65" s="68"/>
      <c r="W65" s="11"/>
    </row>
    <row r="66" spans="1:23" s="18" customFormat="1">
      <c r="A66" s="11"/>
      <c r="B66" s="16"/>
      <c r="C66" s="16"/>
      <c r="D66" s="28"/>
      <c r="E66" s="28"/>
      <c r="F66" s="101"/>
      <c r="G66" s="102"/>
      <c r="H66" s="102"/>
      <c r="M66" s="11"/>
      <c r="N66" s="11"/>
      <c r="O66" s="11"/>
      <c r="P66" s="11"/>
      <c r="Q66" s="11"/>
      <c r="R66" s="11"/>
      <c r="S66" s="11"/>
      <c r="T66" s="11"/>
      <c r="U66" s="11"/>
      <c r="V66" s="68"/>
      <c r="W66" s="11"/>
    </row>
    <row r="67" spans="1:23" s="18" customFormat="1">
      <c r="A67" s="11"/>
      <c r="B67" s="16"/>
      <c r="C67" s="16"/>
      <c r="D67" s="28"/>
      <c r="E67" s="28"/>
      <c r="F67" s="101"/>
      <c r="G67" s="102"/>
      <c r="H67" s="102"/>
      <c r="M67" s="11"/>
      <c r="N67" s="11"/>
      <c r="O67" s="11"/>
      <c r="P67" s="11"/>
      <c r="Q67" s="11"/>
      <c r="R67" s="11"/>
      <c r="S67" s="11"/>
      <c r="T67" s="11"/>
      <c r="U67" s="11"/>
      <c r="V67" s="68"/>
      <c r="W67" s="11"/>
    </row>
    <row r="68" spans="1:23" s="18" customFormat="1">
      <c r="A68" s="11"/>
      <c r="B68" s="16"/>
      <c r="C68" s="16"/>
      <c r="D68" s="28"/>
      <c r="E68" s="28"/>
      <c r="F68" s="101"/>
      <c r="G68" s="102"/>
      <c r="H68" s="102"/>
      <c r="M68" s="11"/>
      <c r="N68" s="11"/>
      <c r="O68" s="11"/>
      <c r="P68" s="11"/>
      <c r="Q68" s="11"/>
      <c r="R68" s="11"/>
      <c r="S68" s="11"/>
      <c r="T68" s="11"/>
      <c r="U68" s="11"/>
      <c r="V68" s="68"/>
      <c r="W68" s="11"/>
    </row>
    <row r="69" spans="1:23" s="18" customFormat="1">
      <c r="A69" s="11"/>
      <c r="B69" s="16"/>
      <c r="C69" s="16"/>
      <c r="D69" s="28"/>
      <c r="E69" s="28"/>
      <c r="F69" s="101"/>
      <c r="G69" s="102"/>
      <c r="H69" s="102"/>
      <c r="M69" s="11"/>
      <c r="N69" s="11"/>
      <c r="O69" s="11"/>
      <c r="P69" s="11"/>
      <c r="Q69" s="11"/>
      <c r="R69" s="11"/>
      <c r="S69" s="11"/>
      <c r="T69" s="11"/>
      <c r="U69" s="11"/>
      <c r="V69" s="68"/>
      <c r="W69" s="11"/>
    </row>
    <row r="70" spans="1:23" s="18" customFormat="1">
      <c r="A70" s="11"/>
      <c r="B70" s="16"/>
      <c r="C70" s="16"/>
      <c r="D70" s="28"/>
      <c r="E70" s="28"/>
      <c r="F70" s="101"/>
      <c r="G70" s="102"/>
      <c r="H70" s="102"/>
      <c r="M70" s="11"/>
      <c r="N70" s="11"/>
      <c r="O70" s="11"/>
      <c r="P70" s="11"/>
      <c r="Q70" s="11"/>
      <c r="R70" s="11"/>
      <c r="S70" s="11"/>
      <c r="T70" s="11"/>
      <c r="U70" s="11"/>
      <c r="V70" s="68"/>
      <c r="W70" s="11"/>
    </row>
    <row r="71" spans="1:23" s="18" customFormat="1">
      <c r="A71" s="11"/>
      <c r="B71" s="16"/>
      <c r="C71" s="16"/>
      <c r="D71" s="28"/>
      <c r="E71" s="28"/>
      <c r="F71" s="101"/>
      <c r="G71" s="102"/>
      <c r="H71" s="102"/>
      <c r="M71" s="11"/>
      <c r="N71" s="11"/>
      <c r="O71" s="11"/>
      <c r="P71" s="11"/>
      <c r="Q71" s="11"/>
      <c r="R71" s="11"/>
      <c r="S71" s="11"/>
      <c r="T71" s="11"/>
      <c r="U71" s="11"/>
      <c r="V71" s="68"/>
      <c r="W71" s="11"/>
    </row>
    <row r="72" spans="1:23" s="18" customFormat="1">
      <c r="A72" s="11"/>
      <c r="B72" s="16"/>
      <c r="C72" s="16"/>
      <c r="D72" s="28"/>
      <c r="E72" s="28"/>
      <c r="F72" s="101"/>
      <c r="G72" s="102"/>
      <c r="H72" s="102"/>
      <c r="M72" s="11"/>
      <c r="N72" s="11"/>
      <c r="O72" s="11"/>
      <c r="P72" s="11"/>
      <c r="Q72" s="11"/>
      <c r="R72" s="11"/>
      <c r="S72" s="11"/>
      <c r="T72" s="11"/>
      <c r="U72" s="11"/>
      <c r="V72" s="68"/>
      <c r="W72" s="11"/>
    </row>
    <row r="73" spans="1:23" s="18" customFormat="1">
      <c r="A73" s="11"/>
      <c r="B73" s="16"/>
      <c r="C73" s="16"/>
      <c r="D73" s="28"/>
      <c r="E73" s="28"/>
      <c r="F73" s="101"/>
      <c r="G73" s="102"/>
      <c r="H73" s="102"/>
      <c r="M73" s="11"/>
      <c r="N73" s="11"/>
      <c r="O73" s="11"/>
      <c r="P73" s="11"/>
      <c r="Q73" s="11"/>
      <c r="R73" s="11"/>
      <c r="S73" s="11"/>
      <c r="T73" s="11"/>
      <c r="U73" s="11"/>
      <c r="V73" s="68"/>
      <c r="W73" s="11"/>
    </row>
    <row r="74" spans="1:23" s="18" customFormat="1">
      <c r="A74" s="11"/>
      <c r="B74" s="16"/>
      <c r="C74" s="16"/>
      <c r="D74" s="28"/>
      <c r="E74" s="28"/>
      <c r="F74" s="101"/>
      <c r="G74" s="102"/>
      <c r="H74" s="102"/>
      <c r="M74" s="11"/>
      <c r="N74" s="11"/>
      <c r="O74" s="11"/>
      <c r="P74" s="11"/>
      <c r="Q74" s="11"/>
      <c r="R74" s="11"/>
      <c r="S74" s="11"/>
      <c r="T74" s="11"/>
      <c r="U74" s="11"/>
      <c r="V74" s="68"/>
      <c r="W74" s="11"/>
    </row>
    <row r="75" spans="1:23" s="18" customFormat="1">
      <c r="A75" s="11"/>
      <c r="B75" s="16"/>
      <c r="C75" s="16"/>
      <c r="D75" s="28"/>
      <c r="E75" s="28"/>
      <c r="F75" s="101"/>
      <c r="G75" s="102"/>
      <c r="H75" s="102"/>
      <c r="M75" s="11"/>
      <c r="N75" s="11"/>
      <c r="O75" s="11"/>
      <c r="P75" s="11"/>
      <c r="Q75" s="11"/>
      <c r="R75" s="11"/>
      <c r="S75" s="11"/>
      <c r="T75" s="11"/>
      <c r="U75" s="11"/>
      <c r="V75" s="68"/>
      <c r="W75" s="11"/>
    </row>
    <row r="76" spans="1:23" s="18" customFormat="1">
      <c r="A76" s="11"/>
      <c r="B76" s="16"/>
      <c r="C76" s="16"/>
      <c r="D76" s="28"/>
      <c r="E76" s="28"/>
      <c r="F76" s="101"/>
      <c r="G76" s="102"/>
      <c r="H76" s="102"/>
      <c r="M76" s="11"/>
      <c r="N76" s="11"/>
      <c r="O76" s="11"/>
      <c r="P76" s="11"/>
      <c r="Q76" s="11"/>
      <c r="R76" s="11"/>
      <c r="S76" s="11"/>
      <c r="T76" s="11"/>
      <c r="U76" s="11"/>
      <c r="V76" s="68"/>
      <c r="W76" s="11"/>
    </row>
    <row r="77" spans="1:23" s="18" customFormat="1">
      <c r="A77" s="11"/>
      <c r="B77" s="16"/>
      <c r="C77" s="16"/>
      <c r="D77" s="28"/>
      <c r="E77" s="28"/>
      <c r="F77" s="101"/>
      <c r="G77" s="102"/>
      <c r="H77" s="102"/>
      <c r="M77" s="11"/>
      <c r="N77" s="11"/>
      <c r="O77" s="11"/>
      <c r="P77" s="11"/>
      <c r="Q77" s="11"/>
      <c r="R77" s="11"/>
      <c r="S77" s="11"/>
      <c r="T77" s="11"/>
      <c r="U77" s="11"/>
      <c r="V77" s="68"/>
      <c r="W77" s="11"/>
    </row>
    <row r="78" spans="1:23" s="18" customFormat="1">
      <c r="A78" s="11"/>
      <c r="B78" s="16"/>
      <c r="C78" s="16"/>
      <c r="D78" s="28"/>
      <c r="E78" s="28"/>
      <c r="F78" s="101"/>
      <c r="G78" s="102"/>
      <c r="H78" s="102"/>
      <c r="M78" s="11"/>
      <c r="N78" s="11"/>
      <c r="O78" s="11"/>
      <c r="P78" s="11"/>
      <c r="Q78" s="11"/>
      <c r="R78" s="11"/>
      <c r="S78" s="11"/>
      <c r="T78" s="11"/>
      <c r="U78" s="11"/>
      <c r="V78" s="68"/>
      <c r="W78" s="11"/>
    </row>
    <row r="79" spans="1:23" s="18" customFormat="1">
      <c r="A79" s="11"/>
      <c r="B79" s="16"/>
      <c r="C79" s="16"/>
      <c r="D79" s="28"/>
      <c r="E79" s="28"/>
      <c r="F79" s="101"/>
      <c r="G79" s="102"/>
      <c r="H79" s="102"/>
      <c r="M79" s="11"/>
      <c r="N79" s="11"/>
      <c r="O79" s="11"/>
      <c r="P79" s="11"/>
      <c r="Q79" s="11"/>
      <c r="R79" s="11"/>
      <c r="S79" s="11"/>
      <c r="T79" s="11"/>
      <c r="U79" s="11"/>
      <c r="V79" s="68"/>
      <c r="W79" s="11"/>
    </row>
    <row r="80" spans="1:23" s="18" customFormat="1">
      <c r="A80" s="11"/>
      <c r="B80" s="16"/>
      <c r="C80" s="16"/>
      <c r="D80" s="28"/>
      <c r="E80" s="28"/>
      <c r="F80" s="101"/>
      <c r="G80" s="102"/>
      <c r="H80" s="102"/>
      <c r="M80" s="11"/>
      <c r="N80" s="11"/>
      <c r="O80" s="11"/>
      <c r="P80" s="11"/>
      <c r="Q80" s="11"/>
      <c r="R80" s="11"/>
      <c r="S80" s="11"/>
      <c r="T80" s="11"/>
      <c r="U80" s="11"/>
      <c r="V80" s="68"/>
      <c r="W80" s="11"/>
    </row>
    <row r="81" spans="1:23" s="18" customFormat="1">
      <c r="A81" s="11"/>
      <c r="B81" s="16"/>
      <c r="C81" s="16"/>
      <c r="D81" s="28"/>
      <c r="E81" s="28"/>
      <c r="F81" s="101"/>
      <c r="G81" s="102"/>
      <c r="H81" s="102"/>
      <c r="M81" s="11"/>
      <c r="N81" s="11"/>
      <c r="O81" s="11"/>
      <c r="P81" s="11"/>
      <c r="Q81" s="11"/>
      <c r="R81" s="11"/>
      <c r="S81" s="11"/>
      <c r="T81" s="11"/>
      <c r="U81" s="11"/>
      <c r="V81" s="68"/>
      <c r="W81" s="11"/>
    </row>
    <row r="82" spans="1:23" s="18" customFormat="1">
      <c r="A82" s="11"/>
      <c r="B82" s="16"/>
      <c r="C82" s="16"/>
      <c r="D82" s="28"/>
      <c r="E82" s="28"/>
      <c r="F82" s="101"/>
      <c r="G82" s="102"/>
      <c r="H82" s="102"/>
      <c r="M82" s="11"/>
      <c r="N82" s="11"/>
      <c r="O82" s="11"/>
      <c r="P82" s="11"/>
      <c r="Q82" s="11"/>
      <c r="R82" s="11"/>
      <c r="S82" s="11"/>
      <c r="T82" s="11"/>
      <c r="U82" s="11"/>
      <c r="V82" s="68"/>
      <c r="W82" s="11"/>
    </row>
    <row r="83" spans="1:23" s="18" customFormat="1">
      <c r="A83" s="11"/>
      <c r="B83" s="16"/>
      <c r="C83" s="16"/>
      <c r="D83" s="28"/>
      <c r="E83" s="28"/>
      <c r="F83" s="101"/>
      <c r="G83" s="102"/>
      <c r="H83" s="102"/>
      <c r="M83" s="11"/>
      <c r="N83" s="11"/>
      <c r="O83" s="11"/>
      <c r="P83" s="11"/>
      <c r="Q83" s="11"/>
      <c r="R83" s="11"/>
      <c r="S83" s="11"/>
      <c r="T83" s="11"/>
      <c r="U83" s="11"/>
      <c r="V83" s="68"/>
      <c r="W83" s="11"/>
    </row>
    <row r="84" spans="1:23" s="18" customFormat="1">
      <c r="A84" s="11"/>
      <c r="B84" s="16"/>
      <c r="C84" s="16"/>
      <c r="D84" s="28"/>
      <c r="E84" s="28"/>
      <c r="F84" s="101"/>
      <c r="G84" s="102"/>
      <c r="H84" s="102"/>
      <c r="M84" s="11"/>
      <c r="N84" s="11"/>
      <c r="O84" s="11"/>
      <c r="P84" s="11"/>
      <c r="Q84" s="11"/>
      <c r="R84" s="11"/>
      <c r="S84" s="11"/>
      <c r="T84" s="11"/>
      <c r="U84" s="11"/>
      <c r="V84" s="68"/>
      <c r="W84" s="11"/>
    </row>
    <row r="85" spans="1:23" s="18" customFormat="1">
      <c r="A85" s="11"/>
      <c r="B85" s="16"/>
      <c r="C85" s="16"/>
      <c r="D85" s="28"/>
      <c r="E85" s="28"/>
      <c r="F85" s="101"/>
      <c r="G85" s="102"/>
      <c r="H85" s="102"/>
      <c r="M85" s="11"/>
      <c r="N85" s="11"/>
      <c r="O85" s="11"/>
      <c r="P85" s="11"/>
      <c r="Q85" s="11"/>
      <c r="R85" s="11"/>
      <c r="S85" s="11"/>
      <c r="T85" s="11"/>
      <c r="U85" s="11"/>
      <c r="V85" s="68"/>
      <c r="W85" s="11"/>
    </row>
    <row r="86" spans="1:23" s="18" customFormat="1">
      <c r="A86" s="11"/>
      <c r="B86" s="16"/>
      <c r="C86" s="16"/>
      <c r="D86" s="28"/>
      <c r="E86" s="28"/>
      <c r="F86" s="101"/>
      <c r="G86" s="102"/>
      <c r="H86" s="102"/>
      <c r="M86" s="11"/>
      <c r="N86" s="11"/>
      <c r="O86" s="11"/>
      <c r="P86" s="11"/>
      <c r="Q86" s="11"/>
      <c r="R86" s="11"/>
      <c r="S86" s="11"/>
      <c r="T86" s="11"/>
      <c r="U86" s="11"/>
      <c r="V86" s="68"/>
      <c r="W86" s="11"/>
    </row>
    <row r="87" spans="1:23" s="18" customFormat="1">
      <c r="A87" s="11"/>
      <c r="B87" s="16"/>
      <c r="C87" s="16"/>
      <c r="D87" s="28"/>
      <c r="E87" s="28"/>
      <c r="F87" s="101"/>
      <c r="G87" s="102"/>
      <c r="H87" s="102"/>
      <c r="M87" s="11"/>
      <c r="N87" s="11"/>
      <c r="O87" s="11"/>
      <c r="P87" s="11"/>
      <c r="Q87" s="11"/>
      <c r="R87" s="11"/>
      <c r="S87" s="11"/>
      <c r="T87" s="11"/>
      <c r="U87" s="11"/>
      <c r="V87" s="68"/>
      <c r="W87" s="11"/>
    </row>
    <row r="88" spans="1:23" s="18" customFormat="1">
      <c r="A88" s="11"/>
      <c r="B88" s="16"/>
      <c r="C88" s="16"/>
      <c r="D88" s="28"/>
      <c r="E88" s="28"/>
      <c r="F88" s="101"/>
      <c r="G88" s="102"/>
      <c r="H88" s="102"/>
      <c r="M88" s="11"/>
      <c r="N88" s="11"/>
      <c r="O88" s="11"/>
      <c r="P88" s="11"/>
      <c r="Q88" s="11"/>
      <c r="R88" s="11"/>
      <c r="S88" s="11"/>
      <c r="T88" s="11"/>
      <c r="U88" s="11"/>
      <c r="V88" s="68"/>
      <c r="W88" s="11"/>
    </row>
    <row r="89" spans="1:23" s="18" customFormat="1">
      <c r="A89" s="11"/>
      <c r="B89" s="16"/>
      <c r="C89" s="16"/>
      <c r="D89" s="28"/>
      <c r="E89" s="28"/>
      <c r="F89" s="101"/>
      <c r="G89" s="102"/>
      <c r="H89" s="102"/>
      <c r="M89" s="11"/>
      <c r="N89" s="11"/>
      <c r="O89" s="11"/>
      <c r="P89" s="11"/>
      <c r="Q89" s="11"/>
      <c r="R89" s="11"/>
      <c r="S89" s="11"/>
      <c r="T89" s="11"/>
      <c r="U89" s="11"/>
      <c r="V89" s="68"/>
      <c r="W89" s="11"/>
    </row>
    <row r="90" spans="1:23" s="18" customFormat="1">
      <c r="A90" s="11"/>
      <c r="B90" s="16"/>
      <c r="C90" s="16"/>
      <c r="D90" s="28"/>
      <c r="E90" s="28"/>
      <c r="F90" s="101"/>
      <c r="G90" s="102"/>
      <c r="H90" s="102"/>
      <c r="M90" s="11"/>
      <c r="N90" s="11"/>
      <c r="O90" s="11"/>
      <c r="P90" s="11"/>
      <c r="Q90" s="11"/>
      <c r="R90" s="11"/>
      <c r="S90" s="11"/>
      <c r="T90" s="11"/>
      <c r="U90" s="11"/>
      <c r="V90" s="68"/>
      <c r="W90" s="11"/>
    </row>
    <row r="91" spans="1:23" s="18" customFormat="1">
      <c r="A91" s="11"/>
      <c r="B91" s="16"/>
      <c r="C91" s="16"/>
      <c r="D91" s="28"/>
      <c r="E91" s="28"/>
      <c r="F91" s="101"/>
      <c r="G91" s="102"/>
      <c r="H91" s="102"/>
      <c r="M91" s="11"/>
      <c r="N91" s="11"/>
      <c r="O91" s="11"/>
      <c r="P91" s="11"/>
      <c r="Q91" s="11"/>
      <c r="R91" s="11"/>
      <c r="S91" s="11"/>
      <c r="T91" s="11"/>
      <c r="U91" s="11"/>
      <c r="V91" s="68"/>
      <c r="W91" s="11"/>
    </row>
    <row r="92" spans="1:23" s="18" customFormat="1">
      <c r="A92" s="11"/>
      <c r="B92" s="16"/>
      <c r="C92" s="16"/>
      <c r="D92" s="28"/>
      <c r="E92" s="28"/>
      <c r="F92" s="101"/>
      <c r="G92" s="102"/>
      <c r="H92" s="102"/>
      <c r="M92" s="11"/>
      <c r="N92" s="11"/>
      <c r="O92" s="11"/>
      <c r="P92" s="11"/>
      <c r="Q92" s="11"/>
      <c r="R92" s="11"/>
      <c r="S92" s="11"/>
      <c r="T92" s="11"/>
      <c r="U92" s="11"/>
      <c r="V92" s="68"/>
      <c r="W92" s="11"/>
    </row>
    <row r="93" spans="1:23" s="18" customFormat="1">
      <c r="A93" s="11"/>
      <c r="B93" s="16"/>
      <c r="C93" s="16"/>
      <c r="D93" s="28"/>
      <c r="E93" s="28"/>
      <c r="F93" s="101"/>
      <c r="G93" s="102"/>
      <c r="H93" s="102"/>
      <c r="M93" s="11"/>
      <c r="N93" s="11"/>
      <c r="O93" s="11"/>
      <c r="P93" s="11"/>
      <c r="Q93" s="11"/>
      <c r="R93" s="11"/>
      <c r="S93" s="11"/>
      <c r="T93" s="11"/>
      <c r="U93" s="11"/>
      <c r="V93" s="68"/>
      <c r="W93" s="11"/>
    </row>
    <row r="94" spans="1:23" s="18" customFormat="1">
      <c r="A94" s="11"/>
      <c r="B94" s="16"/>
      <c r="C94" s="16"/>
      <c r="D94" s="28"/>
      <c r="E94" s="28"/>
      <c r="F94" s="101"/>
      <c r="G94" s="102"/>
      <c r="H94" s="102"/>
      <c r="M94" s="11"/>
      <c r="N94" s="11"/>
      <c r="O94" s="11"/>
      <c r="P94" s="11"/>
      <c r="Q94" s="11"/>
      <c r="R94" s="11"/>
      <c r="S94" s="11"/>
      <c r="T94" s="11"/>
      <c r="U94" s="11"/>
      <c r="V94" s="68"/>
      <c r="W94" s="11"/>
    </row>
    <row r="95" spans="1:23" s="18" customFormat="1">
      <c r="A95" s="11"/>
      <c r="B95" s="16"/>
      <c r="C95" s="16"/>
      <c r="D95" s="28"/>
      <c r="E95" s="28"/>
      <c r="F95" s="101"/>
      <c r="G95" s="102"/>
      <c r="H95" s="102"/>
      <c r="M95" s="11"/>
      <c r="N95" s="11"/>
      <c r="O95" s="11"/>
      <c r="P95" s="11"/>
      <c r="Q95" s="11"/>
      <c r="R95" s="11"/>
      <c r="S95" s="11"/>
      <c r="T95" s="11"/>
      <c r="U95" s="11"/>
      <c r="V95" s="68"/>
      <c r="W95" s="11"/>
    </row>
    <row r="96" spans="1:23" s="18" customFormat="1">
      <c r="A96" s="11"/>
      <c r="B96" s="16"/>
      <c r="C96" s="16"/>
      <c r="D96" s="28"/>
      <c r="E96" s="28"/>
      <c r="F96" s="101"/>
      <c r="G96" s="102"/>
      <c r="H96" s="102"/>
      <c r="M96" s="11"/>
      <c r="N96" s="11"/>
      <c r="O96" s="11"/>
      <c r="P96" s="11"/>
      <c r="Q96" s="11"/>
      <c r="R96" s="11"/>
      <c r="S96" s="11"/>
      <c r="T96" s="11"/>
      <c r="U96" s="11"/>
      <c r="V96" s="68"/>
      <c r="W96" s="11"/>
    </row>
    <row r="97" spans="1:23" s="18" customFormat="1">
      <c r="A97" s="11"/>
      <c r="B97" s="16"/>
      <c r="C97" s="16"/>
      <c r="D97" s="28"/>
      <c r="E97" s="28"/>
      <c r="F97" s="101"/>
      <c r="G97" s="102"/>
      <c r="H97" s="102"/>
      <c r="M97" s="11"/>
      <c r="N97" s="11"/>
      <c r="O97" s="11"/>
      <c r="P97" s="11"/>
      <c r="Q97" s="11"/>
      <c r="R97" s="11"/>
      <c r="S97" s="11"/>
      <c r="T97" s="11"/>
      <c r="U97" s="11"/>
      <c r="V97" s="68"/>
      <c r="W97" s="11"/>
    </row>
    <row r="98" spans="1:23" s="18" customFormat="1">
      <c r="A98" s="11"/>
      <c r="B98" s="16"/>
      <c r="C98" s="16"/>
      <c r="D98" s="28"/>
      <c r="E98" s="28"/>
      <c r="F98" s="101"/>
      <c r="G98" s="102"/>
      <c r="H98" s="102"/>
      <c r="M98" s="11"/>
      <c r="N98" s="11"/>
      <c r="O98" s="11"/>
      <c r="P98" s="11"/>
      <c r="Q98" s="11"/>
      <c r="R98" s="11"/>
      <c r="S98" s="11"/>
      <c r="T98" s="11"/>
      <c r="U98" s="11"/>
      <c r="V98" s="68"/>
      <c r="W98" s="11"/>
    </row>
    <row r="99" spans="1:23" s="18" customFormat="1">
      <c r="A99" s="11"/>
      <c r="B99" s="16"/>
      <c r="C99" s="16"/>
      <c r="D99" s="28"/>
      <c r="E99" s="28"/>
      <c r="F99" s="101"/>
      <c r="G99" s="102"/>
      <c r="H99" s="102"/>
      <c r="M99" s="11"/>
      <c r="N99" s="11"/>
      <c r="O99" s="11"/>
      <c r="P99" s="11"/>
      <c r="Q99" s="11"/>
      <c r="R99" s="11"/>
      <c r="S99" s="11"/>
      <c r="T99" s="11"/>
      <c r="U99" s="11"/>
      <c r="V99" s="68"/>
      <c r="W99" s="11"/>
    </row>
    <row r="100" spans="1:23" s="18" customFormat="1">
      <c r="A100" s="11"/>
      <c r="B100" s="16"/>
      <c r="C100" s="16"/>
      <c r="D100" s="28"/>
      <c r="E100" s="28"/>
      <c r="F100" s="101"/>
      <c r="G100" s="102"/>
      <c r="H100" s="102"/>
      <c r="M100" s="11"/>
      <c r="N100" s="11"/>
      <c r="O100" s="11"/>
      <c r="P100" s="11"/>
      <c r="Q100" s="11"/>
      <c r="R100" s="11"/>
      <c r="S100" s="11"/>
      <c r="T100" s="11"/>
      <c r="U100" s="11"/>
      <c r="V100" s="68"/>
      <c r="W100" s="11"/>
    </row>
    <row r="101" spans="1:23" s="18" customFormat="1">
      <c r="A101" s="11"/>
      <c r="B101" s="16"/>
      <c r="C101" s="16"/>
      <c r="D101" s="28"/>
      <c r="E101" s="28"/>
      <c r="F101" s="101"/>
      <c r="G101" s="102"/>
      <c r="H101" s="102"/>
      <c r="M101" s="11"/>
      <c r="N101" s="11"/>
      <c r="O101" s="11"/>
      <c r="P101" s="11"/>
      <c r="Q101" s="11"/>
      <c r="R101" s="11"/>
      <c r="S101" s="11"/>
      <c r="T101" s="11"/>
      <c r="U101" s="11"/>
      <c r="V101" s="68"/>
      <c r="W101" s="11"/>
    </row>
    <row r="102" spans="1:23" s="18" customFormat="1">
      <c r="A102" s="11"/>
      <c r="B102" s="16"/>
      <c r="C102" s="16"/>
      <c r="D102" s="28"/>
      <c r="E102" s="28"/>
      <c r="F102" s="101"/>
      <c r="G102" s="102"/>
      <c r="H102" s="102"/>
      <c r="M102" s="11"/>
      <c r="N102" s="11"/>
      <c r="O102" s="11"/>
      <c r="P102" s="11"/>
      <c r="Q102" s="11"/>
      <c r="R102" s="11"/>
      <c r="S102" s="11"/>
      <c r="T102" s="11"/>
      <c r="U102" s="11"/>
      <c r="V102" s="68"/>
      <c r="W102" s="11"/>
    </row>
    <row r="103" spans="1:23" s="18" customFormat="1">
      <c r="A103" s="11"/>
      <c r="B103" s="16"/>
      <c r="C103" s="16"/>
      <c r="D103" s="28"/>
      <c r="E103" s="28"/>
      <c r="F103" s="101"/>
      <c r="G103" s="102"/>
      <c r="H103" s="102"/>
      <c r="M103" s="11"/>
      <c r="N103" s="11"/>
      <c r="O103" s="11"/>
      <c r="P103" s="11"/>
      <c r="Q103" s="11"/>
      <c r="R103" s="11"/>
      <c r="S103" s="11"/>
      <c r="T103" s="11"/>
      <c r="U103" s="11"/>
      <c r="V103" s="68"/>
      <c r="W103" s="11"/>
    </row>
    <row r="104" spans="1:23" s="18" customFormat="1">
      <c r="A104" s="11"/>
      <c r="B104" s="16"/>
      <c r="C104" s="16"/>
      <c r="D104" s="28"/>
      <c r="E104" s="28"/>
      <c r="F104" s="101"/>
      <c r="G104" s="102"/>
      <c r="H104" s="102"/>
      <c r="M104" s="11"/>
      <c r="N104" s="11"/>
      <c r="O104" s="11"/>
      <c r="P104" s="11"/>
      <c r="Q104" s="11"/>
      <c r="R104" s="11"/>
      <c r="S104" s="11"/>
      <c r="T104" s="11"/>
      <c r="U104" s="11"/>
      <c r="V104" s="68"/>
      <c r="W104" s="11"/>
    </row>
    <row r="105" spans="1:23" s="18" customFormat="1">
      <c r="A105" s="11"/>
      <c r="B105" s="16"/>
      <c r="C105" s="16"/>
      <c r="D105" s="28"/>
      <c r="E105" s="28"/>
      <c r="F105" s="101"/>
      <c r="G105" s="102"/>
      <c r="H105" s="102"/>
      <c r="M105" s="11"/>
      <c r="N105" s="11"/>
      <c r="O105" s="11"/>
      <c r="P105" s="11"/>
      <c r="Q105" s="11"/>
      <c r="R105" s="11"/>
      <c r="S105" s="11"/>
      <c r="T105" s="11"/>
      <c r="U105" s="11"/>
      <c r="V105" s="68"/>
      <c r="W105" s="11"/>
    </row>
    <row r="106" spans="1:23" s="18" customFormat="1">
      <c r="A106" s="11"/>
      <c r="B106" s="16"/>
      <c r="C106" s="16"/>
      <c r="D106" s="28"/>
      <c r="E106" s="28"/>
      <c r="F106" s="101"/>
      <c r="G106" s="102"/>
      <c r="H106" s="102"/>
      <c r="M106" s="11"/>
      <c r="N106" s="11"/>
      <c r="O106" s="11"/>
      <c r="P106" s="11"/>
      <c r="Q106" s="11"/>
      <c r="R106" s="11"/>
      <c r="S106" s="11"/>
      <c r="T106" s="11"/>
      <c r="U106" s="11"/>
      <c r="V106" s="68"/>
      <c r="W106" s="11"/>
    </row>
    <row r="107" spans="1:23" s="18" customFormat="1">
      <c r="A107" s="11"/>
      <c r="B107" s="16"/>
      <c r="C107" s="16"/>
      <c r="D107" s="28"/>
      <c r="E107" s="28"/>
      <c r="F107" s="101"/>
      <c r="G107" s="102"/>
      <c r="H107" s="102"/>
      <c r="M107" s="11"/>
      <c r="N107" s="11"/>
      <c r="O107" s="11"/>
      <c r="P107" s="11"/>
      <c r="Q107" s="11"/>
      <c r="R107" s="11"/>
      <c r="S107" s="11"/>
      <c r="T107" s="11"/>
      <c r="U107" s="11"/>
      <c r="V107" s="68"/>
      <c r="W107" s="11"/>
    </row>
    <row r="108" spans="1:23" s="18" customFormat="1">
      <c r="A108" s="11"/>
      <c r="B108" s="16"/>
      <c r="C108" s="16"/>
      <c r="D108" s="28"/>
      <c r="E108" s="28"/>
      <c r="F108" s="101"/>
      <c r="G108" s="102"/>
      <c r="H108" s="102"/>
      <c r="M108" s="11"/>
      <c r="N108" s="11"/>
      <c r="O108" s="11"/>
      <c r="P108" s="11"/>
      <c r="Q108" s="11"/>
      <c r="R108" s="11"/>
      <c r="S108" s="11"/>
      <c r="T108" s="11"/>
      <c r="U108" s="11"/>
      <c r="V108" s="68"/>
      <c r="W108" s="11"/>
    </row>
    <row r="109" spans="1:23" s="18" customFormat="1">
      <c r="A109" s="11"/>
      <c r="B109" s="16"/>
      <c r="C109" s="16"/>
      <c r="D109" s="28"/>
      <c r="E109" s="28"/>
      <c r="F109" s="101"/>
      <c r="G109" s="102"/>
      <c r="H109" s="102"/>
      <c r="M109" s="11"/>
      <c r="N109" s="11"/>
      <c r="O109" s="11"/>
      <c r="P109" s="11"/>
      <c r="Q109" s="11"/>
      <c r="R109" s="11"/>
      <c r="S109" s="11"/>
      <c r="T109" s="11"/>
      <c r="U109" s="11"/>
      <c r="V109" s="68"/>
      <c r="W109" s="11"/>
    </row>
    <row r="110" spans="1:23" s="18" customFormat="1">
      <c r="A110" s="11"/>
      <c r="B110" s="16"/>
      <c r="C110" s="16"/>
      <c r="D110" s="28"/>
      <c r="E110" s="28"/>
      <c r="F110" s="101"/>
      <c r="G110" s="102"/>
      <c r="H110" s="102"/>
      <c r="M110" s="11"/>
      <c r="N110" s="11"/>
      <c r="O110" s="11"/>
      <c r="P110" s="11"/>
      <c r="Q110" s="11"/>
      <c r="R110" s="11"/>
      <c r="S110" s="11"/>
      <c r="T110" s="11"/>
      <c r="U110" s="11"/>
      <c r="V110" s="68"/>
      <c r="W110" s="11"/>
    </row>
    <row r="111" spans="1:23" s="18" customFormat="1">
      <c r="A111" s="11"/>
      <c r="B111" s="16"/>
      <c r="C111" s="16"/>
      <c r="D111" s="28"/>
      <c r="E111" s="28"/>
      <c r="F111" s="101"/>
      <c r="G111" s="102"/>
      <c r="H111" s="102"/>
      <c r="M111" s="11"/>
      <c r="N111" s="11"/>
      <c r="O111" s="11"/>
      <c r="P111" s="11"/>
      <c r="Q111" s="11"/>
      <c r="R111" s="11"/>
      <c r="S111" s="11"/>
      <c r="T111" s="11"/>
      <c r="U111" s="11"/>
      <c r="V111" s="68"/>
      <c r="W111" s="11"/>
    </row>
    <row r="112" spans="1:23" s="18" customFormat="1">
      <c r="A112" s="11"/>
      <c r="B112" s="16"/>
      <c r="C112" s="16"/>
      <c r="D112" s="28"/>
      <c r="E112" s="28"/>
      <c r="F112" s="101"/>
      <c r="G112" s="102"/>
      <c r="H112" s="102"/>
      <c r="M112" s="11"/>
      <c r="N112" s="11"/>
      <c r="O112" s="11"/>
      <c r="P112" s="11"/>
      <c r="Q112" s="11"/>
      <c r="R112" s="11"/>
      <c r="S112" s="11"/>
      <c r="T112" s="11"/>
      <c r="U112" s="11"/>
      <c r="V112" s="68"/>
      <c r="W112" s="11"/>
    </row>
    <row r="113" spans="1:23" s="18" customFormat="1">
      <c r="A113" s="11"/>
      <c r="B113" s="16"/>
      <c r="C113" s="16"/>
      <c r="D113" s="28"/>
      <c r="E113" s="28"/>
      <c r="F113" s="101"/>
      <c r="G113" s="102"/>
      <c r="H113" s="102"/>
      <c r="M113" s="11"/>
      <c r="N113" s="11"/>
      <c r="O113" s="11"/>
      <c r="P113" s="11"/>
      <c r="Q113" s="11"/>
      <c r="R113" s="11"/>
      <c r="S113" s="11"/>
      <c r="T113" s="11"/>
      <c r="U113" s="11"/>
      <c r="V113" s="68"/>
      <c r="W113" s="11"/>
    </row>
    <row r="114" spans="1:23" s="18" customFormat="1">
      <c r="A114" s="11"/>
      <c r="B114" s="16"/>
      <c r="C114" s="16"/>
      <c r="D114" s="28"/>
      <c r="E114" s="28"/>
      <c r="F114" s="101"/>
      <c r="G114" s="102"/>
      <c r="H114" s="102"/>
      <c r="M114" s="11"/>
      <c r="N114" s="11"/>
      <c r="O114" s="11"/>
      <c r="P114" s="11"/>
      <c r="Q114" s="11"/>
      <c r="R114" s="11"/>
      <c r="S114" s="11"/>
      <c r="T114" s="11"/>
      <c r="U114" s="11"/>
      <c r="V114" s="68"/>
      <c r="W114" s="11"/>
    </row>
    <row r="115" spans="1:23" s="18" customFormat="1">
      <c r="A115" s="11"/>
      <c r="B115" s="16"/>
      <c r="C115" s="16"/>
      <c r="D115" s="28"/>
      <c r="E115" s="28"/>
      <c r="F115" s="101"/>
      <c r="G115" s="102"/>
      <c r="H115" s="102"/>
      <c r="M115" s="11"/>
      <c r="N115" s="11"/>
      <c r="O115" s="11"/>
      <c r="P115" s="11"/>
      <c r="Q115" s="11"/>
      <c r="R115" s="11"/>
      <c r="S115" s="11"/>
      <c r="T115" s="11"/>
      <c r="U115" s="11"/>
      <c r="V115" s="68"/>
      <c r="W115" s="11"/>
    </row>
    <row r="116" spans="1:23" s="18" customFormat="1">
      <c r="A116" s="11"/>
      <c r="B116" s="16"/>
      <c r="C116" s="16"/>
      <c r="D116" s="28"/>
      <c r="E116" s="28"/>
      <c r="F116" s="101"/>
      <c r="G116" s="102"/>
      <c r="H116" s="102"/>
      <c r="M116" s="11"/>
      <c r="N116" s="11"/>
      <c r="O116" s="11"/>
      <c r="P116" s="11"/>
      <c r="Q116" s="11"/>
      <c r="R116" s="11"/>
      <c r="S116" s="11"/>
      <c r="T116" s="11"/>
      <c r="U116" s="11"/>
      <c r="V116" s="68"/>
      <c r="W116" s="11"/>
    </row>
    <row r="117" spans="1:23" s="18" customFormat="1">
      <c r="A117" s="11"/>
      <c r="B117" s="16"/>
      <c r="C117" s="16"/>
      <c r="D117" s="28"/>
      <c r="E117" s="28"/>
      <c r="F117" s="101"/>
      <c r="G117" s="102"/>
      <c r="H117" s="102"/>
      <c r="M117" s="11"/>
      <c r="N117" s="11"/>
      <c r="O117" s="11"/>
      <c r="P117" s="11"/>
      <c r="Q117" s="11"/>
      <c r="R117" s="11"/>
      <c r="S117" s="11"/>
      <c r="T117" s="11"/>
      <c r="U117" s="11"/>
      <c r="V117" s="68"/>
      <c r="W117" s="11"/>
    </row>
    <row r="118" spans="1:23" s="18" customFormat="1">
      <c r="A118" s="11"/>
      <c r="B118" s="16"/>
      <c r="C118" s="16"/>
      <c r="D118" s="28"/>
      <c r="E118" s="28"/>
      <c r="F118" s="101"/>
      <c r="G118" s="102"/>
      <c r="H118" s="102"/>
      <c r="M118" s="11"/>
      <c r="N118" s="11"/>
      <c r="O118" s="11"/>
      <c r="P118" s="11"/>
      <c r="Q118" s="11"/>
      <c r="R118" s="11"/>
      <c r="S118" s="11"/>
      <c r="T118" s="11"/>
      <c r="U118" s="11"/>
      <c r="V118" s="68"/>
      <c r="W118" s="11"/>
    </row>
    <row r="119" spans="1:23" s="18" customFormat="1">
      <c r="A119" s="11"/>
      <c r="B119" s="16"/>
      <c r="C119" s="16"/>
      <c r="D119" s="28"/>
      <c r="E119" s="28"/>
      <c r="F119" s="101"/>
      <c r="G119" s="102"/>
      <c r="H119" s="102"/>
      <c r="M119" s="11"/>
      <c r="N119" s="11"/>
      <c r="O119" s="11"/>
      <c r="P119" s="11"/>
      <c r="Q119" s="11"/>
      <c r="R119" s="11"/>
      <c r="S119" s="11"/>
      <c r="T119" s="11"/>
      <c r="U119" s="11"/>
      <c r="V119" s="68"/>
      <c r="W119" s="11"/>
    </row>
    <row r="120" spans="1:23" s="18" customFormat="1">
      <c r="A120" s="11"/>
      <c r="B120" s="16"/>
      <c r="C120" s="16"/>
      <c r="D120" s="28"/>
      <c r="E120" s="28"/>
      <c r="F120" s="101"/>
      <c r="G120" s="102"/>
      <c r="H120" s="102"/>
      <c r="M120" s="11"/>
      <c r="N120" s="11"/>
      <c r="O120" s="11"/>
      <c r="P120" s="11"/>
      <c r="Q120" s="11"/>
      <c r="R120" s="11"/>
      <c r="S120" s="11"/>
      <c r="T120" s="11"/>
      <c r="U120" s="11"/>
      <c r="V120" s="68"/>
      <c r="W120" s="11"/>
    </row>
    <row r="121" spans="1:23" s="18" customFormat="1">
      <c r="A121" s="11"/>
      <c r="B121" s="16"/>
      <c r="C121" s="16"/>
      <c r="D121" s="28"/>
      <c r="E121" s="28"/>
      <c r="F121" s="101"/>
      <c r="G121" s="102"/>
      <c r="H121" s="102"/>
      <c r="M121" s="11"/>
      <c r="N121" s="11"/>
      <c r="O121" s="11"/>
      <c r="P121" s="11"/>
      <c r="Q121" s="11"/>
      <c r="R121" s="11"/>
      <c r="S121" s="11"/>
      <c r="T121" s="11"/>
      <c r="U121" s="11"/>
      <c r="V121" s="68"/>
      <c r="W121" s="11"/>
    </row>
    <row r="122" spans="1:23" s="18" customFormat="1">
      <c r="A122" s="11"/>
      <c r="B122" s="16"/>
      <c r="C122" s="16"/>
      <c r="D122" s="28"/>
      <c r="E122" s="28"/>
      <c r="F122" s="101"/>
      <c r="G122" s="102"/>
      <c r="H122" s="102"/>
      <c r="M122" s="11"/>
      <c r="N122" s="11"/>
      <c r="O122" s="11"/>
      <c r="P122" s="11"/>
      <c r="Q122" s="11"/>
      <c r="R122" s="11"/>
      <c r="S122" s="11"/>
      <c r="T122" s="11"/>
      <c r="U122" s="11"/>
      <c r="V122" s="68"/>
      <c r="W122" s="11"/>
    </row>
    <row r="123" spans="1:23" s="18" customFormat="1">
      <c r="A123" s="11"/>
      <c r="B123" s="16"/>
      <c r="C123" s="16"/>
      <c r="D123" s="28"/>
      <c r="E123" s="28"/>
      <c r="F123" s="101"/>
      <c r="G123" s="102"/>
      <c r="H123" s="102"/>
      <c r="M123" s="11"/>
      <c r="N123" s="11"/>
      <c r="O123" s="11"/>
      <c r="P123" s="11"/>
      <c r="Q123" s="11"/>
      <c r="R123" s="11"/>
      <c r="S123" s="11"/>
      <c r="T123" s="11"/>
      <c r="U123" s="11"/>
      <c r="V123" s="68"/>
      <c r="W123" s="11"/>
    </row>
    <row r="124" spans="1:23" s="18" customFormat="1">
      <c r="A124" s="11"/>
      <c r="B124" s="16"/>
      <c r="C124" s="16"/>
      <c r="D124" s="28"/>
      <c r="E124" s="28"/>
      <c r="F124" s="101"/>
      <c r="G124" s="102"/>
      <c r="H124" s="102"/>
      <c r="M124" s="11"/>
      <c r="N124" s="11"/>
      <c r="O124" s="11"/>
      <c r="P124" s="11"/>
      <c r="Q124" s="11"/>
      <c r="R124" s="11"/>
      <c r="S124" s="11"/>
      <c r="T124" s="11"/>
      <c r="U124" s="11"/>
      <c r="V124" s="68"/>
      <c r="W124" s="11"/>
    </row>
    <row r="125" spans="1:23" s="18" customFormat="1">
      <c r="A125" s="11"/>
      <c r="B125" s="16"/>
      <c r="C125" s="16"/>
      <c r="D125" s="28"/>
      <c r="E125" s="28"/>
      <c r="F125" s="101"/>
      <c r="G125" s="102"/>
      <c r="H125" s="102"/>
      <c r="M125" s="11"/>
      <c r="N125" s="11"/>
      <c r="O125" s="11"/>
      <c r="P125" s="11"/>
      <c r="Q125" s="11"/>
      <c r="R125" s="11"/>
      <c r="S125" s="11"/>
      <c r="T125" s="11"/>
      <c r="U125" s="11"/>
      <c r="V125" s="68"/>
      <c r="W125" s="11"/>
    </row>
    <row r="126" spans="1:23" s="18" customFormat="1">
      <c r="A126" s="11"/>
      <c r="B126" s="16"/>
      <c r="C126" s="16"/>
      <c r="D126" s="28"/>
      <c r="E126" s="28"/>
      <c r="F126" s="101"/>
      <c r="G126" s="102"/>
      <c r="H126" s="102"/>
      <c r="M126" s="11"/>
      <c r="N126" s="11"/>
      <c r="O126" s="11"/>
      <c r="P126" s="11"/>
      <c r="Q126" s="11"/>
      <c r="R126" s="11"/>
      <c r="S126" s="11"/>
      <c r="T126" s="11"/>
      <c r="U126" s="11"/>
      <c r="V126" s="68"/>
      <c r="W126" s="11"/>
    </row>
    <row r="127" spans="1:23" s="18" customFormat="1">
      <c r="A127" s="11"/>
      <c r="B127" s="16"/>
      <c r="C127" s="16"/>
      <c r="D127" s="28"/>
      <c r="E127" s="28"/>
      <c r="F127" s="101"/>
      <c r="G127" s="102"/>
      <c r="H127" s="102"/>
      <c r="M127" s="11"/>
      <c r="N127" s="11"/>
      <c r="O127" s="11"/>
      <c r="P127" s="11"/>
      <c r="Q127" s="11"/>
      <c r="R127" s="11"/>
      <c r="S127" s="11"/>
      <c r="T127" s="11"/>
      <c r="U127" s="11"/>
      <c r="V127" s="68"/>
      <c r="W127" s="11"/>
    </row>
    <row r="128" spans="1:23" s="18" customFormat="1">
      <c r="A128" s="11"/>
      <c r="B128" s="16"/>
      <c r="C128" s="16"/>
      <c r="D128" s="28"/>
      <c r="E128" s="28"/>
      <c r="F128" s="101"/>
      <c r="G128" s="102"/>
      <c r="H128" s="102"/>
      <c r="M128" s="11"/>
      <c r="N128" s="11"/>
      <c r="O128" s="11"/>
      <c r="P128" s="11"/>
      <c r="Q128" s="11"/>
      <c r="R128" s="11"/>
      <c r="S128" s="11"/>
      <c r="T128" s="11"/>
      <c r="U128" s="11"/>
      <c r="V128" s="68"/>
      <c r="W128" s="11"/>
    </row>
    <row r="129" spans="1:23" s="18" customFormat="1">
      <c r="A129" s="11"/>
      <c r="B129" s="16"/>
      <c r="C129" s="16"/>
      <c r="D129" s="28"/>
      <c r="E129" s="28"/>
      <c r="F129" s="101"/>
      <c r="G129" s="102"/>
      <c r="H129" s="102"/>
      <c r="M129" s="11"/>
      <c r="N129" s="11"/>
      <c r="O129" s="11"/>
      <c r="P129" s="11"/>
      <c r="Q129" s="11"/>
      <c r="R129" s="11"/>
      <c r="S129" s="11"/>
      <c r="T129" s="11"/>
      <c r="U129" s="11"/>
      <c r="V129" s="68"/>
      <c r="W129" s="11"/>
    </row>
    <row r="130" spans="1:23" s="18" customFormat="1">
      <c r="A130" s="11"/>
      <c r="B130" s="16"/>
      <c r="C130" s="16"/>
      <c r="D130" s="28"/>
      <c r="E130" s="28"/>
      <c r="F130" s="101"/>
      <c r="G130" s="102"/>
      <c r="H130" s="102"/>
      <c r="M130" s="11"/>
      <c r="N130" s="11"/>
      <c r="O130" s="11"/>
      <c r="P130" s="11"/>
      <c r="Q130" s="11"/>
      <c r="R130" s="11"/>
      <c r="S130" s="11"/>
      <c r="T130" s="11"/>
      <c r="U130" s="11"/>
      <c r="V130" s="68"/>
      <c r="W130" s="11"/>
    </row>
    <row r="131" spans="1:23" s="18" customFormat="1">
      <c r="A131" s="11"/>
      <c r="B131" s="16"/>
      <c r="C131" s="16"/>
      <c r="D131" s="28"/>
      <c r="E131" s="28"/>
      <c r="F131" s="101"/>
      <c r="G131" s="102"/>
      <c r="H131" s="102"/>
      <c r="M131" s="11"/>
      <c r="N131" s="11"/>
      <c r="O131" s="11"/>
      <c r="P131" s="11"/>
      <c r="Q131" s="11"/>
      <c r="R131" s="11"/>
      <c r="S131" s="11"/>
      <c r="T131" s="11"/>
      <c r="U131" s="11"/>
      <c r="V131" s="68"/>
      <c r="W131" s="11"/>
    </row>
    <row r="132" spans="1:23" s="18" customFormat="1">
      <c r="A132" s="11"/>
      <c r="B132" s="16"/>
      <c r="C132" s="16"/>
      <c r="D132" s="28"/>
      <c r="E132" s="28"/>
      <c r="F132" s="101"/>
      <c r="G132" s="102"/>
      <c r="H132" s="102"/>
      <c r="M132" s="11"/>
      <c r="N132" s="11"/>
      <c r="O132" s="11"/>
      <c r="P132" s="11"/>
      <c r="Q132" s="11"/>
      <c r="R132" s="11"/>
      <c r="S132" s="11"/>
      <c r="T132" s="11"/>
      <c r="U132" s="11"/>
      <c r="V132" s="68"/>
      <c r="W132" s="11"/>
    </row>
    <row r="133" spans="1:23" s="18" customFormat="1">
      <c r="A133" s="11"/>
      <c r="B133" s="16"/>
      <c r="C133" s="16"/>
      <c r="D133" s="28"/>
      <c r="E133" s="28"/>
      <c r="F133" s="101"/>
      <c r="G133" s="102"/>
      <c r="H133" s="102"/>
      <c r="M133" s="11"/>
      <c r="N133" s="11"/>
      <c r="O133" s="11"/>
      <c r="P133" s="11"/>
      <c r="Q133" s="11"/>
      <c r="R133" s="11"/>
      <c r="S133" s="11"/>
      <c r="T133" s="11"/>
      <c r="U133" s="11"/>
      <c r="V133" s="68"/>
      <c r="W133" s="11"/>
    </row>
    <row r="134" spans="1:23" s="18" customFormat="1">
      <c r="A134" s="11"/>
      <c r="B134" s="16"/>
      <c r="C134" s="16"/>
      <c r="D134" s="28"/>
      <c r="E134" s="28"/>
      <c r="F134" s="101"/>
      <c r="G134" s="102"/>
      <c r="H134" s="102"/>
      <c r="M134" s="11"/>
      <c r="N134" s="11"/>
      <c r="O134" s="11"/>
      <c r="P134" s="11"/>
      <c r="Q134" s="11"/>
      <c r="R134" s="11"/>
      <c r="S134" s="11"/>
      <c r="T134" s="11"/>
      <c r="U134" s="11"/>
      <c r="V134" s="68"/>
      <c r="W134" s="11"/>
    </row>
    <row r="135" spans="1:23" s="18" customFormat="1">
      <c r="A135" s="11"/>
      <c r="B135" s="16"/>
      <c r="C135" s="16"/>
      <c r="D135" s="28"/>
      <c r="E135" s="28"/>
      <c r="F135" s="101"/>
      <c r="G135" s="102"/>
      <c r="H135" s="102"/>
      <c r="M135" s="11"/>
      <c r="N135" s="11"/>
      <c r="O135" s="11"/>
      <c r="P135" s="11"/>
      <c r="Q135" s="11"/>
      <c r="R135" s="11"/>
      <c r="S135" s="11"/>
      <c r="T135" s="11"/>
      <c r="U135" s="11"/>
      <c r="V135" s="68"/>
      <c r="W135" s="11"/>
    </row>
    <row r="136" spans="1:23" s="18" customFormat="1">
      <c r="A136" s="11"/>
      <c r="B136" s="16"/>
      <c r="C136" s="16"/>
      <c r="D136" s="28"/>
      <c r="E136" s="28"/>
      <c r="F136" s="101"/>
      <c r="G136" s="102"/>
      <c r="H136" s="102"/>
      <c r="M136" s="11"/>
      <c r="N136" s="11"/>
      <c r="O136" s="11"/>
      <c r="P136" s="11"/>
      <c r="Q136" s="11"/>
      <c r="R136" s="11"/>
      <c r="S136" s="11"/>
      <c r="T136" s="11"/>
      <c r="U136" s="11"/>
      <c r="V136" s="68"/>
      <c r="W136" s="11"/>
    </row>
    <row r="137" spans="1:23" s="18" customFormat="1">
      <c r="A137" s="11"/>
      <c r="B137" s="16"/>
      <c r="C137" s="16"/>
      <c r="D137" s="28"/>
      <c r="E137" s="28"/>
      <c r="F137" s="101"/>
      <c r="G137" s="102"/>
      <c r="H137" s="102"/>
      <c r="M137" s="11"/>
      <c r="N137" s="11"/>
      <c r="O137" s="11"/>
      <c r="P137" s="11"/>
      <c r="Q137" s="11"/>
      <c r="R137" s="11"/>
      <c r="S137" s="11"/>
      <c r="T137" s="11"/>
      <c r="U137" s="11"/>
      <c r="V137" s="68"/>
      <c r="W137" s="11"/>
    </row>
    <row r="138" spans="1:23" s="18" customFormat="1">
      <c r="A138" s="11"/>
      <c r="B138" s="16"/>
      <c r="C138" s="16"/>
      <c r="D138" s="28"/>
      <c r="E138" s="28"/>
      <c r="F138" s="101"/>
      <c r="G138" s="102"/>
      <c r="H138" s="102"/>
      <c r="M138" s="11"/>
      <c r="N138" s="11"/>
      <c r="O138" s="11"/>
      <c r="P138" s="11"/>
      <c r="Q138" s="11"/>
      <c r="R138" s="11"/>
      <c r="S138" s="11"/>
      <c r="T138" s="11"/>
      <c r="U138" s="11"/>
      <c r="V138" s="68"/>
      <c r="W138" s="11"/>
    </row>
    <row r="139" spans="1:23" s="18" customFormat="1">
      <c r="A139" s="11"/>
      <c r="B139" s="16"/>
      <c r="C139" s="16"/>
      <c r="D139" s="28"/>
      <c r="E139" s="28"/>
      <c r="F139" s="101"/>
      <c r="G139" s="102"/>
      <c r="H139" s="102"/>
      <c r="M139" s="11"/>
      <c r="N139" s="11"/>
      <c r="O139" s="11"/>
      <c r="P139" s="11"/>
      <c r="Q139" s="11"/>
      <c r="R139" s="11"/>
      <c r="S139" s="11"/>
      <c r="T139" s="11"/>
      <c r="U139" s="11"/>
      <c r="V139" s="68"/>
      <c r="W139" s="11"/>
    </row>
    <row r="140" spans="1:23" s="18" customFormat="1">
      <c r="A140" s="11"/>
      <c r="B140" s="16"/>
      <c r="C140" s="16"/>
      <c r="D140" s="28"/>
      <c r="E140" s="28"/>
      <c r="F140" s="101"/>
      <c r="G140" s="102"/>
      <c r="H140" s="102"/>
      <c r="M140" s="11"/>
      <c r="N140" s="11"/>
      <c r="O140" s="11"/>
      <c r="P140" s="11"/>
      <c r="Q140" s="11"/>
      <c r="R140" s="11"/>
      <c r="S140" s="11"/>
      <c r="T140" s="11"/>
      <c r="U140" s="11"/>
      <c r="V140" s="68"/>
      <c r="W140" s="11"/>
    </row>
    <row r="141" spans="1:23" s="18" customFormat="1">
      <c r="A141" s="11"/>
      <c r="B141" s="16"/>
      <c r="C141" s="16"/>
      <c r="D141" s="28"/>
      <c r="E141" s="28"/>
      <c r="F141" s="101"/>
      <c r="G141" s="102"/>
      <c r="H141" s="102"/>
      <c r="M141" s="11"/>
      <c r="N141" s="11"/>
      <c r="O141" s="11"/>
      <c r="P141" s="11"/>
      <c r="Q141" s="11"/>
      <c r="R141" s="11"/>
      <c r="S141" s="11"/>
      <c r="T141" s="11"/>
      <c r="U141" s="11"/>
      <c r="V141" s="68"/>
      <c r="W141" s="11"/>
    </row>
    <row r="142" spans="1:23" s="18" customFormat="1">
      <c r="A142" s="11"/>
      <c r="B142" s="16"/>
      <c r="C142" s="16"/>
      <c r="D142" s="28"/>
      <c r="E142" s="28"/>
      <c r="F142" s="101"/>
      <c r="G142" s="102"/>
      <c r="H142" s="102"/>
      <c r="M142" s="11"/>
      <c r="N142" s="11"/>
      <c r="O142" s="11"/>
      <c r="P142" s="11"/>
      <c r="Q142" s="11"/>
      <c r="R142" s="11"/>
      <c r="S142" s="11"/>
      <c r="T142" s="11"/>
      <c r="U142" s="11"/>
      <c r="V142" s="68"/>
      <c r="W142" s="11"/>
    </row>
    <row r="143" spans="1:23" s="18" customFormat="1">
      <c r="A143" s="11"/>
      <c r="B143" s="16"/>
      <c r="C143" s="16"/>
      <c r="D143" s="28"/>
      <c r="E143" s="28"/>
      <c r="F143" s="101"/>
      <c r="G143" s="102"/>
      <c r="H143" s="102"/>
      <c r="M143" s="11"/>
      <c r="N143" s="11"/>
      <c r="O143" s="11"/>
      <c r="P143" s="11"/>
      <c r="Q143" s="11"/>
      <c r="R143" s="11"/>
      <c r="S143" s="11"/>
      <c r="T143" s="11"/>
      <c r="U143" s="11"/>
      <c r="V143" s="68"/>
      <c r="W143" s="11"/>
    </row>
    <row r="144" spans="1:23" s="18" customFormat="1">
      <c r="A144" s="11"/>
      <c r="B144" s="16"/>
      <c r="C144" s="16"/>
      <c r="D144" s="28"/>
      <c r="E144" s="28"/>
      <c r="F144" s="101"/>
      <c r="G144" s="102"/>
      <c r="H144" s="102"/>
      <c r="M144" s="11"/>
      <c r="N144" s="11"/>
      <c r="O144" s="11"/>
      <c r="P144" s="11"/>
      <c r="Q144" s="11"/>
      <c r="R144" s="11"/>
      <c r="S144" s="11"/>
      <c r="T144" s="11"/>
      <c r="U144" s="11"/>
      <c r="V144" s="68"/>
      <c r="W144" s="11"/>
    </row>
    <row r="145" spans="1:23" s="18" customFormat="1">
      <c r="A145" s="11"/>
      <c r="B145" s="16"/>
      <c r="C145" s="16"/>
      <c r="D145" s="28"/>
      <c r="E145" s="28"/>
      <c r="F145" s="101"/>
      <c r="G145" s="102"/>
      <c r="H145" s="102"/>
      <c r="M145" s="11"/>
      <c r="N145" s="11"/>
      <c r="O145" s="11"/>
      <c r="P145" s="11"/>
      <c r="Q145" s="11"/>
      <c r="R145" s="11"/>
      <c r="S145" s="11"/>
      <c r="T145" s="11"/>
      <c r="U145" s="11"/>
      <c r="V145" s="68"/>
      <c r="W145" s="11"/>
    </row>
    <row r="146" spans="1:23" s="18" customFormat="1">
      <c r="A146" s="11"/>
      <c r="B146" s="16"/>
      <c r="C146" s="16"/>
      <c r="D146" s="28"/>
      <c r="E146" s="28"/>
      <c r="F146" s="101"/>
      <c r="G146" s="102"/>
      <c r="H146" s="102"/>
      <c r="M146" s="11"/>
      <c r="N146" s="11"/>
      <c r="O146" s="11"/>
      <c r="P146" s="11"/>
      <c r="Q146" s="11"/>
      <c r="R146" s="11"/>
      <c r="S146" s="11"/>
      <c r="T146" s="11"/>
      <c r="U146" s="11"/>
      <c r="V146" s="68"/>
      <c r="W146" s="11"/>
    </row>
    <row r="147" spans="1:23" s="18" customFormat="1">
      <c r="A147" s="11"/>
      <c r="B147" s="16"/>
      <c r="C147" s="16"/>
      <c r="D147" s="28"/>
      <c r="E147" s="28"/>
      <c r="F147" s="101"/>
      <c r="G147" s="102"/>
      <c r="H147" s="102"/>
      <c r="M147" s="11"/>
      <c r="N147" s="11"/>
      <c r="O147" s="11"/>
      <c r="P147" s="11"/>
      <c r="Q147" s="11"/>
      <c r="R147" s="11"/>
      <c r="S147" s="11"/>
      <c r="T147" s="11"/>
      <c r="U147" s="11"/>
      <c r="V147" s="68"/>
      <c r="W147" s="11"/>
    </row>
    <row r="148" spans="1:23" s="18" customFormat="1">
      <c r="A148" s="11"/>
      <c r="B148" s="16"/>
      <c r="C148" s="16"/>
      <c r="D148" s="28"/>
      <c r="E148" s="28"/>
      <c r="F148" s="101"/>
      <c r="G148" s="102"/>
      <c r="H148" s="102"/>
      <c r="M148" s="11"/>
      <c r="N148" s="11"/>
      <c r="O148" s="11"/>
      <c r="P148" s="11"/>
      <c r="Q148" s="11"/>
      <c r="R148" s="11"/>
      <c r="S148" s="11"/>
      <c r="T148" s="11"/>
      <c r="U148" s="11"/>
      <c r="V148" s="68"/>
      <c r="W148" s="11"/>
    </row>
    <row r="149" spans="1:23" s="18" customFormat="1">
      <c r="A149" s="11"/>
      <c r="B149" s="16"/>
      <c r="C149" s="16"/>
      <c r="D149" s="28"/>
      <c r="E149" s="28"/>
      <c r="F149" s="101"/>
      <c r="G149" s="102"/>
      <c r="H149" s="102"/>
      <c r="M149" s="11"/>
      <c r="N149" s="11"/>
      <c r="O149" s="11"/>
      <c r="P149" s="11"/>
      <c r="Q149" s="11"/>
      <c r="R149" s="11"/>
      <c r="S149" s="11"/>
      <c r="T149" s="11"/>
      <c r="U149" s="11"/>
      <c r="V149" s="68"/>
      <c r="W149" s="11"/>
    </row>
    <row r="150" spans="1:23" s="18" customFormat="1">
      <c r="A150" s="11"/>
      <c r="B150" s="16"/>
      <c r="C150" s="16"/>
      <c r="D150" s="28"/>
      <c r="E150" s="28"/>
      <c r="F150" s="101"/>
      <c r="G150" s="102"/>
      <c r="H150" s="102"/>
      <c r="M150" s="11"/>
      <c r="N150" s="11"/>
      <c r="O150" s="11"/>
      <c r="P150" s="11"/>
      <c r="Q150" s="11"/>
      <c r="R150" s="11"/>
      <c r="S150" s="11"/>
      <c r="T150" s="11"/>
      <c r="U150" s="11"/>
      <c r="V150" s="68"/>
      <c r="W150" s="11"/>
    </row>
    <row r="151" spans="1:23" s="18" customFormat="1">
      <c r="A151" s="11"/>
      <c r="B151" s="16"/>
      <c r="C151" s="16"/>
      <c r="D151" s="28"/>
      <c r="E151" s="28"/>
      <c r="F151" s="101"/>
      <c r="G151" s="102"/>
      <c r="H151" s="102"/>
      <c r="M151" s="11"/>
      <c r="N151" s="11"/>
      <c r="O151" s="11"/>
      <c r="P151" s="11"/>
      <c r="Q151" s="11"/>
      <c r="R151" s="11"/>
      <c r="S151" s="11"/>
      <c r="T151" s="11"/>
      <c r="U151" s="11"/>
      <c r="V151" s="68"/>
      <c r="W151" s="11"/>
    </row>
    <row r="152" spans="1:23" s="18" customFormat="1">
      <c r="A152" s="11"/>
      <c r="B152" s="16"/>
      <c r="C152" s="16"/>
      <c r="D152" s="28"/>
      <c r="E152" s="28"/>
      <c r="F152" s="101"/>
      <c r="G152" s="102"/>
      <c r="H152" s="102"/>
      <c r="M152" s="11"/>
      <c r="N152" s="11"/>
      <c r="O152" s="11"/>
      <c r="P152" s="11"/>
      <c r="Q152" s="11"/>
      <c r="R152" s="11"/>
      <c r="S152" s="11"/>
      <c r="T152" s="11"/>
      <c r="U152" s="11"/>
      <c r="V152" s="68"/>
      <c r="W152" s="11"/>
    </row>
    <row r="153" spans="1:23" s="18" customFormat="1">
      <c r="A153" s="11"/>
      <c r="B153" s="16"/>
      <c r="C153" s="16"/>
      <c r="D153" s="28"/>
      <c r="E153" s="28"/>
      <c r="F153" s="101"/>
      <c r="G153" s="102"/>
      <c r="H153" s="102"/>
      <c r="M153" s="11"/>
      <c r="N153" s="11"/>
      <c r="O153" s="11"/>
      <c r="P153" s="11"/>
      <c r="Q153" s="11"/>
      <c r="R153" s="11"/>
      <c r="S153" s="11"/>
      <c r="T153" s="11"/>
      <c r="U153" s="11"/>
      <c r="V153" s="68"/>
      <c r="W153" s="11"/>
    </row>
    <row r="154" spans="1:23" s="18" customFormat="1">
      <c r="A154" s="11"/>
      <c r="B154" s="16"/>
      <c r="C154" s="16"/>
      <c r="D154" s="28"/>
      <c r="E154" s="28"/>
      <c r="F154" s="101"/>
      <c r="G154" s="102"/>
      <c r="H154" s="102"/>
      <c r="M154" s="11"/>
      <c r="N154" s="11"/>
      <c r="O154" s="11"/>
      <c r="P154" s="11"/>
      <c r="Q154" s="11"/>
      <c r="R154" s="11"/>
      <c r="S154" s="11"/>
      <c r="T154" s="11"/>
      <c r="U154" s="11"/>
      <c r="V154" s="68"/>
      <c r="W154" s="11"/>
    </row>
    <row r="155" spans="1:23" s="18" customFormat="1">
      <c r="A155" s="11"/>
      <c r="B155" s="16"/>
      <c r="C155" s="16"/>
      <c r="D155" s="28"/>
      <c r="E155" s="28"/>
      <c r="F155" s="101"/>
      <c r="G155" s="102"/>
      <c r="H155" s="102"/>
      <c r="M155" s="11"/>
      <c r="N155" s="11"/>
      <c r="O155" s="11"/>
      <c r="P155" s="11"/>
      <c r="Q155" s="11"/>
      <c r="R155" s="11"/>
      <c r="S155" s="11"/>
      <c r="T155" s="11"/>
      <c r="U155" s="11"/>
      <c r="V155" s="68"/>
      <c r="W155" s="11"/>
    </row>
    <row r="156" spans="1:23" s="18" customFormat="1">
      <c r="A156" s="11"/>
      <c r="B156" s="16"/>
      <c r="C156" s="16"/>
      <c r="D156" s="28"/>
      <c r="E156" s="28"/>
      <c r="F156" s="101"/>
      <c r="G156" s="102"/>
      <c r="H156" s="102"/>
      <c r="M156" s="11"/>
      <c r="N156" s="11"/>
      <c r="O156" s="11"/>
      <c r="P156" s="11"/>
      <c r="Q156" s="11"/>
      <c r="R156" s="11"/>
      <c r="S156" s="11"/>
      <c r="T156" s="11"/>
      <c r="U156" s="11"/>
      <c r="V156" s="68"/>
      <c r="W156" s="11"/>
    </row>
    <row r="157" spans="1:23" s="18" customFormat="1">
      <c r="A157" s="11"/>
      <c r="B157" s="16"/>
      <c r="C157" s="16"/>
      <c r="D157" s="28"/>
      <c r="E157" s="28"/>
      <c r="F157" s="101"/>
      <c r="G157" s="102"/>
      <c r="H157" s="102"/>
      <c r="M157" s="11"/>
      <c r="N157" s="11"/>
      <c r="O157" s="11"/>
      <c r="P157" s="11"/>
      <c r="Q157" s="11"/>
      <c r="R157" s="11"/>
      <c r="S157" s="11"/>
      <c r="T157" s="11"/>
      <c r="U157" s="11"/>
      <c r="V157" s="68"/>
      <c r="W157" s="11"/>
    </row>
    <row r="158" spans="1:23" s="18" customFormat="1">
      <c r="A158" s="11"/>
      <c r="B158" s="16"/>
      <c r="C158" s="16"/>
      <c r="D158" s="28"/>
      <c r="E158" s="28"/>
      <c r="F158" s="101"/>
      <c r="G158" s="102"/>
      <c r="H158" s="102"/>
      <c r="M158" s="11"/>
      <c r="N158" s="11"/>
      <c r="O158" s="11"/>
      <c r="P158" s="11"/>
      <c r="Q158" s="11"/>
      <c r="R158" s="11"/>
      <c r="S158" s="11"/>
      <c r="T158" s="11"/>
      <c r="U158" s="11"/>
      <c r="V158" s="68"/>
      <c r="W158" s="11"/>
    </row>
    <row r="159" spans="1:23" s="18" customFormat="1">
      <c r="A159" s="11"/>
      <c r="B159" s="16"/>
      <c r="C159" s="16"/>
      <c r="D159" s="28"/>
      <c r="E159" s="28"/>
      <c r="F159" s="101"/>
      <c r="G159" s="102"/>
      <c r="H159" s="102"/>
      <c r="M159" s="11"/>
      <c r="N159" s="11"/>
      <c r="O159" s="11"/>
      <c r="P159" s="11"/>
      <c r="Q159" s="11"/>
      <c r="R159" s="11"/>
      <c r="S159" s="11"/>
      <c r="T159" s="11"/>
      <c r="U159" s="11"/>
      <c r="V159" s="68"/>
      <c r="W159" s="11"/>
    </row>
    <row r="160" spans="1:23" s="18" customFormat="1">
      <c r="A160" s="11"/>
      <c r="B160" s="16"/>
      <c r="C160" s="16"/>
      <c r="D160" s="28"/>
      <c r="E160" s="28"/>
      <c r="F160" s="101"/>
      <c r="G160" s="102"/>
      <c r="H160" s="102"/>
      <c r="M160" s="11"/>
      <c r="N160" s="11"/>
      <c r="O160" s="11"/>
      <c r="P160" s="11"/>
      <c r="Q160" s="11"/>
      <c r="R160" s="11"/>
      <c r="S160" s="11"/>
      <c r="T160" s="11"/>
      <c r="U160" s="11"/>
      <c r="V160" s="68"/>
      <c r="W160" s="11"/>
    </row>
    <row r="161" spans="1:23" s="18" customFormat="1">
      <c r="A161" s="11"/>
      <c r="B161" s="16"/>
      <c r="C161" s="16"/>
      <c r="D161" s="28"/>
      <c r="E161" s="28"/>
      <c r="F161" s="101"/>
      <c r="G161" s="102"/>
      <c r="H161" s="102"/>
      <c r="M161" s="11"/>
      <c r="N161" s="11"/>
      <c r="O161" s="11"/>
      <c r="P161" s="11"/>
      <c r="Q161" s="11"/>
      <c r="R161" s="11"/>
      <c r="S161" s="11"/>
      <c r="T161" s="11"/>
      <c r="U161" s="11"/>
      <c r="V161" s="68"/>
      <c r="W161" s="11"/>
    </row>
    <row r="162" spans="1:23" s="18" customFormat="1">
      <c r="A162" s="11"/>
      <c r="B162" s="16"/>
      <c r="C162" s="16"/>
      <c r="D162" s="28"/>
      <c r="E162" s="28"/>
      <c r="F162" s="101"/>
      <c r="G162" s="102"/>
      <c r="H162" s="102"/>
      <c r="M162" s="11"/>
      <c r="N162" s="11"/>
      <c r="O162" s="11"/>
      <c r="P162" s="11"/>
      <c r="Q162" s="11"/>
      <c r="R162" s="11"/>
      <c r="S162" s="11"/>
      <c r="T162" s="11"/>
      <c r="U162" s="11"/>
      <c r="V162" s="68"/>
      <c r="W162" s="11"/>
    </row>
    <row r="163" spans="1:23" s="18" customFormat="1">
      <c r="A163" s="11"/>
      <c r="B163" s="16"/>
      <c r="C163" s="16"/>
      <c r="D163" s="28"/>
      <c r="E163" s="28"/>
      <c r="F163" s="101"/>
      <c r="G163" s="102"/>
      <c r="H163" s="102"/>
      <c r="M163" s="11"/>
      <c r="N163" s="11"/>
      <c r="O163" s="11"/>
      <c r="P163" s="11"/>
      <c r="Q163" s="11"/>
      <c r="R163" s="11"/>
      <c r="S163" s="11"/>
      <c r="T163" s="11"/>
      <c r="U163" s="11"/>
      <c r="V163" s="68"/>
      <c r="W163" s="11"/>
    </row>
    <row r="164" spans="1:23" s="18" customFormat="1">
      <c r="A164" s="11"/>
      <c r="B164" s="16"/>
      <c r="C164" s="16"/>
      <c r="D164" s="28"/>
      <c r="E164" s="28"/>
      <c r="F164" s="101"/>
      <c r="G164" s="102"/>
      <c r="H164" s="102"/>
      <c r="M164" s="11"/>
      <c r="N164" s="11"/>
      <c r="O164" s="11"/>
      <c r="P164" s="11"/>
      <c r="Q164" s="11"/>
      <c r="R164" s="11"/>
      <c r="S164" s="11"/>
      <c r="T164" s="11"/>
      <c r="U164" s="11"/>
      <c r="V164" s="68"/>
      <c r="W164" s="11"/>
    </row>
    <row r="165" spans="1:23" s="18" customFormat="1">
      <c r="A165" s="11"/>
      <c r="B165" s="16"/>
      <c r="C165" s="16"/>
      <c r="D165" s="28"/>
      <c r="E165" s="28"/>
      <c r="F165" s="101"/>
      <c r="G165" s="102"/>
      <c r="H165" s="102"/>
      <c r="M165" s="11"/>
      <c r="N165" s="11"/>
      <c r="O165" s="11"/>
      <c r="P165" s="11"/>
      <c r="Q165" s="11"/>
      <c r="R165" s="11"/>
      <c r="S165" s="11"/>
      <c r="T165" s="11"/>
      <c r="U165" s="11"/>
      <c r="V165" s="68"/>
      <c r="W165" s="11"/>
    </row>
    <row r="166" spans="1:23" s="18" customFormat="1">
      <c r="A166" s="11"/>
      <c r="B166" s="16"/>
      <c r="C166" s="16"/>
      <c r="D166" s="28"/>
      <c r="E166" s="28"/>
      <c r="F166" s="101"/>
      <c r="G166" s="102"/>
      <c r="H166" s="102"/>
      <c r="M166" s="11"/>
      <c r="N166" s="11"/>
      <c r="O166" s="11"/>
      <c r="P166" s="11"/>
      <c r="Q166" s="11"/>
      <c r="R166" s="11"/>
      <c r="S166" s="11"/>
      <c r="T166" s="11"/>
      <c r="U166" s="11"/>
      <c r="V166" s="68"/>
      <c r="W166" s="11"/>
    </row>
    <row r="167" spans="1:23" s="18" customFormat="1">
      <c r="A167" s="11"/>
      <c r="B167" s="16"/>
      <c r="C167" s="16"/>
      <c r="D167" s="28"/>
      <c r="E167" s="28"/>
      <c r="F167" s="101"/>
      <c r="G167" s="102"/>
      <c r="H167" s="102"/>
      <c r="M167" s="11"/>
      <c r="N167" s="11"/>
      <c r="O167" s="11"/>
      <c r="P167" s="11"/>
      <c r="Q167" s="11"/>
      <c r="R167" s="11"/>
      <c r="S167" s="11"/>
      <c r="T167" s="11"/>
      <c r="U167" s="11"/>
      <c r="V167" s="68"/>
      <c r="W167" s="11"/>
    </row>
    <row r="168" spans="1:23" s="18" customFormat="1">
      <c r="A168" s="11"/>
      <c r="B168" s="16"/>
      <c r="C168" s="16"/>
      <c r="D168" s="28"/>
      <c r="E168" s="28"/>
      <c r="F168" s="101"/>
      <c r="G168" s="102"/>
      <c r="H168" s="102"/>
      <c r="M168" s="11"/>
      <c r="N168" s="11"/>
      <c r="O168" s="11"/>
      <c r="P168" s="11"/>
      <c r="Q168" s="11"/>
      <c r="R168" s="11"/>
      <c r="S168" s="11"/>
      <c r="T168" s="11"/>
      <c r="U168" s="11"/>
      <c r="V168" s="68"/>
      <c r="W168" s="11"/>
    </row>
    <row r="169" spans="1:23" s="18" customFormat="1">
      <c r="A169" s="11"/>
      <c r="B169" s="16"/>
      <c r="C169" s="16"/>
      <c r="D169" s="28"/>
      <c r="E169" s="28"/>
      <c r="F169" s="101"/>
      <c r="G169" s="102"/>
      <c r="H169" s="102"/>
      <c r="M169" s="11"/>
      <c r="N169" s="11"/>
      <c r="O169" s="11"/>
      <c r="P169" s="11"/>
      <c r="Q169" s="11"/>
      <c r="R169" s="11"/>
      <c r="S169" s="11"/>
      <c r="T169" s="11"/>
      <c r="U169" s="11"/>
      <c r="V169" s="68"/>
      <c r="W169" s="11"/>
    </row>
    <row r="170" spans="1:23" s="18" customFormat="1">
      <c r="A170" s="11"/>
      <c r="B170" s="16"/>
      <c r="C170" s="16"/>
      <c r="D170" s="28"/>
      <c r="E170" s="28"/>
      <c r="F170" s="101"/>
      <c r="G170" s="102"/>
      <c r="H170" s="102"/>
      <c r="M170" s="11"/>
      <c r="N170" s="11"/>
      <c r="O170" s="11"/>
      <c r="P170" s="11"/>
      <c r="Q170" s="11"/>
      <c r="R170" s="11"/>
      <c r="S170" s="11"/>
      <c r="T170" s="11"/>
      <c r="U170" s="11"/>
      <c r="V170" s="68"/>
      <c r="W170" s="11"/>
    </row>
    <row r="171" spans="1:23" s="18" customFormat="1">
      <c r="A171" s="11"/>
      <c r="B171" s="16"/>
      <c r="C171" s="16"/>
      <c r="D171" s="28"/>
      <c r="E171" s="28"/>
      <c r="F171" s="101"/>
      <c r="G171" s="102"/>
      <c r="H171" s="102"/>
      <c r="M171" s="11"/>
      <c r="N171" s="11"/>
      <c r="O171" s="11"/>
      <c r="P171" s="11"/>
      <c r="Q171" s="11"/>
      <c r="R171" s="11"/>
      <c r="S171" s="11"/>
      <c r="T171" s="11"/>
      <c r="U171" s="11"/>
      <c r="V171" s="68"/>
      <c r="W171" s="11"/>
    </row>
    <row r="172" spans="1:23" s="18" customFormat="1">
      <c r="A172" s="11"/>
      <c r="B172" s="16"/>
      <c r="C172" s="16"/>
      <c r="D172" s="28"/>
      <c r="E172" s="28"/>
      <c r="F172" s="101"/>
      <c r="G172" s="102"/>
      <c r="H172" s="102"/>
      <c r="M172" s="11"/>
      <c r="N172" s="11"/>
      <c r="O172" s="11"/>
      <c r="P172" s="11"/>
      <c r="Q172" s="11"/>
      <c r="R172" s="11"/>
      <c r="S172" s="11"/>
      <c r="T172" s="11"/>
      <c r="U172" s="11"/>
      <c r="V172" s="68"/>
      <c r="W172" s="11"/>
    </row>
    <row r="173" spans="1:23" s="18" customFormat="1">
      <c r="A173" s="11"/>
      <c r="B173" s="16"/>
      <c r="C173" s="16"/>
      <c r="D173" s="28"/>
      <c r="E173" s="28"/>
      <c r="F173" s="101"/>
      <c r="G173" s="102"/>
      <c r="H173" s="102"/>
      <c r="M173" s="11"/>
      <c r="N173" s="11"/>
      <c r="O173" s="11"/>
      <c r="P173" s="11"/>
      <c r="Q173" s="11"/>
      <c r="R173" s="11"/>
      <c r="S173" s="11"/>
      <c r="T173" s="11"/>
      <c r="U173" s="11"/>
      <c r="V173" s="68"/>
      <c r="W173" s="11"/>
    </row>
    <row r="174" spans="1:23" s="18" customFormat="1">
      <c r="A174" s="11"/>
      <c r="B174" s="16"/>
      <c r="C174" s="16"/>
      <c r="D174" s="28"/>
      <c r="E174" s="28"/>
      <c r="F174" s="101"/>
      <c r="G174" s="102"/>
      <c r="H174" s="102"/>
      <c r="M174" s="11"/>
      <c r="N174" s="11"/>
      <c r="O174" s="11"/>
      <c r="P174" s="11"/>
      <c r="Q174" s="11"/>
      <c r="R174" s="11"/>
      <c r="S174" s="11"/>
      <c r="T174" s="11"/>
      <c r="U174" s="11"/>
      <c r="V174" s="68"/>
      <c r="W174" s="11"/>
    </row>
    <row r="175" spans="1:23" s="18" customFormat="1">
      <c r="A175" s="11"/>
      <c r="B175" s="16"/>
      <c r="C175" s="16"/>
      <c r="D175" s="28"/>
      <c r="E175" s="28"/>
      <c r="F175" s="101"/>
      <c r="G175" s="102"/>
      <c r="H175" s="102"/>
      <c r="M175" s="11"/>
      <c r="N175" s="11"/>
      <c r="O175" s="11"/>
      <c r="P175" s="11"/>
      <c r="Q175" s="11"/>
      <c r="R175" s="11"/>
      <c r="S175" s="11"/>
      <c r="T175" s="11"/>
      <c r="U175" s="11"/>
      <c r="V175" s="68"/>
      <c r="W175" s="11"/>
    </row>
    <row r="176" spans="1:23" s="18" customFormat="1">
      <c r="A176" s="11"/>
      <c r="B176" s="16"/>
      <c r="C176" s="16"/>
      <c r="D176" s="28"/>
      <c r="E176" s="28"/>
      <c r="F176" s="101"/>
      <c r="G176" s="102"/>
      <c r="H176" s="102"/>
      <c r="M176" s="11"/>
      <c r="N176" s="11"/>
      <c r="O176" s="11"/>
      <c r="P176" s="11"/>
      <c r="Q176" s="11"/>
      <c r="R176" s="11"/>
      <c r="S176" s="11"/>
      <c r="T176" s="11"/>
      <c r="U176" s="11"/>
      <c r="V176" s="68"/>
      <c r="W176" s="11"/>
    </row>
    <row r="177" spans="1:23" s="18" customFormat="1">
      <c r="A177" s="11"/>
      <c r="B177" s="16"/>
      <c r="C177" s="16"/>
      <c r="D177" s="28"/>
      <c r="E177" s="28"/>
      <c r="F177" s="101"/>
      <c r="G177" s="102"/>
      <c r="H177" s="102"/>
      <c r="M177" s="11"/>
      <c r="N177" s="11"/>
      <c r="O177" s="11"/>
      <c r="P177" s="11"/>
      <c r="Q177" s="11"/>
      <c r="R177" s="11"/>
      <c r="S177" s="11"/>
      <c r="T177" s="11"/>
      <c r="U177" s="11"/>
      <c r="V177" s="68"/>
      <c r="W177" s="11"/>
    </row>
    <row r="178" spans="1:23" s="18" customFormat="1">
      <c r="A178" s="11"/>
      <c r="B178" s="16"/>
      <c r="C178" s="16"/>
      <c r="D178" s="28"/>
      <c r="E178" s="28"/>
      <c r="F178" s="101"/>
      <c r="G178" s="102"/>
      <c r="H178" s="102"/>
      <c r="M178" s="11"/>
      <c r="N178" s="11"/>
      <c r="O178" s="11"/>
      <c r="P178" s="11"/>
      <c r="Q178" s="11"/>
      <c r="R178" s="11"/>
      <c r="S178" s="11"/>
      <c r="T178" s="11"/>
      <c r="U178" s="11"/>
      <c r="V178" s="68"/>
      <c r="W178" s="11"/>
    </row>
    <row r="179" spans="1:23" s="18" customFormat="1">
      <c r="A179" s="11"/>
      <c r="B179" s="16"/>
      <c r="C179" s="16"/>
      <c r="D179" s="28"/>
      <c r="E179" s="28"/>
      <c r="F179" s="101"/>
      <c r="G179" s="102"/>
      <c r="H179" s="102"/>
      <c r="M179" s="11"/>
      <c r="N179" s="11"/>
      <c r="O179" s="11"/>
      <c r="P179" s="11"/>
      <c r="Q179" s="11"/>
      <c r="R179" s="11"/>
      <c r="S179" s="11"/>
      <c r="T179" s="11"/>
      <c r="U179" s="11"/>
      <c r="V179" s="68"/>
      <c r="W179" s="11"/>
    </row>
    <row r="180" spans="1:23" s="18" customFormat="1">
      <c r="A180" s="11"/>
      <c r="B180" s="16"/>
      <c r="C180" s="16"/>
      <c r="D180" s="28"/>
      <c r="E180" s="28"/>
      <c r="F180" s="101"/>
      <c r="G180" s="102"/>
      <c r="H180" s="102"/>
      <c r="M180" s="11"/>
      <c r="N180" s="11"/>
      <c r="O180" s="11"/>
      <c r="P180" s="11"/>
      <c r="Q180" s="11"/>
      <c r="R180" s="11"/>
      <c r="S180" s="11"/>
      <c r="T180" s="11"/>
      <c r="U180" s="11"/>
      <c r="V180" s="68"/>
      <c r="W180" s="11"/>
    </row>
    <row r="181" spans="1:23" s="18" customFormat="1">
      <c r="A181" s="11"/>
      <c r="B181" s="16"/>
      <c r="C181" s="16"/>
      <c r="D181" s="28"/>
      <c r="E181" s="28"/>
      <c r="F181" s="101"/>
      <c r="G181" s="102"/>
      <c r="H181" s="102"/>
      <c r="M181" s="11"/>
      <c r="N181" s="11"/>
      <c r="O181" s="11"/>
      <c r="P181" s="11"/>
      <c r="Q181" s="11"/>
      <c r="R181" s="11"/>
      <c r="S181" s="11"/>
      <c r="T181" s="11"/>
      <c r="U181" s="11"/>
      <c r="V181" s="68"/>
      <c r="W181" s="11"/>
    </row>
    <row r="182" spans="1:23" s="18" customFormat="1">
      <c r="A182" s="11"/>
      <c r="B182" s="16"/>
      <c r="C182" s="16"/>
      <c r="D182" s="28"/>
      <c r="E182" s="28"/>
      <c r="F182" s="101"/>
      <c r="G182" s="102"/>
      <c r="H182" s="102"/>
      <c r="M182" s="11"/>
      <c r="N182" s="11"/>
      <c r="O182" s="11"/>
      <c r="P182" s="11"/>
      <c r="Q182" s="11"/>
      <c r="R182" s="11"/>
      <c r="S182" s="11"/>
      <c r="T182" s="11"/>
      <c r="U182" s="11"/>
      <c r="V182" s="68"/>
      <c r="W182" s="11"/>
    </row>
    <row r="183" spans="1:23" s="18" customFormat="1">
      <c r="A183" s="11"/>
      <c r="B183" s="16"/>
      <c r="C183" s="16"/>
      <c r="D183" s="28"/>
      <c r="E183" s="28"/>
      <c r="F183" s="101"/>
      <c r="G183" s="102"/>
      <c r="H183" s="102"/>
      <c r="M183" s="11"/>
      <c r="N183" s="11"/>
      <c r="O183" s="11"/>
      <c r="P183" s="11"/>
      <c r="Q183" s="11"/>
      <c r="R183" s="11"/>
      <c r="S183" s="11"/>
      <c r="T183" s="11"/>
      <c r="U183" s="11"/>
      <c r="V183" s="68"/>
      <c r="W183" s="11"/>
    </row>
    <row r="184" spans="1:23" s="18" customFormat="1">
      <c r="A184" s="11"/>
      <c r="B184" s="16"/>
      <c r="C184" s="16"/>
      <c r="D184" s="28"/>
      <c r="E184" s="28"/>
      <c r="F184" s="101"/>
      <c r="G184" s="102"/>
      <c r="H184" s="102"/>
      <c r="M184" s="11"/>
      <c r="N184" s="11"/>
      <c r="O184" s="11"/>
      <c r="P184" s="11"/>
      <c r="Q184" s="11"/>
      <c r="R184" s="11"/>
      <c r="S184" s="11"/>
      <c r="T184" s="11"/>
      <c r="U184" s="11"/>
      <c r="V184" s="68"/>
      <c r="W184" s="11"/>
    </row>
    <row r="185" spans="1:23" s="18" customFormat="1">
      <c r="A185" s="11"/>
      <c r="B185" s="16"/>
      <c r="C185" s="16"/>
      <c r="D185" s="28"/>
      <c r="E185" s="28"/>
      <c r="F185" s="101"/>
      <c r="G185" s="102"/>
      <c r="H185" s="102"/>
      <c r="M185" s="11"/>
      <c r="N185" s="11"/>
      <c r="O185" s="11"/>
      <c r="P185" s="11"/>
      <c r="Q185" s="11"/>
      <c r="R185" s="11"/>
      <c r="S185" s="11"/>
      <c r="T185" s="11"/>
      <c r="U185" s="11"/>
      <c r="V185" s="68"/>
      <c r="W185" s="11"/>
    </row>
    <row r="186" spans="1:23" s="18" customFormat="1">
      <c r="A186" s="11"/>
      <c r="B186" s="16"/>
      <c r="C186" s="16"/>
      <c r="D186" s="28"/>
      <c r="E186" s="28"/>
      <c r="F186" s="101"/>
      <c r="G186" s="102"/>
      <c r="H186" s="102"/>
      <c r="M186" s="11"/>
      <c r="N186" s="11"/>
      <c r="O186" s="11"/>
      <c r="P186" s="11"/>
      <c r="Q186" s="11"/>
      <c r="R186" s="11"/>
      <c r="S186" s="11"/>
      <c r="T186" s="11"/>
      <c r="U186" s="11"/>
      <c r="V186" s="68"/>
      <c r="W186" s="11"/>
    </row>
    <row r="187" spans="1:23" s="18" customFormat="1">
      <c r="A187" s="11"/>
      <c r="B187" s="16"/>
      <c r="C187" s="16"/>
      <c r="D187" s="28"/>
      <c r="E187" s="28"/>
      <c r="F187" s="101"/>
      <c r="G187" s="102"/>
      <c r="H187" s="102"/>
      <c r="M187" s="11"/>
      <c r="N187" s="11"/>
      <c r="O187" s="11"/>
      <c r="P187" s="11"/>
      <c r="Q187" s="11"/>
      <c r="R187" s="11"/>
      <c r="S187" s="11"/>
      <c r="T187" s="11"/>
      <c r="U187" s="11"/>
      <c r="V187" s="68"/>
      <c r="W187" s="11"/>
    </row>
    <row r="188" spans="1:23" s="18" customFormat="1">
      <c r="A188" s="11"/>
      <c r="B188" s="16"/>
      <c r="C188" s="16"/>
      <c r="D188" s="28"/>
      <c r="E188" s="28"/>
      <c r="F188" s="101"/>
      <c r="G188" s="102"/>
      <c r="H188" s="102"/>
      <c r="M188" s="11"/>
      <c r="N188" s="11"/>
      <c r="O188" s="11"/>
      <c r="P188" s="11"/>
      <c r="Q188" s="11"/>
      <c r="R188" s="11"/>
      <c r="S188" s="11"/>
      <c r="T188" s="11"/>
      <c r="U188" s="11"/>
      <c r="V188" s="68"/>
      <c r="W188" s="11"/>
    </row>
    <row r="189" spans="1:23" s="18" customFormat="1">
      <c r="A189" s="11"/>
      <c r="B189" s="16"/>
      <c r="C189" s="16"/>
      <c r="D189" s="28"/>
      <c r="E189" s="28"/>
      <c r="F189" s="101"/>
      <c r="G189" s="102"/>
      <c r="H189" s="102"/>
      <c r="M189" s="11"/>
      <c r="N189" s="11"/>
      <c r="O189" s="11"/>
      <c r="P189" s="11"/>
      <c r="Q189" s="11"/>
      <c r="R189" s="11"/>
      <c r="S189" s="11"/>
      <c r="T189" s="11"/>
      <c r="U189" s="11"/>
      <c r="V189" s="68"/>
      <c r="W189" s="11"/>
    </row>
    <row r="190" spans="1:23" s="18" customFormat="1">
      <c r="A190" s="11"/>
      <c r="B190" s="16"/>
      <c r="C190" s="16"/>
      <c r="D190" s="28"/>
      <c r="E190" s="28"/>
      <c r="F190" s="101"/>
      <c r="G190" s="102"/>
      <c r="H190" s="102"/>
      <c r="M190" s="11"/>
      <c r="N190" s="11"/>
      <c r="O190" s="11"/>
      <c r="P190" s="11"/>
      <c r="Q190" s="11"/>
      <c r="R190" s="11"/>
      <c r="S190" s="11"/>
      <c r="T190" s="11"/>
      <c r="U190" s="11"/>
      <c r="V190" s="68"/>
      <c r="W190" s="11"/>
    </row>
    <row r="191" spans="1:23" s="18" customFormat="1">
      <c r="A191" s="11"/>
      <c r="B191" s="16"/>
      <c r="C191" s="16"/>
      <c r="D191" s="28"/>
      <c r="E191" s="28"/>
      <c r="F191" s="101"/>
      <c r="G191" s="102"/>
      <c r="H191" s="102"/>
      <c r="M191" s="11"/>
      <c r="N191" s="11"/>
      <c r="O191" s="11"/>
      <c r="P191" s="11"/>
      <c r="Q191" s="11"/>
      <c r="R191" s="11"/>
      <c r="S191" s="11"/>
      <c r="T191" s="11"/>
      <c r="U191" s="11"/>
      <c r="V191" s="68"/>
      <c r="W191" s="11"/>
    </row>
    <row r="192" spans="1:23" s="18" customFormat="1">
      <c r="A192" s="11"/>
      <c r="B192" s="16"/>
      <c r="C192" s="16"/>
      <c r="D192" s="28"/>
      <c r="E192" s="28"/>
      <c r="F192" s="101"/>
      <c r="G192" s="102"/>
      <c r="H192" s="102"/>
      <c r="M192" s="11"/>
      <c r="N192" s="11"/>
      <c r="O192" s="11"/>
      <c r="P192" s="11"/>
      <c r="Q192" s="11"/>
      <c r="R192" s="11"/>
      <c r="S192" s="11"/>
      <c r="T192" s="11"/>
      <c r="U192" s="11"/>
      <c r="V192" s="68"/>
      <c r="W192" s="11"/>
    </row>
    <row r="193" spans="1:23" s="18" customFormat="1">
      <c r="A193" s="11"/>
      <c r="B193" s="16"/>
      <c r="C193" s="16"/>
      <c r="D193" s="28"/>
      <c r="E193" s="28"/>
      <c r="F193" s="101"/>
      <c r="G193" s="102"/>
      <c r="H193" s="102"/>
      <c r="M193" s="11"/>
      <c r="N193" s="11"/>
      <c r="O193" s="11"/>
      <c r="P193" s="11"/>
      <c r="Q193" s="11"/>
      <c r="R193" s="11"/>
      <c r="S193" s="11"/>
      <c r="T193" s="11"/>
      <c r="U193" s="11"/>
      <c r="V193" s="68"/>
      <c r="W193" s="11"/>
    </row>
    <row r="194" spans="1:23" s="18" customFormat="1">
      <c r="A194" s="11"/>
      <c r="B194" s="16"/>
      <c r="C194" s="16"/>
      <c r="D194" s="28"/>
      <c r="E194" s="28"/>
      <c r="F194" s="101"/>
      <c r="G194" s="102"/>
      <c r="H194" s="102"/>
      <c r="M194" s="11"/>
      <c r="N194" s="11"/>
      <c r="O194" s="11"/>
      <c r="P194" s="11"/>
      <c r="Q194" s="11"/>
      <c r="R194" s="11"/>
      <c r="S194" s="11"/>
      <c r="T194" s="11"/>
      <c r="U194" s="11"/>
      <c r="V194" s="68"/>
      <c r="W194" s="11"/>
    </row>
    <row r="195" spans="1:23" s="18" customFormat="1">
      <c r="A195" s="11"/>
      <c r="B195" s="16"/>
      <c r="C195" s="16"/>
      <c r="D195" s="28"/>
      <c r="E195" s="28"/>
      <c r="F195" s="101"/>
      <c r="G195" s="102"/>
      <c r="H195" s="102"/>
      <c r="M195" s="11"/>
      <c r="N195" s="11"/>
      <c r="O195" s="11"/>
      <c r="P195" s="11"/>
      <c r="Q195" s="11"/>
      <c r="R195" s="11"/>
      <c r="S195" s="11"/>
      <c r="T195" s="11"/>
      <c r="U195" s="11"/>
      <c r="V195" s="68"/>
      <c r="W195" s="11"/>
    </row>
    <row r="196" spans="1:23" s="18" customFormat="1">
      <c r="A196" s="11"/>
      <c r="B196" s="16"/>
      <c r="C196" s="16"/>
      <c r="D196" s="28"/>
      <c r="E196" s="28"/>
      <c r="F196" s="101"/>
      <c r="G196" s="102"/>
      <c r="H196" s="102"/>
      <c r="M196" s="11"/>
      <c r="N196" s="11"/>
      <c r="O196" s="11"/>
      <c r="P196" s="11"/>
      <c r="Q196" s="11"/>
      <c r="R196" s="11"/>
      <c r="S196" s="11"/>
      <c r="T196" s="11"/>
      <c r="U196" s="11"/>
      <c r="V196" s="68"/>
      <c r="W196" s="11"/>
    </row>
    <row r="197" spans="1:23" s="18" customFormat="1">
      <c r="A197" s="11"/>
      <c r="B197" s="16"/>
      <c r="C197" s="16"/>
      <c r="D197" s="28"/>
      <c r="E197" s="28"/>
      <c r="F197" s="101"/>
      <c r="G197" s="102"/>
      <c r="H197" s="102"/>
      <c r="M197" s="11"/>
      <c r="N197" s="11"/>
      <c r="O197" s="11"/>
      <c r="P197" s="11"/>
      <c r="Q197" s="11"/>
      <c r="R197" s="11"/>
      <c r="S197" s="11"/>
      <c r="T197" s="11"/>
      <c r="U197" s="11"/>
      <c r="V197" s="68"/>
      <c r="W197" s="11"/>
    </row>
    <row r="198" spans="1:23" s="18" customFormat="1">
      <c r="A198" s="11"/>
      <c r="B198" s="16"/>
      <c r="C198" s="16"/>
      <c r="D198" s="28"/>
      <c r="E198" s="28"/>
      <c r="F198" s="101"/>
      <c r="G198" s="102"/>
      <c r="H198" s="102"/>
      <c r="M198" s="11"/>
      <c r="N198" s="11"/>
      <c r="O198" s="11"/>
      <c r="P198" s="11"/>
      <c r="Q198" s="11"/>
      <c r="R198" s="11"/>
      <c r="S198" s="11"/>
      <c r="T198" s="11"/>
      <c r="U198" s="11"/>
      <c r="V198" s="68"/>
      <c r="W198" s="11"/>
    </row>
    <row r="199" spans="1:23" s="18" customFormat="1">
      <c r="A199" s="11"/>
      <c r="B199" s="16"/>
      <c r="C199" s="16"/>
      <c r="D199" s="28"/>
      <c r="E199" s="28"/>
      <c r="F199" s="101"/>
      <c r="G199" s="102"/>
      <c r="H199" s="102"/>
      <c r="M199" s="11"/>
      <c r="N199" s="11"/>
      <c r="O199" s="11"/>
      <c r="P199" s="11"/>
      <c r="Q199" s="11"/>
      <c r="R199" s="11"/>
      <c r="S199" s="11"/>
      <c r="T199" s="11"/>
      <c r="U199" s="11"/>
      <c r="V199" s="68"/>
      <c r="W199" s="11"/>
    </row>
    <row r="200" spans="1:23" s="18" customFormat="1">
      <c r="A200" s="11"/>
      <c r="B200" s="16"/>
      <c r="C200" s="16"/>
      <c r="D200" s="28"/>
      <c r="E200" s="28"/>
      <c r="F200" s="101"/>
      <c r="G200" s="102"/>
      <c r="H200" s="102"/>
      <c r="M200" s="11"/>
      <c r="N200" s="11"/>
      <c r="O200" s="11"/>
      <c r="P200" s="11"/>
      <c r="Q200" s="11"/>
      <c r="R200" s="11"/>
      <c r="S200" s="11"/>
      <c r="T200" s="11"/>
      <c r="U200" s="11"/>
      <c r="V200" s="68"/>
      <c r="W200" s="11"/>
    </row>
    <row r="201" spans="1:23" s="18" customFormat="1">
      <c r="A201" s="11"/>
      <c r="B201" s="16"/>
      <c r="C201" s="16"/>
      <c r="D201" s="28"/>
      <c r="E201" s="28"/>
      <c r="F201" s="101"/>
      <c r="G201" s="102"/>
      <c r="H201" s="102"/>
      <c r="M201" s="11"/>
      <c r="N201" s="11"/>
      <c r="O201" s="11"/>
      <c r="P201" s="11"/>
      <c r="Q201" s="11"/>
      <c r="R201" s="11"/>
      <c r="S201" s="11"/>
      <c r="T201" s="11"/>
      <c r="U201" s="11"/>
      <c r="V201" s="68"/>
      <c r="W201" s="11"/>
    </row>
    <row r="202" spans="1:23" s="18" customFormat="1">
      <c r="A202" s="11"/>
      <c r="B202" s="16"/>
      <c r="C202" s="16"/>
      <c r="D202" s="28"/>
      <c r="E202" s="28"/>
      <c r="F202" s="101"/>
      <c r="G202" s="102"/>
      <c r="H202" s="102"/>
      <c r="M202" s="11"/>
      <c r="N202" s="11"/>
      <c r="O202" s="11"/>
      <c r="P202" s="11"/>
      <c r="Q202" s="11"/>
      <c r="R202" s="11"/>
      <c r="S202" s="11"/>
      <c r="T202" s="11"/>
      <c r="U202" s="11"/>
      <c r="V202" s="68"/>
      <c r="W202" s="11"/>
    </row>
    <row r="203" spans="1:23" s="18" customFormat="1">
      <c r="A203" s="11"/>
      <c r="B203" s="16"/>
      <c r="C203" s="16"/>
      <c r="D203" s="28"/>
      <c r="E203" s="28"/>
      <c r="F203" s="101"/>
      <c r="G203" s="102"/>
      <c r="H203" s="102"/>
      <c r="M203" s="11"/>
      <c r="N203" s="11"/>
      <c r="O203" s="11"/>
      <c r="P203" s="11"/>
      <c r="Q203" s="11"/>
      <c r="R203" s="11"/>
      <c r="S203" s="11"/>
      <c r="T203" s="11"/>
      <c r="U203" s="11"/>
      <c r="V203" s="68"/>
      <c r="W203" s="11"/>
    </row>
    <row r="204" spans="1:23" s="18" customFormat="1">
      <c r="A204" s="11"/>
      <c r="B204" s="16"/>
      <c r="C204" s="16"/>
      <c r="D204" s="28"/>
      <c r="E204" s="28"/>
      <c r="F204" s="101"/>
      <c r="G204" s="102"/>
      <c r="H204" s="102"/>
      <c r="M204" s="11"/>
      <c r="N204" s="11"/>
      <c r="O204" s="11"/>
      <c r="P204" s="11"/>
      <c r="Q204" s="11"/>
      <c r="R204" s="11"/>
      <c r="S204" s="11"/>
      <c r="T204" s="11"/>
      <c r="U204" s="11"/>
      <c r="V204" s="68"/>
      <c r="W204" s="11"/>
    </row>
    <row r="205" spans="1:23" s="18" customFormat="1">
      <c r="A205" s="11"/>
      <c r="B205" s="16"/>
      <c r="C205" s="16"/>
      <c r="D205" s="28"/>
      <c r="E205" s="28"/>
      <c r="F205" s="101"/>
      <c r="G205" s="102"/>
      <c r="H205" s="102"/>
      <c r="M205" s="11"/>
      <c r="N205" s="11"/>
      <c r="O205" s="11"/>
      <c r="P205" s="11"/>
      <c r="Q205" s="11"/>
      <c r="R205" s="11"/>
      <c r="S205" s="11"/>
      <c r="T205" s="11"/>
      <c r="U205" s="11"/>
      <c r="V205" s="68"/>
      <c r="W205" s="11"/>
    </row>
    <row r="206" spans="1:23" s="18" customFormat="1">
      <c r="A206" s="11"/>
      <c r="B206" s="16"/>
      <c r="C206" s="16"/>
      <c r="D206" s="28"/>
      <c r="E206" s="28"/>
      <c r="F206" s="101"/>
      <c r="G206" s="102"/>
      <c r="H206" s="102"/>
      <c r="M206" s="11"/>
      <c r="N206" s="11"/>
      <c r="O206" s="11"/>
      <c r="P206" s="11"/>
      <c r="Q206" s="11"/>
      <c r="R206" s="11"/>
      <c r="S206" s="11"/>
      <c r="T206" s="11"/>
      <c r="U206" s="11"/>
      <c r="V206" s="68"/>
      <c r="W206" s="11"/>
    </row>
    <row r="207" spans="1:23" s="18" customFormat="1">
      <c r="A207" s="11"/>
      <c r="B207" s="16"/>
      <c r="C207" s="16"/>
      <c r="D207" s="28"/>
      <c r="E207" s="28"/>
      <c r="F207" s="101"/>
      <c r="G207" s="102"/>
      <c r="H207" s="102"/>
      <c r="M207" s="11"/>
      <c r="N207" s="11"/>
      <c r="O207" s="11"/>
      <c r="P207" s="11"/>
      <c r="Q207" s="11"/>
      <c r="R207" s="11"/>
      <c r="S207" s="11"/>
      <c r="T207" s="11"/>
      <c r="U207" s="11"/>
      <c r="V207" s="68"/>
      <c r="W207" s="11"/>
    </row>
    <row r="208" spans="1:23" s="18" customFormat="1">
      <c r="A208" s="11"/>
      <c r="B208" s="16"/>
      <c r="C208" s="16"/>
      <c r="D208" s="28"/>
      <c r="E208" s="28"/>
      <c r="F208" s="101"/>
      <c r="G208" s="102"/>
      <c r="H208" s="102"/>
      <c r="M208" s="11"/>
      <c r="N208" s="11"/>
      <c r="O208" s="11"/>
      <c r="P208" s="11"/>
      <c r="Q208" s="11"/>
      <c r="R208" s="11"/>
      <c r="S208" s="11"/>
      <c r="T208" s="11"/>
      <c r="U208" s="11"/>
      <c r="V208" s="68"/>
      <c r="W208" s="11"/>
    </row>
    <row r="209" spans="1:23" s="18" customFormat="1">
      <c r="A209" s="11"/>
      <c r="B209" s="16"/>
      <c r="C209" s="16"/>
      <c r="D209" s="28"/>
      <c r="E209" s="28"/>
      <c r="F209" s="101"/>
      <c r="G209" s="102"/>
      <c r="H209" s="102"/>
      <c r="M209" s="11"/>
      <c r="N209" s="11"/>
      <c r="O209" s="11"/>
      <c r="P209" s="11"/>
      <c r="Q209" s="11"/>
      <c r="R209" s="11"/>
      <c r="S209" s="11"/>
      <c r="T209" s="11"/>
      <c r="U209" s="11"/>
      <c r="V209" s="68"/>
      <c r="W209" s="11"/>
    </row>
    <row r="210" spans="1:23" s="18" customFormat="1">
      <c r="A210" s="11"/>
      <c r="B210" s="16"/>
      <c r="C210" s="16"/>
      <c r="D210" s="28"/>
      <c r="E210" s="28"/>
      <c r="F210" s="101"/>
      <c r="G210" s="102"/>
      <c r="H210" s="102"/>
      <c r="M210" s="11"/>
      <c r="N210" s="11"/>
      <c r="O210" s="11"/>
      <c r="P210" s="11"/>
      <c r="Q210" s="11"/>
      <c r="R210" s="11"/>
      <c r="S210" s="11"/>
      <c r="T210" s="11"/>
      <c r="U210" s="11"/>
      <c r="V210" s="68"/>
      <c r="W210" s="11"/>
    </row>
    <row r="211" spans="1:23" s="18" customFormat="1">
      <c r="A211" s="11"/>
      <c r="B211" s="16"/>
      <c r="C211" s="16"/>
      <c r="D211" s="28"/>
      <c r="E211" s="28"/>
      <c r="F211" s="101"/>
      <c r="G211" s="102"/>
      <c r="H211" s="102"/>
      <c r="M211" s="11"/>
      <c r="N211" s="11"/>
      <c r="O211" s="11"/>
      <c r="P211" s="11"/>
      <c r="Q211" s="11"/>
      <c r="R211" s="11"/>
      <c r="S211" s="11"/>
      <c r="T211" s="11"/>
      <c r="U211" s="11"/>
      <c r="V211" s="68"/>
      <c r="W211" s="11"/>
    </row>
    <row r="212" spans="1:23" s="18" customFormat="1">
      <c r="A212" s="11"/>
      <c r="B212" s="16"/>
      <c r="C212" s="16"/>
      <c r="D212" s="28"/>
      <c r="E212" s="28"/>
      <c r="F212" s="101"/>
      <c r="G212" s="102"/>
      <c r="H212" s="102"/>
      <c r="M212" s="11"/>
      <c r="N212" s="11"/>
      <c r="O212" s="11"/>
      <c r="P212" s="11"/>
      <c r="Q212" s="11"/>
      <c r="R212" s="11"/>
      <c r="S212" s="11"/>
      <c r="T212" s="11"/>
      <c r="U212" s="11"/>
      <c r="V212" s="68"/>
      <c r="W212" s="11"/>
    </row>
    <row r="213" spans="1:23" s="18" customFormat="1">
      <c r="A213" s="11"/>
      <c r="B213" s="16"/>
      <c r="C213" s="16"/>
      <c r="D213" s="28"/>
      <c r="E213" s="28"/>
      <c r="F213" s="101"/>
      <c r="G213" s="102"/>
      <c r="H213" s="102"/>
      <c r="M213" s="11"/>
      <c r="N213" s="11"/>
      <c r="O213" s="11"/>
      <c r="P213" s="11"/>
      <c r="Q213" s="11"/>
      <c r="R213" s="11"/>
      <c r="S213" s="11"/>
      <c r="T213" s="11"/>
      <c r="U213" s="11"/>
      <c r="V213" s="68"/>
      <c r="W213" s="11"/>
    </row>
    <row r="214" spans="1:23" s="18" customFormat="1">
      <c r="A214" s="11"/>
      <c r="B214" s="16"/>
      <c r="C214" s="16"/>
      <c r="D214" s="28"/>
      <c r="E214" s="28"/>
      <c r="F214" s="101"/>
      <c r="G214" s="102"/>
      <c r="H214" s="102"/>
      <c r="M214" s="11"/>
      <c r="N214" s="11"/>
      <c r="O214" s="11"/>
      <c r="P214" s="11"/>
      <c r="Q214" s="11"/>
      <c r="R214" s="11"/>
      <c r="S214" s="11"/>
      <c r="T214" s="11"/>
      <c r="U214" s="11"/>
      <c r="V214" s="68"/>
      <c r="W214" s="11"/>
    </row>
    <row r="215" spans="1:23" s="18" customFormat="1">
      <c r="A215" s="11"/>
      <c r="B215" s="16"/>
      <c r="C215" s="16"/>
      <c r="D215" s="28"/>
      <c r="E215" s="28"/>
      <c r="F215" s="101"/>
      <c r="G215" s="102"/>
      <c r="H215" s="102"/>
      <c r="M215" s="11"/>
      <c r="N215" s="11"/>
      <c r="O215" s="11"/>
      <c r="P215" s="11"/>
      <c r="Q215" s="11"/>
      <c r="R215" s="11"/>
      <c r="S215" s="11"/>
      <c r="T215" s="11"/>
      <c r="U215" s="11"/>
      <c r="V215" s="68"/>
      <c r="W215" s="11"/>
    </row>
    <row r="216" spans="1:23" s="18" customFormat="1">
      <c r="A216" s="11"/>
      <c r="B216" s="16"/>
      <c r="C216" s="16"/>
      <c r="D216" s="28"/>
      <c r="E216" s="28"/>
      <c r="F216" s="101"/>
      <c r="G216" s="102"/>
      <c r="H216" s="102"/>
      <c r="M216" s="11"/>
      <c r="N216" s="11"/>
      <c r="O216" s="11"/>
      <c r="P216" s="11"/>
      <c r="Q216" s="11"/>
      <c r="R216" s="11"/>
      <c r="S216" s="11"/>
      <c r="T216" s="11"/>
      <c r="U216" s="11"/>
      <c r="V216" s="68"/>
      <c r="W216" s="11"/>
    </row>
    <row r="217" spans="1:23" s="18" customFormat="1">
      <c r="A217" s="11"/>
      <c r="B217" s="16"/>
      <c r="C217" s="16"/>
      <c r="D217" s="28"/>
      <c r="E217" s="28"/>
      <c r="F217" s="101"/>
      <c r="G217" s="102"/>
      <c r="H217" s="102"/>
      <c r="M217" s="11"/>
      <c r="N217" s="11"/>
      <c r="O217" s="11"/>
      <c r="P217" s="11"/>
      <c r="Q217" s="11"/>
      <c r="R217" s="11"/>
      <c r="S217" s="11"/>
      <c r="T217" s="11"/>
      <c r="U217" s="11"/>
      <c r="V217" s="68"/>
      <c r="W217" s="11"/>
    </row>
    <row r="218" spans="1:23" s="18" customFormat="1">
      <c r="A218" s="11"/>
      <c r="B218" s="16"/>
      <c r="C218" s="16"/>
      <c r="D218" s="28"/>
      <c r="E218" s="28"/>
      <c r="F218" s="101"/>
      <c r="G218" s="102"/>
      <c r="H218" s="102"/>
      <c r="M218" s="11"/>
      <c r="N218" s="11"/>
      <c r="O218" s="11"/>
      <c r="P218" s="11"/>
      <c r="Q218" s="11"/>
      <c r="R218" s="11"/>
      <c r="S218" s="11"/>
      <c r="T218" s="11"/>
      <c r="U218" s="11"/>
      <c r="V218" s="68"/>
      <c r="W218" s="11"/>
    </row>
    <row r="219" spans="1:23" s="18" customFormat="1">
      <c r="A219" s="11"/>
      <c r="B219" s="16"/>
      <c r="C219" s="16"/>
      <c r="D219" s="28"/>
      <c r="E219" s="28"/>
      <c r="F219" s="101"/>
      <c r="G219" s="102"/>
      <c r="H219" s="102"/>
      <c r="M219" s="11"/>
      <c r="N219" s="11"/>
      <c r="O219" s="11"/>
      <c r="P219" s="11"/>
      <c r="Q219" s="11"/>
      <c r="R219" s="11"/>
      <c r="S219" s="11"/>
      <c r="T219" s="11"/>
      <c r="U219" s="11"/>
      <c r="V219" s="68"/>
      <c r="W219" s="11"/>
    </row>
    <row r="220" spans="1:23" s="18" customFormat="1">
      <c r="A220" s="11"/>
      <c r="B220" s="16"/>
      <c r="C220" s="16"/>
      <c r="D220" s="28"/>
      <c r="E220" s="28"/>
      <c r="F220" s="101"/>
      <c r="G220" s="102"/>
      <c r="H220" s="102"/>
      <c r="M220" s="11"/>
      <c r="N220" s="11"/>
      <c r="O220" s="11"/>
      <c r="P220" s="11"/>
      <c r="Q220" s="11"/>
      <c r="R220" s="11"/>
      <c r="S220" s="11"/>
      <c r="T220" s="11"/>
      <c r="U220" s="11"/>
      <c r="V220" s="68"/>
      <c r="W220" s="11"/>
    </row>
    <row r="221" spans="1:23" s="18" customFormat="1">
      <c r="A221" s="11"/>
      <c r="B221" s="16"/>
      <c r="C221" s="16"/>
      <c r="D221" s="28"/>
      <c r="E221" s="28"/>
      <c r="F221" s="101"/>
      <c r="G221" s="102"/>
      <c r="H221" s="102"/>
      <c r="M221" s="11"/>
      <c r="N221" s="11"/>
      <c r="O221" s="11"/>
      <c r="P221" s="11"/>
      <c r="Q221" s="11"/>
      <c r="R221" s="11"/>
      <c r="S221" s="11"/>
      <c r="T221" s="11"/>
      <c r="U221" s="11"/>
      <c r="V221" s="68"/>
      <c r="W221" s="11"/>
    </row>
    <row r="222" spans="1:23" s="18" customFormat="1">
      <c r="A222" s="11"/>
      <c r="B222" s="16"/>
      <c r="C222" s="16"/>
      <c r="D222" s="28"/>
      <c r="E222" s="28"/>
      <c r="F222" s="101"/>
      <c r="G222" s="102"/>
      <c r="H222" s="102"/>
      <c r="M222" s="11"/>
      <c r="N222" s="11"/>
      <c r="O222" s="11"/>
      <c r="P222" s="11"/>
      <c r="Q222" s="11"/>
      <c r="R222" s="11"/>
      <c r="S222" s="11"/>
      <c r="T222" s="11"/>
      <c r="U222" s="11"/>
      <c r="V222" s="68"/>
      <c r="W222" s="11"/>
    </row>
    <row r="223" spans="1:23" s="18" customFormat="1">
      <c r="A223" s="11"/>
      <c r="B223" s="16"/>
      <c r="C223" s="16"/>
      <c r="D223" s="28"/>
      <c r="E223" s="28"/>
      <c r="F223" s="101"/>
      <c r="G223" s="102"/>
      <c r="H223" s="102"/>
      <c r="M223" s="11"/>
      <c r="N223" s="11"/>
      <c r="O223" s="11"/>
      <c r="P223" s="11"/>
      <c r="Q223" s="11"/>
      <c r="R223" s="11"/>
      <c r="S223" s="11"/>
      <c r="T223" s="11"/>
      <c r="U223" s="11"/>
      <c r="V223" s="68"/>
      <c r="W223" s="11"/>
    </row>
    <row r="224" spans="1:23" s="18" customFormat="1">
      <c r="A224" s="11"/>
      <c r="B224" s="16"/>
      <c r="C224" s="16"/>
      <c r="D224" s="28"/>
      <c r="E224" s="28"/>
      <c r="F224" s="101"/>
      <c r="G224" s="102"/>
      <c r="H224" s="102"/>
      <c r="M224" s="11"/>
      <c r="N224" s="11"/>
      <c r="O224" s="11"/>
      <c r="P224" s="11"/>
      <c r="Q224" s="11"/>
      <c r="R224" s="11"/>
      <c r="S224" s="11"/>
      <c r="T224" s="11"/>
      <c r="U224" s="11"/>
      <c r="V224" s="68"/>
      <c r="W224" s="11"/>
    </row>
    <row r="225" spans="1:23" s="18" customFormat="1">
      <c r="A225" s="11"/>
      <c r="B225" s="16"/>
      <c r="C225" s="16"/>
      <c r="D225" s="28"/>
      <c r="E225" s="28"/>
      <c r="F225" s="101"/>
      <c r="G225" s="102"/>
      <c r="H225" s="102"/>
      <c r="M225" s="11"/>
      <c r="N225" s="11"/>
      <c r="O225" s="11"/>
      <c r="P225" s="11"/>
      <c r="Q225" s="11"/>
      <c r="R225" s="11"/>
      <c r="S225" s="11"/>
      <c r="T225" s="11"/>
      <c r="U225" s="11"/>
      <c r="V225" s="68"/>
      <c r="W225" s="11"/>
    </row>
    <row r="226" spans="1:23" s="18" customFormat="1">
      <c r="A226" s="11"/>
      <c r="B226" s="16"/>
      <c r="C226" s="16"/>
      <c r="D226" s="28"/>
      <c r="E226" s="28"/>
      <c r="F226" s="101"/>
      <c r="G226" s="102"/>
      <c r="H226" s="102"/>
      <c r="M226" s="11"/>
      <c r="N226" s="11"/>
      <c r="O226" s="11"/>
      <c r="P226" s="11"/>
      <c r="Q226" s="11"/>
      <c r="R226" s="11"/>
      <c r="S226" s="11"/>
      <c r="T226" s="11"/>
      <c r="U226" s="11"/>
      <c r="V226" s="68"/>
      <c r="W226" s="11"/>
    </row>
    <row r="227" spans="1:23" s="18" customFormat="1">
      <c r="A227" s="11"/>
      <c r="B227" s="16"/>
      <c r="C227" s="16"/>
      <c r="D227" s="28"/>
      <c r="E227" s="28"/>
      <c r="F227" s="101"/>
      <c r="G227" s="102"/>
      <c r="H227" s="102"/>
      <c r="M227" s="11"/>
      <c r="N227" s="11"/>
      <c r="O227" s="11"/>
      <c r="P227" s="11"/>
      <c r="Q227" s="11"/>
      <c r="R227" s="11"/>
      <c r="S227" s="11"/>
      <c r="T227" s="11"/>
      <c r="U227" s="11"/>
      <c r="V227" s="68"/>
      <c r="W227" s="11"/>
    </row>
    <row r="228" spans="1:23" s="18" customFormat="1">
      <c r="A228" s="11"/>
      <c r="B228" s="16"/>
      <c r="C228" s="16"/>
      <c r="D228" s="28"/>
      <c r="E228" s="28"/>
      <c r="F228" s="101"/>
      <c r="G228" s="102"/>
      <c r="H228" s="102"/>
      <c r="M228" s="11"/>
      <c r="N228" s="11"/>
      <c r="O228" s="11"/>
      <c r="P228" s="11"/>
      <c r="Q228" s="11"/>
      <c r="R228" s="11"/>
      <c r="S228" s="11"/>
      <c r="T228" s="11"/>
      <c r="U228" s="11"/>
      <c r="V228" s="68"/>
      <c r="W228" s="11"/>
    </row>
    <row r="229" spans="1:23" s="18" customFormat="1">
      <c r="A229" s="11"/>
      <c r="B229" s="16"/>
      <c r="C229" s="16"/>
      <c r="D229" s="28"/>
      <c r="E229" s="28"/>
      <c r="F229" s="101"/>
      <c r="G229" s="102"/>
      <c r="H229" s="102"/>
      <c r="M229" s="11"/>
      <c r="N229" s="11"/>
      <c r="O229" s="11"/>
      <c r="P229" s="11"/>
      <c r="Q229" s="11"/>
      <c r="R229" s="11"/>
      <c r="S229" s="11"/>
      <c r="T229" s="11"/>
      <c r="U229" s="11"/>
      <c r="V229" s="68"/>
      <c r="W229" s="11"/>
    </row>
    <row r="230" spans="1:23" s="18" customFormat="1">
      <c r="A230" s="11"/>
      <c r="B230" s="16"/>
      <c r="C230" s="16"/>
      <c r="D230" s="28"/>
      <c r="E230" s="28"/>
      <c r="F230" s="101"/>
      <c r="G230" s="102"/>
      <c r="H230" s="102"/>
      <c r="M230" s="11"/>
      <c r="N230" s="11"/>
      <c r="O230" s="11"/>
      <c r="P230" s="11"/>
      <c r="Q230" s="11"/>
      <c r="R230" s="11"/>
      <c r="S230" s="11"/>
      <c r="T230" s="11"/>
      <c r="U230" s="11"/>
      <c r="V230" s="68"/>
      <c r="W230" s="11"/>
    </row>
    <row r="231" spans="1:23" s="18" customFormat="1">
      <c r="A231" s="11"/>
      <c r="B231" s="16"/>
      <c r="C231" s="16"/>
      <c r="D231" s="28"/>
      <c r="E231" s="28"/>
      <c r="F231" s="101"/>
      <c r="G231" s="102"/>
      <c r="H231" s="102"/>
      <c r="M231" s="11"/>
      <c r="N231" s="11"/>
      <c r="O231" s="11"/>
      <c r="P231" s="11"/>
      <c r="Q231" s="11"/>
      <c r="R231" s="11"/>
      <c r="S231" s="11"/>
      <c r="T231" s="11"/>
      <c r="U231" s="11"/>
      <c r="V231" s="68"/>
      <c r="W231" s="11"/>
    </row>
    <row r="232" spans="1:23" s="18" customFormat="1">
      <c r="A232" s="11"/>
      <c r="B232" s="16"/>
      <c r="C232" s="16"/>
      <c r="D232" s="28"/>
      <c r="E232" s="28"/>
      <c r="F232" s="101"/>
      <c r="G232" s="102"/>
      <c r="H232" s="102"/>
      <c r="M232" s="11"/>
      <c r="N232" s="11"/>
      <c r="O232" s="11"/>
      <c r="P232" s="11"/>
      <c r="Q232" s="11"/>
      <c r="R232" s="11"/>
      <c r="S232" s="11"/>
      <c r="T232" s="11"/>
      <c r="U232" s="11"/>
      <c r="V232" s="68"/>
      <c r="W232" s="11"/>
    </row>
    <row r="233" spans="1:23" s="18" customFormat="1">
      <c r="A233" s="11"/>
      <c r="B233" s="16"/>
      <c r="C233" s="16"/>
      <c r="D233" s="28"/>
      <c r="E233" s="28"/>
      <c r="F233" s="101"/>
      <c r="G233" s="102"/>
      <c r="H233" s="102"/>
      <c r="M233" s="11"/>
      <c r="N233" s="11"/>
      <c r="O233" s="11"/>
      <c r="P233" s="11"/>
      <c r="Q233" s="11"/>
      <c r="R233" s="11"/>
      <c r="S233" s="11"/>
      <c r="T233" s="11"/>
      <c r="U233" s="11"/>
      <c r="V233" s="68"/>
      <c r="W233" s="11"/>
    </row>
    <row r="234" spans="1:23" s="18" customFormat="1">
      <c r="A234" s="11"/>
      <c r="B234" s="16"/>
      <c r="C234" s="16"/>
      <c r="D234" s="28"/>
      <c r="E234" s="28"/>
      <c r="F234" s="101"/>
      <c r="G234" s="102"/>
      <c r="H234" s="102"/>
      <c r="M234" s="11"/>
      <c r="N234" s="11"/>
      <c r="O234" s="11"/>
      <c r="P234" s="11"/>
      <c r="Q234" s="11"/>
      <c r="R234" s="11"/>
      <c r="S234" s="11"/>
      <c r="T234" s="11"/>
      <c r="U234" s="11"/>
      <c r="V234" s="68"/>
      <c r="W234" s="11"/>
    </row>
    <row r="235" spans="1:23" s="18" customFormat="1">
      <c r="A235" s="11"/>
      <c r="B235" s="16"/>
      <c r="C235" s="16"/>
      <c r="D235" s="28"/>
      <c r="E235" s="28"/>
      <c r="F235" s="101"/>
      <c r="G235" s="102"/>
      <c r="H235" s="102"/>
      <c r="M235" s="11"/>
      <c r="N235" s="11"/>
      <c r="O235" s="11"/>
      <c r="P235" s="11"/>
      <c r="Q235" s="11"/>
      <c r="R235" s="11"/>
      <c r="S235" s="11"/>
      <c r="T235" s="11"/>
      <c r="U235" s="11"/>
      <c r="V235" s="68"/>
      <c r="W235" s="11"/>
    </row>
    <row r="236" spans="1:23" s="18" customFormat="1">
      <c r="A236" s="11"/>
      <c r="B236" s="16"/>
      <c r="C236" s="16"/>
      <c r="D236" s="28"/>
      <c r="E236" s="28"/>
      <c r="F236" s="101"/>
      <c r="G236" s="102"/>
      <c r="H236" s="102"/>
      <c r="M236" s="11"/>
      <c r="N236" s="11"/>
      <c r="O236" s="11"/>
      <c r="P236" s="11"/>
      <c r="Q236" s="11"/>
      <c r="R236" s="11"/>
      <c r="S236" s="11"/>
      <c r="T236" s="11"/>
      <c r="U236" s="11"/>
      <c r="V236" s="68"/>
      <c r="W236" s="11"/>
    </row>
    <row r="237" spans="1:23" s="18" customFormat="1">
      <c r="A237" s="11"/>
      <c r="B237" s="16"/>
      <c r="C237" s="16"/>
      <c r="D237" s="28"/>
      <c r="E237" s="28"/>
      <c r="F237" s="101"/>
      <c r="G237" s="102"/>
      <c r="H237" s="102"/>
      <c r="M237" s="11"/>
      <c r="N237" s="11"/>
      <c r="O237" s="11"/>
      <c r="P237" s="11"/>
      <c r="Q237" s="11"/>
      <c r="R237" s="11"/>
      <c r="S237" s="11"/>
      <c r="T237" s="11"/>
      <c r="U237" s="11"/>
      <c r="V237" s="68"/>
      <c r="W237" s="11"/>
    </row>
    <row r="238" spans="1:23" s="18" customFormat="1">
      <c r="A238" s="11"/>
      <c r="B238" s="16"/>
      <c r="C238" s="16"/>
      <c r="D238" s="28"/>
      <c r="E238" s="28"/>
      <c r="F238" s="101"/>
      <c r="G238" s="102"/>
      <c r="H238" s="102"/>
      <c r="M238" s="11"/>
      <c r="N238" s="11"/>
      <c r="O238" s="11"/>
      <c r="P238" s="11"/>
      <c r="Q238" s="11"/>
      <c r="R238" s="11"/>
      <c r="S238" s="11"/>
      <c r="T238" s="11"/>
      <c r="U238" s="11"/>
      <c r="V238" s="68"/>
      <c r="W238" s="11"/>
    </row>
    <row r="239" spans="1:23" s="18" customFormat="1">
      <c r="A239" s="11"/>
      <c r="B239" s="16"/>
      <c r="C239" s="16"/>
      <c r="D239" s="28"/>
      <c r="E239" s="28"/>
      <c r="F239" s="101"/>
      <c r="G239" s="102"/>
      <c r="H239" s="102"/>
      <c r="M239" s="11"/>
      <c r="N239" s="11"/>
      <c r="O239" s="11"/>
      <c r="P239" s="11"/>
      <c r="Q239" s="11"/>
      <c r="R239" s="11"/>
      <c r="S239" s="11"/>
      <c r="T239" s="11"/>
      <c r="U239" s="11"/>
      <c r="V239" s="68"/>
      <c r="W239" s="11"/>
    </row>
    <row r="240" spans="1:23" s="18" customFormat="1">
      <c r="A240" s="11"/>
      <c r="B240" s="16"/>
      <c r="C240" s="16"/>
      <c r="D240" s="28"/>
      <c r="E240" s="28"/>
      <c r="F240" s="101"/>
      <c r="G240" s="102"/>
      <c r="H240" s="102"/>
      <c r="M240" s="11"/>
      <c r="N240" s="11"/>
      <c r="O240" s="11"/>
      <c r="P240" s="11"/>
      <c r="Q240" s="11"/>
      <c r="R240" s="11"/>
      <c r="S240" s="11"/>
      <c r="T240" s="11"/>
      <c r="U240" s="11"/>
      <c r="V240" s="68"/>
      <c r="W240" s="11"/>
    </row>
    <row r="241" spans="1:23" s="18" customFormat="1">
      <c r="A241" s="11"/>
      <c r="B241" s="16"/>
      <c r="C241" s="16"/>
      <c r="D241" s="28"/>
      <c r="E241" s="28"/>
      <c r="F241" s="101"/>
      <c r="G241" s="102"/>
      <c r="H241" s="102"/>
      <c r="M241" s="11"/>
      <c r="N241" s="11"/>
      <c r="O241" s="11"/>
      <c r="P241" s="11"/>
      <c r="Q241" s="11"/>
      <c r="R241" s="11"/>
      <c r="S241" s="11"/>
      <c r="T241" s="11"/>
      <c r="U241" s="11"/>
      <c r="V241" s="68"/>
      <c r="W241" s="11"/>
    </row>
    <row r="242" spans="1:23" s="18" customFormat="1">
      <c r="A242" s="11"/>
      <c r="B242" s="16"/>
      <c r="C242" s="16"/>
      <c r="D242" s="28"/>
      <c r="E242" s="28"/>
      <c r="F242" s="101"/>
      <c r="G242" s="102"/>
      <c r="H242" s="102"/>
      <c r="M242" s="11"/>
      <c r="N242" s="11"/>
      <c r="O242" s="11"/>
      <c r="P242" s="11"/>
      <c r="Q242" s="11"/>
      <c r="R242" s="11"/>
      <c r="S242" s="11"/>
      <c r="T242" s="11"/>
      <c r="U242" s="11"/>
      <c r="V242" s="68"/>
      <c r="W242" s="11"/>
    </row>
    <row r="243" spans="1:23" s="18" customFormat="1">
      <c r="A243" s="11"/>
      <c r="B243" s="16"/>
      <c r="C243" s="16"/>
      <c r="D243" s="28"/>
      <c r="E243" s="28"/>
      <c r="F243" s="101"/>
      <c r="G243" s="102"/>
      <c r="H243" s="102"/>
      <c r="M243" s="11"/>
      <c r="N243" s="11"/>
      <c r="O243" s="11"/>
      <c r="P243" s="11"/>
      <c r="Q243" s="11"/>
      <c r="R243" s="11"/>
      <c r="S243" s="11"/>
      <c r="T243" s="11"/>
      <c r="U243" s="11"/>
      <c r="V243" s="68"/>
      <c r="W243" s="11"/>
    </row>
    <row r="244" spans="1:23" s="18" customFormat="1">
      <c r="A244" s="11"/>
      <c r="B244" s="16"/>
      <c r="C244" s="16"/>
      <c r="D244" s="28"/>
      <c r="E244" s="28"/>
      <c r="F244" s="101"/>
      <c r="G244" s="102"/>
      <c r="H244" s="102"/>
      <c r="M244" s="11"/>
      <c r="N244" s="11"/>
      <c r="O244" s="11"/>
      <c r="P244" s="11"/>
      <c r="Q244" s="11"/>
      <c r="R244" s="11"/>
      <c r="S244" s="11"/>
      <c r="T244" s="11"/>
      <c r="U244" s="11"/>
      <c r="V244" s="68"/>
      <c r="W244" s="11"/>
    </row>
    <row r="245" spans="1:23" s="18" customFormat="1">
      <c r="A245" s="11"/>
      <c r="B245" s="16"/>
      <c r="C245" s="16"/>
      <c r="D245" s="28"/>
      <c r="E245" s="28"/>
      <c r="F245" s="101"/>
      <c r="G245" s="102"/>
      <c r="H245" s="102"/>
      <c r="M245" s="11"/>
      <c r="N245" s="11"/>
      <c r="O245" s="11"/>
      <c r="P245" s="11"/>
      <c r="Q245" s="11"/>
      <c r="R245" s="11"/>
      <c r="S245" s="11"/>
      <c r="T245" s="11"/>
      <c r="U245" s="11"/>
      <c r="V245" s="68"/>
      <c r="W245" s="11"/>
    </row>
    <row r="246" spans="1:23" s="18" customFormat="1">
      <c r="A246" s="11"/>
      <c r="B246" s="16"/>
      <c r="C246" s="16"/>
      <c r="D246" s="28"/>
      <c r="E246" s="28"/>
      <c r="F246" s="101"/>
      <c r="G246" s="102"/>
      <c r="H246" s="102"/>
      <c r="M246" s="11"/>
      <c r="N246" s="11"/>
      <c r="O246" s="11"/>
      <c r="P246" s="11"/>
      <c r="Q246" s="11"/>
      <c r="R246" s="11"/>
      <c r="S246" s="11"/>
      <c r="T246" s="11"/>
      <c r="U246" s="11"/>
      <c r="V246" s="68"/>
      <c r="W246" s="11"/>
    </row>
    <row r="247" spans="1:23" s="18" customFormat="1">
      <c r="A247" s="11"/>
      <c r="B247" s="16"/>
      <c r="C247" s="16"/>
      <c r="D247" s="28"/>
      <c r="E247" s="28"/>
      <c r="F247" s="101"/>
      <c r="G247" s="102"/>
      <c r="H247" s="102"/>
      <c r="M247" s="11"/>
      <c r="N247" s="11"/>
      <c r="O247" s="11"/>
      <c r="P247" s="11"/>
      <c r="Q247" s="11"/>
      <c r="R247" s="11"/>
      <c r="S247" s="11"/>
      <c r="T247" s="11"/>
      <c r="U247" s="11"/>
      <c r="V247" s="68"/>
      <c r="W247" s="11"/>
    </row>
    <row r="248" spans="1:23" s="18" customFormat="1">
      <c r="A248" s="11"/>
      <c r="B248" s="16"/>
      <c r="C248" s="16"/>
      <c r="D248" s="28"/>
      <c r="E248" s="28"/>
      <c r="F248" s="101"/>
      <c r="G248" s="102"/>
      <c r="H248" s="102"/>
      <c r="M248" s="11"/>
      <c r="N248" s="11"/>
      <c r="O248" s="11"/>
      <c r="P248" s="11"/>
      <c r="Q248" s="11"/>
      <c r="R248" s="11"/>
      <c r="S248" s="11"/>
      <c r="T248" s="11"/>
      <c r="U248" s="11"/>
      <c r="V248" s="68"/>
      <c r="W248" s="11"/>
    </row>
    <row r="249" spans="1:23" s="18" customFormat="1">
      <c r="A249" s="11"/>
      <c r="B249" s="16"/>
      <c r="C249" s="16"/>
      <c r="D249" s="28"/>
      <c r="E249" s="28"/>
      <c r="F249" s="101"/>
      <c r="G249" s="102"/>
      <c r="H249" s="102"/>
      <c r="M249" s="11"/>
      <c r="N249" s="11"/>
      <c r="O249" s="11"/>
      <c r="P249" s="11"/>
      <c r="Q249" s="11"/>
      <c r="R249" s="11"/>
      <c r="S249" s="11"/>
      <c r="T249" s="11"/>
      <c r="U249" s="11"/>
      <c r="V249" s="68"/>
      <c r="W249" s="11"/>
    </row>
    <row r="250" spans="1:23" s="18" customFormat="1">
      <c r="A250" s="11"/>
      <c r="B250" s="16"/>
      <c r="C250" s="16"/>
      <c r="D250" s="28"/>
      <c r="E250" s="28"/>
      <c r="F250" s="101"/>
      <c r="G250" s="102"/>
      <c r="H250" s="102"/>
      <c r="M250" s="11"/>
      <c r="N250" s="11"/>
      <c r="O250" s="11"/>
      <c r="P250" s="11"/>
      <c r="Q250" s="11"/>
      <c r="R250" s="11"/>
      <c r="S250" s="11"/>
      <c r="T250" s="11"/>
      <c r="U250" s="11"/>
      <c r="V250" s="68"/>
      <c r="W250" s="11"/>
    </row>
    <row r="251" spans="1:23" s="18" customFormat="1">
      <c r="A251" s="11"/>
      <c r="B251" s="16"/>
      <c r="C251" s="16"/>
      <c r="D251" s="28"/>
      <c r="E251" s="28"/>
      <c r="F251" s="101"/>
      <c r="G251" s="102"/>
      <c r="H251" s="102"/>
      <c r="M251" s="11"/>
      <c r="N251" s="11"/>
      <c r="O251" s="11"/>
      <c r="P251" s="11"/>
      <c r="Q251" s="11"/>
      <c r="R251" s="11"/>
      <c r="S251" s="11"/>
      <c r="T251" s="11"/>
      <c r="U251" s="11"/>
      <c r="V251" s="68"/>
      <c r="W251" s="11"/>
    </row>
    <row r="252" spans="1:23" s="18" customFormat="1">
      <c r="A252" s="11"/>
      <c r="B252" s="16"/>
      <c r="C252" s="16"/>
      <c r="D252" s="28"/>
      <c r="E252" s="28"/>
      <c r="F252" s="101"/>
      <c r="G252" s="102"/>
      <c r="H252" s="102"/>
      <c r="M252" s="11"/>
      <c r="N252" s="11"/>
      <c r="O252" s="11"/>
      <c r="P252" s="11"/>
      <c r="Q252" s="11"/>
      <c r="R252" s="11"/>
      <c r="S252" s="11"/>
      <c r="T252" s="11"/>
      <c r="U252" s="11"/>
      <c r="V252" s="68"/>
      <c r="W252" s="11"/>
    </row>
    <row r="253" spans="1:23" s="18" customFormat="1">
      <c r="A253" s="11"/>
      <c r="B253" s="16"/>
      <c r="C253" s="16"/>
      <c r="D253" s="28"/>
      <c r="E253" s="28"/>
      <c r="F253" s="101"/>
      <c r="G253" s="102"/>
      <c r="H253" s="102"/>
      <c r="M253" s="11"/>
      <c r="N253" s="11"/>
      <c r="O253" s="11"/>
      <c r="P253" s="11"/>
      <c r="Q253" s="11"/>
      <c r="R253" s="11"/>
      <c r="S253" s="11"/>
      <c r="T253" s="11"/>
      <c r="U253" s="11"/>
      <c r="V253" s="68"/>
      <c r="W253" s="11"/>
    </row>
    <row r="254" spans="1:23" s="18" customFormat="1">
      <c r="A254" s="11"/>
      <c r="B254" s="16"/>
      <c r="C254" s="16"/>
      <c r="D254" s="28"/>
      <c r="E254" s="28"/>
      <c r="F254" s="101"/>
      <c r="G254" s="102"/>
      <c r="H254" s="102"/>
      <c r="M254" s="11"/>
      <c r="N254" s="11"/>
      <c r="O254" s="11"/>
      <c r="P254" s="11"/>
      <c r="Q254" s="11"/>
      <c r="R254" s="11"/>
      <c r="S254" s="11"/>
      <c r="T254" s="11"/>
      <c r="U254" s="11"/>
      <c r="V254" s="68"/>
      <c r="W254" s="11"/>
    </row>
    <row r="255" spans="1:23" s="18" customFormat="1">
      <c r="A255" s="11"/>
      <c r="B255" s="16"/>
      <c r="C255" s="16"/>
      <c r="D255" s="28"/>
      <c r="E255" s="28"/>
      <c r="F255" s="101"/>
      <c r="G255" s="102"/>
      <c r="H255" s="102"/>
      <c r="M255" s="11"/>
      <c r="N255" s="11"/>
      <c r="O255" s="11"/>
      <c r="P255" s="11"/>
      <c r="Q255" s="11"/>
      <c r="R255" s="11"/>
      <c r="S255" s="11"/>
      <c r="T255" s="11"/>
      <c r="U255" s="11"/>
      <c r="V255" s="68"/>
      <c r="W255" s="11"/>
    </row>
    <row r="256" spans="1:23" s="18" customFormat="1">
      <c r="A256" s="11"/>
      <c r="B256" s="16"/>
      <c r="C256" s="16"/>
      <c r="D256" s="28"/>
      <c r="E256" s="28"/>
      <c r="F256" s="101"/>
      <c r="G256" s="102"/>
      <c r="H256" s="102"/>
      <c r="M256" s="11"/>
      <c r="N256" s="11"/>
      <c r="O256" s="11"/>
      <c r="P256" s="11"/>
      <c r="Q256" s="11"/>
      <c r="R256" s="11"/>
      <c r="S256" s="11"/>
      <c r="T256" s="11"/>
      <c r="U256" s="11"/>
      <c r="V256" s="68"/>
      <c r="W256" s="11"/>
    </row>
    <row r="257" spans="1:23" s="18" customFormat="1">
      <c r="A257" s="11"/>
      <c r="B257" s="16"/>
      <c r="C257" s="16"/>
      <c r="D257" s="28"/>
      <c r="E257" s="28"/>
      <c r="F257" s="101"/>
      <c r="G257" s="102"/>
      <c r="H257" s="102"/>
      <c r="M257" s="11"/>
      <c r="N257" s="11"/>
      <c r="O257" s="11"/>
      <c r="P257" s="11"/>
      <c r="Q257" s="11"/>
      <c r="R257" s="11"/>
      <c r="S257" s="11"/>
      <c r="T257" s="11"/>
      <c r="U257" s="11"/>
      <c r="V257" s="68"/>
      <c r="W257" s="11"/>
    </row>
    <row r="258" spans="1:23" s="18" customFormat="1">
      <c r="A258" s="11"/>
      <c r="B258" s="16"/>
      <c r="C258" s="16"/>
      <c r="D258" s="28"/>
      <c r="E258" s="28"/>
      <c r="F258" s="101"/>
      <c r="G258" s="102"/>
      <c r="H258" s="102"/>
      <c r="M258" s="11"/>
      <c r="N258" s="11"/>
      <c r="O258" s="11"/>
      <c r="P258" s="11"/>
      <c r="Q258" s="11"/>
      <c r="R258" s="11"/>
      <c r="S258" s="11"/>
      <c r="T258" s="11"/>
      <c r="U258" s="11"/>
      <c r="V258" s="68"/>
      <c r="W258" s="11"/>
    </row>
    <row r="259" spans="1:23" s="18" customFormat="1">
      <c r="A259" s="11"/>
      <c r="B259" s="16"/>
      <c r="C259" s="16"/>
      <c r="D259" s="28"/>
      <c r="E259" s="28"/>
      <c r="F259" s="101"/>
      <c r="G259" s="102"/>
      <c r="H259" s="102"/>
      <c r="M259" s="11"/>
      <c r="N259" s="11"/>
      <c r="O259" s="11"/>
      <c r="P259" s="11"/>
      <c r="Q259" s="11"/>
      <c r="R259" s="11"/>
      <c r="S259" s="11"/>
      <c r="T259" s="11"/>
      <c r="U259" s="11"/>
      <c r="V259" s="68"/>
      <c r="W259" s="11"/>
    </row>
    <row r="260" spans="1:23" s="18" customFormat="1">
      <c r="A260" s="11"/>
      <c r="B260" s="16"/>
      <c r="C260" s="16"/>
      <c r="D260" s="28"/>
      <c r="E260" s="28"/>
      <c r="F260" s="101"/>
      <c r="G260" s="102"/>
      <c r="H260" s="102"/>
      <c r="M260" s="11"/>
      <c r="N260" s="11"/>
      <c r="O260" s="11"/>
      <c r="P260" s="11"/>
      <c r="Q260" s="11"/>
      <c r="R260" s="11"/>
      <c r="S260" s="11"/>
      <c r="T260" s="11"/>
      <c r="U260" s="11"/>
      <c r="V260" s="68"/>
      <c r="W260" s="11"/>
    </row>
    <row r="261" spans="1:23" s="18" customFormat="1">
      <c r="A261" s="11"/>
      <c r="B261" s="16"/>
      <c r="C261" s="16"/>
      <c r="D261" s="28"/>
      <c r="E261" s="28"/>
      <c r="F261" s="101"/>
      <c r="G261" s="102"/>
      <c r="H261" s="102"/>
      <c r="M261" s="11"/>
      <c r="N261" s="11"/>
      <c r="O261" s="11"/>
      <c r="P261" s="11"/>
      <c r="Q261" s="11"/>
      <c r="R261" s="11"/>
      <c r="S261" s="11"/>
      <c r="T261" s="11"/>
      <c r="U261" s="11"/>
      <c r="V261" s="68"/>
      <c r="W261" s="11"/>
    </row>
    <row r="262" spans="1:23" s="18" customFormat="1">
      <c r="A262" s="11"/>
      <c r="B262" s="16"/>
      <c r="C262" s="16"/>
      <c r="D262" s="28"/>
      <c r="E262" s="28"/>
      <c r="F262" s="101"/>
      <c r="G262" s="102"/>
      <c r="H262" s="102"/>
      <c r="M262" s="11"/>
      <c r="N262" s="11"/>
      <c r="O262" s="11"/>
      <c r="P262" s="11"/>
      <c r="Q262" s="11"/>
      <c r="R262" s="11"/>
      <c r="S262" s="11"/>
      <c r="T262" s="11"/>
      <c r="U262" s="11"/>
      <c r="V262" s="68"/>
      <c r="W262" s="11"/>
    </row>
    <row r="263" spans="1:23" s="18" customFormat="1">
      <c r="A263" s="11"/>
      <c r="B263" s="16"/>
      <c r="C263" s="16"/>
      <c r="D263" s="28"/>
      <c r="E263" s="28"/>
      <c r="F263" s="101"/>
      <c r="G263" s="102"/>
      <c r="H263" s="102"/>
      <c r="M263" s="11"/>
      <c r="N263" s="11"/>
      <c r="O263" s="11"/>
      <c r="P263" s="11"/>
      <c r="Q263" s="11"/>
      <c r="R263" s="11"/>
      <c r="S263" s="11"/>
      <c r="T263" s="11"/>
      <c r="U263" s="11"/>
      <c r="V263" s="68"/>
      <c r="W263" s="11"/>
    </row>
    <row r="264" spans="1:23" s="18" customFormat="1">
      <c r="A264" s="11"/>
      <c r="B264" s="16"/>
      <c r="C264" s="16"/>
      <c r="D264" s="28"/>
      <c r="E264" s="28"/>
      <c r="F264" s="101"/>
      <c r="G264" s="102"/>
      <c r="H264" s="102"/>
      <c r="M264" s="11"/>
      <c r="N264" s="11"/>
      <c r="O264" s="11"/>
      <c r="P264" s="11"/>
      <c r="Q264" s="11"/>
      <c r="R264" s="11"/>
      <c r="S264" s="11"/>
      <c r="T264" s="11"/>
      <c r="U264" s="11"/>
      <c r="V264" s="68"/>
      <c r="W264" s="11"/>
    </row>
    <row r="265" spans="1:23" s="18" customFormat="1">
      <c r="A265" s="11"/>
      <c r="B265" s="16"/>
      <c r="C265" s="16"/>
      <c r="D265" s="28"/>
      <c r="E265" s="28"/>
      <c r="F265" s="101"/>
      <c r="G265" s="102"/>
      <c r="H265" s="102"/>
      <c r="M265" s="11"/>
      <c r="N265" s="11"/>
      <c r="O265" s="11"/>
      <c r="P265" s="11"/>
      <c r="Q265" s="11"/>
      <c r="R265" s="11"/>
      <c r="S265" s="11"/>
      <c r="T265" s="11"/>
      <c r="U265" s="11"/>
      <c r="V265" s="68"/>
      <c r="W265" s="11"/>
    </row>
    <row r="266" spans="1:23" s="18" customFormat="1">
      <c r="A266" s="11"/>
      <c r="B266" s="16"/>
      <c r="C266" s="16"/>
      <c r="D266" s="28"/>
      <c r="E266" s="28"/>
      <c r="F266" s="101"/>
      <c r="G266" s="102"/>
      <c r="H266" s="102"/>
      <c r="M266" s="11"/>
      <c r="N266" s="11"/>
      <c r="O266" s="11"/>
      <c r="P266" s="11"/>
      <c r="Q266" s="11"/>
      <c r="R266" s="11"/>
      <c r="S266" s="11"/>
      <c r="T266" s="11"/>
      <c r="U266" s="11"/>
      <c r="V266" s="68"/>
      <c r="W266" s="11"/>
    </row>
    <row r="267" spans="1:23" s="18" customFormat="1">
      <c r="A267" s="11"/>
      <c r="B267" s="16"/>
      <c r="C267" s="16"/>
      <c r="D267" s="28"/>
      <c r="E267" s="28"/>
      <c r="F267" s="101"/>
      <c r="G267" s="102"/>
      <c r="H267" s="102"/>
      <c r="M267" s="11"/>
      <c r="N267" s="11"/>
      <c r="O267" s="11"/>
      <c r="P267" s="11"/>
      <c r="Q267" s="11"/>
      <c r="R267" s="11"/>
      <c r="S267" s="11"/>
      <c r="T267" s="11"/>
      <c r="U267" s="11"/>
      <c r="V267" s="68"/>
      <c r="W267" s="11"/>
    </row>
    <row r="268" spans="1:23" s="18" customFormat="1">
      <c r="A268" s="11"/>
      <c r="B268" s="16"/>
      <c r="C268" s="16"/>
      <c r="D268" s="28"/>
      <c r="E268" s="28"/>
      <c r="F268" s="101"/>
      <c r="G268" s="102"/>
      <c r="H268" s="102"/>
      <c r="M268" s="11"/>
      <c r="N268" s="11"/>
      <c r="O268" s="11"/>
      <c r="P268" s="11"/>
      <c r="Q268" s="11"/>
      <c r="R268" s="11"/>
      <c r="S268" s="11"/>
      <c r="T268" s="11"/>
      <c r="U268" s="11"/>
      <c r="V268" s="68"/>
      <c r="W268" s="11"/>
    </row>
    <row r="269" spans="1:23">
      <c r="B269" s="16"/>
      <c r="C269" s="16"/>
      <c r="D269" s="28"/>
      <c r="E269" s="28"/>
      <c r="F269" s="101"/>
    </row>
  </sheetData>
  <sheetProtection insertRows="0" deleteRows="0"/>
  <protectedRanges>
    <protectedRange sqref="K43:Q1048576 N42:Q42 K1:Q33 V1:V33 V35:V1048576 K35:Q41" name="Obseg1"/>
    <protectedRange sqref="K42:M42" name="Obseg1_2"/>
  </protectedRanges>
  <mergeCells count="10">
    <mergeCell ref="A43:M43"/>
    <mergeCell ref="A42:M42"/>
    <mergeCell ref="B13:L13"/>
    <mergeCell ref="D2:K2"/>
    <mergeCell ref="D3:K3"/>
    <mergeCell ref="D6:K6"/>
    <mergeCell ref="D7:K7"/>
    <mergeCell ref="D8:K8"/>
    <mergeCell ref="D9:K9"/>
    <mergeCell ref="B14:C14"/>
  </mergeCells>
  <phoneticPr fontId="31" type="noConversion"/>
  <pageMargins left="0.25" right="0.25" top="0.75" bottom="0.75" header="0.3" footer="0.3"/>
  <pageSetup paperSize="9" scale="66" fitToHeight="0" orientation="landscape" r:id="rId1"/>
  <rowBreaks count="1" manualBreakCount="1">
    <brk id="131" max="11" man="1"/>
  </rowBreaks>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W279"/>
  <sheetViews>
    <sheetView topLeftCell="A7" zoomScaleNormal="100" zoomScaleSheetLayoutView="100" workbookViewId="0">
      <selection activeCell="C49" sqref="C49"/>
    </sheetView>
  </sheetViews>
  <sheetFormatPr defaultColWidth="8.85546875" defaultRowHeight="12.75"/>
  <cols>
    <col min="1" max="1" width="4" style="11" customWidth="1"/>
    <col min="2" max="2" width="28.5703125" style="17" customWidth="1"/>
    <col min="3" max="3" width="19.42578125" style="17" customWidth="1"/>
    <col min="4" max="4" width="10.7109375" style="27" customWidth="1"/>
    <col min="5" max="5" width="10.28515625" style="27" customWidth="1"/>
    <col min="6" max="6" width="9.42578125" style="99" customWidth="1"/>
    <col min="7" max="7" width="7.42578125" style="102" customWidth="1"/>
    <col min="8" max="8" width="6" style="102" customWidth="1"/>
    <col min="9" max="9" width="11.28515625" style="18" hidden="1" customWidth="1"/>
    <col min="10" max="10" width="7.42578125" style="18" hidden="1" customWidth="1"/>
    <col min="11" max="11" width="8" style="18" customWidth="1"/>
    <col min="12" max="12" width="9.28515625" style="18" customWidth="1"/>
    <col min="13" max="13" width="9.28515625" style="11" customWidth="1"/>
    <col min="14" max="14" width="10.7109375" style="11" customWidth="1"/>
    <col min="15" max="15" width="9.28515625" style="11" customWidth="1"/>
    <col min="16" max="16" width="12.140625" style="11" customWidth="1"/>
    <col min="17" max="17" width="6.28515625" style="11" customWidth="1"/>
    <col min="18" max="18" width="9.140625" style="11" customWidth="1"/>
    <col min="19" max="21" width="11" style="11" customWidth="1"/>
    <col min="22" max="22" width="9.42578125" style="68" customWidth="1"/>
    <col min="23" max="23" width="8.85546875" style="11" customWidth="1"/>
    <col min="24" max="16384" width="8.85546875" style="11"/>
  </cols>
  <sheetData>
    <row r="1" spans="1:22" ht="15">
      <c r="B1" s="49" t="s">
        <v>81</v>
      </c>
      <c r="C1" s="49"/>
    </row>
    <row r="2" spans="1:22" ht="15">
      <c r="B2" s="50" t="s">
        <v>82</v>
      </c>
      <c r="C2" s="306"/>
      <c r="D2" s="422" t="str">
        <f>+'prva stran'!B6</f>
        <v>VRTEC POSTOJNA</v>
      </c>
      <c r="E2" s="423"/>
      <c r="F2" s="423"/>
      <c r="G2" s="423"/>
      <c r="H2" s="423"/>
      <c r="I2" s="423"/>
      <c r="J2" s="423"/>
      <c r="K2" s="423"/>
    </row>
    <row r="3" spans="1:22" ht="15">
      <c r="B3" s="50" t="s">
        <v>83</v>
      </c>
      <c r="C3" s="468"/>
      <c r="D3" s="424" t="str">
        <f>+'prva stran'!B7</f>
        <v>Cesta na Kremenco 4, 6230 POSTOJNA</v>
      </c>
      <c r="E3" s="425"/>
      <c r="F3" s="425"/>
      <c r="G3" s="425"/>
      <c r="H3" s="425"/>
      <c r="I3" s="425"/>
      <c r="J3" s="425"/>
      <c r="K3" s="425"/>
    </row>
    <row r="4" spans="1:22" ht="15">
      <c r="B4" s="69"/>
      <c r="C4" s="69"/>
    </row>
    <row r="5" spans="1:22" ht="15">
      <c r="B5" s="49" t="s">
        <v>85</v>
      </c>
      <c r="C5" s="49"/>
    </row>
    <row r="6" spans="1:22" ht="17.25" customHeight="1">
      <c r="B6" s="51" t="s">
        <v>82</v>
      </c>
      <c r="C6" s="308"/>
      <c r="D6" s="426">
        <f>+'prva stran'!B10</f>
        <v>0</v>
      </c>
      <c r="E6" s="427"/>
      <c r="F6" s="427"/>
      <c r="G6" s="427"/>
      <c r="H6" s="427"/>
      <c r="I6" s="427"/>
      <c r="J6" s="427"/>
      <c r="K6" s="427"/>
    </row>
    <row r="7" spans="1:22" ht="17.25" customHeight="1">
      <c r="B7" s="51" t="s">
        <v>83</v>
      </c>
      <c r="C7" s="469"/>
      <c r="D7" s="428">
        <f>+'prva stran'!B11</f>
        <v>0</v>
      </c>
      <c r="E7" s="429"/>
      <c r="F7" s="429"/>
      <c r="G7" s="429"/>
      <c r="H7" s="429"/>
      <c r="I7" s="429"/>
      <c r="J7" s="429"/>
      <c r="K7" s="429"/>
    </row>
    <row r="8" spans="1:22" ht="17.25" customHeight="1">
      <c r="B8" s="51" t="s">
        <v>84</v>
      </c>
      <c r="C8" s="469"/>
      <c r="D8" s="428">
        <f>+'prva stran'!B12</f>
        <v>0</v>
      </c>
      <c r="E8" s="429"/>
      <c r="F8" s="429"/>
      <c r="G8" s="429"/>
      <c r="H8" s="429"/>
      <c r="I8" s="429"/>
      <c r="J8" s="429"/>
      <c r="K8" s="429"/>
    </row>
    <row r="9" spans="1:22" s="12" customFormat="1" ht="17.25" customHeight="1">
      <c r="A9" s="9"/>
      <c r="B9" s="52" t="s">
        <v>86</v>
      </c>
      <c r="C9" s="470"/>
      <c r="D9" s="430">
        <f>+'prva stran'!B13</f>
        <v>0</v>
      </c>
      <c r="E9" s="429"/>
      <c r="F9" s="429"/>
      <c r="G9" s="429"/>
      <c r="H9" s="429"/>
      <c r="I9" s="429"/>
      <c r="J9" s="429"/>
      <c r="K9" s="429"/>
      <c r="L9" s="10"/>
      <c r="M9" s="10"/>
      <c r="N9" s="10"/>
      <c r="O9" s="10"/>
      <c r="P9" s="10"/>
      <c r="Q9" s="10"/>
      <c r="R9" s="10"/>
      <c r="S9" s="10"/>
      <c r="T9" s="10"/>
      <c r="U9" s="9"/>
      <c r="V9" s="7"/>
    </row>
    <row r="10" spans="1:22" s="12" customFormat="1" ht="15">
      <c r="B10" s="13"/>
      <c r="C10" s="13"/>
      <c r="D10" s="24"/>
      <c r="E10" s="24"/>
      <c r="F10" s="25"/>
      <c r="G10" s="103"/>
      <c r="H10" s="103"/>
      <c r="I10" s="14"/>
      <c r="J10" s="14"/>
      <c r="K10" s="14"/>
      <c r="L10" s="14"/>
      <c r="V10" s="7"/>
    </row>
    <row r="11" spans="1:22" s="12" customFormat="1" ht="15">
      <c r="B11" s="15" t="s">
        <v>78</v>
      </c>
      <c r="C11" s="15"/>
      <c r="D11" s="25"/>
      <c r="E11" s="25"/>
      <c r="F11" s="25"/>
      <c r="G11" s="103"/>
      <c r="H11" s="103"/>
      <c r="I11" s="14"/>
      <c r="J11" s="14"/>
      <c r="K11" s="14"/>
      <c r="L11" s="14"/>
      <c r="V11" s="7"/>
    </row>
    <row r="12" spans="1:22" s="12" customFormat="1" ht="21" customHeight="1">
      <c r="B12" s="78" t="str">
        <f>+'Ponudbeni pred_rekapitulacija'!A26</f>
        <v>13. sklop:</v>
      </c>
      <c r="C12" s="78"/>
      <c r="D12" s="78"/>
      <c r="E12" s="24"/>
      <c r="F12" s="25"/>
      <c r="G12" s="103"/>
      <c r="H12" s="103"/>
      <c r="I12" s="14"/>
      <c r="J12" s="14"/>
      <c r="K12" s="14"/>
      <c r="L12" s="14"/>
      <c r="V12" s="7"/>
    </row>
    <row r="13" spans="1:22" s="12" customFormat="1" ht="21" customHeight="1">
      <c r="B13" s="410" t="str">
        <f>+'Ponudbeni pred_rekapitulacija'!B26</f>
        <v>TESTENINE</v>
      </c>
      <c r="C13" s="410"/>
      <c r="D13" s="410"/>
      <c r="E13" s="410"/>
      <c r="F13" s="410"/>
      <c r="G13" s="410"/>
      <c r="H13" s="410"/>
      <c r="I13" s="410"/>
      <c r="J13" s="410"/>
      <c r="K13" s="410"/>
      <c r="L13" s="410"/>
      <c r="V13" s="7"/>
    </row>
    <row r="14" spans="1:22" s="73" customFormat="1" ht="12" customHeight="1">
      <c r="A14" s="47">
        <v>1</v>
      </c>
      <c r="B14" s="474">
        <v>2</v>
      </c>
      <c r="C14" s="475"/>
      <c r="D14" s="47" t="s">
        <v>108</v>
      </c>
      <c r="E14" s="47" t="s">
        <v>109</v>
      </c>
      <c r="F14" s="47" t="s">
        <v>170</v>
      </c>
      <c r="G14" s="47">
        <v>3</v>
      </c>
      <c r="H14" s="47">
        <v>4</v>
      </c>
      <c r="I14" s="70" t="s">
        <v>77</v>
      </c>
      <c r="J14" s="70" t="s">
        <v>124</v>
      </c>
      <c r="K14" s="71">
        <v>5</v>
      </c>
      <c r="L14" s="71">
        <v>6</v>
      </c>
      <c r="M14" s="71" t="s">
        <v>64</v>
      </c>
      <c r="N14" s="71" t="s">
        <v>165</v>
      </c>
      <c r="O14" s="71">
        <v>7</v>
      </c>
      <c r="P14" s="71" t="s">
        <v>166</v>
      </c>
      <c r="Q14" s="71">
        <v>8</v>
      </c>
      <c r="R14" s="72" t="s">
        <v>167</v>
      </c>
      <c r="S14" s="72">
        <v>9</v>
      </c>
      <c r="T14" s="72">
        <v>10</v>
      </c>
      <c r="U14" s="72">
        <v>11</v>
      </c>
      <c r="V14" s="71">
        <v>12</v>
      </c>
    </row>
    <row r="15" spans="1:22" s="60" customFormat="1" ht="56.25" customHeight="1">
      <c r="A15" s="56" t="s">
        <v>2</v>
      </c>
      <c r="B15" s="56" t="s">
        <v>172</v>
      </c>
      <c r="C15" s="484" t="s">
        <v>769</v>
      </c>
      <c r="D15" s="56" t="s">
        <v>162</v>
      </c>
      <c r="E15" s="56" t="s">
        <v>163</v>
      </c>
      <c r="F15" s="56" t="s">
        <v>171</v>
      </c>
      <c r="G15" s="56" t="s">
        <v>96</v>
      </c>
      <c r="H15" s="56" t="s">
        <v>97</v>
      </c>
      <c r="I15" s="57" t="s">
        <v>133</v>
      </c>
      <c r="J15" s="57" t="s">
        <v>158</v>
      </c>
      <c r="K15" s="58" t="s">
        <v>104</v>
      </c>
      <c r="L15" s="58" t="s">
        <v>75</v>
      </c>
      <c r="M15" s="58" t="s">
        <v>76</v>
      </c>
      <c r="N15" s="58" t="s">
        <v>103</v>
      </c>
      <c r="O15" s="58" t="s">
        <v>63</v>
      </c>
      <c r="P15" s="58" t="s">
        <v>123</v>
      </c>
      <c r="Q15" s="58" t="s">
        <v>100</v>
      </c>
      <c r="R15" s="59" t="s">
        <v>101</v>
      </c>
      <c r="S15" s="59" t="s">
        <v>115</v>
      </c>
      <c r="T15" s="59" t="s">
        <v>105</v>
      </c>
      <c r="U15" s="59" t="s">
        <v>106</v>
      </c>
      <c r="V15" s="58" t="s">
        <v>120</v>
      </c>
    </row>
    <row r="16" spans="1:22" s="55" customFormat="1" ht="24">
      <c r="A16" s="79" t="s">
        <v>1</v>
      </c>
      <c r="B16" s="219" t="s">
        <v>986</v>
      </c>
      <c r="C16" s="493" t="s">
        <v>586</v>
      </c>
      <c r="D16" s="133">
        <v>0.5</v>
      </c>
      <c r="E16" s="77" t="s">
        <v>0</v>
      </c>
      <c r="F16" s="100"/>
      <c r="G16" s="220">
        <v>60</v>
      </c>
      <c r="H16" s="154" t="s">
        <v>214</v>
      </c>
      <c r="I16" s="80">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30</v>
      </c>
      <c r="J16" s="80" t="str">
        <f>IF(Sklop13[[#This Row],[ZAHTEVANA SHEMA KAKOVOSTI]]&lt;&gt;"",Sklop13[[#This Row],[Preračunana masa/volumen/kos na enoto kg]],"")</f>
        <v/>
      </c>
      <c r="K16" s="87"/>
      <c r="L16" s="81"/>
      <c r="M16" s="81"/>
      <c r="N16" s="82"/>
      <c r="O16" s="83"/>
      <c r="P16" s="83"/>
      <c r="Q16" s="89"/>
      <c r="R16" s="83">
        <f>+Sklop13[[#This Row],[cena/enota brez DDV v EUR]]*Sklop13[[#This Row],[Stopnja DDV (%)]]</f>
        <v>0</v>
      </c>
      <c r="S16" s="83">
        <f>+Sklop13[[#This Row],[cena/enota brez DDV v EUR]]+Sklop13[[#This Row],[Davek (EUR)]]</f>
        <v>0</v>
      </c>
      <c r="T16" s="83">
        <f>+Sklop13[[#This Row],[cena/enota brez DDV v EUR]]*Sklop13[[#This Row],[Okvirna količina]]</f>
        <v>0</v>
      </c>
      <c r="U16" s="83">
        <f>+Sklop13[[#This Row],[Končna cena/enoto mere (EUR) z DDV]]*Sklop13[[#This Row],[Okvirna količina]]</f>
        <v>0</v>
      </c>
      <c r="V16" s="151"/>
    </row>
    <row r="17" spans="1:22" s="55" customFormat="1" ht="24">
      <c r="A17" s="79" t="s">
        <v>3</v>
      </c>
      <c r="B17" s="219" t="s">
        <v>987</v>
      </c>
      <c r="C17" s="493" t="s">
        <v>586</v>
      </c>
      <c r="D17" s="133">
        <v>5</v>
      </c>
      <c r="E17" s="77" t="s">
        <v>0</v>
      </c>
      <c r="F17" s="100"/>
      <c r="G17" s="220">
        <v>6</v>
      </c>
      <c r="H17" s="154" t="s">
        <v>214</v>
      </c>
      <c r="I17" s="80">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30</v>
      </c>
      <c r="J17" s="80" t="str">
        <f>IF(Sklop13[[#This Row],[ZAHTEVANA SHEMA KAKOVOSTI]]&lt;&gt;"",Sklop13[[#This Row],[Preračunana masa/volumen/kos na enoto kg]],"")</f>
        <v/>
      </c>
      <c r="K17" s="88"/>
      <c r="L17" s="85"/>
      <c r="M17" s="85"/>
      <c r="N17" s="90"/>
      <c r="O17" s="86"/>
      <c r="P17" s="86"/>
      <c r="Q17" s="91"/>
      <c r="R17" s="86">
        <f>+Sklop13[[#This Row],[cena/enota brez DDV v EUR]]*Sklop13[[#This Row],[Stopnja DDV (%)]]</f>
        <v>0</v>
      </c>
      <c r="S17" s="86">
        <f>+Sklop13[[#This Row],[cena/enota brez DDV v EUR]]+Sklop13[[#This Row],[Davek (EUR)]]</f>
        <v>0</v>
      </c>
      <c r="T17" s="86">
        <f>+Sklop13[[#This Row],[cena/enota brez DDV v EUR]]*Sklop13[[#This Row],[Okvirna količina]]</f>
        <v>0</v>
      </c>
      <c r="U17" s="86">
        <f>+Sklop13[[#This Row],[Končna cena/enoto mere (EUR) z DDV]]*Sklop13[[#This Row],[Okvirna količina]]</f>
        <v>0</v>
      </c>
      <c r="V17" s="151"/>
    </row>
    <row r="18" spans="1:22" s="55" customFormat="1" ht="24">
      <c r="A18" s="79" t="s">
        <v>4</v>
      </c>
      <c r="B18" s="221" t="s">
        <v>744</v>
      </c>
      <c r="C18" s="494" t="s">
        <v>586</v>
      </c>
      <c r="D18" s="133" t="s">
        <v>659</v>
      </c>
      <c r="E18" s="77" t="s">
        <v>0</v>
      </c>
      <c r="F18" s="100"/>
      <c r="G18" s="220">
        <v>320</v>
      </c>
      <c r="H18" s="154" t="s">
        <v>0</v>
      </c>
      <c r="I18" s="80">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320</v>
      </c>
      <c r="J18" s="80" t="str">
        <f>IF(Sklop13[[#This Row],[ZAHTEVANA SHEMA KAKOVOSTI]]&lt;&gt;"",Sklop13[[#This Row],[Preračunana masa/volumen/kos na enoto kg]],"")</f>
        <v/>
      </c>
      <c r="K18" s="88"/>
      <c r="L18" s="85"/>
      <c r="M18" s="85"/>
      <c r="N18" s="90"/>
      <c r="O18" s="86"/>
      <c r="P18" s="86"/>
      <c r="Q18" s="91"/>
      <c r="R18" s="86">
        <f>+Sklop13[[#This Row],[cena/enota brez DDV v EUR]]*Sklop13[[#This Row],[Stopnja DDV (%)]]</f>
        <v>0</v>
      </c>
      <c r="S18" s="86">
        <f>+Sklop13[[#This Row],[cena/enota brez DDV v EUR]]+Sklop13[[#This Row],[Davek (EUR)]]</f>
        <v>0</v>
      </c>
      <c r="T18" s="86">
        <f>+Sklop13[[#This Row],[cena/enota brez DDV v EUR]]*Sklop13[[#This Row],[Okvirna količina]]</f>
        <v>0</v>
      </c>
      <c r="U18" s="86">
        <f>+Sklop13[[#This Row],[Končna cena/enoto mere (EUR) z DDV]]*Sklop13[[#This Row],[Okvirna količina]]</f>
        <v>0</v>
      </c>
      <c r="V18" s="151"/>
    </row>
    <row r="19" spans="1:22" s="55" customFormat="1" ht="36">
      <c r="A19" s="79" t="s">
        <v>5</v>
      </c>
      <c r="B19" s="219" t="s">
        <v>403</v>
      </c>
      <c r="C19" s="493" t="s">
        <v>1103</v>
      </c>
      <c r="D19" s="133" t="s">
        <v>658</v>
      </c>
      <c r="E19" s="77" t="s">
        <v>0</v>
      </c>
      <c r="F19" s="100"/>
      <c r="G19" s="220">
        <v>420</v>
      </c>
      <c r="H19" s="154" t="s">
        <v>0</v>
      </c>
      <c r="I19" s="80">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420</v>
      </c>
      <c r="J19" s="80" t="str">
        <f>IF(Sklop13[[#This Row],[ZAHTEVANA SHEMA KAKOVOSTI]]&lt;&gt;"",Sklop13[[#This Row],[Preračunana masa/volumen/kos na enoto kg]],"")</f>
        <v/>
      </c>
      <c r="K19" s="88"/>
      <c r="L19" s="85"/>
      <c r="M19" s="85"/>
      <c r="N19" s="90"/>
      <c r="O19" s="86"/>
      <c r="P19" s="86"/>
      <c r="Q19" s="91"/>
      <c r="R19" s="86">
        <f>+Sklop13[[#This Row],[cena/enota brez DDV v EUR]]*Sklop13[[#This Row],[Stopnja DDV (%)]]</f>
        <v>0</v>
      </c>
      <c r="S19" s="86">
        <f>+Sklop13[[#This Row],[cena/enota brez DDV v EUR]]+Sklop13[[#This Row],[Davek (EUR)]]</f>
        <v>0</v>
      </c>
      <c r="T19" s="86">
        <f>+Sklop13[[#This Row],[cena/enota brez DDV v EUR]]*Sklop13[[#This Row],[Okvirna količina]]</f>
        <v>0</v>
      </c>
      <c r="U19" s="86">
        <f>+Sklop13[[#This Row],[Končna cena/enoto mere (EUR) z DDV]]*Sklop13[[#This Row],[Okvirna količina]]</f>
        <v>0</v>
      </c>
      <c r="V19" s="151"/>
    </row>
    <row r="20" spans="1:22" s="55" customFormat="1" ht="12">
      <c r="A20" s="79" t="s">
        <v>6</v>
      </c>
      <c r="B20" s="221" t="s">
        <v>988</v>
      </c>
      <c r="C20" s="494" t="s">
        <v>586</v>
      </c>
      <c r="D20" s="133" t="s">
        <v>659</v>
      </c>
      <c r="E20" s="77" t="s">
        <v>0</v>
      </c>
      <c r="F20" s="100"/>
      <c r="G20" s="220">
        <v>230</v>
      </c>
      <c r="H20" s="154" t="s">
        <v>0</v>
      </c>
      <c r="I20" s="80">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230</v>
      </c>
      <c r="J20" s="80" t="str">
        <f>IF(Sklop13[[#This Row],[ZAHTEVANA SHEMA KAKOVOSTI]]&lt;&gt;"",Sklop13[[#This Row],[Preračunana masa/volumen/kos na enoto kg]],"")</f>
        <v/>
      </c>
      <c r="K20" s="88"/>
      <c r="L20" s="85"/>
      <c r="M20" s="85"/>
      <c r="N20" s="90"/>
      <c r="O20" s="86"/>
      <c r="P20" s="86"/>
      <c r="Q20" s="91"/>
      <c r="R20" s="86">
        <f>+Sklop13[[#This Row],[cena/enota brez DDV v EUR]]*Sklop13[[#This Row],[Stopnja DDV (%)]]</f>
        <v>0</v>
      </c>
      <c r="S20" s="86">
        <f>+Sklop13[[#This Row],[cena/enota brez DDV v EUR]]+Sklop13[[#This Row],[Davek (EUR)]]</f>
        <v>0</v>
      </c>
      <c r="T20" s="86">
        <f>+Sklop13[[#This Row],[cena/enota brez DDV v EUR]]*Sklop13[[#This Row],[Okvirna količina]]</f>
        <v>0</v>
      </c>
      <c r="U20" s="86">
        <f>+Sklop13[[#This Row],[Končna cena/enoto mere (EUR) z DDV]]*Sklop13[[#This Row],[Okvirna količina]]</f>
        <v>0</v>
      </c>
      <c r="V20" s="151"/>
    </row>
    <row r="21" spans="1:22" s="55" customFormat="1" ht="36">
      <c r="A21" s="79" t="s">
        <v>7</v>
      </c>
      <c r="B21" s="221" t="s">
        <v>989</v>
      </c>
      <c r="C21" s="494" t="s">
        <v>1103</v>
      </c>
      <c r="D21" s="133" t="s">
        <v>659</v>
      </c>
      <c r="E21" s="77" t="s">
        <v>0</v>
      </c>
      <c r="F21" s="100"/>
      <c r="G21" s="220">
        <v>50</v>
      </c>
      <c r="H21" s="154" t="s">
        <v>0</v>
      </c>
      <c r="I21" s="80">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50</v>
      </c>
      <c r="J21" s="80" t="str">
        <f>IF(Sklop13[[#This Row],[ZAHTEVANA SHEMA KAKOVOSTI]]&lt;&gt;"",Sklop13[[#This Row],[Preračunana masa/volumen/kos na enoto kg]],"")</f>
        <v/>
      </c>
      <c r="K21" s="88"/>
      <c r="L21" s="85"/>
      <c r="M21" s="85"/>
      <c r="N21" s="90"/>
      <c r="O21" s="86"/>
      <c r="P21" s="86"/>
      <c r="Q21" s="91"/>
      <c r="R21" s="86">
        <f>+Sklop13[[#This Row],[cena/enota brez DDV v EUR]]*Sklop13[[#This Row],[Stopnja DDV (%)]]</f>
        <v>0</v>
      </c>
      <c r="S21" s="86">
        <f>+Sklop13[[#This Row],[cena/enota brez DDV v EUR]]+Sklop13[[#This Row],[Davek (EUR)]]</f>
        <v>0</v>
      </c>
      <c r="T21" s="86">
        <f>+Sklop13[[#This Row],[cena/enota brez DDV v EUR]]*Sklop13[[#This Row],[Okvirna količina]]</f>
        <v>0</v>
      </c>
      <c r="U21" s="86">
        <f>+Sklop13[[#This Row],[Končna cena/enoto mere (EUR) z DDV]]*Sklop13[[#This Row],[Okvirna količina]]</f>
        <v>0</v>
      </c>
      <c r="V21" s="151"/>
    </row>
    <row r="22" spans="1:22" s="55" customFormat="1" ht="12">
      <c r="A22" s="79" t="s">
        <v>8</v>
      </c>
      <c r="B22" s="219" t="s">
        <v>990</v>
      </c>
      <c r="C22" s="493" t="s">
        <v>586</v>
      </c>
      <c r="D22" s="133" t="s">
        <v>659</v>
      </c>
      <c r="E22" s="77" t="s">
        <v>0</v>
      </c>
      <c r="F22" s="100"/>
      <c r="G22" s="220">
        <v>410</v>
      </c>
      <c r="H22" s="154" t="s">
        <v>0</v>
      </c>
      <c r="I22" s="80">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410</v>
      </c>
      <c r="J22" s="80" t="str">
        <f>IF(Sklop13[[#This Row],[ZAHTEVANA SHEMA KAKOVOSTI]]&lt;&gt;"",Sklop13[[#This Row],[Preračunana masa/volumen/kos na enoto kg]],"")</f>
        <v/>
      </c>
      <c r="K22" s="88"/>
      <c r="L22" s="85"/>
      <c r="M22" s="85"/>
      <c r="N22" s="90"/>
      <c r="O22" s="86"/>
      <c r="P22" s="86"/>
      <c r="Q22" s="91"/>
      <c r="R22" s="86">
        <f>+Sklop13[[#This Row],[cena/enota brez DDV v EUR]]*Sklop13[[#This Row],[Stopnja DDV (%)]]</f>
        <v>0</v>
      </c>
      <c r="S22" s="86">
        <f>+Sklop13[[#This Row],[cena/enota brez DDV v EUR]]+Sklop13[[#This Row],[Davek (EUR)]]</f>
        <v>0</v>
      </c>
      <c r="T22" s="86">
        <f>+Sklop13[[#This Row],[cena/enota brez DDV v EUR]]*Sklop13[[#This Row],[Okvirna količina]]</f>
        <v>0</v>
      </c>
      <c r="U22" s="86">
        <f>+Sklop13[[#This Row],[Končna cena/enoto mere (EUR) z DDV]]*Sklop13[[#This Row],[Okvirna količina]]</f>
        <v>0</v>
      </c>
      <c r="V22" s="151"/>
    </row>
    <row r="23" spans="1:22" s="55" customFormat="1" ht="36">
      <c r="A23" s="79" t="s">
        <v>9</v>
      </c>
      <c r="B23" s="221" t="s">
        <v>991</v>
      </c>
      <c r="C23" s="494" t="s">
        <v>1103</v>
      </c>
      <c r="D23" s="133" t="s">
        <v>659</v>
      </c>
      <c r="E23" s="77" t="s">
        <v>0</v>
      </c>
      <c r="F23" s="100"/>
      <c r="G23" s="220">
        <v>50</v>
      </c>
      <c r="H23" s="154" t="s">
        <v>0</v>
      </c>
      <c r="I23" s="80">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50</v>
      </c>
      <c r="J23" s="80" t="str">
        <f>IF(Sklop13[[#This Row],[ZAHTEVANA SHEMA KAKOVOSTI]]&lt;&gt;"",Sklop13[[#This Row],[Preračunana masa/volumen/kos na enoto kg]],"")</f>
        <v/>
      </c>
      <c r="K23" s="88"/>
      <c r="L23" s="85"/>
      <c r="M23" s="85"/>
      <c r="N23" s="90"/>
      <c r="O23" s="86"/>
      <c r="P23" s="86"/>
      <c r="Q23" s="91"/>
      <c r="R23" s="86">
        <f>+Sklop13[[#This Row],[cena/enota brez DDV v EUR]]*Sklop13[[#This Row],[Stopnja DDV (%)]]</f>
        <v>0</v>
      </c>
      <c r="S23" s="86">
        <f>+Sklop13[[#This Row],[cena/enota brez DDV v EUR]]+Sklop13[[#This Row],[Davek (EUR)]]</f>
        <v>0</v>
      </c>
      <c r="T23" s="86">
        <f>+Sklop13[[#This Row],[cena/enota brez DDV v EUR]]*Sklop13[[#This Row],[Okvirna količina]]</f>
        <v>0</v>
      </c>
      <c r="U23" s="86">
        <f>+Sklop13[[#This Row],[Končna cena/enoto mere (EUR) z DDV]]*Sklop13[[#This Row],[Okvirna količina]]</f>
        <v>0</v>
      </c>
      <c r="V23" s="151"/>
    </row>
    <row r="24" spans="1:22" s="55" customFormat="1" ht="12">
      <c r="A24" s="79" t="s">
        <v>10</v>
      </c>
      <c r="B24" s="219" t="s">
        <v>992</v>
      </c>
      <c r="C24" s="493" t="s">
        <v>586</v>
      </c>
      <c r="D24" s="133">
        <v>0.5</v>
      </c>
      <c r="E24" s="77" t="s">
        <v>0</v>
      </c>
      <c r="F24" s="100"/>
      <c r="G24" s="220">
        <v>40</v>
      </c>
      <c r="H24" s="154" t="s">
        <v>214</v>
      </c>
      <c r="I24" s="80">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20</v>
      </c>
      <c r="J24" s="80" t="str">
        <f>IF(Sklop13[[#This Row],[ZAHTEVANA SHEMA KAKOVOSTI]]&lt;&gt;"",Sklop13[[#This Row],[Preračunana masa/volumen/kos na enoto kg]],"")</f>
        <v/>
      </c>
      <c r="K24" s="88"/>
      <c r="L24" s="85"/>
      <c r="M24" s="85"/>
      <c r="N24" s="90"/>
      <c r="O24" s="86"/>
      <c r="P24" s="86"/>
      <c r="Q24" s="91"/>
      <c r="R24" s="86">
        <f>+Sklop13[[#This Row],[cena/enota brez DDV v EUR]]*Sklop13[[#This Row],[Stopnja DDV (%)]]</f>
        <v>0</v>
      </c>
      <c r="S24" s="86">
        <f>+Sklop13[[#This Row],[cena/enota brez DDV v EUR]]+Sklop13[[#This Row],[Davek (EUR)]]</f>
        <v>0</v>
      </c>
      <c r="T24" s="86">
        <f>+Sklop13[[#This Row],[cena/enota brez DDV v EUR]]*Sklop13[[#This Row],[Okvirna količina]]</f>
        <v>0</v>
      </c>
      <c r="U24" s="86">
        <f>+Sklop13[[#This Row],[Končna cena/enoto mere (EUR) z DDV]]*Sklop13[[#This Row],[Okvirna količina]]</f>
        <v>0</v>
      </c>
      <c r="V24" s="151"/>
    </row>
    <row r="25" spans="1:22" s="55" customFormat="1" ht="24">
      <c r="A25" s="79" t="s">
        <v>11</v>
      </c>
      <c r="B25" s="219" t="s">
        <v>993</v>
      </c>
      <c r="C25" s="493" t="s">
        <v>586</v>
      </c>
      <c r="D25" s="133" t="s">
        <v>659</v>
      </c>
      <c r="E25" s="77" t="s">
        <v>0</v>
      </c>
      <c r="F25" s="100"/>
      <c r="G25" s="220">
        <v>20</v>
      </c>
      <c r="H25" s="154" t="s">
        <v>0</v>
      </c>
      <c r="I25" s="80">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20</v>
      </c>
      <c r="J25" s="80" t="str">
        <f>IF(Sklop13[[#This Row],[ZAHTEVANA SHEMA KAKOVOSTI]]&lt;&gt;"",Sklop13[[#This Row],[Preračunana masa/volumen/kos na enoto kg]],"")</f>
        <v/>
      </c>
      <c r="K25" s="88"/>
      <c r="L25" s="85"/>
      <c r="M25" s="85"/>
      <c r="N25" s="90"/>
      <c r="O25" s="86"/>
      <c r="P25" s="86"/>
      <c r="Q25" s="91"/>
      <c r="R25" s="86">
        <f>+Sklop13[[#This Row],[cena/enota brez DDV v EUR]]*Sklop13[[#This Row],[Stopnja DDV (%)]]</f>
        <v>0</v>
      </c>
      <c r="S25" s="86">
        <f>+Sklop13[[#This Row],[cena/enota brez DDV v EUR]]+Sklop13[[#This Row],[Davek (EUR)]]</f>
        <v>0</v>
      </c>
      <c r="T25" s="86">
        <f>+Sklop13[[#This Row],[cena/enota brez DDV v EUR]]*Sklop13[[#This Row],[Okvirna količina]]</f>
        <v>0</v>
      </c>
      <c r="U25" s="86">
        <f>+Sklop13[[#This Row],[Končna cena/enoto mere (EUR) z DDV]]*Sklop13[[#This Row],[Okvirna količina]]</f>
        <v>0</v>
      </c>
      <c r="V25" s="151"/>
    </row>
    <row r="26" spans="1:22" s="55" customFormat="1" ht="22.5" customHeight="1">
      <c r="A26" s="79" t="s">
        <v>12</v>
      </c>
      <c r="B26" s="222" t="s">
        <v>747</v>
      </c>
      <c r="C26" s="495" t="s">
        <v>1103</v>
      </c>
      <c r="D26" s="133" t="s">
        <v>659</v>
      </c>
      <c r="E26" s="77" t="s">
        <v>0</v>
      </c>
      <c r="F26" s="100"/>
      <c r="G26" s="220">
        <v>20</v>
      </c>
      <c r="H26" s="154" t="s">
        <v>0</v>
      </c>
      <c r="I26" s="80">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20</v>
      </c>
      <c r="J26" s="80" t="str">
        <f>IF(Sklop13[[#This Row],[ZAHTEVANA SHEMA KAKOVOSTI]]&lt;&gt;"",Sklop13[[#This Row],[Preračunana masa/volumen/kos na enoto kg]],"")</f>
        <v/>
      </c>
      <c r="K26" s="88"/>
      <c r="L26" s="85"/>
      <c r="M26" s="85"/>
      <c r="N26" s="90"/>
      <c r="O26" s="86"/>
      <c r="P26" s="86"/>
      <c r="Q26" s="91"/>
      <c r="R26" s="86">
        <f>+Sklop13[[#This Row],[cena/enota brez DDV v EUR]]*Sklop13[[#This Row],[Stopnja DDV (%)]]</f>
        <v>0</v>
      </c>
      <c r="S26" s="86">
        <f>+Sklop13[[#This Row],[cena/enota brez DDV v EUR]]+Sklop13[[#This Row],[Davek (EUR)]]</f>
        <v>0</v>
      </c>
      <c r="T26" s="86">
        <f>+Sklop13[[#This Row],[cena/enota brez DDV v EUR]]*Sklop13[[#This Row],[Okvirna količina]]</f>
        <v>0</v>
      </c>
      <c r="U26" s="86">
        <f>+Sklop13[[#This Row],[Končna cena/enoto mere (EUR) z DDV]]*Sklop13[[#This Row],[Okvirna količina]]</f>
        <v>0</v>
      </c>
      <c r="V26" s="151"/>
    </row>
    <row r="27" spans="1:22" s="55" customFormat="1" ht="15.75" customHeight="1">
      <c r="A27" s="79" t="s">
        <v>13</v>
      </c>
      <c r="B27" s="221" t="s">
        <v>404</v>
      </c>
      <c r="C27" s="494" t="s">
        <v>586</v>
      </c>
      <c r="D27" s="133" t="s">
        <v>659</v>
      </c>
      <c r="E27" s="77" t="s">
        <v>0</v>
      </c>
      <c r="F27" s="100"/>
      <c r="G27" s="220">
        <v>1100</v>
      </c>
      <c r="H27" s="154" t="s">
        <v>0</v>
      </c>
      <c r="I27" s="80">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1100</v>
      </c>
      <c r="J27" s="80" t="str">
        <f>IF(Sklop13[[#This Row],[ZAHTEVANA SHEMA KAKOVOSTI]]&lt;&gt;"",Sklop13[[#This Row],[Preračunana masa/volumen/kos na enoto kg]],"")</f>
        <v/>
      </c>
      <c r="K27" s="88"/>
      <c r="L27" s="85"/>
      <c r="M27" s="85"/>
      <c r="N27" s="90"/>
      <c r="O27" s="86"/>
      <c r="P27" s="86"/>
      <c r="Q27" s="91"/>
      <c r="R27" s="86">
        <f>+Sklop13[[#This Row],[cena/enota brez DDV v EUR]]*Sklop13[[#This Row],[Stopnja DDV (%)]]</f>
        <v>0</v>
      </c>
      <c r="S27" s="86">
        <f>+Sklop13[[#This Row],[cena/enota brez DDV v EUR]]+Sklop13[[#This Row],[Davek (EUR)]]</f>
        <v>0</v>
      </c>
      <c r="T27" s="86">
        <f>+Sklop13[[#This Row],[cena/enota brez DDV v EUR]]*Sklop13[[#This Row],[Okvirna količina]]</f>
        <v>0</v>
      </c>
      <c r="U27" s="86">
        <f>+Sklop13[[#This Row],[Končna cena/enoto mere (EUR) z DDV]]*Sklop13[[#This Row],[Okvirna količina]]</f>
        <v>0</v>
      </c>
      <c r="V27" s="151"/>
    </row>
    <row r="28" spans="1:22" s="55" customFormat="1" ht="36">
      <c r="A28" s="79" t="s">
        <v>14</v>
      </c>
      <c r="B28" s="221" t="s">
        <v>748</v>
      </c>
      <c r="C28" s="494" t="s">
        <v>1103</v>
      </c>
      <c r="D28" s="133" t="s">
        <v>659</v>
      </c>
      <c r="E28" s="77" t="s">
        <v>0</v>
      </c>
      <c r="F28" s="100"/>
      <c r="G28" s="220">
        <v>250</v>
      </c>
      <c r="H28" s="154" t="s">
        <v>0</v>
      </c>
      <c r="I28" s="80">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250</v>
      </c>
      <c r="J28" s="80" t="str">
        <f>IF(Sklop13[[#This Row],[ZAHTEVANA SHEMA KAKOVOSTI]]&lt;&gt;"",Sklop13[[#This Row],[Preračunana masa/volumen/kos na enoto kg]],"")</f>
        <v/>
      </c>
      <c r="K28" s="88"/>
      <c r="L28" s="85"/>
      <c r="M28" s="85"/>
      <c r="N28" s="90"/>
      <c r="O28" s="86"/>
      <c r="P28" s="86"/>
      <c r="Q28" s="91"/>
      <c r="R28" s="86">
        <f>+Sklop13[[#This Row],[cena/enota brez DDV v EUR]]*Sklop13[[#This Row],[Stopnja DDV (%)]]</f>
        <v>0</v>
      </c>
      <c r="S28" s="86">
        <f>+Sklop13[[#This Row],[cena/enota brez DDV v EUR]]+Sklop13[[#This Row],[Davek (EUR)]]</f>
        <v>0</v>
      </c>
      <c r="T28" s="86">
        <f>+Sklop13[[#This Row],[cena/enota brez DDV v EUR]]*Sklop13[[#This Row],[Okvirna količina]]</f>
        <v>0</v>
      </c>
      <c r="U28" s="86">
        <f>+Sklop13[[#This Row],[Končna cena/enoto mere (EUR) z DDV]]*Sklop13[[#This Row],[Okvirna količina]]</f>
        <v>0</v>
      </c>
      <c r="V28" s="151"/>
    </row>
    <row r="29" spans="1:22" s="55" customFormat="1" ht="36">
      <c r="A29" s="79" t="s">
        <v>15</v>
      </c>
      <c r="B29" s="221" t="s">
        <v>749</v>
      </c>
      <c r="C29" s="494" t="s">
        <v>1103</v>
      </c>
      <c r="D29" s="133" t="s">
        <v>659</v>
      </c>
      <c r="E29" s="77" t="s">
        <v>0</v>
      </c>
      <c r="F29" s="100"/>
      <c r="G29" s="220">
        <v>200</v>
      </c>
      <c r="H29" s="154" t="s">
        <v>0</v>
      </c>
      <c r="I29" s="80">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200</v>
      </c>
      <c r="J29" s="80" t="str">
        <f>IF(Sklop13[[#This Row],[ZAHTEVANA SHEMA KAKOVOSTI]]&lt;&gt;"",Sklop13[[#This Row],[Preračunana masa/volumen/kos na enoto kg]],"")</f>
        <v/>
      </c>
      <c r="K29" s="88"/>
      <c r="L29" s="85"/>
      <c r="M29" s="85"/>
      <c r="N29" s="90"/>
      <c r="O29" s="86"/>
      <c r="P29" s="86"/>
      <c r="Q29" s="91"/>
      <c r="R29" s="86">
        <f>+Sklop13[[#This Row],[cena/enota brez DDV v EUR]]*Sklop13[[#This Row],[Stopnja DDV (%)]]</f>
        <v>0</v>
      </c>
      <c r="S29" s="86">
        <f>+Sklop13[[#This Row],[cena/enota brez DDV v EUR]]+Sklop13[[#This Row],[Davek (EUR)]]</f>
        <v>0</v>
      </c>
      <c r="T29" s="86">
        <f>+Sklop13[[#This Row],[cena/enota brez DDV v EUR]]*Sklop13[[#This Row],[Okvirna količina]]</f>
        <v>0</v>
      </c>
      <c r="U29" s="86">
        <f>+Sklop13[[#This Row],[Končna cena/enoto mere (EUR) z DDV]]*Sklop13[[#This Row],[Okvirna količina]]</f>
        <v>0</v>
      </c>
      <c r="V29" s="151"/>
    </row>
    <row r="30" spans="1:22" s="55" customFormat="1" ht="12">
      <c r="A30" s="79" t="s">
        <v>16</v>
      </c>
      <c r="B30" s="221" t="s">
        <v>750</v>
      </c>
      <c r="C30" s="494" t="s">
        <v>586</v>
      </c>
      <c r="D30" s="133">
        <v>0.5</v>
      </c>
      <c r="E30" s="77" t="s">
        <v>0</v>
      </c>
      <c r="F30" s="100"/>
      <c r="G30" s="220">
        <v>40</v>
      </c>
      <c r="H30" s="154" t="s">
        <v>214</v>
      </c>
      <c r="I30" s="80">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20</v>
      </c>
      <c r="J30" s="80" t="str">
        <f>IF(Sklop13[[#This Row],[ZAHTEVANA SHEMA KAKOVOSTI]]&lt;&gt;"",Sklop13[[#This Row],[Preračunana masa/volumen/kos na enoto kg]],"")</f>
        <v/>
      </c>
      <c r="K30" s="88"/>
      <c r="L30" s="85"/>
      <c r="M30" s="85"/>
      <c r="N30" s="90"/>
      <c r="O30" s="86"/>
      <c r="P30" s="86"/>
      <c r="Q30" s="91"/>
      <c r="R30" s="86">
        <f>+Sklop13[[#This Row],[cena/enota brez DDV v EUR]]*Sklop13[[#This Row],[Stopnja DDV (%)]]</f>
        <v>0</v>
      </c>
      <c r="S30" s="86">
        <f>+Sklop13[[#This Row],[cena/enota brez DDV v EUR]]+Sklop13[[#This Row],[Davek (EUR)]]</f>
        <v>0</v>
      </c>
      <c r="T30" s="86">
        <f>+Sklop13[[#This Row],[cena/enota brez DDV v EUR]]*Sklop13[[#This Row],[Okvirna količina]]</f>
        <v>0</v>
      </c>
      <c r="U30" s="86">
        <f>+Sklop13[[#This Row],[Končna cena/enoto mere (EUR) z DDV]]*Sklop13[[#This Row],[Okvirna količina]]</f>
        <v>0</v>
      </c>
      <c r="V30" s="151"/>
    </row>
    <row r="31" spans="1:22" s="55" customFormat="1" ht="12">
      <c r="A31" s="79" t="s">
        <v>17</v>
      </c>
      <c r="B31" s="219" t="s">
        <v>994</v>
      </c>
      <c r="C31" s="493" t="s">
        <v>586</v>
      </c>
      <c r="D31" s="75" t="s">
        <v>659</v>
      </c>
      <c r="E31" s="77" t="s">
        <v>0</v>
      </c>
      <c r="F31" s="100"/>
      <c r="G31" s="220">
        <v>20</v>
      </c>
      <c r="H31" s="154" t="s">
        <v>0</v>
      </c>
      <c r="I31" s="80">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20</v>
      </c>
      <c r="J31" s="80" t="str">
        <f>IF(Sklop13[[#This Row],[ZAHTEVANA SHEMA KAKOVOSTI]]&lt;&gt;"",Sklop13[[#This Row],[Preračunana masa/volumen/kos na enoto kg]],"")</f>
        <v/>
      </c>
      <c r="K31" s="88"/>
      <c r="L31" s="85"/>
      <c r="M31" s="85"/>
      <c r="N31" s="90"/>
      <c r="O31" s="86"/>
      <c r="P31" s="86"/>
      <c r="Q31" s="91"/>
      <c r="R31" s="86">
        <f>+Sklop13[[#This Row],[cena/enota brez DDV v EUR]]*Sklop13[[#This Row],[Stopnja DDV (%)]]</f>
        <v>0</v>
      </c>
      <c r="S31" s="86">
        <f>+Sklop13[[#This Row],[cena/enota brez DDV v EUR]]+Sklop13[[#This Row],[Davek (EUR)]]</f>
        <v>0</v>
      </c>
      <c r="T31" s="86">
        <f>+Sklop13[[#This Row],[cena/enota brez DDV v EUR]]*Sklop13[[#This Row],[Okvirna količina]]</f>
        <v>0</v>
      </c>
      <c r="U31" s="86">
        <f>+Sklop13[[#This Row],[Končna cena/enoto mere (EUR) z DDV]]*Sklop13[[#This Row],[Okvirna količina]]</f>
        <v>0</v>
      </c>
      <c r="V31" s="151"/>
    </row>
    <row r="32" spans="1:22" s="55" customFormat="1" ht="12">
      <c r="A32" s="79" t="s">
        <v>18</v>
      </c>
      <c r="B32" s="221" t="s">
        <v>751</v>
      </c>
      <c r="C32" s="494" t="s">
        <v>586</v>
      </c>
      <c r="D32" s="75" t="s">
        <v>659</v>
      </c>
      <c r="E32" s="77" t="s">
        <v>0</v>
      </c>
      <c r="F32" s="100"/>
      <c r="G32" s="220">
        <v>20</v>
      </c>
      <c r="H32" s="154" t="s">
        <v>0</v>
      </c>
      <c r="I32" s="80">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20</v>
      </c>
      <c r="J32" s="80" t="str">
        <f>IF(Sklop13[[#This Row],[ZAHTEVANA SHEMA KAKOVOSTI]]&lt;&gt;"",Sklop13[[#This Row],[Preračunana masa/volumen/kos na enoto kg]],"")</f>
        <v/>
      </c>
      <c r="K32" s="88"/>
      <c r="L32" s="85"/>
      <c r="M32" s="85"/>
      <c r="N32" s="90"/>
      <c r="O32" s="86"/>
      <c r="P32" s="86"/>
      <c r="Q32" s="91"/>
      <c r="R32" s="86">
        <f>+Sklop13[[#This Row],[cena/enota brez DDV v EUR]]*Sklop13[[#This Row],[Stopnja DDV (%)]]</f>
        <v>0</v>
      </c>
      <c r="S32" s="86">
        <f>+Sklop13[[#This Row],[cena/enota brez DDV v EUR]]+Sklop13[[#This Row],[Davek (EUR)]]</f>
        <v>0</v>
      </c>
      <c r="T32" s="86">
        <f>+Sklop13[[#This Row],[cena/enota brez DDV v EUR]]*Sklop13[[#This Row],[Okvirna količina]]</f>
        <v>0</v>
      </c>
      <c r="U32" s="86">
        <f>+Sklop13[[#This Row],[Končna cena/enoto mere (EUR) z DDV]]*Sklop13[[#This Row],[Okvirna količina]]</f>
        <v>0</v>
      </c>
      <c r="V32" s="151"/>
    </row>
    <row r="33" spans="1:22" s="55" customFormat="1" ht="12">
      <c r="A33" s="79" t="s">
        <v>19</v>
      </c>
      <c r="B33" s="221" t="s">
        <v>752</v>
      </c>
      <c r="C33" s="494" t="s">
        <v>586</v>
      </c>
      <c r="D33" s="75" t="s">
        <v>659</v>
      </c>
      <c r="E33" s="77" t="s">
        <v>0</v>
      </c>
      <c r="F33" s="100"/>
      <c r="G33" s="220">
        <v>40</v>
      </c>
      <c r="H33" s="154" t="s">
        <v>0</v>
      </c>
      <c r="I33" s="80">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40</v>
      </c>
      <c r="J33" s="80" t="str">
        <f>IF(Sklop13[[#This Row],[ZAHTEVANA SHEMA KAKOVOSTI]]&lt;&gt;"",Sklop13[[#This Row],[Preračunana masa/volumen/kos na enoto kg]],"")</f>
        <v/>
      </c>
      <c r="K33" s="88"/>
      <c r="L33" s="85"/>
      <c r="M33" s="85"/>
      <c r="N33" s="90"/>
      <c r="O33" s="86"/>
      <c r="P33" s="86"/>
      <c r="Q33" s="91"/>
      <c r="R33" s="86">
        <f>+Sklop13[[#This Row],[cena/enota brez DDV v EUR]]*Sklop13[[#This Row],[Stopnja DDV (%)]]</f>
        <v>0</v>
      </c>
      <c r="S33" s="86">
        <f>+Sklop13[[#This Row],[cena/enota brez DDV v EUR]]+Sklop13[[#This Row],[Davek (EUR)]]</f>
        <v>0</v>
      </c>
      <c r="T33" s="86">
        <f>+Sklop13[[#This Row],[cena/enota brez DDV v EUR]]*Sklop13[[#This Row],[Okvirna količina]]</f>
        <v>0</v>
      </c>
      <c r="U33" s="86">
        <f>+Sklop13[[#This Row],[Končna cena/enoto mere (EUR) z DDV]]*Sklop13[[#This Row],[Okvirna količina]]</f>
        <v>0</v>
      </c>
      <c r="V33" s="151"/>
    </row>
    <row r="34" spans="1:22" s="55" customFormat="1" ht="12">
      <c r="A34" s="79" t="s">
        <v>20</v>
      </c>
      <c r="B34" s="221" t="s">
        <v>405</v>
      </c>
      <c r="C34" s="494" t="s">
        <v>586</v>
      </c>
      <c r="D34" s="75">
        <v>0.5</v>
      </c>
      <c r="E34" s="77" t="s">
        <v>0</v>
      </c>
      <c r="F34" s="100"/>
      <c r="G34" s="220">
        <v>540</v>
      </c>
      <c r="H34" s="154" t="s">
        <v>214</v>
      </c>
      <c r="I34" s="80">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270</v>
      </c>
      <c r="J34" s="80" t="str">
        <f>IF(Sklop13[[#This Row],[ZAHTEVANA SHEMA KAKOVOSTI]]&lt;&gt;"",Sklop13[[#This Row],[Preračunana masa/volumen/kos na enoto kg]],"")</f>
        <v/>
      </c>
      <c r="K34" s="88"/>
      <c r="L34" s="85"/>
      <c r="M34" s="85"/>
      <c r="N34" s="90"/>
      <c r="O34" s="86"/>
      <c r="P34" s="86"/>
      <c r="Q34" s="91"/>
      <c r="R34" s="86">
        <f>+Sklop13[[#This Row],[cena/enota brez DDV v EUR]]*Sklop13[[#This Row],[Stopnja DDV (%)]]</f>
        <v>0</v>
      </c>
      <c r="S34" s="86">
        <f>+Sklop13[[#This Row],[cena/enota brez DDV v EUR]]+Sklop13[[#This Row],[Davek (EUR)]]</f>
        <v>0</v>
      </c>
      <c r="T34" s="86">
        <f>+Sklop13[[#This Row],[cena/enota brez DDV v EUR]]*Sklop13[[#This Row],[Okvirna količina]]</f>
        <v>0</v>
      </c>
      <c r="U34" s="86">
        <f>+Sklop13[[#This Row],[Končna cena/enoto mere (EUR) z DDV]]*Sklop13[[#This Row],[Okvirna količina]]</f>
        <v>0</v>
      </c>
      <c r="V34" s="151"/>
    </row>
    <row r="35" spans="1:22" s="55" customFormat="1" ht="12">
      <c r="A35" s="79" t="s">
        <v>21</v>
      </c>
      <c r="B35" s="219" t="s">
        <v>753</v>
      </c>
      <c r="C35" s="493" t="s">
        <v>586</v>
      </c>
      <c r="D35" s="133">
        <v>0.5</v>
      </c>
      <c r="E35" s="77" t="s">
        <v>0</v>
      </c>
      <c r="F35" s="107"/>
      <c r="G35" s="220">
        <v>240</v>
      </c>
      <c r="H35" s="154" t="s">
        <v>214</v>
      </c>
      <c r="I35" s="80">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120</v>
      </c>
      <c r="J35" s="80" t="str">
        <f>IF(Sklop13[[#This Row],[ZAHTEVANA SHEMA KAKOVOSTI]]&lt;&gt;"",Sklop13[[#This Row],[Preračunana masa/volumen/kos na enoto kg]],"")</f>
        <v/>
      </c>
      <c r="K35" s="134"/>
      <c r="L35" s="135"/>
      <c r="M35" s="135"/>
      <c r="N35" s="136"/>
      <c r="O35" s="137"/>
      <c r="P35" s="137"/>
      <c r="Q35" s="138"/>
      <c r="R35" s="137">
        <f>+Sklop13[[#This Row],[cena/enota brez DDV v EUR]]*Sklop13[[#This Row],[Stopnja DDV (%)]]</f>
        <v>0</v>
      </c>
      <c r="S35" s="137">
        <f>+Sklop13[[#This Row],[cena/enota brez DDV v EUR]]+Sklop13[[#This Row],[Davek (EUR)]]</f>
        <v>0</v>
      </c>
      <c r="T35" s="137">
        <f>+Sklop13[[#This Row],[cena/enota brez DDV v EUR]]*Sklop13[[#This Row],[Okvirna količina]]</f>
        <v>0</v>
      </c>
      <c r="U35" s="137">
        <f>+Sklop13[[#This Row],[Končna cena/enoto mere (EUR) z DDV]]*Sklop13[[#This Row],[Okvirna količina]]</f>
        <v>0</v>
      </c>
      <c r="V35" s="167"/>
    </row>
    <row r="36" spans="1:22" s="55" customFormat="1" ht="24">
      <c r="A36" s="79" t="s">
        <v>22</v>
      </c>
      <c r="B36" s="219" t="s">
        <v>406</v>
      </c>
      <c r="C36" s="493" t="s">
        <v>1104</v>
      </c>
      <c r="D36" s="75">
        <v>0.5</v>
      </c>
      <c r="E36" s="77" t="s">
        <v>0</v>
      </c>
      <c r="F36" s="107"/>
      <c r="G36" s="220">
        <v>120</v>
      </c>
      <c r="H36" s="154" t="s">
        <v>214</v>
      </c>
      <c r="I36" s="80">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60</v>
      </c>
      <c r="J36" s="80" t="str">
        <f>IF(Sklop13[[#This Row],[ZAHTEVANA SHEMA KAKOVOSTI]]&lt;&gt;"",Sklop13[[#This Row],[Preračunana masa/volumen/kos na enoto kg]],"")</f>
        <v/>
      </c>
      <c r="K36" s="134"/>
      <c r="L36" s="135"/>
      <c r="M36" s="135"/>
      <c r="N36" s="136"/>
      <c r="O36" s="137"/>
      <c r="P36" s="137"/>
      <c r="Q36" s="138"/>
      <c r="R36" s="137">
        <f>+Sklop13[[#This Row],[cena/enota brez DDV v EUR]]*Sklop13[[#This Row],[Stopnja DDV (%)]]</f>
        <v>0</v>
      </c>
      <c r="S36" s="137">
        <f>+Sklop13[[#This Row],[cena/enota brez DDV v EUR]]+Sklop13[[#This Row],[Davek (EUR)]]</f>
        <v>0</v>
      </c>
      <c r="T36" s="137">
        <f>+Sklop13[[#This Row],[cena/enota brez DDV v EUR]]*Sklop13[[#This Row],[Okvirna količina]]</f>
        <v>0</v>
      </c>
      <c r="U36" s="137">
        <f>+Sklop13[[#This Row],[Končna cena/enoto mere (EUR) z DDV]]*Sklop13[[#This Row],[Okvirna količina]]</f>
        <v>0</v>
      </c>
      <c r="V36" s="167"/>
    </row>
    <row r="37" spans="1:22" s="55" customFormat="1" ht="36">
      <c r="A37" s="79" t="s">
        <v>23</v>
      </c>
      <c r="B37" s="219" t="s">
        <v>407</v>
      </c>
      <c r="C37" s="493" t="s">
        <v>1105</v>
      </c>
      <c r="D37" s="133">
        <v>0.25</v>
      </c>
      <c r="E37" s="77" t="s">
        <v>0</v>
      </c>
      <c r="F37" s="107"/>
      <c r="G37" s="220">
        <v>80</v>
      </c>
      <c r="H37" s="154" t="s">
        <v>214</v>
      </c>
      <c r="I37" s="80">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20</v>
      </c>
      <c r="J37" s="80" t="str">
        <f>IF(Sklop13[[#This Row],[ZAHTEVANA SHEMA KAKOVOSTI]]&lt;&gt;"",Sklop13[[#This Row],[Preračunana masa/volumen/kos na enoto kg]],"")</f>
        <v/>
      </c>
      <c r="K37" s="134"/>
      <c r="L37" s="135"/>
      <c r="M37" s="135"/>
      <c r="N37" s="136"/>
      <c r="O37" s="137"/>
      <c r="P37" s="137"/>
      <c r="Q37" s="138"/>
      <c r="R37" s="137">
        <f>+Sklop13[[#This Row],[cena/enota brez DDV v EUR]]*Sklop13[[#This Row],[Stopnja DDV (%)]]</f>
        <v>0</v>
      </c>
      <c r="S37" s="137">
        <f>+Sklop13[[#This Row],[cena/enota brez DDV v EUR]]+Sklop13[[#This Row],[Davek (EUR)]]</f>
        <v>0</v>
      </c>
      <c r="T37" s="137">
        <f>+Sklop13[[#This Row],[cena/enota brez DDV v EUR]]*Sklop13[[#This Row],[Okvirna količina]]</f>
        <v>0</v>
      </c>
      <c r="U37" s="137">
        <f>+Sklop13[[#This Row],[Končna cena/enoto mere (EUR) z DDV]]*Sklop13[[#This Row],[Okvirna količina]]</f>
        <v>0</v>
      </c>
      <c r="V37" s="167"/>
    </row>
    <row r="38" spans="1:22" s="55" customFormat="1" ht="24">
      <c r="A38" s="79" t="s">
        <v>24</v>
      </c>
      <c r="B38" s="219" t="s">
        <v>408</v>
      </c>
      <c r="C38" s="493" t="s">
        <v>1104</v>
      </c>
      <c r="D38" s="133">
        <v>0.25</v>
      </c>
      <c r="E38" s="77" t="s">
        <v>0</v>
      </c>
      <c r="F38" s="107"/>
      <c r="G38" s="220">
        <v>80</v>
      </c>
      <c r="H38" s="154" t="s">
        <v>214</v>
      </c>
      <c r="I38" s="80">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20</v>
      </c>
      <c r="J38" s="80" t="str">
        <f>IF(Sklop13[[#This Row],[ZAHTEVANA SHEMA KAKOVOSTI]]&lt;&gt;"",Sklop13[[#This Row],[Preračunana masa/volumen/kos na enoto kg]],"")</f>
        <v/>
      </c>
      <c r="K38" s="134"/>
      <c r="L38" s="135"/>
      <c r="M38" s="135"/>
      <c r="N38" s="136"/>
      <c r="O38" s="137"/>
      <c r="P38" s="137"/>
      <c r="Q38" s="138"/>
      <c r="R38" s="137">
        <f>+Sklop13[[#This Row],[cena/enota brez DDV v EUR]]*Sklop13[[#This Row],[Stopnja DDV (%)]]</f>
        <v>0</v>
      </c>
      <c r="S38" s="137">
        <f>+Sklop13[[#This Row],[cena/enota brez DDV v EUR]]+Sklop13[[#This Row],[Davek (EUR)]]</f>
        <v>0</v>
      </c>
      <c r="T38" s="137">
        <f>+Sklop13[[#This Row],[cena/enota brez DDV v EUR]]*Sklop13[[#This Row],[Okvirna količina]]</f>
        <v>0</v>
      </c>
      <c r="U38" s="137">
        <f>+Sklop13[[#This Row],[Končna cena/enoto mere (EUR) z DDV]]*Sklop13[[#This Row],[Okvirna količina]]</f>
        <v>0</v>
      </c>
      <c r="V38" s="167"/>
    </row>
    <row r="39" spans="1:22" s="55" customFormat="1" ht="24">
      <c r="A39" s="79" t="s">
        <v>25</v>
      </c>
      <c r="B39" s="219" t="s">
        <v>745</v>
      </c>
      <c r="C39" s="493" t="s">
        <v>586</v>
      </c>
      <c r="D39" s="133">
        <v>0.5</v>
      </c>
      <c r="E39" s="77" t="s">
        <v>0</v>
      </c>
      <c r="F39" s="107"/>
      <c r="G39" s="220">
        <v>120</v>
      </c>
      <c r="H39" s="154" t="s">
        <v>214</v>
      </c>
      <c r="I39" s="80">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60</v>
      </c>
      <c r="J39" s="80" t="str">
        <f>IF(Sklop13[[#This Row],[ZAHTEVANA SHEMA KAKOVOSTI]]&lt;&gt;"",Sklop13[[#This Row],[Preračunana masa/volumen/kos na enoto kg]],"")</f>
        <v/>
      </c>
      <c r="K39" s="134"/>
      <c r="L39" s="135"/>
      <c r="M39" s="135"/>
      <c r="N39" s="136"/>
      <c r="O39" s="137"/>
      <c r="P39" s="137"/>
      <c r="Q39" s="138"/>
      <c r="R39" s="137">
        <f>+Sklop13[[#This Row],[cena/enota brez DDV v EUR]]*Sklop13[[#This Row],[Stopnja DDV (%)]]</f>
        <v>0</v>
      </c>
      <c r="S39" s="137">
        <f>+Sklop13[[#This Row],[cena/enota brez DDV v EUR]]+Sklop13[[#This Row],[Davek (EUR)]]</f>
        <v>0</v>
      </c>
      <c r="T39" s="137">
        <f>+Sklop13[[#This Row],[cena/enota brez DDV v EUR]]*Sklop13[[#This Row],[Okvirna količina]]</f>
        <v>0</v>
      </c>
      <c r="U39" s="137">
        <f>+Sklop13[[#This Row],[Končna cena/enoto mere (EUR) z DDV]]*Sklop13[[#This Row],[Okvirna količina]]</f>
        <v>0</v>
      </c>
      <c r="V39" s="167"/>
    </row>
    <row r="40" spans="1:22" s="55" customFormat="1" ht="36">
      <c r="A40" s="79" t="s">
        <v>26</v>
      </c>
      <c r="B40" s="221" t="s">
        <v>746</v>
      </c>
      <c r="C40" s="494" t="s">
        <v>1103</v>
      </c>
      <c r="D40" s="133">
        <v>0.5</v>
      </c>
      <c r="E40" s="77" t="s">
        <v>0</v>
      </c>
      <c r="F40" s="107"/>
      <c r="G40" s="220">
        <v>120</v>
      </c>
      <c r="H40" s="154" t="s">
        <v>214</v>
      </c>
      <c r="I40" s="80">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60</v>
      </c>
      <c r="J40" s="80" t="str">
        <f>IF(Sklop13[[#This Row],[ZAHTEVANA SHEMA KAKOVOSTI]]&lt;&gt;"",Sklop13[[#This Row],[Preračunana masa/volumen/kos na enoto kg]],"")</f>
        <v/>
      </c>
      <c r="K40" s="134"/>
      <c r="L40" s="135"/>
      <c r="M40" s="135"/>
      <c r="N40" s="136"/>
      <c r="O40" s="137"/>
      <c r="P40" s="137"/>
      <c r="Q40" s="138"/>
      <c r="R40" s="137">
        <f>+Sklop13[[#This Row],[cena/enota brez DDV v EUR]]*Sklop13[[#This Row],[Stopnja DDV (%)]]</f>
        <v>0</v>
      </c>
      <c r="S40" s="137">
        <f>+Sklop13[[#This Row],[cena/enota brez DDV v EUR]]+Sklop13[[#This Row],[Davek (EUR)]]</f>
        <v>0</v>
      </c>
      <c r="T40" s="137">
        <f>+Sklop13[[#This Row],[cena/enota brez DDV v EUR]]*Sklop13[[#This Row],[Okvirna količina]]</f>
        <v>0</v>
      </c>
      <c r="U40" s="137">
        <f>+Sklop13[[#This Row],[Končna cena/enoto mere (EUR) z DDV]]*Sklop13[[#This Row],[Okvirna količina]]</f>
        <v>0</v>
      </c>
      <c r="V40" s="167"/>
    </row>
    <row r="41" spans="1:22" s="55" customFormat="1" ht="24">
      <c r="A41" s="79" t="s">
        <v>27</v>
      </c>
      <c r="B41" s="211" t="s">
        <v>409</v>
      </c>
      <c r="C41" s="487" t="s">
        <v>1104</v>
      </c>
      <c r="D41" s="133">
        <v>0.5</v>
      </c>
      <c r="E41" s="77" t="s">
        <v>0</v>
      </c>
      <c r="F41" s="107"/>
      <c r="G41" s="220">
        <v>40</v>
      </c>
      <c r="H41" s="154" t="s">
        <v>214</v>
      </c>
      <c r="I41" s="80">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20</v>
      </c>
      <c r="J41" s="80" t="str">
        <f>IF(Sklop13[[#This Row],[ZAHTEVANA SHEMA KAKOVOSTI]]&lt;&gt;"",Sklop13[[#This Row],[Preračunana masa/volumen/kos na enoto kg]],"")</f>
        <v/>
      </c>
      <c r="K41" s="134"/>
      <c r="L41" s="135"/>
      <c r="M41" s="135"/>
      <c r="N41" s="136"/>
      <c r="O41" s="137"/>
      <c r="P41" s="137"/>
      <c r="Q41" s="138"/>
      <c r="R41" s="137">
        <f>+Sklop13[[#This Row],[cena/enota brez DDV v EUR]]*Sklop13[[#This Row],[Stopnja DDV (%)]]</f>
        <v>0</v>
      </c>
      <c r="S41" s="137">
        <f>+Sklop13[[#This Row],[cena/enota brez DDV v EUR]]+Sklop13[[#This Row],[Davek (EUR)]]</f>
        <v>0</v>
      </c>
      <c r="T41" s="137">
        <f>+Sklop13[[#This Row],[cena/enota brez DDV v EUR]]*Sklop13[[#This Row],[Okvirna količina]]</f>
        <v>0</v>
      </c>
      <c r="U41" s="137">
        <f>+Sklop13[[#This Row],[Končna cena/enoto mere (EUR) z DDV]]*Sklop13[[#This Row],[Okvirna količina]]</f>
        <v>0</v>
      </c>
      <c r="V41" s="167"/>
    </row>
    <row r="42" spans="1:22" s="55" customFormat="1" ht="48">
      <c r="A42" s="79" t="s">
        <v>28</v>
      </c>
      <c r="B42" s="211" t="s">
        <v>754</v>
      </c>
      <c r="C42" s="487" t="s">
        <v>1106</v>
      </c>
      <c r="D42" s="133">
        <v>0.5</v>
      </c>
      <c r="E42" s="77" t="s">
        <v>0</v>
      </c>
      <c r="F42" s="107"/>
      <c r="G42" s="220">
        <v>500</v>
      </c>
      <c r="H42" s="154" t="s">
        <v>214</v>
      </c>
      <c r="I42" s="80">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250</v>
      </c>
      <c r="J42" s="80" t="str">
        <f>IF(Sklop13[[#This Row],[ZAHTEVANA SHEMA KAKOVOSTI]]&lt;&gt;"",Sklop13[[#This Row],[Preračunana masa/volumen/kos na enoto kg]],"")</f>
        <v/>
      </c>
      <c r="K42" s="134"/>
      <c r="L42" s="135"/>
      <c r="M42" s="135"/>
      <c r="N42" s="136"/>
      <c r="O42" s="137"/>
      <c r="P42" s="137"/>
      <c r="Q42" s="138"/>
      <c r="R42" s="137">
        <f>+Sklop13[[#This Row],[cena/enota brez DDV v EUR]]*Sklop13[[#This Row],[Stopnja DDV (%)]]</f>
        <v>0</v>
      </c>
      <c r="S42" s="137">
        <f>+Sklop13[[#This Row],[cena/enota brez DDV v EUR]]+Sklop13[[#This Row],[Davek (EUR)]]</f>
        <v>0</v>
      </c>
      <c r="T42" s="137">
        <f>+Sklop13[[#This Row],[cena/enota brez DDV v EUR]]*Sklop13[[#This Row],[Okvirna količina]]</f>
        <v>0</v>
      </c>
      <c r="U42" s="137">
        <f>+Sklop13[[#This Row],[Končna cena/enoto mere (EUR) z DDV]]*Sklop13[[#This Row],[Okvirna količina]]</f>
        <v>0</v>
      </c>
      <c r="V42" s="167"/>
    </row>
    <row r="43" spans="1:22" s="55" customFormat="1" ht="12">
      <c r="A43" s="79" t="s">
        <v>29</v>
      </c>
      <c r="B43" s="223" t="s">
        <v>410</v>
      </c>
      <c r="C43" s="496" t="s">
        <v>586</v>
      </c>
      <c r="D43" s="133">
        <v>0.5</v>
      </c>
      <c r="E43" s="77" t="s">
        <v>0</v>
      </c>
      <c r="F43" s="107"/>
      <c r="G43" s="220">
        <v>60</v>
      </c>
      <c r="H43" s="154" t="s">
        <v>214</v>
      </c>
      <c r="I43" s="80">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30</v>
      </c>
      <c r="J43" s="80" t="str">
        <f>IF(Sklop13[[#This Row],[ZAHTEVANA SHEMA KAKOVOSTI]]&lt;&gt;"",Sklop13[[#This Row],[Preračunana masa/volumen/kos na enoto kg]],"")</f>
        <v/>
      </c>
      <c r="K43" s="134"/>
      <c r="L43" s="135"/>
      <c r="M43" s="135"/>
      <c r="N43" s="136"/>
      <c r="O43" s="137"/>
      <c r="P43" s="137"/>
      <c r="Q43" s="138"/>
      <c r="R43" s="137">
        <f>+Sklop13[[#This Row],[cena/enota brez DDV v EUR]]*Sklop13[[#This Row],[Stopnja DDV (%)]]</f>
        <v>0</v>
      </c>
      <c r="S43" s="137">
        <f>+Sklop13[[#This Row],[cena/enota brez DDV v EUR]]+Sklop13[[#This Row],[Davek (EUR)]]</f>
        <v>0</v>
      </c>
      <c r="T43" s="137">
        <f>+Sklop13[[#This Row],[cena/enota brez DDV v EUR]]*Sklop13[[#This Row],[Okvirna količina]]</f>
        <v>0</v>
      </c>
      <c r="U43" s="137">
        <f>+Sklop13[[#This Row],[Končna cena/enoto mere (EUR) z DDV]]*Sklop13[[#This Row],[Okvirna količina]]</f>
        <v>0</v>
      </c>
      <c r="V43" s="167"/>
    </row>
    <row r="44" spans="1:22" s="55" customFormat="1" ht="12">
      <c r="A44" s="79" t="s">
        <v>30</v>
      </c>
      <c r="B44" s="223" t="s">
        <v>411</v>
      </c>
      <c r="C44" s="496" t="s">
        <v>586</v>
      </c>
      <c r="D44" s="133">
        <v>0.5</v>
      </c>
      <c r="E44" s="77" t="s">
        <v>0</v>
      </c>
      <c r="F44" s="107"/>
      <c r="G44" s="220">
        <v>40</v>
      </c>
      <c r="H44" s="154" t="s">
        <v>214</v>
      </c>
      <c r="I44" s="80">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20</v>
      </c>
      <c r="J44" s="80" t="str">
        <f>IF(Sklop13[[#This Row],[ZAHTEVANA SHEMA KAKOVOSTI]]&lt;&gt;"",Sklop13[[#This Row],[Preračunana masa/volumen/kos na enoto kg]],"")</f>
        <v/>
      </c>
      <c r="K44" s="134"/>
      <c r="L44" s="135"/>
      <c r="M44" s="135"/>
      <c r="N44" s="136"/>
      <c r="O44" s="137"/>
      <c r="P44" s="137"/>
      <c r="Q44" s="138"/>
      <c r="R44" s="137">
        <f>+Sklop13[[#This Row],[cena/enota brez DDV v EUR]]*Sklop13[[#This Row],[Stopnja DDV (%)]]</f>
        <v>0</v>
      </c>
      <c r="S44" s="137">
        <f>+Sklop13[[#This Row],[cena/enota brez DDV v EUR]]+Sklop13[[#This Row],[Davek (EUR)]]</f>
        <v>0</v>
      </c>
      <c r="T44" s="137">
        <f>+Sklop13[[#This Row],[cena/enota brez DDV v EUR]]*Sklop13[[#This Row],[Okvirna količina]]</f>
        <v>0</v>
      </c>
      <c r="U44" s="137">
        <f>+Sklop13[[#This Row],[Končna cena/enoto mere (EUR) z DDV]]*Sklop13[[#This Row],[Okvirna količina]]</f>
        <v>0</v>
      </c>
      <c r="V44" s="167"/>
    </row>
    <row r="45" spans="1:22" s="55" customFormat="1" ht="12">
      <c r="A45" s="79" t="s">
        <v>31</v>
      </c>
      <c r="B45" s="223" t="s">
        <v>402</v>
      </c>
      <c r="C45" s="496" t="s">
        <v>586</v>
      </c>
      <c r="D45" s="133" t="s">
        <v>659</v>
      </c>
      <c r="E45" s="77" t="s">
        <v>0</v>
      </c>
      <c r="F45" s="107"/>
      <c r="G45" s="155">
        <v>610</v>
      </c>
      <c r="H45" s="154" t="s">
        <v>0</v>
      </c>
      <c r="I45" s="80">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610</v>
      </c>
      <c r="J45" s="80" t="str">
        <f>IF(Sklop13[[#This Row],[ZAHTEVANA SHEMA KAKOVOSTI]]&lt;&gt;"",Sklop13[[#This Row],[Preračunana masa/volumen/kos na enoto kg]],"")</f>
        <v/>
      </c>
      <c r="K45" s="134"/>
      <c r="L45" s="135"/>
      <c r="M45" s="135"/>
      <c r="N45" s="136"/>
      <c r="O45" s="137"/>
      <c r="P45" s="137"/>
      <c r="Q45" s="138"/>
      <c r="R45" s="137">
        <f>+Sklop13[[#This Row],[cena/enota brez DDV v EUR]]*Sklop13[[#This Row],[Stopnja DDV (%)]]</f>
        <v>0</v>
      </c>
      <c r="S45" s="137">
        <f>+Sklop13[[#This Row],[cena/enota brez DDV v EUR]]+Sklop13[[#This Row],[Davek (EUR)]]</f>
        <v>0</v>
      </c>
      <c r="T45" s="137">
        <f>+Sklop13[[#This Row],[cena/enota brez DDV v EUR]]*Sklop13[[#This Row],[Okvirna količina]]</f>
        <v>0</v>
      </c>
      <c r="U45" s="137">
        <f>+Sklop13[[#This Row],[Končna cena/enoto mere (EUR) z DDV]]*Sklop13[[#This Row],[Okvirna količina]]</f>
        <v>0</v>
      </c>
      <c r="V45" s="167"/>
    </row>
    <row r="46" spans="1:22">
      <c r="A46" s="476" t="s">
        <v>134</v>
      </c>
      <c r="B46" s="473"/>
      <c r="C46" s="473"/>
      <c r="D46" s="477"/>
      <c r="E46" s="477"/>
      <c r="F46" s="478"/>
      <c r="G46" s="479"/>
      <c r="H46" s="439"/>
      <c r="I46" s="480">
        <f>SUBTOTAL(109,Sklop13[Preračunana masa/volumen/kos na enoto kg])</f>
        <v>4790</v>
      </c>
      <c r="J46" s="480">
        <f>SUBTOTAL(109,Sklop13[Živila iz shem kakovosti (kg)])</f>
        <v>0</v>
      </c>
      <c r="K46" s="479"/>
      <c r="L46" s="441"/>
      <c r="M46" s="441"/>
      <c r="N46" s="442"/>
      <c r="O46" s="481"/>
      <c r="P46" s="481"/>
      <c r="Q46" s="481"/>
      <c r="R46" s="482"/>
      <c r="S46" s="479"/>
      <c r="T46" s="482">
        <f>SUBTOTAL(109,Sklop13[Vrednost za okvirno količino (EUR) brez DDV])</f>
        <v>0</v>
      </c>
      <c r="U46" s="482">
        <f>SUBTOTAL(109,Sklop13[Vrednost za okvirno količino (EUR) z DDV])</f>
        <v>0</v>
      </c>
      <c r="V46" s="483">
        <f>SUBTOTAL(103,Sklop13[Shema kakovosti
(nacionalne, evropske)
])</f>
        <v>0</v>
      </c>
    </row>
    <row r="47" spans="1:22" s="257" customFormat="1">
      <c r="A47" s="245"/>
      <c r="B47" s="246"/>
      <c r="C47" s="246"/>
      <c r="D47" s="247"/>
      <c r="E47" s="247"/>
      <c r="F47" s="248"/>
      <c r="G47" s="249"/>
      <c r="H47" s="250"/>
      <c r="I47" s="251"/>
      <c r="J47" s="251"/>
      <c r="K47" s="249"/>
      <c r="L47" s="252"/>
      <c r="M47" s="252"/>
      <c r="N47" s="253"/>
      <c r="O47" s="254"/>
      <c r="P47" s="254"/>
      <c r="Q47" s="254"/>
      <c r="R47" s="255"/>
      <c r="S47" s="249"/>
      <c r="T47" s="255"/>
      <c r="U47" s="255"/>
      <c r="V47" s="256"/>
    </row>
    <row r="48" spans="1:22">
      <c r="A48" s="48" t="s">
        <v>130</v>
      </c>
      <c r="B48" s="16"/>
      <c r="C48" s="16"/>
      <c r="D48" s="28"/>
      <c r="E48" s="28"/>
      <c r="F48" s="101"/>
      <c r="R48" s="48"/>
      <c r="S48" s="48"/>
      <c r="T48" s="48"/>
      <c r="U48" s="48"/>
    </row>
    <row r="49" spans="1:23">
      <c r="A49" s="11" t="s">
        <v>132</v>
      </c>
      <c r="B49" s="16"/>
      <c r="C49" s="16"/>
      <c r="D49" s="28"/>
      <c r="E49" s="28"/>
      <c r="F49" s="101"/>
    </row>
    <row r="50" spans="1:23">
      <c r="A50" s="96" t="s">
        <v>184</v>
      </c>
      <c r="G50" s="68"/>
      <c r="H50" s="68"/>
      <c r="I50" s="29"/>
      <c r="J50" s="29"/>
      <c r="K50" s="29"/>
      <c r="L50" s="29"/>
      <c r="M50" s="54"/>
      <c r="N50" s="54"/>
      <c r="O50" s="29"/>
      <c r="P50" s="29"/>
      <c r="Q50" s="29"/>
      <c r="R50" s="29"/>
      <c r="S50" s="29"/>
    </row>
    <row r="51" spans="1:23">
      <c r="A51" s="110" t="s">
        <v>176</v>
      </c>
      <c r="G51" s="68"/>
      <c r="H51" s="68"/>
      <c r="I51" s="29"/>
      <c r="J51" s="29"/>
      <c r="K51" s="29"/>
      <c r="L51" s="29"/>
      <c r="M51" s="54"/>
      <c r="N51" s="109"/>
      <c r="O51" s="109"/>
      <c r="P51" s="109"/>
      <c r="Q51" s="109"/>
      <c r="R51" s="109"/>
      <c r="S51" s="109"/>
      <c r="T51" s="109"/>
      <c r="U51" s="109"/>
      <c r="V51" s="109"/>
      <c r="W51" s="108"/>
    </row>
    <row r="52" spans="1:23" ht="12.75" customHeight="1">
      <c r="A52" s="421" t="s">
        <v>177</v>
      </c>
      <c r="B52" s="421"/>
      <c r="C52" s="421"/>
      <c r="D52" s="421"/>
      <c r="E52" s="421"/>
      <c r="F52" s="421"/>
      <c r="G52" s="421"/>
      <c r="H52" s="421"/>
      <c r="I52" s="421"/>
      <c r="J52" s="421"/>
      <c r="K52" s="421"/>
      <c r="L52" s="421"/>
      <c r="M52" s="421"/>
      <c r="N52" s="54"/>
      <c r="O52" s="29"/>
      <c r="P52" s="29"/>
      <c r="Q52" s="29"/>
      <c r="R52" s="29"/>
      <c r="S52" s="29"/>
    </row>
    <row r="53" spans="1:23">
      <c r="A53" s="420" t="s">
        <v>203</v>
      </c>
      <c r="B53" s="420"/>
      <c r="C53" s="420"/>
      <c r="D53" s="420"/>
      <c r="E53" s="420"/>
      <c r="F53" s="420"/>
      <c r="G53" s="420"/>
      <c r="H53" s="420"/>
      <c r="I53" s="420"/>
      <c r="J53" s="420"/>
      <c r="K53" s="420"/>
      <c r="L53" s="420"/>
      <c r="M53" s="420"/>
      <c r="O53" s="29"/>
      <c r="P53" s="29"/>
      <c r="Q53" s="29"/>
      <c r="R53" s="29"/>
      <c r="S53" s="29"/>
    </row>
    <row r="54" spans="1:23">
      <c r="A54" s="19"/>
      <c r="B54" s="19"/>
      <c r="C54" s="397"/>
      <c r="D54" s="19"/>
      <c r="E54" s="19"/>
      <c r="F54" s="19"/>
      <c r="G54" s="19"/>
      <c r="H54" s="19"/>
      <c r="I54" s="19"/>
      <c r="J54" s="19"/>
      <c r="K54" s="19"/>
      <c r="L54" s="19"/>
      <c r="M54" s="19"/>
      <c r="O54" s="29"/>
      <c r="P54" s="29"/>
      <c r="Q54" s="29"/>
      <c r="R54" s="29"/>
      <c r="S54" s="29"/>
    </row>
    <row r="55" spans="1:23">
      <c r="A55" s="96" t="s">
        <v>65</v>
      </c>
      <c r="G55" s="68"/>
      <c r="H55" s="68" t="s">
        <v>66</v>
      </c>
      <c r="I55" s="29"/>
      <c r="J55" s="29"/>
      <c r="K55" s="29"/>
      <c r="L55" s="29"/>
      <c r="M55" s="54"/>
      <c r="N55" s="54"/>
      <c r="O55" s="29"/>
      <c r="P55" s="29"/>
      <c r="Q55" s="29"/>
      <c r="R55" s="29" t="s">
        <v>67</v>
      </c>
      <c r="S55" s="29"/>
    </row>
    <row r="56" spans="1:23" ht="15">
      <c r="A56" s="6"/>
      <c r="B56" s="4"/>
      <c r="C56" s="4"/>
      <c r="D56" s="26"/>
      <c r="E56" s="26"/>
      <c r="F56" s="25"/>
      <c r="G56" s="7"/>
      <c r="I56" s="8"/>
      <c r="J56" s="8"/>
      <c r="K56" s="8"/>
      <c r="L56" s="8"/>
      <c r="M56" s="20"/>
      <c r="N56" s="20"/>
      <c r="O56" s="8"/>
      <c r="P56" s="8"/>
      <c r="Q56" s="8"/>
      <c r="R56" s="8"/>
      <c r="S56" s="8"/>
      <c r="T56" s="3"/>
      <c r="U56" s="3"/>
      <c r="V56" s="7"/>
    </row>
    <row r="57" spans="1:23">
      <c r="B57" s="16"/>
      <c r="C57" s="16"/>
      <c r="D57" s="28"/>
      <c r="E57" s="28"/>
      <c r="F57" s="101"/>
    </row>
    <row r="58" spans="1:23">
      <c r="B58" s="16"/>
      <c r="C58" s="16"/>
      <c r="D58" s="28"/>
      <c r="E58" s="28"/>
      <c r="F58" s="101"/>
    </row>
    <row r="59" spans="1:23">
      <c r="B59" s="16"/>
      <c r="C59" s="16"/>
      <c r="D59" s="28"/>
      <c r="E59" s="28"/>
      <c r="F59" s="101"/>
    </row>
    <row r="60" spans="1:23">
      <c r="B60" s="16"/>
      <c r="C60" s="16"/>
      <c r="D60" s="28"/>
      <c r="E60" s="28"/>
      <c r="F60" s="101"/>
    </row>
    <row r="61" spans="1:23">
      <c r="B61" s="16"/>
      <c r="C61" s="16"/>
      <c r="D61" s="28"/>
      <c r="E61" s="28"/>
      <c r="F61" s="101"/>
    </row>
    <row r="62" spans="1:23">
      <c r="B62" s="16"/>
      <c r="C62" s="16"/>
      <c r="D62" s="28"/>
      <c r="E62" s="28"/>
      <c r="F62" s="101"/>
    </row>
    <row r="63" spans="1:23">
      <c r="B63" s="16"/>
      <c r="C63" s="16"/>
      <c r="D63" s="28"/>
      <c r="E63" s="28"/>
      <c r="F63" s="101"/>
    </row>
    <row r="64" spans="1:23">
      <c r="B64" s="16"/>
      <c r="C64" s="16"/>
      <c r="D64" s="28"/>
      <c r="E64" s="28"/>
      <c r="F64" s="101"/>
    </row>
    <row r="65" spans="1:23">
      <c r="B65" s="16"/>
      <c r="C65" s="16"/>
      <c r="D65" s="28"/>
      <c r="E65" s="28"/>
      <c r="F65" s="101"/>
    </row>
    <row r="66" spans="1:23">
      <c r="B66" s="16"/>
      <c r="C66" s="16"/>
      <c r="D66" s="28"/>
      <c r="E66" s="28"/>
      <c r="F66" s="101"/>
    </row>
    <row r="67" spans="1:23">
      <c r="B67" s="16"/>
      <c r="C67" s="16"/>
      <c r="D67" s="28"/>
      <c r="E67" s="28"/>
      <c r="F67" s="101"/>
    </row>
    <row r="68" spans="1:23">
      <c r="B68" s="16"/>
      <c r="C68" s="16"/>
      <c r="D68" s="28"/>
      <c r="E68" s="28"/>
      <c r="F68" s="101"/>
    </row>
    <row r="69" spans="1:23">
      <c r="B69" s="16"/>
      <c r="C69" s="16"/>
      <c r="D69" s="28"/>
      <c r="E69" s="28"/>
      <c r="F69" s="101"/>
    </row>
    <row r="70" spans="1:23">
      <c r="B70" s="16"/>
      <c r="C70" s="16"/>
      <c r="D70" s="28"/>
      <c r="E70" s="28"/>
      <c r="F70" s="101"/>
    </row>
    <row r="71" spans="1:23" s="18" customFormat="1">
      <c r="A71" s="11"/>
      <c r="B71" s="16"/>
      <c r="C71" s="16"/>
      <c r="D71" s="28"/>
      <c r="E71" s="28"/>
      <c r="F71" s="101"/>
      <c r="G71" s="102"/>
      <c r="H71" s="102"/>
      <c r="M71" s="11"/>
      <c r="N71" s="11"/>
      <c r="O71" s="11"/>
      <c r="P71" s="11"/>
      <c r="Q71" s="11"/>
      <c r="R71" s="11"/>
      <c r="S71" s="11"/>
      <c r="T71" s="11"/>
      <c r="U71" s="11"/>
      <c r="V71" s="68"/>
      <c r="W71" s="11"/>
    </row>
    <row r="72" spans="1:23" s="18" customFormat="1">
      <c r="A72" s="11"/>
      <c r="B72" s="16"/>
      <c r="C72" s="16"/>
      <c r="D72" s="28"/>
      <c r="E72" s="28"/>
      <c r="F72" s="101"/>
      <c r="G72" s="102"/>
      <c r="H72" s="102"/>
      <c r="M72" s="11"/>
      <c r="N72" s="11"/>
      <c r="O72" s="11"/>
      <c r="P72" s="11"/>
      <c r="Q72" s="11"/>
      <c r="R72" s="11"/>
      <c r="S72" s="11"/>
      <c r="T72" s="11"/>
      <c r="U72" s="11"/>
      <c r="V72" s="68"/>
      <c r="W72" s="11"/>
    </row>
    <row r="73" spans="1:23" s="18" customFormat="1">
      <c r="A73" s="11"/>
      <c r="B73" s="16"/>
      <c r="C73" s="16"/>
      <c r="D73" s="28"/>
      <c r="E73" s="28"/>
      <c r="F73" s="101"/>
      <c r="G73" s="102"/>
      <c r="H73" s="102"/>
      <c r="M73" s="11"/>
      <c r="N73" s="11"/>
      <c r="O73" s="11"/>
      <c r="P73" s="11"/>
      <c r="Q73" s="11"/>
      <c r="R73" s="11"/>
      <c r="S73" s="11"/>
      <c r="T73" s="11"/>
      <c r="U73" s="11"/>
      <c r="V73" s="68"/>
      <c r="W73" s="11"/>
    </row>
    <row r="74" spans="1:23" s="18" customFormat="1">
      <c r="A74" s="11"/>
      <c r="B74" s="16"/>
      <c r="C74" s="16"/>
      <c r="D74" s="28"/>
      <c r="E74" s="28"/>
      <c r="F74" s="101"/>
      <c r="G74" s="102"/>
      <c r="H74" s="102"/>
      <c r="M74" s="11"/>
      <c r="N74" s="11"/>
      <c r="O74" s="11"/>
      <c r="P74" s="11"/>
      <c r="Q74" s="11"/>
      <c r="R74" s="11"/>
      <c r="S74" s="11"/>
      <c r="T74" s="11"/>
      <c r="U74" s="11"/>
      <c r="V74" s="68"/>
      <c r="W74" s="11"/>
    </row>
    <row r="75" spans="1:23" s="18" customFormat="1">
      <c r="A75" s="11"/>
      <c r="B75" s="16"/>
      <c r="C75" s="16"/>
      <c r="D75" s="28"/>
      <c r="E75" s="28"/>
      <c r="F75" s="101"/>
      <c r="G75" s="102"/>
      <c r="H75" s="102"/>
      <c r="M75" s="11"/>
      <c r="N75" s="11"/>
      <c r="O75" s="11"/>
      <c r="P75" s="11"/>
      <c r="Q75" s="11"/>
      <c r="R75" s="11"/>
      <c r="S75" s="11"/>
      <c r="T75" s="11"/>
      <c r="U75" s="11"/>
      <c r="V75" s="68"/>
      <c r="W75" s="11"/>
    </row>
    <row r="76" spans="1:23" s="18" customFormat="1">
      <c r="A76" s="11"/>
      <c r="B76" s="16"/>
      <c r="C76" s="16"/>
      <c r="D76" s="28"/>
      <c r="E76" s="28"/>
      <c r="F76" s="101"/>
      <c r="G76" s="102"/>
      <c r="H76" s="102"/>
      <c r="M76" s="11"/>
      <c r="N76" s="11"/>
      <c r="O76" s="11"/>
      <c r="P76" s="11"/>
      <c r="Q76" s="11"/>
      <c r="R76" s="11"/>
      <c r="S76" s="11"/>
      <c r="T76" s="11"/>
      <c r="U76" s="11"/>
      <c r="V76" s="68"/>
      <c r="W76" s="11"/>
    </row>
    <row r="77" spans="1:23" s="18" customFormat="1">
      <c r="A77" s="11"/>
      <c r="B77" s="16"/>
      <c r="C77" s="16"/>
      <c r="D77" s="28"/>
      <c r="E77" s="28"/>
      <c r="F77" s="101"/>
      <c r="G77" s="102"/>
      <c r="H77" s="102"/>
      <c r="M77" s="11"/>
      <c r="N77" s="11"/>
      <c r="O77" s="11"/>
      <c r="P77" s="11"/>
      <c r="Q77" s="11"/>
      <c r="R77" s="11"/>
      <c r="S77" s="11"/>
      <c r="T77" s="11"/>
      <c r="U77" s="11"/>
      <c r="V77" s="68"/>
      <c r="W77" s="11"/>
    </row>
    <row r="78" spans="1:23" s="18" customFormat="1">
      <c r="A78" s="11"/>
      <c r="B78" s="16"/>
      <c r="C78" s="16"/>
      <c r="D78" s="28"/>
      <c r="E78" s="28"/>
      <c r="F78" s="101"/>
      <c r="G78" s="102"/>
      <c r="H78" s="102"/>
      <c r="M78" s="11"/>
      <c r="N78" s="11"/>
      <c r="O78" s="11"/>
      <c r="P78" s="11"/>
      <c r="Q78" s="11"/>
      <c r="R78" s="11"/>
      <c r="S78" s="11"/>
      <c r="T78" s="11"/>
      <c r="U78" s="11"/>
      <c r="V78" s="68"/>
      <c r="W78" s="11"/>
    </row>
    <row r="79" spans="1:23" s="18" customFormat="1">
      <c r="A79" s="11"/>
      <c r="B79" s="16"/>
      <c r="C79" s="16"/>
      <c r="D79" s="28"/>
      <c r="E79" s="28"/>
      <c r="F79" s="101"/>
      <c r="G79" s="102"/>
      <c r="H79" s="102"/>
      <c r="M79" s="11"/>
      <c r="N79" s="11"/>
      <c r="O79" s="11"/>
      <c r="P79" s="11"/>
      <c r="Q79" s="11"/>
      <c r="R79" s="11"/>
      <c r="S79" s="11"/>
      <c r="T79" s="11"/>
      <c r="U79" s="11"/>
      <c r="V79" s="68"/>
      <c r="W79" s="11"/>
    </row>
    <row r="80" spans="1:23" s="18" customFormat="1">
      <c r="A80" s="11"/>
      <c r="B80" s="16"/>
      <c r="C80" s="16"/>
      <c r="D80" s="28"/>
      <c r="E80" s="28"/>
      <c r="F80" s="101"/>
      <c r="G80" s="102"/>
      <c r="H80" s="102"/>
      <c r="M80" s="11"/>
      <c r="N80" s="11"/>
      <c r="O80" s="11"/>
      <c r="P80" s="11"/>
      <c r="Q80" s="11"/>
      <c r="R80" s="11"/>
      <c r="S80" s="11"/>
      <c r="T80" s="11"/>
      <c r="U80" s="11"/>
      <c r="V80" s="68"/>
      <c r="W80" s="11"/>
    </row>
    <row r="81" spans="1:23" s="18" customFormat="1">
      <c r="A81" s="11"/>
      <c r="B81" s="16"/>
      <c r="C81" s="16"/>
      <c r="D81" s="28"/>
      <c r="E81" s="28"/>
      <c r="F81" s="101"/>
      <c r="G81" s="102"/>
      <c r="H81" s="102"/>
      <c r="M81" s="11"/>
      <c r="N81" s="11"/>
      <c r="O81" s="11"/>
      <c r="P81" s="11"/>
      <c r="Q81" s="11"/>
      <c r="R81" s="11"/>
      <c r="S81" s="11"/>
      <c r="T81" s="11"/>
      <c r="U81" s="11"/>
      <c r="V81" s="68"/>
      <c r="W81" s="11"/>
    </row>
    <row r="82" spans="1:23" s="18" customFormat="1">
      <c r="A82" s="11"/>
      <c r="B82" s="16"/>
      <c r="C82" s="16"/>
      <c r="D82" s="28"/>
      <c r="E82" s="28"/>
      <c r="F82" s="101"/>
      <c r="G82" s="102"/>
      <c r="H82" s="102"/>
      <c r="M82" s="11"/>
      <c r="N82" s="11"/>
      <c r="O82" s="11"/>
      <c r="P82" s="11"/>
      <c r="Q82" s="11"/>
      <c r="R82" s="11"/>
      <c r="S82" s="11"/>
      <c r="T82" s="11"/>
      <c r="U82" s="11"/>
      <c r="V82" s="68"/>
      <c r="W82" s="11"/>
    </row>
    <row r="83" spans="1:23" s="18" customFormat="1">
      <c r="A83" s="11"/>
      <c r="B83" s="16"/>
      <c r="C83" s="16"/>
      <c r="D83" s="28"/>
      <c r="E83" s="28"/>
      <c r="F83" s="101"/>
      <c r="G83" s="102"/>
      <c r="H83" s="102"/>
      <c r="M83" s="11"/>
      <c r="N83" s="11"/>
      <c r="O83" s="11"/>
      <c r="P83" s="11"/>
      <c r="Q83" s="11"/>
      <c r="R83" s="11"/>
      <c r="S83" s="11"/>
      <c r="T83" s="11"/>
      <c r="U83" s="11"/>
      <c r="V83" s="68"/>
      <c r="W83" s="11"/>
    </row>
    <row r="84" spans="1:23" s="18" customFormat="1">
      <c r="A84" s="11"/>
      <c r="B84" s="16"/>
      <c r="C84" s="16"/>
      <c r="D84" s="28"/>
      <c r="E84" s="28"/>
      <c r="F84" s="101"/>
      <c r="G84" s="102"/>
      <c r="H84" s="102"/>
      <c r="M84" s="11"/>
      <c r="N84" s="11"/>
      <c r="O84" s="11"/>
      <c r="P84" s="11"/>
      <c r="Q84" s="11"/>
      <c r="R84" s="11"/>
      <c r="S84" s="11"/>
      <c r="T84" s="11"/>
      <c r="U84" s="11"/>
      <c r="V84" s="68"/>
      <c r="W84" s="11"/>
    </row>
    <row r="85" spans="1:23" s="18" customFormat="1">
      <c r="A85" s="11"/>
      <c r="B85" s="16"/>
      <c r="C85" s="16"/>
      <c r="D85" s="28"/>
      <c r="E85" s="28"/>
      <c r="F85" s="101"/>
      <c r="G85" s="102"/>
      <c r="H85" s="102"/>
      <c r="M85" s="11"/>
      <c r="N85" s="11"/>
      <c r="O85" s="11"/>
      <c r="P85" s="11"/>
      <c r="Q85" s="11"/>
      <c r="R85" s="11"/>
      <c r="S85" s="11"/>
      <c r="T85" s="11"/>
      <c r="U85" s="11"/>
      <c r="V85" s="68"/>
      <c r="W85" s="11"/>
    </row>
    <row r="86" spans="1:23" s="18" customFormat="1">
      <c r="A86" s="11"/>
      <c r="B86" s="16"/>
      <c r="C86" s="16"/>
      <c r="D86" s="28"/>
      <c r="E86" s="28"/>
      <c r="F86" s="101"/>
      <c r="G86" s="102"/>
      <c r="H86" s="102"/>
      <c r="M86" s="11"/>
      <c r="N86" s="11"/>
      <c r="O86" s="11"/>
      <c r="P86" s="11"/>
      <c r="Q86" s="11"/>
      <c r="R86" s="11"/>
      <c r="S86" s="11"/>
      <c r="T86" s="11"/>
      <c r="U86" s="11"/>
      <c r="V86" s="68"/>
      <c r="W86" s="11"/>
    </row>
    <row r="87" spans="1:23" s="18" customFormat="1">
      <c r="A87" s="11"/>
      <c r="B87" s="16"/>
      <c r="C87" s="16"/>
      <c r="D87" s="28"/>
      <c r="E87" s="28"/>
      <c r="F87" s="101"/>
      <c r="G87" s="102"/>
      <c r="H87" s="102"/>
      <c r="M87" s="11"/>
      <c r="N87" s="11"/>
      <c r="O87" s="11"/>
      <c r="P87" s="11"/>
      <c r="Q87" s="11"/>
      <c r="R87" s="11"/>
      <c r="S87" s="11"/>
      <c r="T87" s="11"/>
      <c r="U87" s="11"/>
      <c r="V87" s="68"/>
      <c r="W87" s="11"/>
    </row>
    <row r="88" spans="1:23" s="18" customFormat="1">
      <c r="A88" s="11"/>
      <c r="B88" s="16"/>
      <c r="C88" s="16"/>
      <c r="D88" s="28"/>
      <c r="E88" s="28"/>
      <c r="F88" s="101"/>
      <c r="G88" s="102"/>
      <c r="H88" s="102"/>
      <c r="M88" s="11"/>
      <c r="N88" s="11"/>
      <c r="O88" s="11"/>
      <c r="P88" s="11"/>
      <c r="Q88" s="11"/>
      <c r="R88" s="11"/>
      <c r="S88" s="11"/>
      <c r="T88" s="11"/>
      <c r="U88" s="11"/>
      <c r="V88" s="68"/>
      <c r="W88" s="11"/>
    </row>
    <row r="89" spans="1:23" s="18" customFormat="1">
      <c r="A89" s="11"/>
      <c r="B89" s="16"/>
      <c r="C89" s="16"/>
      <c r="D89" s="28"/>
      <c r="E89" s="28"/>
      <c r="F89" s="101"/>
      <c r="G89" s="102"/>
      <c r="H89" s="102"/>
      <c r="M89" s="11"/>
      <c r="N89" s="11"/>
      <c r="O89" s="11"/>
      <c r="P89" s="11"/>
      <c r="Q89" s="11"/>
      <c r="R89" s="11"/>
      <c r="S89" s="11"/>
      <c r="T89" s="11"/>
      <c r="U89" s="11"/>
      <c r="V89" s="68"/>
      <c r="W89" s="11"/>
    </row>
    <row r="90" spans="1:23" s="18" customFormat="1">
      <c r="A90" s="11"/>
      <c r="B90" s="16"/>
      <c r="C90" s="16"/>
      <c r="D90" s="28"/>
      <c r="E90" s="28"/>
      <c r="F90" s="101"/>
      <c r="G90" s="102"/>
      <c r="H90" s="102"/>
      <c r="M90" s="11"/>
      <c r="N90" s="11"/>
      <c r="O90" s="11"/>
      <c r="P90" s="11"/>
      <c r="Q90" s="11"/>
      <c r="R90" s="11"/>
      <c r="S90" s="11"/>
      <c r="T90" s="11"/>
      <c r="U90" s="11"/>
      <c r="V90" s="68"/>
      <c r="W90" s="11"/>
    </row>
    <row r="91" spans="1:23" s="18" customFormat="1">
      <c r="A91" s="11"/>
      <c r="B91" s="16"/>
      <c r="C91" s="16"/>
      <c r="D91" s="28"/>
      <c r="E91" s="28"/>
      <c r="F91" s="101"/>
      <c r="G91" s="102"/>
      <c r="H91" s="102"/>
      <c r="M91" s="11"/>
      <c r="N91" s="11"/>
      <c r="O91" s="11"/>
      <c r="P91" s="11"/>
      <c r="Q91" s="11"/>
      <c r="R91" s="11"/>
      <c r="S91" s="11"/>
      <c r="T91" s="11"/>
      <c r="U91" s="11"/>
      <c r="V91" s="68"/>
      <c r="W91" s="11"/>
    </row>
    <row r="92" spans="1:23" s="18" customFormat="1">
      <c r="A92" s="11"/>
      <c r="B92" s="16"/>
      <c r="C92" s="16"/>
      <c r="D92" s="28"/>
      <c r="E92" s="28"/>
      <c r="F92" s="101"/>
      <c r="G92" s="102"/>
      <c r="H92" s="102"/>
      <c r="M92" s="11"/>
      <c r="N92" s="11"/>
      <c r="O92" s="11"/>
      <c r="P92" s="11"/>
      <c r="Q92" s="11"/>
      <c r="R92" s="11"/>
      <c r="S92" s="11"/>
      <c r="T92" s="11"/>
      <c r="U92" s="11"/>
      <c r="V92" s="68"/>
      <c r="W92" s="11"/>
    </row>
    <row r="93" spans="1:23" s="18" customFormat="1">
      <c r="A93" s="11"/>
      <c r="B93" s="16"/>
      <c r="C93" s="16"/>
      <c r="D93" s="28"/>
      <c r="E93" s="28"/>
      <c r="F93" s="101"/>
      <c r="G93" s="102"/>
      <c r="H93" s="102"/>
      <c r="M93" s="11"/>
      <c r="N93" s="11"/>
      <c r="O93" s="11"/>
      <c r="P93" s="11"/>
      <c r="Q93" s="11"/>
      <c r="R93" s="11"/>
      <c r="S93" s="11"/>
      <c r="T93" s="11"/>
      <c r="U93" s="11"/>
      <c r="V93" s="68"/>
      <c r="W93" s="11"/>
    </row>
    <row r="94" spans="1:23" s="18" customFormat="1">
      <c r="A94" s="11"/>
      <c r="B94" s="16"/>
      <c r="C94" s="16"/>
      <c r="D94" s="28"/>
      <c r="E94" s="28"/>
      <c r="F94" s="101"/>
      <c r="G94" s="102"/>
      <c r="H94" s="102"/>
      <c r="M94" s="11"/>
      <c r="N94" s="11"/>
      <c r="O94" s="11"/>
      <c r="P94" s="11"/>
      <c r="Q94" s="11"/>
      <c r="R94" s="11"/>
      <c r="S94" s="11"/>
      <c r="T94" s="11"/>
      <c r="U94" s="11"/>
      <c r="V94" s="68"/>
      <c r="W94" s="11"/>
    </row>
    <row r="95" spans="1:23" s="18" customFormat="1">
      <c r="A95" s="11"/>
      <c r="B95" s="16"/>
      <c r="C95" s="16"/>
      <c r="D95" s="28"/>
      <c r="E95" s="28"/>
      <c r="F95" s="101"/>
      <c r="G95" s="102"/>
      <c r="H95" s="102"/>
      <c r="M95" s="11"/>
      <c r="N95" s="11"/>
      <c r="O95" s="11"/>
      <c r="P95" s="11"/>
      <c r="Q95" s="11"/>
      <c r="R95" s="11"/>
      <c r="S95" s="11"/>
      <c r="T95" s="11"/>
      <c r="U95" s="11"/>
      <c r="V95" s="68"/>
      <c r="W95" s="11"/>
    </row>
    <row r="96" spans="1:23" s="18" customFormat="1">
      <c r="A96" s="11"/>
      <c r="B96" s="16"/>
      <c r="C96" s="16"/>
      <c r="D96" s="28"/>
      <c r="E96" s="28"/>
      <c r="F96" s="101"/>
      <c r="G96" s="102"/>
      <c r="H96" s="102"/>
      <c r="M96" s="11"/>
      <c r="N96" s="11"/>
      <c r="O96" s="11"/>
      <c r="P96" s="11"/>
      <c r="Q96" s="11"/>
      <c r="R96" s="11"/>
      <c r="S96" s="11"/>
      <c r="T96" s="11"/>
      <c r="U96" s="11"/>
      <c r="V96" s="68"/>
      <c r="W96" s="11"/>
    </row>
    <row r="97" spans="1:23" s="18" customFormat="1">
      <c r="A97" s="11"/>
      <c r="B97" s="16"/>
      <c r="C97" s="16"/>
      <c r="D97" s="28"/>
      <c r="E97" s="28"/>
      <c r="F97" s="101"/>
      <c r="G97" s="102"/>
      <c r="H97" s="102"/>
      <c r="M97" s="11"/>
      <c r="N97" s="11"/>
      <c r="O97" s="11"/>
      <c r="P97" s="11"/>
      <c r="Q97" s="11"/>
      <c r="R97" s="11"/>
      <c r="S97" s="11"/>
      <c r="T97" s="11"/>
      <c r="U97" s="11"/>
      <c r="V97" s="68"/>
      <c r="W97" s="11"/>
    </row>
    <row r="98" spans="1:23" s="18" customFormat="1">
      <c r="A98" s="11"/>
      <c r="B98" s="16"/>
      <c r="C98" s="16"/>
      <c r="D98" s="28"/>
      <c r="E98" s="28"/>
      <c r="F98" s="101"/>
      <c r="G98" s="102"/>
      <c r="H98" s="102"/>
      <c r="M98" s="11"/>
      <c r="N98" s="11"/>
      <c r="O98" s="11"/>
      <c r="P98" s="11"/>
      <c r="Q98" s="11"/>
      <c r="R98" s="11"/>
      <c r="S98" s="11"/>
      <c r="T98" s="11"/>
      <c r="U98" s="11"/>
      <c r="V98" s="68"/>
      <c r="W98" s="11"/>
    </row>
    <row r="99" spans="1:23" s="18" customFormat="1">
      <c r="A99" s="11"/>
      <c r="B99" s="16"/>
      <c r="C99" s="16"/>
      <c r="D99" s="28"/>
      <c r="E99" s="28"/>
      <c r="F99" s="101"/>
      <c r="G99" s="102"/>
      <c r="H99" s="102"/>
      <c r="M99" s="11"/>
      <c r="N99" s="11"/>
      <c r="O99" s="11"/>
      <c r="P99" s="11"/>
      <c r="Q99" s="11"/>
      <c r="R99" s="11"/>
      <c r="S99" s="11"/>
      <c r="T99" s="11"/>
      <c r="U99" s="11"/>
      <c r="V99" s="68"/>
      <c r="W99" s="11"/>
    </row>
    <row r="100" spans="1:23" s="18" customFormat="1">
      <c r="A100" s="11"/>
      <c r="B100" s="16"/>
      <c r="C100" s="16"/>
      <c r="D100" s="28"/>
      <c r="E100" s="28"/>
      <c r="F100" s="101"/>
      <c r="G100" s="102"/>
      <c r="H100" s="102"/>
      <c r="M100" s="11"/>
      <c r="N100" s="11"/>
      <c r="O100" s="11"/>
      <c r="P100" s="11"/>
      <c r="Q100" s="11"/>
      <c r="R100" s="11"/>
      <c r="S100" s="11"/>
      <c r="T100" s="11"/>
      <c r="U100" s="11"/>
      <c r="V100" s="68"/>
      <c r="W100" s="11"/>
    </row>
    <row r="101" spans="1:23" s="18" customFormat="1">
      <c r="A101" s="11"/>
      <c r="B101" s="16"/>
      <c r="C101" s="16"/>
      <c r="D101" s="28"/>
      <c r="E101" s="28"/>
      <c r="F101" s="101"/>
      <c r="G101" s="102"/>
      <c r="H101" s="102"/>
      <c r="M101" s="11"/>
      <c r="N101" s="11"/>
      <c r="O101" s="11"/>
      <c r="P101" s="11"/>
      <c r="Q101" s="11"/>
      <c r="R101" s="11"/>
      <c r="S101" s="11"/>
      <c r="T101" s="11"/>
      <c r="U101" s="11"/>
      <c r="V101" s="68"/>
      <c r="W101" s="11"/>
    </row>
    <row r="102" spans="1:23" s="18" customFormat="1">
      <c r="A102" s="11"/>
      <c r="B102" s="16"/>
      <c r="C102" s="16"/>
      <c r="D102" s="28"/>
      <c r="E102" s="28"/>
      <c r="F102" s="101"/>
      <c r="G102" s="102"/>
      <c r="H102" s="102"/>
      <c r="M102" s="11"/>
      <c r="N102" s="11"/>
      <c r="O102" s="11"/>
      <c r="P102" s="11"/>
      <c r="Q102" s="11"/>
      <c r="R102" s="11"/>
      <c r="S102" s="11"/>
      <c r="T102" s="11"/>
      <c r="U102" s="11"/>
      <c r="V102" s="68"/>
      <c r="W102" s="11"/>
    </row>
    <row r="103" spans="1:23" s="18" customFormat="1">
      <c r="A103" s="11"/>
      <c r="B103" s="16"/>
      <c r="C103" s="16"/>
      <c r="D103" s="28"/>
      <c r="E103" s="28"/>
      <c r="F103" s="101"/>
      <c r="G103" s="102"/>
      <c r="H103" s="102"/>
      <c r="M103" s="11"/>
      <c r="N103" s="11"/>
      <c r="O103" s="11"/>
      <c r="P103" s="11"/>
      <c r="Q103" s="11"/>
      <c r="R103" s="11"/>
      <c r="S103" s="11"/>
      <c r="T103" s="11"/>
      <c r="U103" s="11"/>
      <c r="V103" s="68"/>
      <c r="W103" s="11"/>
    </row>
    <row r="104" spans="1:23" s="18" customFormat="1">
      <c r="A104" s="11"/>
      <c r="B104" s="16"/>
      <c r="C104" s="16"/>
      <c r="D104" s="28"/>
      <c r="E104" s="28"/>
      <c r="F104" s="101"/>
      <c r="G104" s="102"/>
      <c r="H104" s="102"/>
      <c r="M104" s="11"/>
      <c r="N104" s="11"/>
      <c r="O104" s="11"/>
      <c r="P104" s="11"/>
      <c r="Q104" s="11"/>
      <c r="R104" s="11"/>
      <c r="S104" s="11"/>
      <c r="T104" s="11"/>
      <c r="U104" s="11"/>
      <c r="V104" s="68"/>
      <c r="W104" s="11"/>
    </row>
    <row r="105" spans="1:23" s="18" customFormat="1">
      <c r="A105" s="11"/>
      <c r="B105" s="16"/>
      <c r="C105" s="16"/>
      <c r="D105" s="28"/>
      <c r="E105" s="28"/>
      <c r="F105" s="101"/>
      <c r="G105" s="102"/>
      <c r="H105" s="102"/>
      <c r="M105" s="11"/>
      <c r="N105" s="11"/>
      <c r="O105" s="11"/>
      <c r="P105" s="11"/>
      <c r="Q105" s="11"/>
      <c r="R105" s="11"/>
      <c r="S105" s="11"/>
      <c r="T105" s="11"/>
      <c r="U105" s="11"/>
      <c r="V105" s="68"/>
      <c r="W105" s="11"/>
    </row>
    <row r="106" spans="1:23" s="18" customFormat="1">
      <c r="A106" s="11"/>
      <c r="B106" s="16"/>
      <c r="C106" s="16"/>
      <c r="D106" s="28"/>
      <c r="E106" s="28"/>
      <c r="F106" s="101"/>
      <c r="G106" s="102"/>
      <c r="H106" s="102"/>
      <c r="M106" s="11"/>
      <c r="N106" s="11"/>
      <c r="O106" s="11"/>
      <c r="P106" s="11"/>
      <c r="Q106" s="11"/>
      <c r="R106" s="11"/>
      <c r="S106" s="11"/>
      <c r="T106" s="11"/>
      <c r="U106" s="11"/>
      <c r="V106" s="68"/>
      <c r="W106" s="11"/>
    </row>
    <row r="107" spans="1:23" s="18" customFormat="1">
      <c r="A107" s="11"/>
      <c r="B107" s="16"/>
      <c r="C107" s="16"/>
      <c r="D107" s="28"/>
      <c r="E107" s="28"/>
      <c r="F107" s="101"/>
      <c r="G107" s="102"/>
      <c r="H107" s="102"/>
      <c r="M107" s="11"/>
      <c r="N107" s="11"/>
      <c r="O107" s="11"/>
      <c r="P107" s="11"/>
      <c r="Q107" s="11"/>
      <c r="R107" s="11"/>
      <c r="S107" s="11"/>
      <c r="T107" s="11"/>
      <c r="U107" s="11"/>
      <c r="V107" s="68"/>
      <c r="W107" s="11"/>
    </row>
    <row r="108" spans="1:23" s="18" customFormat="1">
      <c r="A108" s="11"/>
      <c r="B108" s="16"/>
      <c r="C108" s="16"/>
      <c r="D108" s="28"/>
      <c r="E108" s="28"/>
      <c r="F108" s="101"/>
      <c r="G108" s="102"/>
      <c r="H108" s="102"/>
      <c r="M108" s="11"/>
      <c r="N108" s="11"/>
      <c r="O108" s="11"/>
      <c r="P108" s="11"/>
      <c r="Q108" s="11"/>
      <c r="R108" s="11"/>
      <c r="S108" s="11"/>
      <c r="T108" s="11"/>
      <c r="U108" s="11"/>
      <c r="V108" s="68"/>
      <c r="W108" s="11"/>
    </row>
    <row r="109" spans="1:23" s="18" customFormat="1">
      <c r="A109" s="11"/>
      <c r="B109" s="16"/>
      <c r="C109" s="16"/>
      <c r="D109" s="28"/>
      <c r="E109" s="28"/>
      <c r="F109" s="101"/>
      <c r="G109" s="102"/>
      <c r="H109" s="102"/>
      <c r="M109" s="11"/>
      <c r="N109" s="11"/>
      <c r="O109" s="11"/>
      <c r="P109" s="11"/>
      <c r="Q109" s="11"/>
      <c r="R109" s="11"/>
      <c r="S109" s="11"/>
      <c r="T109" s="11"/>
      <c r="U109" s="11"/>
      <c r="V109" s="68"/>
      <c r="W109" s="11"/>
    </row>
    <row r="110" spans="1:23" s="18" customFormat="1">
      <c r="A110" s="11"/>
      <c r="B110" s="16"/>
      <c r="C110" s="16"/>
      <c r="D110" s="28"/>
      <c r="E110" s="28"/>
      <c r="F110" s="101"/>
      <c r="G110" s="102"/>
      <c r="H110" s="102"/>
      <c r="M110" s="11"/>
      <c r="N110" s="11"/>
      <c r="O110" s="11"/>
      <c r="P110" s="11"/>
      <c r="Q110" s="11"/>
      <c r="R110" s="11"/>
      <c r="S110" s="11"/>
      <c r="T110" s="11"/>
      <c r="U110" s="11"/>
      <c r="V110" s="68"/>
      <c r="W110" s="11"/>
    </row>
    <row r="111" spans="1:23" s="18" customFormat="1">
      <c r="A111" s="11"/>
      <c r="B111" s="16"/>
      <c r="C111" s="16"/>
      <c r="D111" s="28"/>
      <c r="E111" s="28"/>
      <c r="F111" s="101"/>
      <c r="G111" s="102"/>
      <c r="H111" s="102"/>
      <c r="M111" s="11"/>
      <c r="N111" s="11"/>
      <c r="O111" s="11"/>
      <c r="P111" s="11"/>
      <c r="Q111" s="11"/>
      <c r="R111" s="11"/>
      <c r="S111" s="11"/>
      <c r="T111" s="11"/>
      <c r="U111" s="11"/>
      <c r="V111" s="68"/>
      <c r="W111" s="11"/>
    </row>
    <row r="112" spans="1:23" s="18" customFormat="1">
      <c r="A112" s="11"/>
      <c r="B112" s="16"/>
      <c r="C112" s="16"/>
      <c r="D112" s="28"/>
      <c r="E112" s="28"/>
      <c r="F112" s="101"/>
      <c r="G112" s="102"/>
      <c r="H112" s="102"/>
      <c r="M112" s="11"/>
      <c r="N112" s="11"/>
      <c r="O112" s="11"/>
      <c r="P112" s="11"/>
      <c r="Q112" s="11"/>
      <c r="R112" s="11"/>
      <c r="S112" s="11"/>
      <c r="T112" s="11"/>
      <c r="U112" s="11"/>
      <c r="V112" s="68"/>
      <c r="W112" s="11"/>
    </row>
    <row r="113" spans="1:23" s="18" customFormat="1">
      <c r="A113" s="11"/>
      <c r="B113" s="16"/>
      <c r="C113" s="16"/>
      <c r="D113" s="28"/>
      <c r="E113" s="28"/>
      <c r="F113" s="101"/>
      <c r="G113" s="102"/>
      <c r="H113" s="102"/>
      <c r="M113" s="11"/>
      <c r="N113" s="11"/>
      <c r="O113" s="11"/>
      <c r="P113" s="11"/>
      <c r="Q113" s="11"/>
      <c r="R113" s="11"/>
      <c r="S113" s="11"/>
      <c r="T113" s="11"/>
      <c r="U113" s="11"/>
      <c r="V113" s="68"/>
      <c r="W113" s="11"/>
    </row>
    <row r="114" spans="1:23" s="18" customFormat="1">
      <c r="A114" s="11"/>
      <c r="B114" s="16"/>
      <c r="C114" s="16"/>
      <c r="D114" s="28"/>
      <c r="E114" s="28"/>
      <c r="F114" s="101"/>
      <c r="G114" s="102"/>
      <c r="H114" s="102"/>
      <c r="M114" s="11"/>
      <c r="N114" s="11"/>
      <c r="O114" s="11"/>
      <c r="P114" s="11"/>
      <c r="Q114" s="11"/>
      <c r="R114" s="11"/>
      <c r="S114" s="11"/>
      <c r="T114" s="11"/>
      <c r="U114" s="11"/>
      <c r="V114" s="68"/>
      <c r="W114" s="11"/>
    </row>
    <row r="115" spans="1:23" s="18" customFormat="1">
      <c r="A115" s="11"/>
      <c r="B115" s="16"/>
      <c r="C115" s="16"/>
      <c r="D115" s="28"/>
      <c r="E115" s="28"/>
      <c r="F115" s="101"/>
      <c r="G115" s="102"/>
      <c r="H115" s="102"/>
      <c r="M115" s="11"/>
      <c r="N115" s="11"/>
      <c r="O115" s="11"/>
      <c r="P115" s="11"/>
      <c r="Q115" s="11"/>
      <c r="R115" s="11"/>
      <c r="S115" s="11"/>
      <c r="T115" s="11"/>
      <c r="U115" s="11"/>
      <c r="V115" s="68"/>
      <c r="W115" s="11"/>
    </row>
    <row r="116" spans="1:23" s="18" customFormat="1">
      <c r="A116" s="11"/>
      <c r="B116" s="16"/>
      <c r="C116" s="16"/>
      <c r="D116" s="28"/>
      <c r="E116" s="28"/>
      <c r="F116" s="101"/>
      <c r="G116" s="102"/>
      <c r="H116" s="102"/>
      <c r="M116" s="11"/>
      <c r="N116" s="11"/>
      <c r="O116" s="11"/>
      <c r="P116" s="11"/>
      <c r="Q116" s="11"/>
      <c r="R116" s="11"/>
      <c r="S116" s="11"/>
      <c r="T116" s="11"/>
      <c r="U116" s="11"/>
      <c r="V116" s="68"/>
      <c r="W116" s="11"/>
    </row>
    <row r="117" spans="1:23" s="18" customFormat="1">
      <c r="A117" s="11"/>
      <c r="B117" s="16"/>
      <c r="C117" s="16"/>
      <c r="D117" s="28"/>
      <c r="E117" s="28"/>
      <c r="F117" s="101"/>
      <c r="G117" s="102"/>
      <c r="H117" s="102"/>
      <c r="M117" s="11"/>
      <c r="N117" s="11"/>
      <c r="O117" s="11"/>
      <c r="P117" s="11"/>
      <c r="Q117" s="11"/>
      <c r="R117" s="11"/>
      <c r="S117" s="11"/>
      <c r="T117" s="11"/>
      <c r="U117" s="11"/>
      <c r="V117" s="68"/>
      <c r="W117" s="11"/>
    </row>
    <row r="118" spans="1:23" s="18" customFormat="1">
      <c r="A118" s="11"/>
      <c r="B118" s="16"/>
      <c r="C118" s="16"/>
      <c r="D118" s="28"/>
      <c r="E118" s="28"/>
      <c r="F118" s="101"/>
      <c r="G118" s="102"/>
      <c r="H118" s="102"/>
      <c r="M118" s="11"/>
      <c r="N118" s="11"/>
      <c r="O118" s="11"/>
      <c r="P118" s="11"/>
      <c r="Q118" s="11"/>
      <c r="R118" s="11"/>
      <c r="S118" s="11"/>
      <c r="T118" s="11"/>
      <c r="U118" s="11"/>
      <c r="V118" s="68"/>
      <c r="W118" s="11"/>
    </row>
    <row r="119" spans="1:23" s="18" customFormat="1">
      <c r="A119" s="11"/>
      <c r="B119" s="16"/>
      <c r="C119" s="16"/>
      <c r="D119" s="28"/>
      <c r="E119" s="28"/>
      <c r="F119" s="101"/>
      <c r="G119" s="102"/>
      <c r="H119" s="102"/>
      <c r="M119" s="11"/>
      <c r="N119" s="11"/>
      <c r="O119" s="11"/>
      <c r="P119" s="11"/>
      <c r="Q119" s="11"/>
      <c r="R119" s="11"/>
      <c r="S119" s="11"/>
      <c r="T119" s="11"/>
      <c r="U119" s="11"/>
      <c r="V119" s="68"/>
      <c r="W119" s="11"/>
    </row>
    <row r="120" spans="1:23" s="18" customFormat="1">
      <c r="A120" s="11"/>
      <c r="B120" s="16"/>
      <c r="C120" s="16"/>
      <c r="D120" s="28"/>
      <c r="E120" s="28"/>
      <c r="F120" s="101"/>
      <c r="G120" s="102"/>
      <c r="H120" s="102"/>
      <c r="M120" s="11"/>
      <c r="N120" s="11"/>
      <c r="O120" s="11"/>
      <c r="P120" s="11"/>
      <c r="Q120" s="11"/>
      <c r="R120" s="11"/>
      <c r="S120" s="11"/>
      <c r="T120" s="11"/>
      <c r="U120" s="11"/>
      <c r="V120" s="68"/>
      <c r="W120" s="11"/>
    </row>
    <row r="121" spans="1:23" s="18" customFormat="1">
      <c r="A121" s="11"/>
      <c r="B121" s="16"/>
      <c r="C121" s="16"/>
      <c r="D121" s="28"/>
      <c r="E121" s="28"/>
      <c r="F121" s="101"/>
      <c r="G121" s="102"/>
      <c r="H121" s="102"/>
      <c r="M121" s="11"/>
      <c r="N121" s="11"/>
      <c r="O121" s="11"/>
      <c r="P121" s="11"/>
      <c r="Q121" s="11"/>
      <c r="R121" s="11"/>
      <c r="S121" s="11"/>
      <c r="T121" s="11"/>
      <c r="U121" s="11"/>
      <c r="V121" s="68"/>
      <c r="W121" s="11"/>
    </row>
    <row r="122" spans="1:23" s="18" customFormat="1">
      <c r="A122" s="11"/>
      <c r="B122" s="16"/>
      <c r="C122" s="16"/>
      <c r="D122" s="28"/>
      <c r="E122" s="28"/>
      <c r="F122" s="101"/>
      <c r="G122" s="102"/>
      <c r="H122" s="102"/>
      <c r="M122" s="11"/>
      <c r="N122" s="11"/>
      <c r="O122" s="11"/>
      <c r="P122" s="11"/>
      <c r="Q122" s="11"/>
      <c r="R122" s="11"/>
      <c r="S122" s="11"/>
      <c r="T122" s="11"/>
      <c r="U122" s="11"/>
      <c r="V122" s="68"/>
      <c r="W122" s="11"/>
    </row>
    <row r="123" spans="1:23" s="18" customFormat="1">
      <c r="A123" s="11"/>
      <c r="B123" s="16"/>
      <c r="C123" s="16"/>
      <c r="D123" s="28"/>
      <c r="E123" s="28"/>
      <c r="F123" s="101"/>
      <c r="G123" s="102"/>
      <c r="H123" s="102"/>
      <c r="M123" s="11"/>
      <c r="N123" s="11"/>
      <c r="O123" s="11"/>
      <c r="P123" s="11"/>
      <c r="Q123" s="11"/>
      <c r="R123" s="11"/>
      <c r="S123" s="11"/>
      <c r="T123" s="11"/>
      <c r="U123" s="11"/>
      <c r="V123" s="68"/>
      <c r="W123" s="11"/>
    </row>
    <row r="124" spans="1:23" s="18" customFormat="1">
      <c r="A124" s="11"/>
      <c r="B124" s="16"/>
      <c r="C124" s="16"/>
      <c r="D124" s="28"/>
      <c r="E124" s="28"/>
      <c r="F124" s="101"/>
      <c r="G124" s="102"/>
      <c r="H124" s="102"/>
      <c r="M124" s="11"/>
      <c r="N124" s="11"/>
      <c r="O124" s="11"/>
      <c r="P124" s="11"/>
      <c r="Q124" s="11"/>
      <c r="R124" s="11"/>
      <c r="S124" s="11"/>
      <c r="T124" s="11"/>
      <c r="U124" s="11"/>
      <c r="V124" s="68"/>
      <c r="W124" s="11"/>
    </row>
    <row r="125" spans="1:23" s="18" customFormat="1">
      <c r="A125" s="11"/>
      <c r="B125" s="16"/>
      <c r="C125" s="16"/>
      <c r="D125" s="28"/>
      <c r="E125" s="28"/>
      <c r="F125" s="101"/>
      <c r="G125" s="102"/>
      <c r="H125" s="102"/>
      <c r="M125" s="11"/>
      <c r="N125" s="11"/>
      <c r="O125" s="11"/>
      <c r="P125" s="11"/>
      <c r="Q125" s="11"/>
      <c r="R125" s="11"/>
      <c r="S125" s="11"/>
      <c r="T125" s="11"/>
      <c r="U125" s="11"/>
      <c r="V125" s="68"/>
      <c r="W125" s="11"/>
    </row>
    <row r="126" spans="1:23" s="18" customFormat="1">
      <c r="A126" s="11"/>
      <c r="B126" s="16"/>
      <c r="C126" s="16"/>
      <c r="D126" s="28"/>
      <c r="E126" s="28"/>
      <c r="F126" s="101"/>
      <c r="G126" s="102"/>
      <c r="H126" s="102"/>
      <c r="M126" s="11"/>
      <c r="N126" s="11"/>
      <c r="O126" s="11"/>
      <c r="P126" s="11"/>
      <c r="Q126" s="11"/>
      <c r="R126" s="11"/>
      <c r="S126" s="11"/>
      <c r="T126" s="11"/>
      <c r="U126" s="11"/>
      <c r="V126" s="68"/>
      <c r="W126" s="11"/>
    </row>
    <row r="127" spans="1:23" s="18" customFormat="1">
      <c r="A127" s="11"/>
      <c r="B127" s="16"/>
      <c r="C127" s="16"/>
      <c r="D127" s="28"/>
      <c r="E127" s="28"/>
      <c r="F127" s="101"/>
      <c r="G127" s="102"/>
      <c r="H127" s="102"/>
      <c r="M127" s="11"/>
      <c r="N127" s="11"/>
      <c r="O127" s="11"/>
      <c r="P127" s="11"/>
      <c r="Q127" s="11"/>
      <c r="R127" s="11"/>
      <c r="S127" s="11"/>
      <c r="T127" s="11"/>
      <c r="U127" s="11"/>
      <c r="V127" s="68"/>
      <c r="W127" s="11"/>
    </row>
    <row r="128" spans="1:23" s="18" customFormat="1">
      <c r="A128" s="11"/>
      <c r="B128" s="16"/>
      <c r="C128" s="16"/>
      <c r="D128" s="28"/>
      <c r="E128" s="28"/>
      <c r="F128" s="101"/>
      <c r="G128" s="102"/>
      <c r="H128" s="102"/>
      <c r="M128" s="11"/>
      <c r="N128" s="11"/>
      <c r="O128" s="11"/>
      <c r="P128" s="11"/>
      <c r="Q128" s="11"/>
      <c r="R128" s="11"/>
      <c r="S128" s="11"/>
      <c r="T128" s="11"/>
      <c r="U128" s="11"/>
      <c r="V128" s="68"/>
      <c r="W128" s="11"/>
    </row>
    <row r="129" spans="1:23" s="18" customFormat="1">
      <c r="A129" s="11"/>
      <c r="B129" s="16"/>
      <c r="C129" s="16"/>
      <c r="D129" s="28"/>
      <c r="E129" s="28"/>
      <c r="F129" s="101"/>
      <c r="G129" s="102"/>
      <c r="H129" s="102"/>
      <c r="M129" s="11"/>
      <c r="N129" s="11"/>
      <c r="O129" s="11"/>
      <c r="P129" s="11"/>
      <c r="Q129" s="11"/>
      <c r="R129" s="11"/>
      <c r="S129" s="11"/>
      <c r="T129" s="11"/>
      <c r="U129" s="11"/>
      <c r="V129" s="68"/>
      <c r="W129" s="11"/>
    </row>
    <row r="130" spans="1:23" s="18" customFormat="1">
      <c r="A130" s="11"/>
      <c r="B130" s="16"/>
      <c r="C130" s="16"/>
      <c r="D130" s="28"/>
      <c r="E130" s="28"/>
      <c r="F130" s="101"/>
      <c r="G130" s="102"/>
      <c r="H130" s="102"/>
      <c r="M130" s="11"/>
      <c r="N130" s="11"/>
      <c r="O130" s="11"/>
      <c r="P130" s="11"/>
      <c r="Q130" s="11"/>
      <c r="R130" s="11"/>
      <c r="S130" s="11"/>
      <c r="T130" s="11"/>
      <c r="U130" s="11"/>
      <c r="V130" s="68"/>
      <c r="W130" s="11"/>
    </row>
    <row r="131" spans="1:23" s="18" customFormat="1">
      <c r="A131" s="11"/>
      <c r="B131" s="16"/>
      <c r="C131" s="16"/>
      <c r="D131" s="28"/>
      <c r="E131" s="28"/>
      <c r="F131" s="101"/>
      <c r="G131" s="102"/>
      <c r="H131" s="102"/>
      <c r="M131" s="11"/>
      <c r="N131" s="11"/>
      <c r="O131" s="11"/>
      <c r="P131" s="11"/>
      <c r="Q131" s="11"/>
      <c r="R131" s="11"/>
      <c r="S131" s="11"/>
      <c r="T131" s="11"/>
      <c r="U131" s="11"/>
      <c r="V131" s="68"/>
      <c r="W131" s="11"/>
    </row>
    <row r="132" spans="1:23" s="18" customFormat="1">
      <c r="A132" s="11"/>
      <c r="B132" s="16"/>
      <c r="C132" s="16"/>
      <c r="D132" s="28"/>
      <c r="E132" s="28"/>
      <c r="F132" s="101"/>
      <c r="G132" s="102"/>
      <c r="H132" s="102"/>
      <c r="M132" s="11"/>
      <c r="N132" s="11"/>
      <c r="O132" s="11"/>
      <c r="P132" s="11"/>
      <c r="Q132" s="11"/>
      <c r="R132" s="11"/>
      <c r="S132" s="11"/>
      <c r="T132" s="11"/>
      <c r="U132" s="11"/>
      <c r="V132" s="68"/>
      <c r="W132" s="11"/>
    </row>
    <row r="133" spans="1:23" s="18" customFormat="1">
      <c r="A133" s="11"/>
      <c r="B133" s="16"/>
      <c r="C133" s="16"/>
      <c r="D133" s="28"/>
      <c r="E133" s="28"/>
      <c r="F133" s="101"/>
      <c r="G133" s="102"/>
      <c r="H133" s="102"/>
      <c r="M133" s="11"/>
      <c r="N133" s="11"/>
      <c r="O133" s="11"/>
      <c r="P133" s="11"/>
      <c r="Q133" s="11"/>
      <c r="R133" s="11"/>
      <c r="S133" s="11"/>
      <c r="T133" s="11"/>
      <c r="U133" s="11"/>
      <c r="V133" s="68"/>
      <c r="W133" s="11"/>
    </row>
    <row r="134" spans="1:23" s="18" customFormat="1">
      <c r="A134" s="11"/>
      <c r="B134" s="16"/>
      <c r="C134" s="16"/>
      <c r="D134" s="28"/>
      <c r="E134" s="28"/>
      <c r="F134" s="101"/>
      <c r="G134" s="102"/>
      <c r="H134" s="102"/>
      <c r="M134" s="11"/>
      <c r="N134" s="11"/>
      <c r="O134" s="11"/>
      <c r="P134" s="11"/>
      <c r="Q134" s="11"/>
      <c r="R134" s="11"/>
      <c r="S134" s="11"/>
      <c r="T134" s="11"/>
      <c r="U134" s="11"/>
      <c r="V134" s="68"/>
      <c r="W134" s="11"/>
    </row>
    <row r="135" spans="1:23" s="18" customFormat="1">
      <c r="A135" s="11"/>
      <c r="B135" s="16"/>
      <c r="C135" s="16"/>
      <c r="D135" s="28"/>
      <c r="E135" s="28"/>
      <c r="F135" s="101"/>
      <c r="G135" s="102"/>
      <c r="H135" s="102"/>
      <c r="M135" s="11"/>
      <c r="N135" s="11"/>
      <c r="O135" s="11"/>
      <c r="P135" s="11"/>
      <c r="Q135" s="11"/>
      <c r="R135" s="11"/>
      <c r="S135" s="11"/>
      <c r="T135" s="11"/>
      <c r="U135" s="11"/>
      <c r="V135" s="68"/>
      <c r="W135" s="11"/>
    </row>
    <row r="136" spans="1:23" s="18" customFormat="1">
      <c r="A136" s="11"/>
      <c r="B136" s="16"/>
      <c r="C136" s="16"/>
      <c r="D136" s="28"/>
      <c r="E136" s="28"/>
      <c r="F136" s="101"/>
      <c r="G136" s="102"/>
      <c r="H136" s="102"/>
      <c r="M136" s="11"/>
      <c r="N136" s="11"/>
      <c r="O136" s="11"/>
      <c r="P136" s="11"/>
      <c r="Q136" s="11"/>
      <c r="R136" s="11"/>
      <c r="S136" s="11"/>
      <c r="T136" s="11"/>
      <c r="U136" s="11"/>
      <c r="V136" s="68"/>
      <c r="W136" s="11"/>
    </row>
    <row r="137" spans="1:23" s="18" customFormat="1">
      <c r="A137" s="11"/>
      <c r="B137" s="16"/>
      <c r="C137" s="16"/>
      <c r="D137" s="28"/>
      <c r="E137" s="28"/>
      <c r="F137" s="101"/>
      <c r="G137" s="102"/>
      <c r="H137" s="102"/>
      <c r="M137" s="11"/>
      <c r="N137" s="11"/>
      <c r="O137" s="11"/>
      <c r="P137" s="11"/>
      <c r="Q137" s="11"/>
      <c r="R137" s="11"/>
      <c r="S137" s="11"/>
      <c r="T137" s="11"/>
      <c r="U137" s="11"/>
      <c r="V137" s="68"/>
      <c r="W137" s="11"/>
    </row>
    <row r="138" spans="1:23" s="18" customFormat="1">
      <c r="A138" s="11"/>
      <c r="B138" s="16"/>
      <c r="C138" s="16"/>
      <c r="D138" s="28"/>
      <c r="E138" s="28"/>
      <c r="F138" s="101"/>
      <c r="G138" s="102"/>
      <c r="H138" s="102"/>
      <c r="M138" s="11"/>
      <c r="N138" s="11"/>
      <c r="O138" s="11"/>
      <c r="P138" s="11"/>
      <c r="Q138" s="11"/>
      <c r="R138" s="11"/>
      <c r="S138" s="11"/>
      <c r="T138" s="11"/>
      <c r="U138" s="11"/>
      <c r="V138" s="68"/>
      <c r="W138" s="11"/>
    </row>
    <row r="139" spans="1:23" s="18" customFormat="1">
      <c r="A139" s="11"/>
      <c r="B139" s="16"/>
      <c r="C139" s="16"/>
      <c r="D139" s="28"/>
      <c r="E139" s="28"/>
      <c r="F139" s="101"/>
      <c r="G139" s="102"/>
      <c r="H139" s="102"/>
      <c r="M139" s="11"/>
      <c r="N139" s="11"/>
      <c r="O139" s="11"/>
      <c r="P139" s="11"/>
      <c r="Q139" s="11"/>
      <c r="R139" s="11"/>
      <c r="S139" s="11"/>
      <c r="T139" s="11"/>
      <c r="U139" s="11"/>
      <c r="V139" s="68"/>
      <c r="W139" s="11"/>
    </row>
    <row r="140" spans="1:23" s="18" customFormat="1">
      <c r="A140" s="11"/>
      <c r="B140" s="16"/>
      <c r="C140" s="16"/>
      <c r="D140" s="28"/>
      <c r="E140" s="28"/>
      <c r="F140" s="101"/>
      <c r="G140" s="102"/>
      <c r="H140" s="102"/>
      <c r="M140" s="11"/>
      <c r="N140" s="11"/>
      <c r="O140" s="11"/>
      <c r="P140" s="11"/>
      <c r="Q140" s="11"/>
      <c r="R140" s="11"/>
      <c r="S140" s="11"/>
      <c r="T140" s="11"/>
      <c r="U140" s="11"/>
      <c r="V140" s="68"/>
      <c r="W140" s="11"/>
    </row>
    <row r="141" spans="1:23" s="18" customFormat="1">
      <c r="A141" s="11"/>
      <c r="B141" s="16"/>
      <c r="C141" s="16"/>
      <c r="D141" s="28"/>
      <c r="E141" s="28"/>
      <c r="F141" s="101"/>
      <c r="G141" s="102"/>
      <c r="H141" s="102"/>
      <c r="M141" s="11"/>
      <c r="N141" s="11"/>
      <c r="O141" s="11"/>
      <c r="P141" s="11"/>
      <c r="Q141" s="11"/>
      <c r="R141" s="11"/>
      <c r="S141" s="11"/>
      <c r="T141" s="11"/>
      <c r="U141" s="11"/>
      <c r="V141" s="68"/>
      <c r="W141" s="11"/>
    </row>
    <row r="142" spans="1:23" s="18" customFormat="1">
      <c r="A142" s="11"/>
      <c r="B142" s="16"/>
      <c r="C142" s="16"/>
      <c r="D142" s="28"/>
      <c r="E142" s="28"/>
      <c r="F142" s="101"/>
      <c r="G142" s="102"/>
      <c r="H142" s="102"/>
      <c r="M142" s="11"/>
      <c r="N142" s="11"/>
      <c r="O142" s="11"/>
      <c r="P142" s="11"/>
      <c r="Q142" s="11"/>
      <c r="R142" s="11"/>
      <c r="S142" s="11"/>
      <c r="T142" s="11"/>
      <c r="U142" s="11"/>
      <c r="V142" s="68"/>
      <c r="W142" s="11"/>
    </row>
    <row r="143" spans="1:23" s="18" customFormat="1">
      <c r="A143" s="11"/>
      <c r="B143" s="16"/>
      <c r="C143" s="16"/>
      <c r="D143" s="28"/>
      <c r="E143" s="28"/>
      <c r="F143" s="101"/>
      <c r="G143" s="102"/>
      <c r="H143" s="102"/>
      <c r="M143" s="11"/>
      <c r="N143" s="11"/>
      <c r="O143" s="11"/>
      <c r="P143" s="11"/>
      <c r="Q143" s="11"/>
      <c r="R143" s="11"/>
      <c r="S143" s="11"/>
      <c r="T143" s="11"/>
      <c r="U143" s="11"/>
      <c r="V143" s="68"/>
      <c r="W143" s="11"/>
    </row>
    <row r="144" spans="1:23" s="18" customFormat="1">
      <c r="A144" s="11"/>
      <c r="B144" s="16"/>
      <c r="C144" s="16"/>
      <c r="D144" s="28"/>
      <c r="E144" s="28"/>
      <c r="F144" s="101"/>
      <c r="G144" s="102"/>
      <c r="H144" s="102"/>
      <c r="M144" s="11"/>
      <c r="N144" s="11"/>
      <c r="O144" s="11"/>
      <c r="P144" s="11"/>
      <c r="Q144" s="11"/>
      <c r="R144" s="11"/>
      <c r="S144" s="11"/>
      <c r="T144" s="11"/>
      <c r="U144" s="11"/>
      <c r="V144" s="68"/>
      <c r="W144" s="11"/>
    </row>
    <row r="145" spans="1:23" s="18" customFormat="1">
      <c r="A145" s="11"/>
      <c r="B145" s="16"/>
      <c r="C145" s="16"/>
      <c r="D145" s="28"/>
      <c r="E145" s="28"/>
      <c r="F145" s="101"/>
      <c r="G145" s="102"/>
      <c r="H145" s="102"/>
      <c r="M145" s="11"/>
      <c r="N145" s="11"/>
      <c r="O145" s="11"/>
      <c r="P145" s="11"/>
      <c r="Q145" s="11"/>
      <c r="R145" s="11"/>
      <c r="S145" s="11"/>
      <c r="T145" s="11"/>
      <c r="U145" s="11"/>
      <c r="V145" s="68"/>
      <c r="W145" s="11"/>
    </row>
    <row r="146" spans="1:23" s="18" customFormat="1">
      <c r="A146" s="11"/>
      <c r="B146" s="16"/>
      <c r="C146" s="16"/>
      <c r="D146" s="28"/>
      <c r="E146" s="28"/>
      <c r="F146" s="101"/>
      <c r="G146" s="102"/>
      <c r="H146" s="102"/>
      <c r="M146" s="11"/>
      <c r="N146" s="11"/>
      <c r="O146" s="11"/>
      <c r="P146" s="11"/>
      <c r="Q146" s="11"/>
      <c r="R146" s="11"/>
      <c r="S146" s="11"/>
      <c r="T146" s="11"/>
      <c r="U146" s="11"/>
      <c r="V146" s="68"/>
      <c r="W146" s="11"/>
    </row>
    <row r="147" spans="1:23" s="18" customFormat="1">
      <c r="A147" s="11"/>
      <c r="B147" s="16"/>
      <c r="C147" s="16"/>
      <c r="D147" s="28"/>
      <c r="E147" s="28"/>
      <c r="F147" s="101"/>
      <c r="G147" s="102"/>
      <c r="H147" s="102"/>
      <c r="M147" s="11"/>
      <c r="N147" s="11"/>
      <c r="O147" s="11"/>
      <c r="P147" s="11"/>
      <c r="Q147" s="11"/>
      <c r="R147" s="11"/>
      <c r="S147" s="11"/>
      <c r="T147" s="11"/>
      <c r="U147" s="11"/>
      <c r="V147" s="68"/>
      <c r="W147" s="11"/>
    </row>
    <row r="148" spans="1:23" s="18" customFormat="1">
      <c r="A148" s="11"/>
      <c r="B148" s="16"/>
      <c r="C148" s="16"/>
      <c r="D148" s="28"/>
      <c r="E148" s="28"/>
      <c r="F148" s="101"/>
      <c r="G148" s="102"/>
      <c r="H148" s="102"/>
      <c r="M148" s="11"/>
      <c r="N148" s="11"/>
      <c r="O148" s="11"/>
      <c r="P148" s="11"/>
      <c r="Q148" s="11"/>
      <c r="R148" s="11"/>
      <c r="S148" s="11"/>
      <c r="T148" s="11"/>
      <c r="U148" s="11"/>
      <c r="V148" s="68"/>
      <c r="W148" s="11"/>
    </row>
    <row r="149" spans="1:23" s="18" customFormat="1">
      <c r="A149" s="11"/>
      <c r="B149" s="16"/>
      <c r="C149" s="16"/>
      <c r="D149" s="28"/>
      <c r="E149" s="28"/>
      <c r="F149" s="101"/>
      <c r="G149" s="102"/>
      <c r="H149" s="102"/>
      <c r="M149" s="11"/>
      <c r="N149" s="11"/>
      <c r="O149" s="11"/>
      <c r="P149" s="11"/>
      <c r="Q149" s="11"/>
      <c r="R149" s="11"/>
      <c r="S149" s="11"/>
      <c r="T149" s="11"/>
      <c r="U149" s="11"/>
      <c r="V149" s="68"/>
      <c r="W149" s="11"/>
    </row>
    <row r="150" spans="1:23" s="18" customFormat="1">
      <c r="A150" s="11"/>
      <c r="B150" s="16"/>
      <c r="C150" s="16"/>
      <c r="D150" s="28"/>
      <c r="E150" s="28"/>
      <c r="F150" s="101"/>
      <c r="G150" s="102"/>
      <c r="H150" s="102"/>
      <c r="M150" s="11"/>
      <c r="N150" s="11"/>
      <c r="O150" s="11"/>
      <c r="P150" s="11"/>
      <c r="Q150" s="11"/>
      <c r="R150" s="11"/>
      <c r="S150" s="11"/>
      <c r="T150" s="11"/>
      <c r="U150" s="11"/>
      <c r="V150" s="68"/>
      <c r="W150" s="11"/>
    </row>
    <row r="151" spans="1:23" s="18" customFormat="1">
      <c r="A151" s="11"/>
      <c r="B151" s="16"/>
      <c r="C151" s="16"/>
      <c r="D151" s="28"/>
      <c r="E151" s="28"/>
      <c r="F151" s="101"/>
      <c r="G151" s="102"/>
      <c r="H151" s="102"/>
      <c r="M151" s="11"/>
      <c r="N151" s="11"/>
      <c r="O151" s="11"/>
      <c r="P151" s="11"/>
      <c r="Q151" s="11"/>
      <c r="R151" s="11"/>
      <c r="S151" s="11"/>
      <c r="T151" s="11"/>
      <c r="U151" s="11"/>
      <c r="V151" s="68"/>
      <c r="W151" s="11"/>
    </row>
    <row r="152" spans="1:23" s="18" customFormat="1">
      <c r="A152" s="11"/>
      <c r="B152" s="16"/>
      <c r="C152" s="16"/>
      <c r="D152" s="28"/>
      <c r="E152" s="28"/>
      <c r="F152" s="101"/>
      <c r="G152" s="102"/>
      <c r="H152" s="102"/>
      <c r="M152" s="11"/>
      <c r="N152" s="11"/>
      <c r="O152" s="11"/>
      <c r="P152" s="11"/>
      <c r="Q152" s="11"/>
      <c r="R152" s="11"/>
      <c r="S152" s="11"/>
      <c r="T152" s="11"/>
      <c r="U152" s="11"/>
      <c r="V152" s="68"/>
      <c r="W152" s="11"/>
    </row>
    <row r="153" spans="1:23" s="18" customFormat="1">
      <c r="A153" s="11"/>
      <c r="B153" s="16"/>
      <c r="C153" s="16"/>
      <c r="D153" s="28"/>
      <c r="E153" s="28"/>
      <c r="F153" s="101"/>
      <c r="G153" s="102"/>
      <c r="H153" s="102"/>
      <c r="M153" s="11"/>
      <c r="N153" s="11"/>
      <c r="O153" s="11"/>
      <c r="P153" s="11"/>
      <c r="Q153" s="11"/>
      <c r="R153" s="11"/>
      <c r="S153" s="11"/>
      <c r="T153" s="11"/>
      <c r="U153" s="11"/>
      <c r="V153" s="68"/>
      <c r="W153" s="11"/>
    </row>
    <row r="154" spans="1:23" s="18" customFormat="1">
      <c r="A154" s="11"/>
      <c r="B154" s="16"/>
      <c r="C154" s="16"/>
      <c r="D154" s="28"/>
      <c r="E154" s="28"/>
      <c r="F154" s="101"/>
      <c r="G154" s="102"/>
      <c r="H154" s="102"/>
      <c r="M154" s="11"/>
      <c r="N154" s="11"/>
      <c r="O154" s="11"/>
      <c r="P154" s="11"/>
      <c r="Q154" s="11"/>
      <c r="R154" s="11"/>
      <c r="S154" s="11"/>
      <c r="T154" s="11"/>
      <c r="U154" s="11"/>
      <c r="V154" s="68"/>
      <c r="W154" s="11"/>
    </row>
    <row r="155" spans="1:23" s="18" customFormat="1">
      <c r="A155" s="11"/>
      <c r="B155" s="16"/>
      <c r="C155" s="16"/>
      <c r="D155" s="28"/>
      <c r="E155" s="28"/>
      <c r="F155" s="101"/>
      <c r="G155" s="102"/>
      <c r="H155" s="102"/>
      <c r="M155" s="11"/>
      <c r="N155" s="11"/>
      <c r="O155" s="11"/>
      <c r="P155" s="11"/>
      <c r="Q155" s="11"/>
      <c r="R155" s="11"/>
      <c r="S155" s="11"/>
      <c r="T155" s="11"/>
      <c r="U155" s="11"/>
      <c r="V155" s="68"/>
      <c r="W155" s="11"/>
    </row>
    <row r="156" spans="1:23" s="18" customFormat="1">
      <c r="A156" s="11"/>
      <c r="B156" s="16"/>
      <c r="C156" s="16"/>
      <c r="D156" s="28"/>
      <c r="E156" s="28"/>
      <c r="F156" s="101"/>
      <c r="G156" s="102"/>
      <c r="H156" s="102"/>
      <c r="M156" s="11"/>
      <c r="N156" s="11"/>
      <c r="O156" s="11"/>
      <c r="P156" s="11"/>
      <c r="Q156" s="11"/>
      <c r="R156" s="11"/>
      <c r="S156" s="11"/>
      <c r="T156" s="11"/>
      <c r="U156" s="11"/>
      <c r="V156" s="68"/>
      <c r="W156" s="11"/>
    </row>
    <row r="157" spans="1:23" s="18" customFormat="1">
      <c r="A157" s="11"/>
      <c r="B157" s="16"/>
      <c r="C157" s="16"/>
      <c r="D157" s="28"/>
      <c r="E157" s="28"/>
      <c r="F157" s="101"/>
      <c r="G157" s="102"/>
      <c r="H157" s="102"/>
      <c r="M157" s="11"/>
      <c r="N157" s="11"/>
      <c r="O157" s="11"/>
      <c r="P157" s="11"/>
      <c r="Q157" s="11"/>
      <c r="R157" s="11"/>
      <c r="S157" s="11"/>
      <c r="T157" s="11"/>
      <c r="U157" s="11"/>
      <c r="V157" s="68"/>
      <c r="W157" s="11"/>
    </row>
    <row r="158" spans="1:23" s="18" customFormat="1">
      <c r="A158" s="11"/>
      <c r="B158" s="16"/>
      <c r="C158" s="16"/>
      <c r="D158" s="28"/>
      <c r="E158" s="28"/>
      <c r="F158" s="101"/>
      <c r="G158" s="102"/>
      <c r="H158" s="102"/>
      <c r="M158" s="11"/>
      <c r="N158" s="11"/>
      <c r="O158" s="11"/>
      <c r="P158" s="11"/>
      <c r="Q158" s="11"/>
      <c r="R158" s="11"/>
      <c r="S158" s="11"/>
      <c r="T158" s="11"/>
      <c r="U158" s="11"/>
      <c r="V158" s="68"/>
      <c r="W158" s="11"/>
    </row>
    <row r="159" spans="1:23" s="18" customFormat="1">
      <c r="A159" s="11"/>
      <c r="B159" s="16"/>
      <c r="C159" s="16"/>
      <c r="D159" s="28"/>
      <c r="E159" s="28"/>
      <c r="F159" s="101"/>
      <c r="G159" s="102"/>
      <c r="H159" s="102"/>
      <c r="M159" s="11"/>
      <c r="N159" s="11"/>
      <c r="O159" s="11"/>
      <c r="P159" s="11"/>
      <c r="Q159" s="11"/>
      <c r="R159" s="11"/>
      <c r="S159" s="11"/>
      <c r="T159" s="11"/>
      <c r="U159" s="11"/>
      <c r="V159" s="68"/>
      <c r="W159" s="11"/>
    </row>
    <row r="160" spans="1:23" s="18" customFormat="1">
      <c r="A160" s="11"/>
      <c r="B160" s="16"/>
      <c r="C160" s="16"/>
      <c r="D160" s="28"/>
      <c r="E160" s="28"/>
      <c r="F160" s="101"/>
      <c r="G160" s="102"/>
      <c r="H160" s="102"/>
      <c r="M160" s="11"/>
      <c r="N160" s="11"/>
      <c r="O160" s="11"/>
      <c r="P160" s="11"/>
      <c r="Q160" s="11"/>
      <c r="R160" s="11"/>
      <c r="S160" s="11"/>
      <c r="T160" s="11"/>
      <c r="U160" s="11"/>
      <c r="V160" s="68"/>
      <c r="W160" s="11"/>
    </row>
    <row r="161" spans="1:23" s="18" customFormat="1">
      <c r="A161" s="11"/>
      <c r="B161" s="16"/>
      <c r="C161" s="16"/>
      <c r="D161" s="28"/>
      <c r="E161" s="28"/>
      <c r="F161" s="101"/>
      <c r="G161" s="102"/>
      <c r="H161" s="102"/>
      <c r="M161" s="11"/>
      <c r="N161" s="11"/>
      <c r="O161" s="11"/>
      <c r="P161" s="11"/>
      <c r="Q161" s="11"/>
      <c r="R161" s="11"/>
      <c r="S161" s="11"/>
      <c r="T161" s="11"/>
      <c r="U161" s="11"/>
      <c r="V161" s="68"/>
      <c r="W161" s="11"/>
    </row>
    <row r="162" spans="1:23" s="18" customFormat="1">
      <c r="A162" s="11"/>
      <c r="B162" s="16"/>
      <c r="C162" s="16"/>
      <c r="D162" s="28"/>
      <c r="E162" s="28"/>
      <c r="F162" s="101"/>
      <c r="G162" s="102"/>
      <c r="H162" s="102"/>
      <c r="M162" s="11"/>
      <c r="N162" s="11"/>
      <c r="O162" s="11"/>
      <c r="P162" s="11"/>
      <c r="Q162" s="11"/>
      <c r="R162" s="11"/>
      <c r="S162" s="11"/>
      <c r="T162" s="11"/>
      <c r="U162" s="11"/>
      <c r="V162" s="68"/>
      <c r="W162" s="11"/>
    </row>
    <row r="163" spans="1:23" s="18" customFormat="1">
      <c r="A163" s="11"/>
      <c r="B163" s="16"/>
      <c r="C163" s="16"/>
      <c r="D163" s="28"/>
      <c r="E163" s="28"/>
      <c r="F163" s="101"/>
      <c r="G163" s="102"/>
      <c r="H163" s="102"/>
      <c r="M163" s="11"/>
      <c r="N163" s="11"/>
      <c r="O163" s="11"/>
      <c r="P163" s="11"/>
      <c r="Q163" s="11"/>
      <c r="R163" s="11"/>
      <c r="S163" s="11"/>
      <c r="T163" s="11"/>
      <c r="U163" s="11"/>
      <c r="V163" s="68"/>
      <c r="W163" s="11"/>
    </row>
    <row r="164" spans="1:23" s="18" customFormat="1">
      <c r="A164" s="11"/>
      <c r="B164" s="16"/>
      <c r="C164" s="16"/>
      <c r="D164" s="28"/>
      <c r="E164" s="28"/>
      <c r="F164" s="101"/>
      <c r="G164" s="102"/>
      <c r="H164" s="102"/>
      <c r="M164" s="11"/>
      <c r="N164" s="11"/>
      <c r="O164" s="11"/>
      <c r="P164" s="11"/>
      <c r="Q164" s="11"/>
      <c r="R164" s="11"/>
      <c r="S164" s="11"/>
      <c r="T164" s="11"/>
      <c r="U164" s="11"/>
      <c r="V164" s="68"/>
      <c r="W164" s="11"/>
    </row>
    <row r="165" spans="1:23" s="18" customFormat="1">
      <c r="A165" s="11"/>
      <c r="B165" s="16"/>
      <c r="C165" s="16"/>
      <c r="D165" s="28"/>
      <c r="E165" s="28"/>
      <c r="F165" s="101"/>
      <c r="G165" s="102"/>
      <c r="H165" s="102"/>
      <c r="M165" s="11"/>
      <c r="N165" s="11"/>
      <c r="O165" s="11"/>
      <c r="P165" s="11"/>
      <c r="Q165" s="11"/>
      <c r="R165" s="11"/>
      <c r="S165" s="11"/>
      <c r="T165" s="11"/>
      <c r="U165" s="11"/>
      <c r="V165" s="68"/>
      <c r="W165" s="11"/>
    </row>
    <row r="166" spans="1:23" s="18" customFormat="1">
      <c r="A166" s="11"/>
      <c r="B166" s="16"/>
      <c r="C166" s="16"/>
      <c r="D166" s="28"/>
      <c r="E166" s="28"/>
      <c r="F166" s="101"/>
      <c r="G166" s="102"/>
      <c r="H166" s="102"/>
      <c r="M166" s="11"/>
      <c r="N166" s="11"/>
      <c r="O166" s="11"/>
      <c r="P166" s="11"/>
      <c r="Q166" s="11"/>
      <c r="R166" s="11"/>
      <c r="S166" s="11"/>
      <c r="T166" s="11"/>
      <c r="U166" s="11"/>
      <c r="V166" s="68"/>
      <c r="W166" s="11"/>
    </row>
    <row r="167" spans="1:23" s="18" customFormat="1">
      <c r="A167" s="11"/>
      <c r="B167" s="16"/>
      <c r="C167" s="16"/>
      <c r="D167" s="28"/>
      <c r="E167" s="28"/>
      <c r="F167" s="101"/>
      <c r="G167" s="102"/>
      <c r="H167" s="102"/>
      <c r="M167" s="11"/>
      <c r="N167" s="11"/>
      <c r="O167" s="11"/>
      <c r="P167" s="11"/>
      <c r="Q167" s="11"/>
      <c r="R167" s="11"/>
      <c r="S167" s="11"/>
      <c r="T167" s="11"/>
      <c r="U167" s="11"/>
      <c r="V167" s="68"/>
      <c r="W167" s="11"/>
    </row>
    <row r="168" spans="1:23" s="18" customFormat="1">
      <c r="A168" s="11"/>
      <c r="B168" s="16"/>
      <c r="C168" s="16"/>
      <c r="D168" s="28"/>
      <c r="E168" s="28"/>
      <c r="F168" s="101"/>
      <c r="G168" s="102"/>
      <c r="H168" s="102"/>
      <c r="M168" s="11"/>
      <c r="N168" s="11"/>
      <c r="O168" s="11"/>
      <c r="P168" s="11"/>
      <c r="Q168" s="11"/>
      <c r="R168" s="11"/>
      <c r="S168" s="11"/>
      <c r="T168" s="11"/>
      <c r="U168" s="11"/>
      <c r="V168" s="68"/>
      <c r="W168" s="11"/>
    </row>
    <row r="169" spans="1:23" s="18" customFormat="1">
      <c r="A169" s="11"/>
      <c r="B169" s="16"/>
      <c r="C169" s="16"/>
      <c r="D169" s="28"/>
      <c r="E169" s="28"/>
      <c r="F169" s="101"/>
      <c r="G169" s="102"/>
      <c r="H169" s="102"/>
      <c r="M169" s="11"/>
      <c r="N169" s="11"/>
      <c r="O169" s="11"/>
      <c r="P169" s="11"/>
      <c r="Q169" s="11"/>
      <c r="R169" s="11"/>
      <c r="S169" s="11"/>
      <c r="T169" s="11"/>
      <c r="U169" s="11"/>
      <c r="V169" s="68"/>
      <c r="W169" s="11"/>
    </row>
    <row r="170" spans="1:23" s="18" customFormat="1">
      <c r="A170" s="11"/>
      <c r="B170" s="16"/>
      <c r="C170" s="16"/>
      <c r="D170" s="28"/>
      <c r="E170" s="28"/>
      <c r="F170" s="101"/>
      <c r="G170" s="102"/>
      <c r="H170" s="102"/>
      <c r="M170" s="11"/>
      <c r="N170" s="11"/>
      <c r="O170" s="11"/>
      <c r="P170" s="11"/>
      <c r="Q170" s="11"/>
      <c r="R170" s="11"/>
      <c r="S170" s="11"/>
      <c r="T170" s="11"/>
      <c r="U170" s="11"/>
      <c r="V170" s="68"/>
      <c r="W170" s="11"/>
    </row>
    <row r="171" spans="1:23" s="18" customFormat="1">
      <c r="A171" s="11"/>
      <c r="B171" s="16"/>
      <c r="C171" s="16"/>
      <c r="D171" s="28"/>
      <c r="E171" s="28"/>
      <c r="F171" s="101"/>
      <c r="G171" s="102"/>
      <c r="H171" s="102"/>
      <c r="M171" s="11"/>
      <c r="N171" s="11"/>
      <c r="O171" s="11"/>
      <c r="P171" s="11"/>
      <c r="Q171" s="11"/>
      <c r="R171" s="11"/>
      <c r="S171" s="11"/>
      <c r="T171" s="11"/>
      <c r="U171" s="11"/>
      <c r="V171" s="68"/>
      <c r="W171" s="11"/>
    </row>
    <row r="172" spans="1:23" s="18" customFormat="1">
      <c r="A172" s="11"/>
      <c r="B172" s="16"/>
      <c r="C172" s="16"/>
      <c r="D172" s="28"/>
      <c r="E172" s="28"/>
      <c r="F172" s="101"/>
      <c r="G172" s="102"/>
      <c r="H172" s="102"/>
      <c r="M172" s="11"/>
      <c r="N172" s="11"/>
      <c r="O172" s="11"/>
      <c r="P172" s="11"/>
      <c r="Q172" s="11"/>
      <c r="R172" s="11"/>
      <c r="S172" s="11"/>
      <c r="T172" s="11"/>
      <c r="U172" s="11"/>
      <c r="V172" s="68"/>
      <c r="W172" s="11"/>
    </row>
    <row r="173" spans="1:23" s="18" customFormat="1">
      <c r="A173" s="11"/>
      <c r="B173" s="16"/>
      <c r="C173" s="16"/>
      <c r="D173" s="28"/>
      <c r="E173" s="28"/>
      <c r="F173" s="101"/>
      <c r="G173" s="102"/>
      <c r="H173" s="102"/>
      <c r="M173" s="11"/>
      <c r="N173" s="11"/>
      <c r="O173" s="11"/>
      <c r="P173" s="11"/>
      <c r="Q173" s="11"/>
      <c r="R173" s="11"/>
      <c r="S173" s="11"/>
      <c r="T173" s="11"/>
      <c r="U173" s="11"/>
      <c r="V173" s="68"/>
      <c r="W173" s="11"/>
    </row>
    <row r="174" spans="1:23" s="18" customFormat="1">
      <c r="A174" s="11"/>
      <c r="B174" s="16"/>
      <c r="C174" s="16"/>
      <c r="D174" s="28"/>
      <c r="E174" s="28"/>
      <c r="F174" s="101"/>
      <c r="G174" s="102"/>
      <c r="H174" s="102"/>
      <c r="M174" s="11"/>
      <c r="N174" s="11"/>
      <c r="O174" s="11"/>
      <c r="P174" s="11"/>
      <c r="Q174" s="11"/>
      <c r="R174" s="11"/>
      <c r="S174" s="11"/>
      <c r="T174" s="11"/>
      <c r="U174" s="11"/>
      <c r="V174" s="68"/>
      <c r="W174" s="11"/>
    </row>
    <row r="175" spans="1:23" s="18" customFormat="1">
      <c r="A175" s="11"/>
      <c r="B175" s="16"/>
      <c r="C175" s="16"/>
      <c r="D175" s="28"/>
      <c r="E175" s="28"/>
      <c r="F175" s="101"/>
      <c r="G175" s="102"/>
      <c r="H175" s="102"/>
      <c r="M175" s="11"/>
      <c r="N175" s="11"/>
      <c r="O175" s="11"/>
      <c r="P175" s="11"/>
      <c r="Q175" s="11"/>
      <c r="R175" s="11"/>
      <c r="S175" s="11"/>
      <c r="T175" s="11"/>
      <c r="U175" s="11"/>
      <c r="V175" s="68"/>
      <c r="W175" s="11"/>
    </row>
    <row r="176" spans="1:23" s="18" customFormat="1">
      <c r="A176" s="11"/>
      <c r="B176" s="16"/>
      <c r="C176" s="16"/>
      <c r="D176" s="28"/>
      <c r="E176" s="28"/>
      <c r="F176" s="101"/>
      <c r="G176" s="102"/>
      <c r="H176" s="102"/>
      <c r="M176" s="11"/>
      <c r="N176" s="11"/>
      <c r="O176" s="11"/>
      <c r="P176" s="11"/>
      <c r="Q176" s="11"/>
      <c r="R176" s="11"/>
      <c r="S176" s="11"/>
      <c r="T176" s="11"/>
      <c r="U176" s="11"/>
      <c r="V176" s="68"/>
      <c r="W176" s="11"/>
    </row>
    <row r="177" spans="1:23" s="18" customFormat="1">
      <c r="A177" s="11"/>
      <c r="B177" s="16"/>
      <c r="C177" s="16"/>
      <c r="D177" s="28"/>
      <c r="E177" s="28"/>
      <c r="F177" s="101"/>
      <c r="G177" s="102"/>
      <c r="H177" s="102"/>
      <c r="M177" s="11"/>
      <c r="N177" s="11"/>
      <c r="O177" s="11"/>
      <c r="P177" s="11"/>
      <c r="Q177" s="11"/>
      <c r="R177" s="11"/>
      <c r="S177" s="11"/>
      <c r="T177" s="11"/>
      <c r="U177" s="11"/>
      <c r="V177" s="68"/>
      <c r="W177" s="11"/>
    </row>
    <row r="178" spans="1:23" s="18" customFormat="1">
      <c r="A178" s="11"/>
      <c r="B178" s="16"/>
      <c r="C178" s="16"/>
      <c r="D178" s="28"/>
      <c r="E178" s="28"/>
      <c r="F178" s="101"/>
      <c r="G178" s="102"/>
      <c r="H178" s="102"/>
      <c r="M178" s="11"/>
      <c r="N178" s="11"/>
      <c r="O178" s="11"/>
      <c r="P178" s="11"/>
      <c r="Q178" s="11"/>
      <c r="R178" s="11"/>
      <c r="S178" s="11"/>
      <c r="T178" s="11"/>
      <c r="U178" s="11"/>
      <c r="V178" s="68"/>
      <c r="W178" s="11"/>
    </row>
    <row r="179" spans="1:23" s="18" customFormat="1">
      <c r="A179" s="11"/>
      <c r="B179" s="16"/>
      <c r="C179" s="16"/>
      <c r="D179" s="28"/>
      <c r="E179" s="28"/>
      <c r="F179" s="101"/>
      <c r="G179" s="102"/>
      <c r="H179" s="102"/>
      <c r="M179" s="11"/>
      <c r="N179" s="11"/>
      <c r="O179" s="11"/>
      <c r="P179" s="11"/>
      <c r="Q179" s="11"/>
      <c r="R179" s="11"/>
      <c r="S179" s="11"/>
      <c r="T179" s="11"/>
      <c r="U179" s="11"/>
      <c r="V179" s="68"/>
      <c r="W179" s="11"/>
    </row>
    <row r="180" spans="1:23" s="18" customFormat="1">
      <c r="A180" s="11"/>
      <c r="B180" s="16"/>
      <c r="C180" s="16"/>
      <c r="D180" s="28"/>
      <c r="E180" s="28"/>
      <c r="F180" s="101"/>
      <c r="G180" s="102"/>
      <c r="H180" s="102"/>
      <c r="M180" s="11"/>
      <c r="N180" s="11"/>
      <c r="O180" s="11"/>
      <c r="P180" s="11"/>
      <c r="Q180" s="11"/>
      <c r="R180" s="11"/>
      <c r="S180" s="11"/>
      <c r="T180" s="11"/>
      <c r="U180" s="11"/>
      <c r="V180" s="68"/>
      <c r="W180" s="11"/>
    </row>
    <row r="181" spans="1:23" s="18" customFormat="1">
      <c r="A181" s="11"/>
      <c r="B181" s="16"/>
      <c r="C181" s="16"/>
      <c r="D181" s="28"/>
      <c r="E181" s="28"/>
      <c r="F181" s="101"/>
      <c r="G181" s="102"/>
      <c r="H181" s="102"/>
      <c r="M181" s="11"/>
      <c r="N181" s="11"/>
      <c r="O181" s="11"/>
      <c r="P181" s="11"/>
      <c r="Q181" s="11"/>
      <c r="R181" s="11"/>
      <c r="S181" s="11"/>
      <c r="T181" s="11"/>
      <c r="U181" s="11"/>
      <c r="V181" s="68"/>
      <c r="W181" s="11"/>
    </row>
    <row r="182" spans="1:23" s="18" customFormat="1">
      <c r="A182" s="11"/>
      <c r="B182" s="16"/>
      <c r="C182" s="16"/>
      <c r="D182" s="28"/>
      <c r="E182" s="28"/>
      <c r="F182" s="101"/>
      <c r="G182" s="102"/>
      <c r="H182" s="102"/>
      <c r="M182" s="11"/>
      <c r="N182" s="11"/>
      <c r="O182" s="11"/>
      <c r="P182" s="11"/>
      <c r="Q182" s="11"/>
      <c r="R182" s="11"/>
      <c r="S182" s="11"/>
      <c r="T182" s="11"/>
      <c r="U182" s="11"/>
      <c r="V182" s="68"/>
      <c r="W182" s="11"/>
    </row>
    <row r="183" spans="1:23" s="18" customFormat="1">
      <c r="A183" s="11"/>
      <c r="B183" s="16"/>
      <c r="C183" s="16"/>
      <c r="D183" s="28"/>
      <c r="E183" s="28"/>
      <c r="F183" s="101"/>
      <c r="G183" s="102"/>
      <c r="H183" s="102"/>
      <c r="M183" s="11"/>
      <c r="N183" s="11"/>
      <c r="O183" s="11"/>
      <c r="P183" s="11"/>
      <c r="Q183" s="11"/>
      <c r="R183" s="11"/>
      <c r="S183" s="11"/>
      <c r="T183" s="11"/>
      <c r="U183" s="11"/>
      <c r="V183" s="68"/>
      <c r="W183" s="11"/>
    </row>
    <row r="184" spans="1:23" s="18" customFormat="1">
      <c r="A184" s="11"/>
      <c r="B184" s="16"/>
      <c r="C184" s="16"/>
      <c r="D184" s="28"/>
      <c r="E184" s="28"/>
      <c r="F184" s="101"/>
      <c r="G184" s="102"/>
      <c r="H184" s="102"/>
      <c r="M184" s="11"/>
      <c r="N184" s="11"/>
      <c r="O184" s="11"/>
      <c r="P184" s="11"/>
      <c r="Q184" s="11"/>
      <c r="R184" s="11"/>
      <c r="S184" s="11"/>
      <c r="T184" s="11"/>
      <c r="U184" s="11"/>
      <c r="V184" s="68"/>
      <c r="W184" s="11"/>
    </row>
    <row r="185" spans="1:23" s="18" customFormat="1">
      <c r="A185" s="11"/>
      <c r="B185" s="16"/>
      <c r="C185" s="16"/>
      <c r="D185" s="28"/>
      <c r="E185" s="28"/>
      <c r="F185" s="101"/>
      <c r="G185" s="102"/>
      <c r="H185" s="102"/>
      <c r="M185" s="11"/>
      <c r="N185" s="11"/>
      <c r="O185" s="11"/>
      <c r="P185" s="11"/>
      <c r="Q185" s="11"/>
      <c r="R185" s="11"/>
      <c r="S185" s="11"/>
      <c r="T185" s="11"/>
      <c r="U185" s="11"/>
      <c r="V185" s="68"/>
      <c r="W185" s="11"/>
    </row>
    <row r="186" spans="1:23" s="18" customFormat="1">
      <c r="A186" s="11"/>
      <c r="B186" s="16"/>
      <c r="C186" s="16"/>
      <c r="D186" s="28"/>
      <c r="E186" s="28"/>
      <c r="F186" s="101"/>
      <c r="G186" s="102"/>
      <c r="H186" s="102"/>
      <c r="M186" s="11"/>
      <c r="N186" s="11"/>
      <c r="O186" s="11"/>
      <c r="P186" s="11"/>
      <c r="Q186" s="11"/>
      <c r="R186" s="11"/>
      <c r="S186" s="11"/>
      <c r="T186" s="11"/>
      <c r="U186" s="11"/>
      <c r="V186" s="68"/>
      <c r="W186" s="11"/>
    </row>
    <row r="187" spans="1:23" s="18" customFormat="1">
      <c r="A187" s="11"/>
      <c r="B187" s="16"/>
      <c r="C187" s="16"/>
      <c r="D187" s="28"/>
      <c r="E187" s="28"/>
      <c r="F187" s="101"/>
      <c r="G187" s="102"/>
      <c r="H187" s="102"/>
      <c r="M187" s="11"/>
      <c r="N187" s="11"/>
      <c r="O187" s="11"/>
      <c r="P187" s="11"/>
      <c r="Q187" s="11"/>
      <c r="R187" s="11"/>
      <c r="S187" s="11"/>
      <c r="T187" s="11"/>
      <c r="U187" s="11"/>
      <c r="V187" s="68"/>
      <c r="W187" s="11"/>
    </row>
    <row r="188" spans="1:23" s="18" customFormat="1">
      <c r="A188" s="11"/>
      <c r="B188" s="16"/>
      <c r="C188" s="16"/>
      <c r="D188" s="28"/>
      <c r="E188" s="28"/>
      <c r="F188" s="101"/>
      <c r="G188" s="102"/>
      <c r="H188" s="102"/>
      <c r="M188" s="11"/>
      <c r="N188" s="11"/>
      <c r="O188" s="11"/>
      <c r="P188" s="11"/>
      <c r="Q188" s="11"/>
      <c r="R188" s="11"/>
      <c r="S188" s="11"/>
      <c r="T188" s="11"/>
      <c r="U188" s="11"/>
      <c r="V188" s="68"/>
      <c r="W188" s="11"/>
    </row>
    <row r="189" spans="1:23" s="18" customFormat="1">
      <c r="A189" s="11"/>
      <c r="B189" s="16"/>
      <c r="C189" s="16"/>
      <c r="D189" s="28"/>
      <c r="E189" s="28"/>
      <c r="F189" s="101"/>
      <c r="G189" s="102"/>
      <c r="H189" s="102"/>
      <c r="M189" s="11"/>
      <c r="N189" s="11"/>
      <c r="O189" s="11"/>
      <c r="P189" s="11"/>
      <c r="Q189" s="11"/>
      <c r="R189" s="11"/>
      <c r="S189" s="11"/>
      <c r="T189" s="11"/>
      <c r="U189" s="11"/>
      <c r="V189" s="68"/>
      <c r="W189" s="11"/>
    </row>
    <row r="190" spans="1:23" s="18" customFormat="1">
      <c r="A190" s="11"/>
      <c r="B190" s="16"/>
      <c r="C190" s="16"/>
      <c r="D190" s="28"/>
      <c r="E190" s="28"/>
      <c r="F190" s="101"/>
      <c r="G190" s="102"/>
      <c r="H190" s="102"/>
      <c r="M190" s="11"/>
      <c r="N190" s="11"/>
      <c r="O190" s="11"/>
      <c r="P190" s="11"/>
      <c r="Q190" s="11"/>
      <c r="R190" s="11"/>
      <c r="S190" s="11"/>
      <c r="T190" s="11"/>
      <c r="U190" s="11"/>
      <c r="V190" s="68"/>
      <c r="W190" s="11"/>
    </row>
    <row r="191" spans="1:23" s="18" customFormat="1">
      <c r="A191" s="11"/>
      <c r="B191" s="16"/>
      <c r="C191" s="16"/>
      <c r="D191" s="28"/>
      <c r="E191" s="28"/>
      <c r="F191" s="101"/>
      <c r="G191" s="102"/>
      <c r="H191" s="102"/>
      <c r="M191" s="11"/>
      <c r="N191" s="11"/>
      <c r="O191" s="11"/>
      <c r="P191" s="11"/>
      <c r="Q191" s="11"/>
      <c r="R191" s="11"/>
      <c r="S191" s="11"/>
      <c r="T191" s="11"/>
      <c r="U191" s="11"/>
      <c r="V191" s="68"/>
      <c r="W191" s="11"/>
    </row>
    <row r="192" spans="1:23" s="18" customFormat="1">
      <c r="A192" s="11"/>
      <c r="B192" s="16"/>
      <c r="C192" s="16"/>
      <c r="D192" s="28"/>
      <c r="E192" s="28"/>
      <c r="F192" s="101"/>
      <c r="G192" s="102"/>
      <c r="H192" s="102"/>
      <c r="M192" s="11"/>
      <c r="N192" s="11"/>
      <c r="O192" s="11"/>
      <c r="P192" s="11"/>
      <c r="Q192" s="11"/>
      <c r="R192" s="11"/>
      <c r="S192" s="11"/>
      <c r="T192" s="11"/>
      <c r="U192" s="11"/>
      <c r="V192" s="68"/>
      <c r="W192" s="11"/>
    </row>
    <row r="193" spans="1:23" s="18" customFormat="1">
      <c r="A193" s="11"/>
      <c r="B193" s="16"/>
      <c r="C193" s="16"/>
      <c r="D193" s="28"/>
      <c r="E193" s="28"/>
      <c r="F193" s="101"/>
      <c r="G193" s="102"/>
      <c r="H193" s="102"/>
      <c r="M193" s="11"/>
      <c r="N193" s="11"/>
      <c r="O193" s="11"/>
      <c r="P193" s="11"/>
      <c r="Q193" s="11"/>
      <c r="R193" s="11"/>
      <c r="S193" s="11"/>
      <c r="T193" s="11"/>
      <c r="U193" s="11"/>
      <c r="V193" s="68"/>
      <c r="W193" s="11"/>
    </row>
    <row r="194" spans="1:23" s="18" customFormat="1">
      <c r="A194" s="11"/>
      <c r="B194" s="16"/>
      <c r="C194" s="16"/>
      <c r="D194" s="28"/>
      <c r="E194" s="28"/>
      <c r="F194" s="101"/>
      <c r="G194" s="102"/>
      <c r="H194" s="102"/>
      <c r="M194" s="11"/>
      <c r="N194" s="11"/>
      <c r="O194" s="11"/>
      <c r="P194" s="11"/>
      <c r="Q194" s="11"/>
      <c r="R194" s="11"/>
      <c r="S194" s="11"/>
      <c r="T194" s="11"/>
      <c r="U194" s="11"/>
      <c r="V194" s="68"/>
      <c r="W194" s="11"/>
    </row>
    <row r="195" spans="1:23" s="18" customFormat="1">
      <c r="A195" s="11"/>
      <c r="B195" s="16"/>
      <c r="C195" s="16"/>
      <c r="D195" s="28"/>
      <c r="E195" s="28"/>
      <c r="F195" s="101"/>
      <c r="G195" s="102"/>
      <c r="H195" s="102"/>
      <c r="M195" s="11"/>
      <c r="N195" s="11"/>
      <c r="O195" s="11"/>
      <c r="P195" s="11"/>
      <c r="Q195" s="11"/>
      <c r="R195" s="11"/>
      <c r="S195" s="11"/>
      <c r="T195" s="11"/>
      <c r="U195" s="11"/>
      <c r="V195" s="68"/>
      <c r="W195" s="11"/>
    </row>
    <row r="196" spans="1:23" s="18" customFormat="1">
      <c r="A196" s="11"/>
      <c r="B196" s="16"/>
      <c r="C196" s="16"/>
      <c r="D196" s="28"/>
      <c r="E196" s="28"/>
      <c r="F196" s="101"/>
      <c r="G196" s="102"/>
      <c r="H196" s="102"/>
      <c r="M196" s="11"/>
      <c r="N196" s="11"/>
      <c r="O196" s="11"/>
      <c r="P196" s="11"/>
      <c r="Q196" s="11"/>
      <c r="R196" s="11"/>
      <c r="S196" s="11"/>
      <c r="T196" s="11"/>
      <c r="U196" s="11"/>
      <c r="V196" s="68"/>
      <c r="W196" s="11"/>
    </row>
    <row r="197" spans="1:23" s="18" customFormat="1">
      <c r="A197" s="11"/>
      <c r="B197" s="16"/>
      <c r="C197" s="16"/>
      <c r="D197" s="28"/>
      <c r="E197" s="28"/>
      <c r="F197" s="101"/>
      <c r="G197" s="102"/>
      <c r="H197" s="102"/>
      <c r="M197" s="11"/>
      <c r="N197" s="11"/>
      <c r="O197" s="11"/>
      <c r="P197" s="11"/>
      <c r="Q197" s="11"/>
      <c r="R197" s="11"/>
      <c r="S197" s="11"/>
      <c r="T197" s="11"/>
      <c r="U197" s="11"/>
      <c r="V197" s="68"/>
      <c r="W197" s="11"/>
    </row>
    <row r="198" spans="1:23" s="18" customFormat="1">
      <c r="A198" s="11"/>
      <c r="B198" s="16"/>
      <c r="C198" s="16"/>
      <c r="D198" s="28"/>
      <c r="E198" s="28"/>
      <c r="F198" s="101"/>
      <c r="G198" s="102"/>
      <c r="H198" s="102"/>
      <c r="M198" s="11"/>
      <c r="N198" s="11"/>
      <c r="O198" s="11"/>
      <c r="P198" s="11"/>
      <c r="Q198" s="11"/>
      <c r="R198" s="11"/>
      <c r="S198" s="11"/>
      <c r="T198" s="11"/>
      <c r="U198" s="11"/>
      <c r="V198" s="68"/>
      <c r="W198" s="11"/>
    </row>
    <row r="199" spans="1:23" s="18" customFormat="1">
      <c r="A199" s="11"/>
      <c r="B199" s="16"/>
      <c r="C199" s="16"/>
      <c r="D199" s="28"/>
      <c r="E199" s="28"/>
      <c r="F199" s="101"/>
      <c r="G199" s="102"/>
      <c r="H199" s="102"/>
      <c r="M199" s="11"/>
      <c r="N199" s="11"/>
      <c r="O199" s="11"/>
      <c r="P199" s="11"/>
      <c r="Q199" s="11"/>
      <c r="R199" s="11"/>
      <c r="S199" s="11"/>
      <c r="T199" s="11"/>
      <c r="U199" s="11"/>
      <c r="V199" s="68"/>
      <c r="W199" s="11"/>
    </row>
    <row r="200" spans="1:23" s="18" customFormat="1">
      <c r="A200" s="11"/>
      <c r="B200" s="16"/>
      <c r="C200" s="16"/>
      <c r="D200" s="28"/>
      <c r="E200" s="28"/>
      <c r="F200" s="101"/>
      <c r="G200" s="102"/>
      <c r="H200" s="102"/>
      <c r="M200" s="11"/>
      <c r="N200" s="11"/>
      <c r="O200" s="11"/>
      <c r="P200" s="11"/>
      <c r="Q200" s="11"/>
      <c r="R200" s="11"/>
      <c r="S200" s="11"/>
      <c r="T200" s="11"/>
      <c r="U200" s="11"/>
      <c r="V200" s="68"/>
      <c r="W200" s="11"/>
    </row>
    <row r="201" spans="1:23" s="18" customFormat="1">
      <c r="A201" s="11"/>
      <c r="B201" s="16"/>
      <c r="C201" s="16"/>
      <c r="D201" s="28"/>
      <c r="E201" s="28"/>
      <c r="F201" s="101"/>
      <c r="G201" s="102"/>
      <c r="H201" s="102"/>
      <c r="M201" s="11"/>
      <c r="N201" s="11"/>
      <c r="O201" s="11"/>
      <c r="P201" s="11"/>
      <c r="Q201" s="11"/>
      <c r="R201" s="11"/>
      <c r="S201" s="11"/>
      <c r="T201" s="11"/>
      <c r="U201" s="11"/>
      <c r="V201" s="68"/>
      <c r="W201" s="11"/>
    </row>
    <row r="202" spans="1:23" s="18" customFormat="1">
      <c r="A202" s="11"/>
      <c r="B202" s="16"/>
      <c r="C202" s="16"/>
      <c r="D202" s="28"/>
      <c r="E202" s="28"/>
      <c r="F202" s="101"/>
      <c r="G202" s="102"/>
      <c r="H202" s="102"/>
      <c r="M202" s="11"/>
      <c r="N202" s="11"/>
      <c r="O202" s="11"/>
      <c r="P202" s="11"/>
      <c r="Q202" s="11"/>
      <c r="R202" s="11"/>
      <c r="S202" s="11"/>
      <c r="T202" s="11"/>
      <c r="U202" s="11"/>
      <c r="V202" s="68"/>
      <c r="W202" s="11"/>
    </row>
    <row r="203" spans="1:23" s="18" customFormat="1">
      <c r="A203" s="11"/>
      <c r="B203" s="16"/>
      <c r="C203" s="16"/>
      <c r="D203" s="28"/>
      <c r="E203" s="28"/>
      <c r="F203" s="101"/>
      <c r="G203" s="102"/>
      <c r="H203" s="102"/>
      <c r="M203" s="11"/>
      <c r="N203" s="11"/>
      <c r="O203" s="11"/>
      <c r="P203" s="11"/>
      <c r="Q203" s="11"/>
      <c r="R203" s="11"/>
      <c r="S203" s="11"/>
      <c r="T203" s="11"/>
      <c r="U203" s="11"/>
      <c r="V203" s="68"/>
      <c r="W203" s="11"/>
    </row>
    <row r="204" spans="1:23" s="18" customFormat="1">
      <c r="A204" s="11"/>
      <c r="B204" s="16"/>
      <c r="C204" s="16"/>
      <c r="D204" s="28"/>
      <c r="E204" s="28"/>
      <c r="F204" s="101"/>
      <c r="G204" s="102"/>
      <c r="H204" s="102"/>
      <c r="M204" s="11"/>
      <c r="N204" s="11"/>
      <c r="O204" s="11"/>
      <c r="P204" s="11"/>
      <c r="Q204" s="11"/>
      <c r="R204" s="11"/>
      <c r="S204" s="11"/>
      <c r="T204" s="11"/>
      <c r="U204" s="11"/>
      <c r="V204" s="68"/>
      <c r="W204" s="11"/>
    </row>
    <row r="205" spans="1:23" s="18" customFormat="1">
      <c r="A205" s="11"/>
      <c r="B205" s="16"/>
      <c r="C205" s="16"/>
      <c r="D205" s="28"/>
      <c r="E205" s="28"/>
      <c r="F205" s="101"/>
      <c r="G205" s="102"/>
      <c r="H205" s="102"/>
      <c r="M205" s="11"/>
      <c r="N205" s="11"/>
      <c r="O205" s="11"/>
      <c r="P205" s="11"/>
      <c r="Q205" s="11"/>
      <c r="R205" s="11"/>
      <c r="S205" s="11"/>
      <c r="T205" s="11"/>
      <c r="U205" s="11"/>
      <c r="V205" s="68"/>
      <c r="W205" s="11"/>
    </row>
    <row r="206" spans="1:23" s="18" customFormat="1">
      <c r="A206" s="11"/>
      <c r="B206" s="16"/>
      <c r="C206" s="16"/>
      <c r="D206" s="28"/>
      <c r="E206" s="28"/>
      <c r="F206" s="101"/>
      <c r="G206" s="102"/>
      <c r="H206" s="102"/>
      <c r="M206" s="11"/>
      <c r="N206" s="11"/>
      <c r="O206" s="11"/>
      <c r="P206" s="11"/>
      <c r="Q206" s="11"/>
      <c r="R206" s="11"/>
      <c r="S206" s="11"/>
      <c r="T206" s="11"/>
      <c r="U206" s="11"/>
      <c r="V206" s="68"/>
      <c r="W206" s="11"/>
    </row>
    <row r="207" spans="1:23" s="18" customFormat="1">
      <c r="A207" s="11"/>
      <c r="B207" s="16"/>
      <c r="C207" s="16"/>
      <c r="D207" s="28"/>
      <c r="E207" s="28"/>
      <c r="F207" s="101"/>
      <c r="G207" s="102"/>
      <c r="H207" s="102"/>
      <c r="M207" s="11"/>
      <c r="N207" s="11"/>
      <c r="O207" s="11"/>
      <c r="P207" s="11"/>
      <c r="Q207" s="11"/>
      <c r="R207" s="11"/>
      <c r="S207" s="11"/>
      <c r="T207" s="11"/>
      <c r="U207" s="11"/>
      <c r="V207" s="68"/>
      <c r="W207" s="11"/>
    </row>
    <row r="208" spans="1:23" s="18" customFormat="1">
      <c r="A208" s="11"/>
      <c r="B208" s="16"/>
      <c r="C208" s="16"/>
      <c r="D208" s="28"/>
      <c r="E208" s="28"/>
      <c r="F208" s="101"/>
      <c r="G208" s="102"/>
      <c r="H208" s="102"/>
      <c r="M208" s="11"/>
      <c r="N208" s="11"/>
      <c r="O208" s="11"/>
      <c r="P208" s="11"/>
      <c r="Q208" s="11"/>
      <c r="R208" s="11"/>
      <c r="S208" s="11"/>
      <c r="T208" s="11"/>
      <c r="U208" s="11"/>
      <c r="V208" s="68"/>
      <c r="W208" s="11"/>
    </row>
    <row r="209" spans="1:23" s="18" customFormat="1">
      <c r="A209" s="11"/>
      <c r="B209" s="16"/>
      <c r="C209" s="16"/>
      <c r="D209" s="28"/>
      <c r="E209" s="28"/>
      <c r="F209" s="101"/>
      <c r="G209" s="102"/>
      <c r="H209" s="102"/>
      <c r="M209" s="11"/>
      <c r="N209" s="11"/>
      <c r="O209" s="11"/>
      <c r="P209" s="11"/>
      <c r="Q209" s="11"/>
      <c r="R209" s="11"/>
      <c r="S209" s="11"/>
      <c r="T209" s="11"/>
      <c r="U209" s="11"/>
      <c r="V209" s="68"/>
      <c r="W209" s="11"/>
    </row>
    <row r="210" spans="1:23" s="18" customFormat="1">
      <c r="A210" s="11"/>
      <c r="B210" s="16"/>
      <c r="C210" s="16"/>
      <c r="D210" s="28"/>
      <c r="E210" s="28"/>
      <c r="F210" s="101"/>
      <c r="G210" s="102"/>
      <c r="H210" s="102"/>
      <c r="M210" s="11"/>
      <c r="N210" s="11"/>
      <c r="O210" s="11"/>
      <c r="P210" s="11"/>
      <c r="Q210" s="11"/>
      <c r="R210" s="11"/>
      <c r="S210" s="11"/>
      <c r="T210" s="11"/>
      <c r="U210" s="11"/>
      <c r="V210" s="68"/>
      <c r="W210" s="11"/>
    </row>
    <row r="211" spans="1:23" s="18" customFormat="1">
      <c r="A211" s="11"/>
      <c r="B211" s="16"/>
      <c r="C211" s="16"/>
      <c r="D211" s="28"/>
      <c r="E211" s="28"/>
      <c r="F211" s="101"/>
      <c r="G211" s="102"/>
      <c r="H211" s="102"/>
      <c r="M211" s="11"/>
      <c r="N211" s="11"/>
      <c r="O211" s="11"/>
      <c r="P211" s="11"/>
      <c r="Q211" s="11"/>
      <c r="R211" s="11"/>
      <c r="S211" s="11"/>
      <c r="T211" s="11"/>
      <c r="U211" s="11"/>
      <c r="V211" s="68"/>
      <c r="W211" s="11"/>
    </row>
    <row r="212" spans="1:23" s="18" customFormat="1">
      <c r="A212" s="11"/>
      <c r="B212" s="16"/>
      <c r="C212" s="16"/>
      <c r="D212" s="28"/>
      <c r="E212" s="28"/>
      <c r="F212" s="101"/>
      <c r="G212" s="102"/>
      <c r="H212" s="102"/>
      <c r="M212" s="11"/>
      <c r="N212" s="11"/>
      <c r="O212" s="11"/>
      <c r="P212" s="11"/>
      <c r="Q212" s="11"/>
      <c r="R212" s="11"/>
      <c r="S212" s="11"/>
      <c r="T212" s="11"/>
      <c r="U212" s="11"/>
      <c r="V212" s="68"/>
      <c r="W212" s="11"/>
    </row>
    <row r="213" spans="1:23" s="18" customFormat="1">
      <c r="A213" s="11"/>
      <c r="B213" s="16"/>
      <c r="C213" s="16"/>
      <c r="D213" s="28"/>
      <c r="E213" s="28"/>
      <c r="F213" s="101"/>
      <c r="G213" s="102"/>
      <c r="H213" s="102"/>
      <c r="M213" s="11"/>
      <c r="N213" s="11"/>
      <c r="O213" s="11"/>
      <c r="P213" s="11"/>
      <c r="Q213" s="11"/>
      <c r="R213" s="11"/>
      <c r="S213" s="11"/>
      <c r="T213" s="11"/>
      <c r="U213" s="11"/>
      <c r="V213" s="68"/>
      <c r="W213" s="11"/>
    </row>
    <row r="214" spans="1:23" s="18" customFormat="1">
      <c r="A214" s="11"/>
      <c r="B214" s="16"/>
      <c r="C214" s="16"/>
      <c r="D214" s="28"/>
      <c r="E214" s="28"/>
      <c r="F214" s="101"/>
      <c r="G214" s="102"/>
      <c r="H214" s="102"/>
      <c r="M214" s="11"/>
      <c r="N214" s="11"/>
      <c r="O214" s="11"/>
      <c r="P214" s="11"/>
      <c r="Q214" s="11"/>
      <c r="R214" s="11"/>
      <c r="S214" s="11"/>
      <c r="T214" s="11"/>
      <c r="U214" s="11"/>
      <c r="V214" s="68"/>
      <c r="W214" s="11"/>
    </row>
    <row r="215" spans="1:23" s="18" customFormat="1">
      <c r="A215" s="11"/>
      <c r="B215" s="16"/>
      <c r="C215" s="16"/>
      <c r="D215" s="28"/>
      <c r="E215" s="28"/>
      <c r="F215" s="101"/>
      <c r="G215" s="102"/>
      <c r="H215" s="102"/>
      <c r="M215" s="11"/>
      <c r="N215" s="11"/>
      <c r="O215" s="11"/>
      <c r="P215" s="11"/>
      <c r="Q215" s="11"/>
      <c r="R215" s="11"/>
      <c r="S215" s="11"/>
      <c r="T215" s="11"/>
      <c r="U215" s="11"/>
      <c r="V215" s="68"/>
      <c r="W215" s="11"/>
    </row>
    <row r="216" spans="1:23" s="18" customFormat="1">
      <c r="A216" s="11"/>
      <c r="B216" s="16"/>
      <c r="C216" s="16"/>
      <c r="D216" s="28"/>
      <c r="E216" s="28"/>
      <c r="F216" s="101"/>
      <c r="G216" s="102"/>
      <c r="H216" s="102"/>
      <c r="M216" s="11"/>
      <c r="N216" s="11"/>
      <c r="O216" s="11"/>
      <c r="P216" s="11"/>
      <c r="Q216" s="11"/>
      <c r="R216" s="11"/>
      <c r="S216" s="11"/>
      <c r="T216" s="11"/>
      <c r="U216" s="11"/>
      <c r="V216" s="68"/>
      <c r="W216" s="11"/>
    </row>
    <row r="217" spans="1:23" s="18" customFormat="1">
      <c r="A217" s="11"/>
      <c r="B217" s="16"/>
      <c r="C217" s="16"/>
      <c r="D217" s="28"/>
      <c r="E217" s="28"/>
      <c r="F217" s="101"/>
      <c r="G217" s="102"/>
      <c r="H217" s="102"/>
      <c r="M217" s="11"/>
      <c r="N217" s="11"/>
      <c r="O217" s="11"/>
      <c r="P217" s="11"/>
      <c r="Q217" s="11"/>
      <c r="R217" s="11"/>
      <c r="S217" s="11"/>
      <c r="T217" s="11"/>
      <c r="U217" s="11"/>
      <c r="V217" s="68"/>
      <c r="W217" s="11"/>
    </row>
    <row r="218" spans="1:23" s="18" customFormat="1">
      <c r="A218" s="11"/>
      <c r="B218" s="16"/>
      <c r="C218" s="16"/>
      <c r="D218" s="28"/>
      <c r="E218" s="28"/>
      <c r="F218" s="101"/>
      <c r="G218" s="102"/>
      <c r="H218" s="102"/>
      <c r="M218" s="11"/>
      <c r="N218" s="11"/>
      <c r="O218" s="11"/>
      <c r="P218" s="11"/>
      <c r="Q218" s="11"/>
      <c r="R218" s="11"/>
      <c r="S218" s="11"/>
      <c r="T218" s="11"/>
      <c r="U218" s="11"/>
      <c r="V218" s="68"/>
      <c r="W218" s="11"/>
    </row>
    <row r="219" spans="1:23" s="18" customFormat="1">
      <c r="A219" s="11"/>
      <c r="B219" s="16"/>
      <c r="C219" s="16"/>
      <c r="D219" s="28"/>
      <c r="E219" s="28"/>
      <c r="F219" s="101"/>
      <c r="G219" s="102"/>
      <c r="H219" s="102"/>
      <c r="M219" s="11"/>
      <c r="N219" s="11"/>
      <c r="O219" s="11"/>
      <c r="P219" s="11"/>
      <c r="Q219" s="11"/>
      <c r="R219" s="11"/>
      <c r="S219" s="11"/>
      <c r="T219" s="11"/>
      <c r="U219" s="11"/>
      <c r="V219" s="68"/>
      <c r="W219" s="11"/>
    </row>
    <row r="220" spans="1:23" s="18" customFormat="1">
      <c r="A220" s="11"/>
      <c r="B220" s="16"/>
      <c r="C220" s="16"/>
      <c r="D220" s="28"/>
      <c r="E220" s="28"/>
      <c r="F220" s="101"/>
      <c r="G220" s="102"/>
      <c r="H220" s="102"/>
      <c r="M220" s="11"/>
      <c r="N220" s="11"/>
      <c r="O220" s="11"/>
      <c r="P220" s="11"/>
      <c r="Q220" s="11"/>
      <c r="R220" s="11"/>
      <c r="S220" s="11"/>
      <c r="T220" s="11"/>
      <c r="U220" s="11"/>
      <c r="V220" s="68"/>
      <c r="W220" s="11"/>
    </row>
    <row r="221" spans="1:23" s="18" customFormat="1">
      <c r="A221" s="11"/>
      <c r="B221" s="16"/>
      <c r="C221" s="16"/>
      <c r="D221" s="28"/>
      <c r="E221" s="28"/>
      <c r="F221" s="101"/>
      <c r="G221" s="102"/>
      <c r="H221" s="102"/>
      <c r="M221" s="11"/>
      <c r="N221" s="11"/>
      <c r="O221" s="11"/>
      <c r="P221" s="11"/>
      <c r="Q221" s="11"/>
      <c r="R221" s="11"/>
      <c r="S221" s="11"/>
      <c r="T221" s="11"/>
      <c r="U221" s="11"/>
      <c r="V221" s="68"/>
      <c r="W221" s="11"/>
    </row>
    <row r="222" spans="1:23" s="18" customFormat="1">
      <c r="A222" s="11"/>
      <c r="B222" s="16"/>
      <c r="C222" s="16"/>
      <c r="D222" s="28"/>
      <c r="E222" s="28"/>
      <c r="F222" s="101"/>
      <c r="G222" s="102"/>
      <c r="H222" s="102"/>
      <c r="M222" s="11"/>
      <c r="N222" s="11"/>
      <c r="O222" s="11"/>
      <c r="P222" s="11"/>
      <c r="Q222" s="11"/>
      <c r="R222" s="11"/>
      <c r="S222" s="11"/>
      <c r="T222" s="11"/>
      <c r="U222" s="11"/>
      <c r="V222" s="68"/>
      <c r="W222" s="11"/>
    </row>
    <row r="223" spans="1:23" s="18" customFormat="1">
      <c r="A223" s="11"/>
      <c r="B223" s="16"/>
      <c r="C223" s="16"/>
      <c r="D223" s="28"/>
      <c r="E223" s="28"/>
      <c r="F223" s="101"/>
      <c r="G223" s="102"/>
      <c r="H223" s="102"/>
      <c r="M223" s="11"/>
      <c r="N223" s="11"/>
      <c r="O223" s="11"/>
      <c r="P223" s="11"/>
      <c r="Q223" s="11"/>
      <c r="R223" s="11"/>
      <c r="S223" s="11"/>
      <c r="T223" s="11"/>
      <c r="U223" s="11"/>
      <c r="V223" s="68"/>
      <c r="W223" s="11"/>
    </row>
    <row r="224" spans="1:23" s="18" customFormat="1">
      <c r="A224" s="11"/>
      <c r="B224" s="16"/>
      <c r="C224" s="16"/>
      <c r="D224" s="28"/>
      <c r="E224" s="28"/>
      <c r="F224" s="101"/>
      <c r="G224" s="102"/>
      <c r="H224" s="102"/>
      <c r="M224" s="11"/>
      <c r="N224" s="11"/>
      <c r="O224" s="11"/>
      <c r="P224" s="11"/>
      <c r="Q224" s="11"/>
      <c r="R224" s="11"/>
      <c r="S224" s="11"/>
      <c r="T224" s="11"/>
      <c r="U224" s="11"/>
      <c r="V224" s="68"/>
      <c r="W224" s="11"/>
    </row>
    <row r="225" spans="1:23" s="18" customFormat="1">
      <c r="A225" s="11"/>
      <c r="B225" s="16"/>
      <c r="C225" s="16"/>
      <c r="D225" s="28"/>
      <c r="E225" s="28"/>
      <c r="F225" s="101"/>
      <c r="G225" s="102"/>
      <c r="H225" s="102"/>
      <c r="M225" s="11"/>
      <c r="N225" s="11"/>
      <c r="O225" s="11"/>
      <c r="P225" s="11"/>
      <c r="Q225" s="11"/>
      <c r="R225" s="11"/>
      <c r="S225" s="11"/>
      <c r="T225" s="11"/>
      <c r="U225" s="11"/>
      <c r="V225" s="68"/>
      <c r="W225" s="11"/>
    </row>
    <row r="226" spans="1:23" s="18" customFormat="1">
      <c r="A226" s="11"/>
      <c r="B226" s="16"/>
      <c r="C226" s="16"/>
      <c r="D226" s="28"/>
      <c r="E226" s="28"/>
      <c r="F226" s="101"/>
      <c r="G226" s="102"/>
      <c r="H226" s="102"/>
      <c r="M226" s="11"/>
      <c r="N226" s="11"/>
      <c r="O226" s="11"/>
      <c r="P226" s="11"/>
      <c r="Q226" s="11"/>
      <c r="R226" s="11"/>
      <c r="S226" s="11"/>
      <c r="T226" s="11"/>
      <c r="U226" s="11"/>
      <c r="V226" s="68"/>
      <c r="W226" s="11"/>
    </row>
    <row r="227" spans="1:23" s="18" customFormat="1">
      <c r="A227" s="11"/>
      <c r="B227" s="16"/>
      <c r="C227" s="16"/>
      <c r="D227" s="28"/>
      <c r="E227" s="28"/>
      <c r="F227" s="101"/>
      <c r="G227" s="102"/>
      <c r="H227" s="102"/>
      <c r="M227" s="11"/>
      <c r="N227" s="11"/>
      <c r="O227" s="11"/>
      <c r="P227" s="11"/>
      <c r="Q227" s="11"/>
      <c r="R227" s="11"/>
      <c r="S227" s="11"/>
      <c r="T227" s="11"/>
      <c r="U227" s="11"/>
      <c r="V227" s="68"/>
      <c r="W227" s="11"/>
    </row>
    <row r="228" spans="1:23" s="18" customFormat="1">
      <c r="A228" s="11"/>
      <c r="B228" s="16"/>
      <c r="C228" s="16"/>
      <c r="D228" s="28"/>
      <c r="E228" s="28"/>
      <c r="F228" s="101"/>
      <c r="G228" s="102"/>
      <c r="H228" s="102"/>
      <c r="M228" s="11"/>
      <c r="N228" s="11"/>
      <c r="O228" s="11"/>
      <c r="P228" s="11"/>
      <c r="Q228" s="11"/>
      <c r="R228" s="11"/>
      <c r="S228" s="11"/>
      <c r="T228" s="11"/>
      <c r="U228" s="11"/>
      <c r="V228" s="68"/>
      <c r="W228" s="11"/>
    </row>
    <row r="229" spans="1:23" s="18" customFormat="1">
      <c r="A229" s="11"/>
      <c r="B229" s="16"/>
      <c r="C229" s="16"/>
      <c r="D229" s="28"/>
      <c r="E229" s="28"/>
      <c r="F229" s="101"/>
      <c r="G229" s="102"/>
      <c r="H229" s="102"/>
      <c r="M229" s="11"/>
      <c r="N229" s="11"/>
      <c r="O229" s="11"/>
      <c r="P229" s="11"/>
      <c r="Q229" s="11"/>
      <c r="R229" s="11"/>
      <c r="S229" s="11"/>
      <c r="T229" s="11"/>
      <c r="U229" s="11"/>
      <c r="V229" s="68"/>
      <c r="W229" s="11"/>
    </row>
    <row r="230" spans="1:23" s="18" customFormat="1">
      <c r="A230" s="11"/>
      <c r="B230" s="16"/>
      <c r="C230" s="16"/>
      <c r="D230" s="28"/>
      <c r="E230" s="28"/>
      <c r="F230" s="101"/>
      <c r="G230" s="102"/>
      <c r="H230" s="102"/>
      <c r="M230" s="11"/>
      <c r="N230" s="11"/>
      <c r="O230" s="11"/>
      <c r="P230" s="11"/>
      <c r="Q230" s="11"/>
      <c r="R230" s="11"/>
      <c r="S230" s="11"/>
      <c r="T230" s="11"/>
      <c r="U230" s="11"/>
      <c r="V230" s="68"/>
      <c r="W230" s="11"/>
    </row>
    <row r="231" spans="1:23" s="18" customFormat="1">
      <c r="A231" s="11"/>
      <c r="B231" s="16"/>
      <c r="C231" s="16"/>
      <c r="D231" s="28"/>
      <c r="E231" s="28"/>
      <c r="F231" s="101"/>
      <c r="G231" s="102"/>
      <c r="H231" s="102"/>
      <c r="M231" s="11"/>
      <c r="N231" s="11"/>
      <c r="O231" s="11"/>
      <c r="P231" s="11"/>
      <c r="Q231" s="11"/>
      <c r="R231" s="11"/>
      <c r="S231" s="11"/>
      <c r="T231" s="11"/>
      <c r="U231" s="11"/>
      <c r="V231" s="68"/>
      <c r="W231" s="11"/>
    </row>
    <row r="232" spans="1:23" s="18" customFormat="1">
      <c r="A232" s="11"/>
      <c r="B232" s="16"/>
      <c r="C232" s="16"/>
      <c r="D232" s="28"/>
      <c r="E232" s="28"/>
      <c r="F232" s="101"/>
      <c r="G232" s="102"/>
      <c r="H232" s="102"/>
      <c r="M232" s="11"/>
      <c r="N232" s="11"/>
      <c r="O232" s="11"/>
      <c r="P232" s="11"/>
      <c r="Q232" s="11"/>
      <c r="R232" s="11"/>
      <c r="S232" s="11"/>
      <c r="T232" s="11"/>
      <c r="U232" s="11"/>
      <c r="V232" s="68"/>
      <c r="W232" s="11"/>
    </row>
    <row r="233" spans="1:23" s="18" customFormat="1">
      <c r="A233" s="11"/>
      <c r="B233" s="16"/>
      <c r="C233" s="16"/>
      <c r="D233" s="28"/>
      <c r="E233" s="28"/>
      <c r="F233" s="101"/>
      <c r="G233" s="102"/>
      <c r="H233" s="102"/>
      <c r="M233" s="11"/>
      <c r="N233" s="11"/>
      <c r="O233" s="11"/>
      <c r="P233" s="11"/>
      <c r="Q233" s="11"/>
      <c r="R233" s="11"/>
      <c r="S233" s="11"/>
      <c r="T233" s="11"/>
      <c r="U233" s="11"/>
      <c r="V233" s="68"/>
      <c r="W233" s="11"/>
    </row>
    <row r="234" spans="1:23" s="18" customFormat="1">
      <c r="A234" s="11"/>
      <c r="B234" s="16"/>
      <c r="C234" s="16"/>
      <c r="D234" s="28"/>
      <c r="E234" s="28"/>
      <c r="F234" s="101"/>
      <c r="G234" s="102"/>
      <c r="H234" s="102"/>
      <c r="M234" s="11"/>
      <c r="N234" s="11"/>
      <c r="O234" s="11"/>
      <c r="P234" s="11"/>
      <c r="Q234" s="11"/>
      <c r="R234" s="11"/>
      <c r="S234" s="11"/>
      <c r="T234" s="11"/>
      <c r="U234" s="11"/>
      <c r="V234" s="68"/>
      <c r="W234" s="11"/>
    </row>
    <row r="235" spans="1:23" s="18" customFormat="1">
      <c r="A235" s="11"/>
      <c r="B235" s="16"/>
      <c r="C235" s="16"/>
      <c r="D235" s="28"/>
      <c r="E235" s="28"/>
      <c r="F235" s="101"/>
      <c r="G235" s="102"/>
      <c r="H235" s="102"/>
      <c r="M235" s="11"/>
      <c r="N235" s="11"/>
      <c r="O235" s="11"/>
      <c r="P235" s="11"/>
      <c r="Q235" s="11"/>
      <c r="R235" s="11"/>
      <c r="S235" s="11"/>
      <c r="T235" s="11"/>
      <c r="U235" s="11"/>
      <c r="V235" s="68"/>
      <c r="W235" s="11"/>
    </row>
    <row r="236" spans="1:23" s="18" customFormat="1">
      <c r="A236" s="11"/>
      <c r="B236" s="16"/>
      <c r="C236" s="16"/>
      <c r="D236" s="28"/>
      <c r="E236" s="28"/>
      <c r="F236" s="101"/>
      <c r="G236" s="102"/>
      <c r="H236" s="102"/>
      <c r="M236" s="11"/>
      <c r="N236" s="11"/>
      <c r="O236" s="11"/>
      <c r="P236" s="11"/>
      <c r="Q236" s="11"/>
      <c r="R236" s="11"/>
      <c r="S236" s="11"/>
      <c r="T236" s="11"/>
      <c r="U236" s="11"/>
      <c r="V236" s="68"/>
      <c r="W236" s="11"/>
    </row>
    <row r="237" spans="1:23" s="18" customFormat="1">
      <c r="A237" s="11"/>
      <c r="B237" s="16"/>
      <c r="C237" s="16"/>
      <c r="D237" s="28"/>
      <c r="E237" s="28"/>
      <c r="F237" s="101"/>
      <c r="G237" s="102"/>
      <c r="H237" s="102"/>
      <c r="M237" s="11"/>
      <c r="N237" s="11"/>
      <c r="O237" s="11"/>
      <c r="P237" s="11"/>
      <c r="Q237" s="11"/>
      <c r="R237" s="11"/>
      <c r="S237" s="11"/>
      <c r="T237" s="11"/>
      <c r="U237" s="11"/>
      <c r="V237" s="68"/>
      <c r="W237" s="11"/>
    </row>
    <row r="238" spans="1:23" s="18" customFormat="1">
      <c r="A238" s="11"/>
      <c r="B238" s="16"/>
      <c r="C238" s="16"/>
      <c r="D238" s="28"/>
      <c r="E238" s="28"/>
      <c r="F238" s="101"/>
      <c r="G238" s="102"/>
      <c r="H238" s="102"/>
      <c r="M238" s="11"/>
      <c r="N238" s="11"/>
      <c r="O238" s="11"/>
      <c r="P238" s="11"/>
      <c r="Q238" s="11"/>
      <c r="R238" s="11"/>
      <c r="S238" s="11"/>
      <c r="T238" s="11"/>
      <c r="U238" s="11"/>
      <c r="V238" s="68"/>
      <c r="W238" s="11"/>
    </row>
    <row r="239" spans="1:23" s="18" customFormat="1">
      <c r="A239" s="11"/>
      <c r="B239" s="16"/>
      <c r="C239" s="16"/>
      <c r="D239" s="28"/>
      <c r="E239" s="28"/>
      <c r="F239" s="101"/>
      <c r="G239" s="102"/>
      <c r="H239" s="102"/>
      <c r="M239" s="11"/>
      <c r="N239" s="11"/>
      <c r="O239" s="11"/>
      <c r="P239" s="11"/>
      <c r="Q239" s="11"/>
      <c r="R239" s="11"/>
      <c r="S239" s="11"/>
      <c r="T239" s="11"/>
      <c r="U239" s="11"/>
      <c r="V239" s="68"/>
      <c r="W239" s="11"/>
    </row>
    <row r="240" spans="1:23" s="18" customFormat="1">
      <c r="A240" s="11"/>
      <c r="B240" s="16"/>
      <c r="C240" s="16"/>
      <c r="D240" s="28"/>
      <c r="E240" s="28"/>
      <c r="F240" s="101"/>
      <c r="G240" s="102"/>
      <c r="H240" s="102"/>
      <c r="M240" s="11"/>
      <c r="N240" s="11"/>
      <c r="O240" s="11"/>
      <c r="P240" s="11"/>
      <c r="Q240" s="11"/>
      <c r="R240" s="11"/>
      <c r="S240" s="11"/>
      <c r="T240" s="11"/>
      <c r="U240" s="11"/>
      <c r="V240" s="68"/>
      <c r="W240" s="11"/>
    </row>
    <row r="241" spans="1:23" s="18" customFormat="1">
      <c r="A241" s="11"/>
      <c r="B241" s="16"/>
      <c r="C241" s="16"/>
      <c r="D241" s="28"/>
      <c r="E241" s="28"/>
      <c r="F241" s="101"/>
      <c r="G241" s="102"/>
      <c r="H241" s="102"/>
      <c r="M241" s="11"/>
      <c r="N241" s="11"/>
      <c r="O241" s="11"/>
      <c r="P241" s="11"/>
      <c r="Q241" s="11"/>
      <c r="R241" s="11"/>
      <c r="S241" s="11"/>
      <c r="T241" s="11"/>
      <c r="U241" s="11"/>
      <c r="V241" s="68"/>
      <c r="W241" s="11"/>
    </row>
    <row r="242" spans="1:23" s="18" customFormat="1">
      <c r="A242" s="11"/>
      <c r="B242" s="16"/>
      <c r="C242" s="16"/>
      <c r="D242" s="28"/>
      <c r="E242" s="28"/>
      <c r="F242" s="101"/>
      <c r="G242" s="102"/>
      <c r="H242" s="102"/>
      <c r="M242" s="11"/>
      <c r="N242" s="11"/>
      <c r="O242" s="11"/>
      <c r="P242" s="11"/>
      <c r="Q242" s="11"/>
      <c r="R242" s="11"/>
      <c r="S242" s="11"/>
      <c r="T242" s="11"/>
      <c r="U242" s="11"/>
      <c r="V242" s="68"/>
      <c r="W242" s="11"/>
    </row>
    <row r="243" spans="1:23" s="18" customFormat="1">
      <c r="A243" s="11"/>
      <c r="B243" s="16"/>
      <c r="C243" s="16"/>
      <c r="D243" s="28"/>
      <c r="E243" s="28"/>
      <c r="F243" s="101"/>
      <c r="G243" s="102"/>
      <c r="H243" s="102"/>
      <c r="M243" s="11"/>
      <c r="N243" s="11"/>
      <c r="O243" s="11"/>
      <c r="P243" s="11"/>
      <c r="Q243" s="11"/>
      <c r="R243" s="11"/>
      <c r="S243" s="11"/>
      <c r="T243" s="11"/>
      <c r="U243" s="11"/>
      <c r="V243" s="68"/>
      <c r="W243" s="11"/>
    </row>
    <row r="244" spans="1:23" s="18" customFormat="1">
      <c r="A244" s="11"/>
      <c r="B244" s="16"/>
      <c r="C244" s="16"/>
      <c r="D244" s="28"/>
      <c r="E244" s="28"/>
      <c r="F244" s="101"/>
      <c r="G244" s="102"/>
      <c r="H244" s="102"/>
      <c r="M244" s="11"/>
      <c r="N244" s="11"/>
      <c r="O244" s="11"/>
      <c r="P244" s="11"/>
      <c r="Q244" s="11"/>
      <c r="R244" s="11"/>
      <c r="S244" s="11"/>
      <c r="T244" s="11"/>
      <c r="U244" s="11"/>
      <c r="V244" s="68"/>
      <c r="W244" s="11"/>
    </row>
    <row r="245" spans="1:23" s="18" customFormat="1">
      <c r="A245" s="11"/>
      <c r="B245" s="16"/>
      <c r="C245" s="16"/>
      <c r="D245" s="28"/>
      <c r="E245" s="28"/>
      <c r="F245" s="101"/>
      <c r="G245" s="102"/>
      <c r="H245" s="102"/>
      <c r="M245" s="11"/>
      <c r="N245" s="11"/>
      <c r="O245" s="11"/>
      <c r="P245" s="11"/>
      <c r="Q245" s="11"/>
      <c r="R245" s="11"/>
      <c r="S245" s="11"/>
      <c r="T245" s="11"/>
      <c r="U245" s="11"/>
      <c r="V245" s="68"/>
      <c r="W245" s="11"/>
    </row>
    <row r="246" spans="1:23" s="18" customFormat="1">
      <c r="A246" s="11"/>
      <c r="B246" s="16"/>
      <c r="C246" s="16"/>
      <c r="D246" s="28"/>
      <c r="E246" s="28"/>
      <c r="F246" s="101"/>
      <c r="G246" s="102"/>
      <c r="H246" s="102"/>
      <c r="M246" s="11"/>
      <c r="N246" s="11"/>
      <c r="O246" s="11"/>
      <c r="P246" s="11"/>
      <c r="Q246" s="11"/>
      <c r="R246" s="11"/>
      <c r="S246" s="11"/>
      <c r="T246" s="11"/>
      <c r="U246" s="11"/>
      <c r="V246" s="68"/>
      <c r="W246" s="11"/>
    </row>
    <row r="247" spans="1:23" s="18" customFormat="1">
      <c r="A247" s="11"/>
      <c r="B247" s="16"/>
      <c r="C247" s="16"/>
      <c r="D247" s="28"/>
      <c r="E247" s="28"/>
      <c r="F247" s="101"/>
      <c r="G247" s="102"/>
      <c r="H247" s="102"/>
      <c r="M247" s="11"/>
      <c r="N247" s="11"/>
      <c r="O247" s="11"/>
      <c r="P247" s="11"/>
      <c r="Q247" s="11"/>
      <c r="R247" s="11"/>
      <c r="S247" s="11"/>
      <c r="T247" s="11"/>
      <c r="U247" s="11"/>
      <c r="V247" s="68"/>
      <c r="W247" s="11"/>
    </row>
    <row r="248" spans="1:23" s="18" customFormat="1">
      <c r="A248" s="11"/>
      <c r="B248" s="16"/>
      <c r="C248" s="16"/>
      <c r="D248" s="28"/>
      <c r="E248" s="28"/>
      <c r="F248" s="101"/>
      <c r="G248" s="102"/>
      <c r="H248" s="102"/>
      <c r="M248" s="11"/>
      <c r="N248" s="11"/>
      <c r="O248" s="11"/>
      <c r="P248" s="11"/>
      <c r="Q248" s="11"/>
      <c r="R248" s="11"/>
      <c r="S248" s="11"/>
      <c r="T248" s="11"/>
      <c r="U248" s="11"/>
      <c r="V248" s="68"/>
      <c r="W248" s="11"/>
    </row>
    <row r="249" spans="1:23" s="18" customFormat="1">
      <c r="A249" s="11"/>
      <c r="B249" s="16"/>
      <c r="C249" s="16"/>
      <c r="D249" s="28"/>
      <c r="E249" s="28"/>
      <c r="F249" s="101"/>
      <c r="G249" s="102"/>
      <c r="H249" s="102"/>
      <c r="M249" s="11"/>
      <c r="N249" s="11"/>
      <c r="O249" s="11"/>
      <c r="P249" s="11"/>
      <c r="Q249" s="11"/>
      <c r="R249" s="11"/>
      <c r="S249" s="11"/>
      <c r="T249" s="11"/>
      <c r="U249" s="11"/>
      <c r="V249" s="68"/>
      <c r="W249" s="11"/>
    </row>
    <row r="250" spans="1:23" s="18" customFormat="1">
      <c r="A250" s="11"/>
      <c r="B250" s="16"/>
      <c r="C250" s="16"/>
      <c r="D250" s="28"/>
      <c r="E250" s="28"/>
      <c r="F250" s="101"/>
      <c r="G250" s="102"/>
      <c r="H250" s="102"/>
      <c r="M250" s="11"/>
      <c r="N250" s="11"/>
      <c r="O250" s="11"/>
      <c r="P250" s="11"/>
      <c r="Q250" s="11"/>
      <c r="R250" s="11"/>
      <c r="S250" s="11"/>
      <c r="T250" s="11"/>
      <c r="U250" s="11"/>
      <c r="V250" s="68"/>
      <c r="W250" s="11"/>
    </row>
    <row r="251" spans="1:23" s="18" customFormat="1">
      <c r="A251" s="11"/>
      <c r="B251" s="16"/>
      <c r="C251" s="16"/>
      <c r="D251" s="28"/>
      <c r="E251" s="28"/>
      <c r="F251" s="101"/>
      <c r="G251" s="102"/>
      <c r="H251" s="102"/>
      <c r="M251" s="11"/>
      <c r="N251" s="11"/>
      <c r="O251" s="11"/>
      <c r="P251" s="11"/>
      <c r="Q251" s="11"/>
      <c r="R251" s="11"/>
      <c r="S251" s="11"/>
      <c r="T251" s="11"/>
      <c r="U251" s="11"/>
      <c r="V251" s="68"/>
      <c r="W251" s="11"/>
    </row>
    <row r="252" spans="1:23" s="18" customFormat="1">
      <c r="A252" s="11"/>
      <c r="B252" s="16"/>
      <c r="C252" s="16"/>
      <c r="D252" s="28"/>
      <c r="E252" s="28"/>
      <c r="F252" s="101"/>
      <c r="G252" s="102"/>
      <c r="H252" s="102"/>
      <c r="M252" s="11"/>
      <c r="N252" s="11"/>
      <c r="O252" s="11"/>
      <c r="P252" s="11"/>
      <c r="Q252" s="11"/>
      <c r="R252" s="11"/>
      <c r="S252" s="11"/>
      <c r="T252" s="11"/>
      <c r="U252" s="11"/>
      <c r="V252" s="68"/>
      <c r="W252" s="11"/>
    </row>
    <row r="253" spans="1:23" s="18" customFormat="1">
      <c r="A253" s="11"/>
      <c r="B253" s="16"/>
      <c r="C253" s="16"/>
      <c r="D253" s="28"/>
      <c r="E253" s="28"/>
      <c r="F253" s="101"/>
      <c r="G253" s="102"/>
      <c r="H253" s="102"/>
      <c r="M253" s="11"/>
      <c r="N253" s="11"/>
      <c r="O253" s="11"/>
      <c r="P253" s="11"/>
      <c r="Q253" s="11"/>
      <c r="R253" s="11"/>
      <c r="S253" s="11"/>
      <c r="T253" s="11"/>
      <c r="U253" s="11"/>
      <c r="V253" s="68"/>
      <c r="W253" s="11"/>
    </row>
    <row r="254" spans="1:23" s="18" customFormat="1">
      <c r="A254" s="11"/>
      <c r="B254" s="16"/>
      <c r="C254" s="16"/>
      <c r="D254" s="28"/>
      <c r="E254" s="28"/>
      <c r="F254" s="101"/>
      <c r="G254" s="102"/>
      <c r="H254" s="102"/>
      <c r="M254" s="11"/>
      <c r="N254" s="11"/>
      <c r="O254" s="11"/>
      <c r="P254" s="11"/>
      <c r="Q254" s="11"/>
      <c r="R254" s="11"/>
      <c r="S254" s="11"/>
      <c r="T254" s="11"/>
      <c r="U254" s="11"/>
      <c r="V254" s="68"/>
      <c r="W254" s="11"/>
    </row>
    <row r="255" spans="1:23" s="18" customFormat="1">
      <c r="A255" s="11"/>
      <c r="B255" s="16"/>
      <c r="C255" s="16"/>
      <c r="D255" s="28"/>
      <c r="E255" s="28"/>
      <c r="F255" s="101"/>
      <c r="G255" s="102"/>
      <c r="H255" s="102"/>
      <c r="M255" s="11"/>
      <c r="N255" s="11"/>
      <c r="O255" s="11"/>
      <c r="P255" s="11"/>
      <c r="Q255" s="11"/>
      <c r="R255" s="11"/>
      <c r="S255" s="11"/>
      <c r="T255" s="11"/>
      <c r="U255" s="11"/>
      <c r="V255" s="68"/>
      <c r="W255" s="11"/>
    </row>
    <row r="256" spans="1:23" s="18" customFormat="1">
      <c r="A256" s="11"/>
      <c r="B256" s="16"/>
      <c r="C256" s="16"/>
      <c r="D256" s="28"/>
      <c r="E256" s="28"/>
      <c r="F256" s="101"/>
      <c r="G256" s="102"/>
      <c r="H256" s="102"/>
      <c r="M256" s="11"/>
      <c r="N256" s="11"/>
      <c r="O256" s="11"/>
      <c r="P256" s="11"/>
      <c r="Q256" s="11"/>
      <c r="R256" s="11"/>
      <c r="S256" s="11"/>
      <c r="T256" s="11"/>
      <c r="U256" s="11"/>
      <c r="V256" s="68"/>
      <c r="W256" s="11"/>
    </row>
    <row r="257" spans="1:23" s="18" customFormat="1">
      <c r="A257" s="11"/>
      <c r="B257" s="16"/>
      <c r="C257" s="16"/>
      <c r="D257" s="28"/>
      <c r="E257" s="28"/>
      <c r="F257" s="101"/>
      <c r="G257" s="102"/>
      <c r="H257" s="102"/>
      <c r="M257" s="11"/>
      <c r="N257" s="11"/>
      <c r="O257" s="11"/>
      <c r="P257" s="11"/>
      <c r="Q257" s="11"/>
      <c r="R257" s="11"/>
      <c r="S257" s="11"/>
      <c r="T257" s="11"/>
      <c r="U257" s="11"/>
      <c r="V257" s="68"/>
      <c r="W257" s="11"/>
    </row>
    <row r="258" spans="1:23" s="18" customFormat="1">
      <c r="A258" s="11"/>
      <c r="B258" s="16"/>
      <c r="C258" s="16"/>
      <c r="D258" s="28"/>
      <c r="E258" s="28"/>
      <c r="F258" s="101"/>
      <c r="G258" s="102"/>
      <c r="H258" s="102"/>
      <c r="M258" s="11"/>
      <c r="N258" s="11"/>
      <c r="O258" s="11"/>
      <c r="P258" s="11"/>
      <c r="Q258" s="11"/>
      <c r="R258" s="11"/>
      <c r="S258" s="11"/>
      <c r="T258" s="11"/>
      <c r="U258" s="11"/>
      <c r="V258" s="68"/>
      <c r="W258" s="11"/>
    </row>
    <row r="259" spans="1:23" s="18" customFormat="1">
      <c r="A259" s="11"/>
      <c r="B259" s="16"/>
      <c r="C259" s="16"/>
      <c r="D259" s="28"/>
      <c r="E259" s="28"/>
      <c r="F259" s="101"/>
      <c r="G259" s="102"/>
      <c r="H259" s="102"/>
      <c r="M259" s="11"/>
      <c r="N259" s="11"/>
      <c r="O259" s="11"/>
      <c r="P259" s="11"/>
      <c r="Q259" s="11"/>
      <c r="R259" s="11"/>
      <c r="S259" s="11"/>
      <c r="T259" s="11"/>
      <c r="U259" s="11"/>
      <c r="V259" s="68"/>
      <c r="W259" s="11"/>
    </row>
    <row r="260" spans="1:23" s="18" customFormat="1">
      <c r="A260" s="11"/>
      <c r="B260" s="16"/>
      <c r="C260" s="16"/>
      <c r="D260" s="28"/>
      <c r="E260" s="28"/>
      <c r="F260" s="101"/>
      <c r="G260" s="102"/>
      <c r="H260" s="102"/>
      <c r="M260" s="11"/>
      <c r="N260" s="11"/>
      <c r="O260" s="11"/>
      <c r="P260" s="11"/>
      <c r="Q260" s="11"/>
      <c r="R260" s="11"/>
      <c r="S260" s="11"/>
      <c r="T260" s="11"/>
      <c r="U260" s="11"/>
      <c r="V260" s="68"/>
      <c r="W260" s="11"/>
    </row>
    <row r="261" spans="1:23" s="18" customFormat="1">
      <c r="A261" s="11"/>
      <c r="B261" s="16"/>
      <c r="C261" s="16"/>
      <c r="D261" s="28"/>
      <c r="E261" s="28"/>
      <c r="F261" s="101"/>
      <c r="G261" s="102"/>
      <c r="H261" s="102"/>
      <c r="M261" s="11"/>
      <c r="N261" s="11"/>
      <c r="O261" s="11"/>
      <c r="P261" s="11"/>
      <c r="Q261" s="11"/>
      <c r="R261" s="11"/>
      <c r="S261" s="11"/>
      <c r="T261" s="11"/>
      <c r="U261" s="11"/>
      <c r="V261" s="68"/>
      <c r="W261" s="11"/>
    </row>
    <row r="262" spans="1:23" s="18" customFormat="1">
      <c r="A262" s="11"/>
      <c r="B262" s="16"/>
      <c r="C262" s="16"/>
      <c r="D262" s="28"/>
      <c r="E262" s="28"/>
      <c r="F262" s="101"/>
      <c r="G262" s="102"/>
      <c r="H262" s="102"/>
      <c r="M262" s="11"/>
      <c r="N262" s="11"/>
      <c r="O262" s="11"/>
      <c r="P262" s="11"/>
      <c r="Q262" s="11"/>
      <c r="R262" s="11"/>
      <c r="S262" s="11"/>
      <c r="T262" s="11"/>
      <c r="U262" s="11"/>
      <c r="V262" s="68"/>
      <c r="W262" s="11"/>
    </row>
    <row r="263" spans="1:23" s="18" customFormat="1">
      <c r="A263" s="11"/>
      <c r="B263" s="16"/>
      <c r="C263" s="16"/>
      <c r="D263" s="28"/>
      <c r="E263" s="28"/>
      <c r="F263" s="101"/>
      <c r="G263" s="102"/>
      <c r="H263" s="102"/>
      <c r="M263" s="11"/>
      <c r="N263" s="11"/>
      <c r="O263" s="11"/>
      <c r="P263" s="11"/>
      <c r="Q263" s="11"/>
      <c r="R263" s="11"/>
      <c r="S263" s="11"/>
      <c r="T263" s="11"/>
      <c r="U263" s="11"/>
      <c r="V263" s="68"/>
      <c r="W263" s="11"/>
    </row>
    <row r="264" spans="1:23" s="18" customFormat="1">
      <c r="A264" s="11"/>
      <c r="B264" s="16"/>
      <c r="C264" s="16"/>
      <c r="D264" s="28"/>
      <c r="E264" s="28"/>
      <c r="F264" s="101"/>
      <c r="G264" s="102"/>
      <c r="H264" s="102"/>
      <c r="M264" s="11"/>
      <c r="N264" s="11"/>
      <c r="O264" s="11"/>
      <c r="P264" s="11"/>
      <c r="Q264" s="11"/>
      <c r="R264" s="11"/>
      <c r="S264" s="11"/>
      <c r="T264" s="11"/>
      <c r="U264" s="11"/>
      <c r="V264" s="68"/>
      <c r="W264" s="11"/>
    </row>
    <row r="265" spans="1:23" s="18" customFormat="1">
      <c r="A265" s="11"/>
      <c r="B265" s="16"/>
      <c r="C265" s="16"/>
      <c r="D265" s="28"/>
      <c r="E265" s="28"/>
      <c r="F265" s="101"/>
      <c r="G265" s="102"/>
      <c r="H265" s="102"/>
      <c r="M265" s="11"/>
      <c r="N265" s="11"/>
      <c r="O265" s="11"/>
      <c r="P265" s="11"/>
      <c r="Q265" s="11"/>
      <c r="R265" s="11"/>
      <c r="S265" s="11"/>
      <c r="T265" s="11"/>
      <c r="U265" s="11"/>
      <c r="V265" s="68"/>
      <c r="W265" s="11"/>
    </row>
    <row r="266" spans="1:23" s="18" customFormat="1">
      <c r="A266" s="11"/>
      <c r="B266" s="16"/>
      <c r="C266" s="16"/>
      <c r="D266" s="28"/>
      <c r="E266" s="28"/>
      <c r="F266" s="101"/>
      <c r="G266" s="102"/>
      <c r="H266" s="102"/>
      <c r="M266" s="11"/>
      <c r="N266" s="11"/>
      <c r="O266" s="11"/>
      <c r="P266" s="11"/>
      <c r="Q266" s="11"/>
      <c r="R266" s="11"/>
      <c r="S266" s="11"/>
      <c r="T266" s="11"/>
      <c r="U266" s="11"/>
      <c r="V266" s="68"/>
      <c r="W266" s="11"/>
    </row>
    <row r="267" spans="1:23" s="18" customFormat="1">
      <c r="A267" s="11"/>
      <c r="B267" s="16"/>
      <c r="C267" s="16"/>
      <c r="D267" s="28"/>
      <c r="E267" s="28"/>
      <c r="F267" s="101"/>
      <c r="G267" s="102"/>
      <c r="H267" s="102"/>
      <c r="M267" s="11"/>
      <c r="N267" s="11"/>
      <c r="O267" s="11"/>
      <c r="P267" s="11"/>
      <c r="Q267" s="11"/>
      <c r="R267" s="11"/>
      <c r="S267" s="11"/>
      <c r="T267" s="11"/>
      <c r="U267" s="11"/>
      <c r="V267" s="68"/>
      <c r="W267" s="11"/>
    </row>
    <row r="268" spans="1:23" s="18" customFormat="1">
      <c r="A268" s="11"/>
      <c r="B268" s="16"/>
      <c r="C268" s="16"/>
      <c r="D268" s="28"/>
      <c r="E268" s="28"/>
      <c r="F268" s="101"/>
      <c r="G268" s="102"/>
      <c r="H268" s="102"/>
      <c r="M268" s="11"/>
      <c r="N268" s="11"/>
      <c r="O268" s="11"/>
      <c r="P268" s="11"/>
      <c r="Q268" s="11"/>
      <c r="R268" s="11"/>
      <c r="S268" s="11"/>
      <c r="T268" s="11"/>
      <c r="U268" s="11"/>
      <c r="V268" s="68"/>
      <c r="W268" s="11"/>
    </row>
    <row r="269" spans="1:23" s="18" customFormat="1">
      <c r="A269" s="11"/>
      <c r="B269" s="16"/>
      <c r="C269" s="16"/>
      <c r="D269" s="28"/>
      <c r="E269" s="28"/>
      <c r="F269" s="101"/>
      <c r="G269" s="102"/>
      <c r="H269" s="102"/>
      <c r="M269" s="11"/>
      <c r="N269" s="11"/>
      <c r="O269" s="11"/>
      <c r="P269" s="11"/>
      <c r="Q269" s="11"/>
      <c r="R269" s="11"/>
      <c r="S269" s="11"/>
      <c r="T269" s="11"/>
      <c r="U269" s="11"/>
      <c r="V269" s="68"/>
      <c r="W269" s="11"/>
    </row>
    <row r="270" spans="1:23" s="18" customFormat="1">
      <c r="A270" s="11"/>
      <c r="B270" s="16"/>
      <c r="C270" s="16"/>
      <c r="D270" s="28"/>
      <c r="E270" s="28"/>
      <c r="F270" s="101"/>
      <c r="G270" s="102"/>
      <c r="H270" s="102"/>
      <c r="M270" s="11"/>
      <c r="N270" s="11"/>
      <c r="O270" s="11"/>
      <c r="P270" s="11"/>
      <c r="Q270" s="11"/>
      <c r="R270" s="11"/>
      <c r="S270" s="11"/>
      <c r="T270" s="11"/>
      <c r="U270" s="11"/>
      <c r="V270" s="68"/>
      <c r="W270" s="11"/>
    </row>
    <row r="271" spans="1:23" s="18" customFormat="1">
      <c r="A271" s="11"/>
      <c r="B271" s="16"/>
      <c r="C271" s="16"/>
      <c r="D271" s="28"/>
      <c r="E271" s="28"/>
      <c r="F271" s="101"/>
      <c r="G271" s="102"/>
      <c r="H271" s="102"/>
      <c r="M271" s="11"/>
      <c r="N271" s="11"/>
      <c r="O271" s="11"/>
      <c r="P271" s="11"/>
      <c r="Q271" s="11"/>
      <c r="R271" s="11"/>
      <c r="S271" s="11"/>
      <c r="T271" s="11"/>
      <c r="U271" s="11"/>
      <c r="V271" s="68"/>
      <c r="W271" s="11"/>
    </row>
    <row r="272" spans="1:23" s="18" customFormat="1">
      <c r="A272" s="11"/>
      <c r="B272" s="16"/>
      <c r="C272" s="16"/>
      <c r="D272" s="28"/>
      <c r="E272" s="28"/>
      <c r="F272" s="101"/>
      <c r="G272" s="102"/>
      <c r="H272" s="102"/>
      <c r="M272" s="11"/>
      <c r="N272" s="11"/>
      <c r="O272" s="11"/>
      <c r="P272" s="11"/>
      <c r="Q272" s="11"/>
      <c r="R272" s="11"/>
      <c r="S272" s="11"/>
      <c r="T272" s="11"/>
      <c r="U272" s="11"/>
      <c r="V272" s="68"/>
      <c r="W272" s="11"/>
    </row>
    <row r="273" spans="1:23" s="18" customFormat="1">
      <c r="A273" s="11"/>
      <c r="B273" s="16"/>
      <c r="C273" s="16"/>
      <c r="D273" s="28"/>
      <c r="E273" s="28"/>
      <c r="F273" s="101"/>
      <c r="G273" s="102"/>
      <c r="H273" s="102"/>
      <c r="M273" s="11"/>
      <c r="N273" s="11"/>
      <c r="O273" s="11"/>
      <c r="P273" s="11"/>
      <c r="Q273" s="11"/>
      <c r="R273" s="11"/>
      <c r="S273" s="11"/>
      <c r="T273" s="11"/>
      <c r="U273" s="11"/>
      <c r="V273" s="68"/>
      <c r="W273" s="11"/>
    </row>
    <row r="274" spans="1:23" s="18" customFormat="1">
      <c r="A274" s="11"/>
      <c r="B274" s="16"/>
      <c r="C274" s="16"/>
      <c r="D274" s="28"/>
      <c r="E274" s="28"/>
      <c r="F274" s="101"/>
      <c r="G274" s="102"/>
      <c r="H274" s="102"/>
      <c r="M274" s="11"/>
      <c r="N274" s="11"/>
      <c r="O274" s="11"/>
      <c r="P274" s="11"/>
      <c r="Q274" s="11"/>
      <c r="R274" s="11"/>
      <c r="S274" s="11"/>
      <c r="T274" s="11"/>
      <c r="U274" s="11"/>
      <c r="V274" s="68"/>
      <c r="W274" s="11"/>
    </row>
    <row r="275" spans="1:23" s="18" customFormat="1">
      <c r="A275" s="11"/>
      <c r="B275" s="16"/>
      <c r="C275" s="16"/>
      <c r="D275" s="28"/>
      <c r="E275" s="28"/>
      <c r="F275" s="101"/>
      <c r="G275" s="102"/>
      <c r="H275" s="102"/>
      <c r="M275" s="11"/>
      <c r="N275" s="11"/>
      <c r="O275" s="11"/>
      <c r="P275" s="11"/>
      <c r="Q275" s="11"/>
      <c r="R275" s="11"/>
      <c r="S275" s="11"/>
      <c r="T275" s="11"/>
      <c r="U275" s="11"/>
      <c r="V275" s="68"/>
      <c r="W275" s="11"/>
    </row>
    <row r="276" spans="1:23" s="18" customFormat="1">
      <c r="A276" s="11"/>
      <c r="B276" s="16"/>
      <c r="C276" s="16"/>
      <c r="D276" s="28"/>
      <c r="E276" s="28"/>
      <c r="F276" s="101"/>
      <c r="G276" s="102"/>
      <c r="H276" s="102"/>
      <c r="M276" s="11"/>
      <c r="N276" s="11"/>
      <c r="O276" s="11"/>
      <c r="P276" s="11"/>
      <c r="Q276" s="11"/>
      <c r="R276" s="11"/>
      <c r="S276" s="11"/>
      <c r="T276" s="11"/>
      <c r="U276" s="11"/>
      <c r="V276" s="68"/>
      <c r="W276" s="11"/>
    </row>
    <row r="277" spans="1:23" s="18" customFormat="1">
      <c r="A277" s="11"/>
      <c r="B277" s="16"/>
      <c r="C277" s="16"/>
      <c r="D277" s="28"/>
      <c r="E277" s="28"/>
      <c r="F277" s="101"/>
      <c r="G277" s="102"/>
      <c r="H277" s="102"/>
      <c r="M277" s="11"/>
      <c r="N277" s="11"/>
      <c r="O277" s="11"/>
      <c r="P277" s="11"/>
      <c r="Q277" s="11"/>
      <c r="R277" s="11"/>
      <c r="S277" s="11"/>
      <c r="T277" s="11"/>
      <c r="U277" s="11"/>
      <c r="V277" s="68"/>
      <c r="W277" s="11"/>
    </row>
    <row r="278" spans="1:23" s="18" customFormat="1">
      <c r="A278" s="11"/>
      <c r="B278" s="16"/>
      <c r="C278" s="16"/>
      <c r="D278" s="28"/>
      <c r="E278" s="28"/>
      <c r="F278" s="101"/>
      <c r="G278" s="102"/>
      <c r="H278" s="102"/>
      <c r="M278" s="11"/>
      <c r="N278" s="11"/>
      <c r="O278" s="11"/>
      <c r="P278" s="11"/>
      <c r="Q278" s="11"/>
      <c r="R278" s="11"/>
      <c r="S278" s="11"/>
      <c r="T278" s="11"/>
      <c r="U278" s="11"/>
      <c r="V278" s="68"/>
      <c r="W278" s="11"/>
    </row>
    <row r="279" spans="1:23" s="18" customFormat="1">
      <c r="A279" s="11"/>
      <c r="B279" s="16"/>
      <c r="C279" s="16"/>
      <c r="D279" s="28"/>
      <c r="E279" s="28"/>
      <c r="F279" s="101"/>
      <c r="G279" s="102"/>
      <c r="H279" s="102"/>
      <c r="M279" s="11"/>
      <c r="N279" s="11"/>
      <c r="O279" s="11"/>
      <c r="P279" s="11"/>
      <c r="Q279" s="11"/>
      <c r="R279" s="11"/>
      <c r="S279" s="11"/>
      <c r="T279" s="11"/>
      <c r="U279" s="11"/>
      <c r="V279" s="68"/>
      <c r="W279" s="11"/>
    </row>
  </sheetData>
  <sheetProtection insertRows="0" deleteRows="0"/>
  <protectedRanges>
    <protectedRange sqref="K53:Q1048576 N51:Q52 K1:Q50 V1:V1048576" name="Obseg1"/>
    <protectedRange sqref="K51:M51" name="Obseg1_2"/>
    <protectedRange sqref="K52:M52" name="Obseg1_2_1"/>
  </protectedRanges>
  <mergeCells count="10">
    <mergeCell ref="A53:M53"/>
    <mergeCell ref="A52:M52"/>
    <mergeCell ref="B13:L13"/>
    <mergeCell ref="D2:K2"/>
    <mergeCell ref="D3:K3"/>
    <mergeCell ref="D6:K6"/>
    <mergeCell ref="D7:K7"/>
    <mergeCell ref="D8:K8"/>
    <mergeCell ref="D9:K9"/>
    <mergeCell ref="B14:C14"/>
  </mergeCells>
  <phoneticPr fontId="31" type="noConversion"/>
  <conditionalFormatting sqref="B18:C18">
    <cfRule type="colorScale" priority="5">
      <colorScale>
        <cfvo type="min"/>
        <cfvo type="max"/>
        <color rgb="FFFCFCFF"/>
        <color rgb="FFF8696B"/>
      </colorScale>
    </cfRule>
  </conditionalFormatting>
  <conditionalFormatting sqref="B19:C19 B28:C28 B34:C34 B22:C26">
    <cfRule type="colorScale" priority="6482">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41" max="11" man="1"/>
  </rowBreaks>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V284"/>
  <sheetViews>
    <sheetView topLeftCell="A16" zoomScale="110" zoomScaleNormal="110" zoomScaleSheetLayoutView="100" workbookViewId="0">
      <selection activeCell="Y50" sqref="Y50"/>
    </sheetView>
  </sheetViews>
  <sheetFormatPr defaultColWidth="8.85546875" defaultRowHeight="12.75"/>
  <cols>
    <col min="1" max="1" width="3.5703125" style="11" customWidth="1"/>
    <col min="2" max="2" width="31.5703125" style="17" customWidth="1"/>
    <col min="3" max="3" width="10.7109375" style="27" customWidth="1"/>
    <col min="4" max="4" width="10.28515625" style="27" customWidth="1"/>
    <col min="5" max="5" width="9.42578125" style="99" customWidth="1"/>
    <col min="6" max="6" width="7.42578125" style="102" customWidth="1"/>
    <col min="7" max="7" width="6" style="102" customWidth="1"/>
    <col min="8" max="8" width="9.5703125" style="18" hidden="1" customWidth="1"/>
    <col min="9" max="9" width="8.85546875" style="18" hidden="1" customWidth="1"/>
    <col min="10" max="10" width="8" style="18" customWidth="1"/>
    <col min="11" max="11" width="10" style="18" customWidth="1"/>
    <col min="12" max="12" width="9.28515625" style="1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81</v>
      </c>
    </row>
    <row r="2" spans="1:21" ht="15">
      <c r="B2" s="50" t="s">
        <v>82</v>
      </c>
      <c r="C2" s="411" t="str">
        <f>+'prva stran'!B6</f>
        <v>VRTEC POSTOJNA</v>
      </c>
      <c r="D2" s="412"/>
      <c r="E2" s="412"/>
      <c r="F2" s="412"/>
      <c r="G2" s="412"/>
      <c r="H2" s="412"/>
      <c r="I2" s="412"/>
      <c r="J2" s="412"/>
    </row>
    <row r="3" spans="1:21" ht="15">
      <c r="B3" s="50" t="s">
        <v>83</v>
      </c>
      <c r="C3" s="413" t="str">
        <f>+'prva stran'!B7</f>
        <v>Cesta na Kremenco 4, 6230 POSTOJNA</v>
      </c>
      <c r="D3" s="414"/>
      <c r="E3" s="414"/>
      <c r="F3" s="414"/>
      <c r="G3" s="414"/>
      <c r="H3" s="414"/>
      <c r="I3" s="414"/>
      <c r="J3" s="414"/>
    </row>
    <row r="4" spans="1:21" ht="15">
      <c r="B4" s="69"/>
    </row>
    <row r="5" spans="1:21" ht="15">
      <c r="B5" s="49" t="s">
        <v>85</v>
      </c>
    </row>
    <row r="6" spans="1:21" ht="17.25" customHeight="1">
      <c r="B6" s="51" t="s">
        <v>82</v>
      </c>
      <c r="C6" s="415">
        <f>+'prva stran'!B10</f>
        <v>0</v>
      </c>
      <c r="D6" s="416"/>
      <c r="E6" s="416"/>
      <c r="F6" s="416"/>
      <c r="G6" s="416"/>
      <c r="H6" s="416"/>
      <c r="I6" s="416"/>
      <c r="J6" s="416"/>
    </row>
    <row r="7" spans="1:21" ht="17.25" customHeight="1">
      <c r="B7" s="51" t="s">
        <v>83</v>
      </c>
      <c r="C7" s="417">
        <f>+'prva stran'!B11</f>
        <v>0</v>
      </c>
      <c r="D7" s="418"/>
      <c r="E7" s="418"/>
      <c r="F7" s="418"/>
      <c r="G7" s="418"/>
      <c r="H7" s="418"/>
      <c r="I7" s="418"/>
      <c r="J7" s="418"/>
    </row>
    <row r="8" spans="1:21" ht="17.25" customHeight="1">
      <c r="B8" s="51" t="s">
        <v>84</v>
      </c>
      <c r="C8" s="417">
        <f>+'prva stran'!B12</f>
        <v>0</v>
      </c>
      <c r="D8" s="418"/>
      <c r="E8" s="418"/>
      <c r="F8" s="418"/>
      <c r="G8" s="418"/>
      <c r="H8" s="418"/>
      <c r="I8" s="418"/>
      <c r="J8" s="418"/>
    </row>
    <row r="9" spans="1:21" s="12" customFormat="1" ht="17.25" customHeight="1">
      <c r="A9" s="9"/>
      <c r="B9" s="52" t="s">
        <v>86</v>
      </c>
      <c r="C9" s="419">
        <f>+'prva stran'!B13</f>
        <v>0</v>
      </c>
      <c r="D9" s="418"/>
      <c r="E9" s="418"/>
      <c r="F9" s="418"/>
      <c r="G9" s="418"/>
      <c r="H9" s="418"/>
      <c r="I9" s="418"/>
      <c r="J9" s="418"/>
      <c r="K9" s="10"/>
      <c r="L9" s="10"/>
      <c r="M9" s="10"/>
      <c r="N9" s="10"/>
      <c r="O9" s="10"/>
      <c r="P9" s="10"/>
      <c r="Q9" s="10"/>
      <c r="R9" s="10"/>
      <c r="S9" s="10"/>
      <c r="T9" s="9"/>
      <c r="U9" s="7"/>
    </row>
    <row r="10" spans="1:21" s="12" customFormat="1" ht="15">
      <c r="B10" s="13"/>
      <c r="C10" s="24"/>
      <c r="D10" s="24"/>
      <c r="E10" s="25"/>
      <c r="F10" s="103"/>
      <c r="G10" s="103"/>
      <c r="H10" s="14"/>
      <c r="I10" s="14"/>
      <c r="J10" s="14"/>
      <c r="K10" s="14"/>
      <c r="U10" s="7"/>
    </row>
    <row r="11" spans="1:21" s="12" customFormat="1" ht="15">
      <c r="B11" s="15" t="s">
        <v>78</v>
      </c>
      <c r="C11" s="25"/>
      <c r="D11" s="25"/>
      <c r="E11" s="25"/>
      <c r="F11" s="103"/>
      <c r="G11" s="103"/>
      <c r="H11" s="14"/>
      <c r="I11" s="14"/>
      <c r="J11" s="14"/>
      <c r="K11" s="14"/>
      <c r="U11" s="7"/>
    </row>
    <row r="12" spans="1:21" s="12" customFormat="1" ht="21" customHeight="1">
      <c r="B12" s="78" t="str">
        <f>+'Ponudbeni pred_rekapitulacija'!A27</f>
        <v>14. sklop:</v>
      </c>
      <c r="C12" s="78"/>
      <c r="D12" s="24"/>
      <c r="E12" s="25"/>
      <c r="F12" s="103"/>
      <c r="G12" s="103"/>
      <c r="H12" s="14"/>
      <c r="I12" s="14"/>
      <c r="J12" s="14"/>
      <c r="K12" s="14"/>
      <c r="U12" s="7"/>
    </row>
    <row r="13" spans="1:21" s="12" customFormat="1" ht="21" customHeight="1">
      <c r="B13" s="410" t="str">
        <f>+'Ponudbeni pred_rekapitulacija'!B27</f>
        <v>ŽITA IN MLEVSKI IZDELKI</v>
      </c>
      <c r="C13" s="410"/>
      <c r="D13" s="410"/>
      <c r="E13" s="410"/>
      <c r="F13" s="410"/>
      <c r="G13" s="410"/>
      <c r="H13" s="410"/>
      <c r="I13" s="410"/>
      <c r="J13" s="410"/>
      <c r="K13" s="410"/>
      <c r="U13" s="7"/>
    </row>
    <row r="14" spans="1:21" s="73" customFormat="1" ht="12" customHeight="1">
      <c r="A14" s="47">
        <v>1</v>
      </c>
      <c r="B14" s="47">
        <v>2</v>
      </c>
      <c r="C14" s="47" t="s">
        <v>108</v>
      </c>
      <c r="D14" s="47" t="s">
        <v>109</v>
      </c>
      <c r="E14" s="47" t="s">
        <v>170</v>
      </c>
      <c r="F14" s="47">
        <v>3</v>
      </c>
      <c r="G14" s="47">
        <v>4</v>
      </c>
      <c r="H14" s="70" t="s">
        <v>77</v>
      </c>
      <c r="I14" s="70" t="s">
        <v>124</v>
      </c>
      <c r="J14" s="71">
        <v>5</v>
      </c>
      <c r="K14" s="71">
        <v>6</v>
      </c>
      <c r="L14" s="71" t="s">
        <v>64</v>
      </c>
      <c r="M14" s="71" t="s">
        <v>165</v>
      </c>
      <c r="N14" s="71">
        <v>7</v>
      </c>
      <c r="O14" s="71" t="s">
        <v>166</v>
      </c>
      <c r="P14" s="71">
        <v>8</v>
      </c>
      <c r="Q14" s="72" t="s">
        <v>167</v>
      </c>
      <c r="R14" s="72">
        <v>9</v>
      </c>
      <c r="S14" s="72">
        <v>10</v>
      </c>
      <c r="T14" s="72">
        <v>11</v>
      </c>
      <c r="U14" s="71">
        <v>12</v>
      </c>
    </row>
    <row r="15" spans="1:21" s="60" customFormat="1" ht="53.25" customHeight="1">
      <c r="A15" s="56" t="s">
        <v>2</v>
      </c>
      <c r="B15" s="56" t="s">
        <v>185</v>
      </c>
      <c r="C15" s="56" t="s">
        <v>162</v>
      </c>
      <c r="D15" s="56" t="s">
        <v>163</v>
      </c>
      <c r="E15" s="56" t="s">
        <v>171</v>
      </c>
      <c r="F15" s="56" t="s">
        <v>96</v>
      </c>
      <c r="G15" s="56" t="s">
        <v>97</v>
      </c>
      <c r="H15" s="57" t="s">
        <v>133</v>
      </c>
      <c r="I15" s="57" t="s">
        <v>158</v>
      </c>
      <c r="J15" s="58" t="s">
        <v>104</v>
      </c>
      <c r="K15" s="58" t="s">
        <v>75</v>
      </c>
      <c r="L15" s="58" t="s">
        <v>76</v>
      </c>
      <c r="M15" s="58" t="s">
        <v>103</v>
      </c>
      <c r="N15" s="58" t="s">
        <v>63</v>
      </c>
      <c r="O15" s="58" t="s">
        <v>123</v>
      </c>
      <c r="P15" s="58" t="s">
        <v>100</v>
      </c>
      <c r="Q15" s="59" t="s">
        <v>101</v>
      </c>
      <c r="R15" s="59" t="s">
        <v>115</v>
      </c>
      <c r="S15" s="59" t="s">
        <v>105</v>
      </c>
      <c r="T15" s="59" t="s">
        <v>106</v>
      </c>
      <c r="U15" s="58" t="s">
        <v>120</v>
      </c>
    </row>
    <row r="16" spans="1:21" s="55" customFormat="1" ht="12">
      <c r="A16" s="79" t="s">
        <v>1</v>
      </c>
      <c r="B16" s="141" t="s">
        <v>412</v>
      </c>
      <c r="C16" s="133">
        <v>1</v>
      </c>
      <c r="D16" s="133" t="s">
        <v>0</v>
      </c>
      <c r="E16" s="116"/>
      <c r="F16" s="162">
        <v>35</v>
      </c>
      <c r="G16" s="163" t="s">
        <v>0</v>
      </c>
      <c r="H16" s="162">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35</v>
      </c>
      <c r="I16" s="80" t="str">
        <f>IF(Sklop14[[#This Row],[ZAHTEVANA SHEMA KAKOVOSTI]]&lt;&gt;"",Sklop14[[#This Row],[Preračunana masa/volumen/kos na enoto kg]],"")</f>
        <v/>
      </c>
      <c r="J16" s="87"/>
      <c r="K16" s="81"/>
      <c r="L16" s="81"/>
      <c r="M16" s="82"/>
      <c r="N16" s="83"/>
      <c r="O16" s="83"/>
      <c r="P16" s="89"/>
      <c r="Q16" s="83">
        <f>+Sklop14[[#This Row],[cena/enota brez DDV v EUR]]*Sklop14[[#This Row],[Stopnja DDV (%)]]</f>
        <v>0</v>
      </c>
      <c r="R16" s="83">
        <f>+Sklop14[[#This Row],[cena/enota brez DDV v EUR]]+Sklop14[[#This Row],[Davek (EUR)]]</f>
        <v>0</v>
      </c>
      <c r="S16" s="83">
        <f>+Sklop14[[#This Row],[cena/enota brez DDV v EUR]]*Sklop14[[#This Row],[Okvirna količina]]</f>
        <v>0</v>
      </c>
      <c r="T16" s="83">
        <f>+Sklop14[[#This Row],[Končna cena/enoto mere (EUR) z DDV]]*Sklop14[[#This Row],[Okvirna količina]]</f>
        <v>0</v>
      </c>
      <c r="U16" s="151"/>
    </row>
    <row r="17" spans="1:21" s="55" customFormat="1" ht="12">
      <c r="A17" s="79" t="s">
        <v>3</v>
      </c>
      <c r="B17" s="284" t="s">
        <v>413</v>
      </c>
      <c r="C17" s="285">
        <v>1</v>
      </c>
      <c r="D17" s="285" t="s">
        <v>0</v>
      </c>
      <c r="E17" s="291"/>
      <c r="F17" s="292">
        <v>150</v>
      </c>
      <c r="G17" s="293" t="s">
        <v>0</v>
      </c>
      <c r="H17" s="162">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150</v>
      </c>
      <c r="I17" s="80" t="str">
        <f>IF(Sklop14[[#This Row],[ZAHTEVANA SHEMA KAKOVOSTI]]&lt;&gt;"",Sklop14[[#This Row],[Preračunana masa/volumen/kos na enoto kg]],"")</f>
        <v/>
      </c>
      <c r="J17" s="276"/>
      <c r="K17" s="277"/>
      <c r="L17" s="277"/>
      <c r="M17" s="278"/>
      <c r="N17" s="279"/>
      <c r="O17" s="279"/>
      <c r="P17" s="280"/>
      <c r="Q17" s="279">
        <f>+Sklop14[[#This Row],[cena/enota brez DDV v EUR]]*Sklop14[[#This Row],[Stopnja DDV (%)]]</f>
        <v>0</v>
      </c>
      <c r="R17" s="279">
        <f>+Sklop14[[#This Row],[cena/enota brez DDV v EUR]]+Sklop14[[#This Row],[Davek (EUR)]]</f>
        <v>0</v>
      </c>
      <c r="S17" s="279">
        <f>+Sklop14[[#This Row],[cena/enota brez DDV v EUR]]*Sklop14[[#This Row],[Okvirna količina]]</f>
        <v>0</v>
      </c>
      <c r="T17" s="281">
        <f>+Sklop14[[#This Row],[Končna cena/enoto mere (EUR) z DDV]]*Sklop14[[#This Row],[Okvirna količina]]</f>
        <v>0</v>
      </c>
      <c r="U17" s="305"/>
    </row>
    <row r="18" spans="1:21" s="55" customFormat="1" ht="24">
      <c r="A18" s="79" t="s">
        <v>4</v>
      </c>
      <c r="B18" s="451" t="s">
        <v>414</v>
      </c>
      <c r="C18" s="447" t="s">
        <v>974</v>
      </c>
      <c r="D18" s="447"/>
      <c r="E18" s="448"/>
      <c r="F18" s="449"/>
      <c r="G18" s="450"/>
      <c r="H18" s="162">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0</v>
      </c>
      <c r="I18" s="80" t="str">
        <f>IF(Sklop14[[#This Row],[ZAHTEVANA SHEMA KAKOVOSTI]]&lt;&gt;"",Sklop14[[#This Row],[Preračunana masa/volumen/kos na enoto kg]],"")</f>
        <v/>
      </c>
      <c r="J18" s="134"/>
      <c r="K18" s="135"/>
      <c r="L18" s="135"/>
      <c r="M18" s="136"/>
      <c r="N18" s="137"/>
      <c r="O18" s="137"/>
      <c r="P18" s="138"/>
      <c r="Q18" s="137">
        <f>+Sklop14[[#This Row],[cena/enota brez DDV v EUR]]*Sklop14[[#This Row],[Stopnja DDV (%)]]</f>
        <v>0</v>
      </c>
      <c r="R18" s="137">
        <f>+Sklop14[[#This Row],[cena/enota brez DDV v EUR]]+Sklop14[[#This Row],[Davek (EUR)]]</f>
        <v>0</v>
      </c>
      <c r="S18" s="137">
        <f>+Sklop14[[#This Row],[cena/enota brez DDV v EUR]]*Sklop14[[#This Row],[Okvirna količina]]</f>
        <v>0</v>
      </c>
      <c r="T18" s="139">
        <f>+Sklop14[[#This Row],[Končna cena/enoto mere (EUR) z DDV]]*Sklop14[[#This Row],[Okvirna količina]]</f>
        <v>0</v>
      </c>
      <c r="U18" s="151"/>
    </row>
    <row r="19" spans="1:21" s="55" customFormat="1" ht="12">
      <c r="A19" s="79" t="s">
        <v>5</v>
      </c>
      <c r="B19" s="284" t="s">
        <v>415</v>
      </c>
      <c r="C19" s="133">
        <v>1</v>
      </c>
      <c r="D19" s="133" t="s">
        <v>0</v>
      </c>
      <c r="E19" s="291"/>
      <c r="F19" s="292">
        <v>500</v>
      </c>
      <c r="G19" s="293" t="s">
        <v>0</v>
      </c>
      <c r="H19" s="162">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500</v>
      </c>
      <c r="I19" s="80" t="str">
        <f>IF(Sklop14[[#This Row],[ZAHTEVANA SHEMA KAKOVOSTI]]&lt;&gt;"",Sklop14[[#This Row],[Preračunana masa/volumen/kos na enoto kg]],"")</f>
        <v/>
      </c>
      <c r="J19" s="276"/>
      <c r="K19" s="277"/>
      <c r="L19" s="277"/>
      <c r="M19" s="278"/>
      <c r="N19" s="279"/>
      <c r="O19" s="279"/>
      <c r="P19" s="280"/>
      <c r="Q19" s="279">
        <f>+Sklop14[[#This Row],[cena/enota brez DDV v EUR]]*Sklop14[[#This Row],[Stopnja DDV (%)]]</f>
        <v>0</v>
      </c>
      <c r="R19" s="279">
        <f>+Sklop14[[#This Row],[cena/enota brez DDV v EUR]]+Sklop14[[#This Row],[Davek (EUR)]]</f>
        <v>0</v>
      </c>
      <c r="S19" s="279">
        <f>+Sklop14[[#This Row],[cena/enota brez DDV v EUR]]*Sklop14[[#This Row],[Okvirna količina]]</f>
        <v>0</v>
      </c>
      <c r="T19" s="281">
        <f>+Sklop14[[#This Row],[Končna cena/enoto mere (EUR) z DDV]]*Sklop14[[#This Row],[Okvirna količina]]</f>
        <v>0</v>
      </c>
      <c r="U19" s="305"/>
    </row>
    <row r="20" spans="1:21" s="55" customFormat="1" ht="12">
      <c r="A20" s="79" t="s">
        <v>6</v>
      </c>
      <c r="B20" s="284" t="s">
        <v>416</v>
      </c>
      <c r="C20" s="133">
        <v>1</v>
      </c>
      <c r="D20" s="133" t="s">
        <v>0</v>
      </c>
      <c r="E20" s="291"/>
      <c r="F20" s="292">
        <v>250</v>
      </c>
      <c r="G20" s="293" t="s">
        <v>0</v>
      </c>
      <c r="H20" s="162">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250</v>
      </c>
      <c r="I20" s="80" t="str">
        <f>IF(Sklop14[[#This Row],[ZAHTEVANA SHEMA KAKOVOSTI]]&lt;&gt;"",Sklop14[[#This Row],[Preračunana masa/volumen/kos na enoto kg]],"")</f>
        <v/>
      </c>
      <c r="J20" s="276"/>
      <c r="K20" s="277"/>
      <c r="L20" s="277"/>
      <c r="M20" s="278"/>
      <c r="N20" s="279"/>
      <c r="O20" s="279"/>
      <c r="P20" s="280"/>
      <c r="Q20" s="279">
        <f>+Sklop14[[#This Row],[cena/enota brez DDV v EUR]]*Sklop14[[#This Row],[Stopnja DDV (%)]]</f>
        <v>0</v>
      </c>
      <c r="R20" s="279">
        <f>+Sklop14[[#This Row],[cena/enota brez DDV v EUR]]+Sklop14[[#This Row],[Davek (EUR)]]</f>
        <v>0</v>
      </c>
      <c r="S20" s="279">
        <f>+Sklop14[[#This Row],[cena/enota brez DDV v EUR]]*Sklop14[[#This Row],[Okvirna količina]]</f>
        <v>0</v>
      </c>
      <c r="T20" s="281">
        <f>+Sklop14[[#This Row],[Končna cena/enoto mere (EUR) z DDV]]*Sklop14[[#This Row],[Okvirna količina]]</f>
        <v>0</v>
      </c>
      <c r="U20" s="282"/>
    </row>
    <row r="21" spans="1:21" s="55" customFormat="1" ht="24">
      <c r="A21" s="79" t="s">
        <v>7</v>
      </c>
      <c r="B21" s="451" t="s">
        <v>417</v>
      </c>
      <c r="C21" s="399" t="s">
        <v>974</v>
      </c>
      <c r="D21" s="133"/>
      <c r="E21" s="291"/>
      <c r="F21" s="292"/>
      <c r="G21" s="293"/>
      <c r="H21" s="162">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0</v>
      </c>
      <c r="I21" s="80" t="str">
        <f>IF(Sklop14[[#This Row],[ZAHTEVANA SHEMA KAKOVOSTI]]&lt;&gt;"",Sklop14[[#This Row],[Preračunana masa/volumen/kos na enoto kg]],"")</f>
        <v/>
      </c>
      <c r="J21" s="276"/>
      <c r="K21" s="277"/>
      <c r="L21" s="277"/>
      <c r="M21" s="278"/>
      <c r="N21" s="279"/>
      <c r="O21" s="279"/>
      <c r="P21" s="280"/>
      <c r="Q21" s="279">
        <f>+Sklop14[[#This Row],[cena/enota brez DDV v EUR]]*Sklop14[[#This Row],[Stopnja DDV (%)]]</f>
        <v>0</v>
      </c>
      <c r="R21" s="279">
        <f>+Sklop14[[#This Row],[cena/enota brez DDV v EUR]]+Sklop14[[#This Row],[Davek (EUR)]]</f>
        <v>0</v>
      </c>
      <c r="S21" s="279">
        <f>+Sklop14[[#This Row],[cena/enota brez DDV v EUR]]*Sklop14[[#This Row],[Okvirna količina]]</f>
        <v>0</v>
      </c>
      <c r="T21" s="281">
        <f>+Sklop14[[#This Row],[Končna cena/enoto mere (EUR) z DDV]]*Sklop14[[#This Row],[Okvirna količina]]</f>
        <v>0</v>
      </c>
      <c r="U21" s="282"/>
    </row>
    <row r="22" spans="1:21" s="55" customFormat="1" ht="12">
      <c r="A22" s="79" t="s">
        <v>8</v>
      </c>
      <c r="B22" s="284" t="s">
        <v>418</v>
      </c>
      <c r="C22" s="285">
        <v>0.5</v>
      </c>
      <c r="D22" s="133" t="s">
        <v>0</v>
      </c>
      <c r="E22" s="291"/>
      <c r="F22" s="292">
        <v>100</v>
      </c>
      <c r="G22" s="293" t="s">
        <v>214</v>
      </c>
      <c r="H22" s="162">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50</v>
      </c>
      <c r="I22" s="80" t="str">
        <f>IF(Sklop14[[#This Row],[ZAHTEVANA SHEMA KAKOVOSTI]]&lt;&gt;"",Sklop14[[#This Row],[Preračunana masa/volumen/kos na enoto kg]],"")</f>
        <v/>
      </c>
      <c r="J22" s="276"/>
      <c r="K22" s="277"/>
      <c r="L22" s="277"/>
      <c r="M22" s="278"/>
      <c r="N22" s="279"/>
      <c r="O22" s="279"/>
      <c r="P22" s="280"/>
      <c r="Q22" s="279">
        <f>+Sklop14[[#This Row],[cena/enota brez DDV v EUR]]*Sklop14[[#This Row],[Stopnja DDV (%)]]</f>
        <v>0</v>
      </c>
      <c r="R22" s="279">
        <f>+Sklop14[[#This Row],[cena/enota brez DDV v EUR]]+Sklop14[[#This Row],[Davek (EUR)]]</f>
        <v>0</v>
      </c>
      <c r="S22" s="279">
        <f>+Sklop14[[#This Row],[cena/enota brez DDV v EUR]]*Sklop14[[#This Row],[Okvirna količina]]</f>
        <v>0</v>
      </c>
      <c r="T22" s="281">
        <f>+Sklop14[[#This Row],[Končna cena/enoto mere (EUR) z DDV]]*Sklop14[[#This Row],[Okvirna količina]]</f>
        <v>0</v>
      </c>
      <c r="U22" s="282"/>
    </row>
    <row r="23" spans="1:21" s="55" customFormat="1" ht="24">
      <c r="A23" s="79" t="s">
        <v>9</v>
      </c>
      <c r="B23" s="284" t="s">
        <v>419</v>
      </c>
      <c r="C23" s="285">
        <v>0.5</v>
      </c>
      <c r="D23" s="133" t="s">
        <v>0</v>
      </c>
      <c r="E23" s="291"/>
      <c r="F23" s="292">
        <v>10</v>
      </c>
      <c r="G23" s="293" t="s">
        <v>214</v>
      </c>
      <c r="H23" s="162">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v>
      </c>
      <c r="I23" s="80" t="str">
        <f>IF(Sklop14[[#This Row],[ZAHTEVANA SHEMA KAKOVOSTI]]&lt;&gt;"",Sklop14[[#This Row],[Preračunana masa/volumen/kos na enoto kg]],"")</f>
        <v/>
      </c>
      <c r="J23" s="276"/>
      <c r="K23" s="277"/>
      <c r="L23" s="277"/>
      <c r="M23" s="278"/>
      <c r="N23" s="279"/>
      <c r="O23" s="279"/>
      <c r="P23" s="280"/>
      <c r="Q23" s="279">
        <f>+Sklop14[[#This Row],[cena/enota brez DDV v EUR]]*Sklop14[[#This Row],[Stopnja DDV (%)]]</f>
        <v>0</v>
      </c>
      <c r="R23" s="279">
        <f>+Sklop14[[#This Row],[cena/enota brez DDV v EUR]]+Sklop14[[#This Row],[Davek (EUR)]]</f>
        <v>0</v>
      </c>
      <c r="S23" s="279">
        <f>+Sklop14[[#This Row],[cena/enota brez DDV v EUR]]*Sklop14[[#This Row],[Okvirna količina]]</f>
        <v>0</v>
      </c>
      <c r="T23" s="281">
        <f>+Sklop14[[#This Row],[Končna cena/enoto mere (EUR) z DDV]]*Sklop14[[#This Row],[Okvirna količina]]</f>
        <v>0</v>
      </c>
      <c r="U23" s="282"/>
    </row>
    <row r="24" spans="1:21" s="55" customFormat="1" ht="24">
      <c r="A24" s="79" t="s">
        <v>10</v>
      </c>
      <c r="B24" s="284" t="s">
        <v>420</v>
      </c>
      <c r="C24" s="285">
        <v>0.5</v>
      </c>
      <c r="D24" s="133" t="s">
        <v>0</v>
      </c>
      <c r="E24" s="291"/>
      <c r="F24" s="292">
        <v>10</v>
      </c>
      <c r="G24" s="293" t="s">
        <v>214</v>
      </c>
      <c r="H24" s="162">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v>
      </c>
      <c r="I24" s="80" t="str">
        <f>IF(Sklop14[[#This Row],[ZAHTEVANA SHEMA KAKOVOSTI]]&lt;&gt;"",Sklop14[[#This Row],[Preračunana masa/volumen/kos na enoto kg]],"")</f>
        <v/>
      </c>
      <c r="J24" s="276"/>
      <c r="K24" s="277"/>
      <c r="L24" s="277"/>
      <c r="M24" s="278"/>
      <c r="N24" s="279"/>
      <c r="O24" s="279"/>
      <c r="P24" s="280"/>
      <c r="Q24" s="279">
        <f>+Sklop14[[#This Row],[cena/enota brez DDV v EUR]]*Sklop14[[#This Row],[Stopnja DDV (%)]]</f>
        <v>0</v>
      </c>
      <c r="R24" s="279">
        <f>+Sklop14[[#This Row],[cena/enota brez DDV v EUR]]+Sklop14[[#This Row],[Davek (EUR)]]</f>
        <v>0</v>
      </c>
      <c r="S24" s="279">
        <f>+Sklop14[[#This Row],[cena/enota brez DDV v EUR]]*Sklop14[[#This Row],[Okvirna količina]]</f>
        <v>0</v>
      </c>
      <c r="T24" s="281">
        <f>+Sklop14[[#This Row],[Končna cena/enoto mere (EUR) z DDV]]*Sklop14[[#This Row],[Okvirna količina]]</f>
        <v>0</v>
      </c>
      <c r="U24" s="282"/>
    </row>
    <row r="25" spans="1:21" s="55" customFormat="1" ht="12">
      <c r="A25" s="79" t="s">
        <v>11</v>
      </c>
      <c r="B25" s="284" t="s">
        <v>421</v>
      </c>
      <c r="C25" s="285">
        <v>0.5</v>
      </c>
      <c r="D25" s="133" t="s">
        <v>0</v>
      </c>
      <c r="E25" s="291"/>
      <c r="F25" s="292">
        <v>10</v>
      </c>
      <c r="G25" s="293" t="s">
        <v>214</v>
      </c>
      <c r="H25" s="162">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v>
      </c>
      <c r="I25" s="80" t="str">
        <f>IF(Sklop14[[#This Row],[ZAHTEVANA SHEMA KAKOVOSTI]]&lt;&gt;"",Sklop14[[#This Row],[Preračunana masa/volumen/kos na enoto kg]],"")</f>
        <v/>
      </c>
      <c r="J25" s="276"/>
      <c r="K25" s="277"/>
      <c r="L25" s="277"/>
      <c r="M25" s="278"/>
      <c r="N25" s="279"/>
      <c r="O25" s="279"/>
      <c r="P25" s="280"/>
      <c r="Q25" s="279">
        <f>+Sklop14[[#This Row],[cena/enota brez DDV v EUR]]*Sklop14[[#This Row],[Stopnja DDV (%)]]</f>
        <v>0</v>
      </c>
      <c r="R25" s="279">
        <f>+Sklop14[[#This Row],[cena/enota brez DDV v EUR]]+Sklop14[[#This Row],[Davek (EUR)]]</f>
        <v>0</v>
      </c>
      <c r="S25" s="279">
        <f>+Sklop14[[#This Row],[cena/enota brez DDV v EUR]]*Sklop14[[#This Row],[Okvirna količina]]</f>
        <v>0</v>
      </c>
      <c r="T25" s="281">
        <f>+Sklop14[[#This Row],[Končna cena/enoto mere (EUR) z DDV]]*Sklop14[[#This Row],[Okvirna količina]]</f>
        <v>0</v>
      </c>
      <c r="U25" s="282"/>
    </row>
    <row r="26" spans="1:21" s="55" customFormat="1" ht="12">
      <c r="A26" s="79" t="s">
        <v>12</v>
      </c>
      <c r="B26" s="284" t="s">
        <v>422</v>
      </c>
      <c r="C26" s="285">
        <v>0.5</v>
      </c>
      <c r="D26" s="133" t="s">
        <v>0</v>
      </c>
      <c r="E26" s="291"/>
      <c r="F26" s="292">
        <v>10</v>
      </c>
      <c r="G26" s="293" t="s">
        <v>214</v>
      </c>
      <c r="H26" s="162">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v>
      </c>
      <c r="I26" s="80" t="str">
        <f>IF(Sklop14[[#This Row],[ZAHTEVANA SHEMA KAKOVOSTI]]&lt;&gt;"",Sklop14[[#This Row],[Preračunana masa/volumen/kos na enoto kg]],"")</f>
        <v/>
      </c>
      <c r="J26" s="276"/>
      <c r="K26" s="277"/>
      <c r="L26" s="277"/>
      <c r="M26" s="278"/>
      <c r="N26" s="279"/>
      <c r="O26" s="279"/>
      <c r="P26" s="280"/>
      <c r="Q26" s="279">
        <f>+Sklop14[[#This Row],[cena/enota brez DDV v EUR]]*Sklop14[[#This Row],[Stopnja DDV (%)]]</f>
        <v>0</v>
      </c>
      <c r="R26" s="279">
        <f>+Sklop14[[#This Row],[cena/enota brez DDV v EUR]]+Sklop14[[#This Row],[Davek (EUR)]]</f>
        <v>0</v>
      </c>
      <c r="S26" s="279">
        <f>+Sklop14[[#This Row],[cena/enota brez DDV v EUR]]*Sklop14[[#This Row],[Okvirna količina]]</f>
        <v>0</v>
      </c>
      <c r="T26" s="281">
        <f>+Sklop14[[#This Row],[Končna cena/enoto mere (EUR) z DDV]]*Sklop14[[#This Row],[Okvirna količina]]</f>
        <v>0</v>
      </c>
      <c r="U26" s="282"/>
    </row>
    <row r="27" spans="1:21" s="55" customFormat="1" ht="12">
      <c r="A27" s="79" t="s">
        <v>13</v>
      </c>
      <c r="B27" s="284" t="s">
        <v>423</v>
      </c>
      <c r="C27" s="285">
        <v>0.5</v>
      </c>
      <c r="D27" s="133" t="s">
        <v>0</v>
      </c>
      <c r="E27" s="291"/>
      <c r="F27" s="292">
        <v>10</v>
      </c>
      <c r="G27" s="293" t="s">
        <v>214</v>
      </c>
      <c r="H27" s="162">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v>
      </c>
      <c r="I27" s="80" t="str">
        <f>IF(Sklop14[[#This Row],[ZAHTEVANA SHEMA KAKOVOSTI]]&lt;&gt;"",Sklop14[[#This Row],[Preračunana masa/volumen/kos na enoto kg]],"")</f>
        <v/>
      </c>
      <c r="J27" s="276"/>
      <c r="K27" s="277"/>
      <c r="L27" s="277"/>
      <c r="M27" s="278"/>
      <c r="N27" s="279"/>
      <c r="O27" s="279"/>
      <c r="P27" s="280"/>
      <c r="Q27" s="279">
        <f>+Sklop14[[#This Row],[cena/enota brez DDV v EUR]]*Sklop14[[#This Row],[Stopnja DDV (%)]]</f>
        <v>0</v>
      </c>
      <c r="R27" s="279">
        <f>+Sklop14[[#This Row],[cena/enota brez DDV v EUR]]+Sklop14[[#This Row],[Davek (EUR)]]</f>
        <v>0</v>
      </c>
      <c r="S27" s="279">
        <f>+Sklop14[[#This Row],[cena/enota brez DDV v EUR]]*Sklop14[[#This Row],[Okvirna količina]]</f>
        <v>0</v>
      </c>
      <c r="T27" s="281">
        <f>+Sklop14[[#This Row],[Končna cena/enoto mere (EUR) z DDV]]*Sklop14[[#This Row],[Okvirna količina]]</f>
        <v>0</v>
      </c>
      <c r="U27" s="282"/>
    </row>
    <row r="28" spans="1:21" s="55" customFormat="1" ht="24">
      <c r="A28" s="79" t="s">
        <v>14</v>
      </c>
      <c r="B28" s="284" t="s">
        <v>424</v>
      </c>
      <c r="C28" s="285">
        <v>0.5</v>
      </c>
      <c r="D28" s="133" t="s">
        <v>0</v>
      </c>
      <c r="E28" s="291"/>
      <c r="F28" s="292">
        <v>10</v>
      </c>
      <c r="G28" s="293" t="s">
        <v>214</v>
      </c>
      <c r="H28" s="162">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v>
      </c>
      <c r="I28" s="80" t="str">
        <f>IF(Sklop14[[#This Row],[ZAHTEVANA SHEMA KAKOVOSTI]]&lt;&gt;"",Sklop14[[#This Row],[Preračunana masa/volumen/kos na enoto kg]],"")</f>
        <v/>
      </c>
      <c r="J28" s="276"/>
      <c r="K28" s="277"/>
      <c r="L28" s="277"/>
      <c r="M28" s="278"/>
      <c r="N28" s="279"/>
      <c r="O28" s="279"/>
      <c r="P28" s="280"/>
      <c r="Q28" s="279">
        <f>+Sklop14[[#This Row],[cena/enota brez DDV v EUR]]*Sklop14[[#This Row],[Stopnja DDV (%)]]</f>
        <v>0</v>
      </c>
      <c r="R28" s="279">
        <f>+Sklop14[[#This Row],[cena/enota brez DDV v EUR]]+Sklop14[[#This Row],[Davek (EUR)]]</f>
        <v>0</v>
      </c>
      <c r="S28" s="279">
        <f>+Sklop14[[#This Row],[cena/enota brez DDV v EUR]]*Sklop14[[#This Row],[Okvirna količina]]</f>
        <v>0</v>
      </c>
      <c r="T28" s="281">
        <f>+Sklop14[[#This Row],[Končna cena/enoto mere (EUR) z DDV]]*Sklop14[[#This Row],[Okvirna količina]]</f>
        <v>0</v>
      </c>
      <c r="U28" s="282"/>
    </row>
    <row r="29" spans="1:21" s="55" customFormat="1" ht="12">
      <c r="A29" s="79" t="s">
        <v>15</v>
      </c>
      <c r="B29" s="284" t="s">
        <v>425</v>
      </c>
      <c r="C29" s="285">
        <v>1</v>
      </c>
      <c r="D29" s="285" t="s">
        <v>0</v>
      </c>
      <c r="E29" s="291"/>
      <c r="F29" s="292">
        <v>500</v>
      </c>
      <c r="G29" s="293" t="s">
        <v>0</v>
      </c>
      <c r="H29" s="162">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500</v>
      </c>
      <c r="I29" s="80" t="str">
        <f>IF(Sklop14[[#This Row],[ZAHTEVANA SHEMA KAKOVOSTI]]&lt;&gt;"",Sklop14[[#This Row],[Preračunana masa/volumen/kos na enoto kg]],"")</f>
        <v/>
      </c>
      <c r="J29" s="276"/>
      <c r="K29" s="277"/>
      <c r="L29" s="277"/>
      <c r="M29" s="278"/>
      <c r="N29" s="279"/>
      <c r="O29" s="279"/>
      <c r="P29" s="280"/>
      <c r="Q29" s="279">
        <f>+Sklop14[[#This Row],[cena/enota brez DDV v EUR]]*Sklop14[[#This Row],[Stopnja DDV (%)]]</f>
        <v>0</v>
      </c>
      <c r="R29" s="279">
        <f>+Sklop14[[#This Row],[cena/enota brez DDV v EUR]]+Sklop14[[#This Row],[Davek (EUR)]]</f>
        <v>0</v>
      </c>
      <c r="S29" s="279">
        <f>+Sklop14[[#This Row],[cena/enota brez DDV v EUR]]*Sklop14[[#This Row],[Okvirna količina]]</f>
        <v>0</v>
      </c>
      <c r="T29" s="281">
        <f>+Sklop14[[#This Row],[Končna cena/enoto mere (EUR) z DDV]]*Sklop14[[#This Row],[Okvirna količina]]</f>
        <v>0</v>
      </c>
      <c r="U29" s="282"/>
    </row>
    <row r="30" spans="1:21" s="55" customFormat="1" ht="24">
      <c r="A30" s="79" t="s">
        <v>16</v>
      </c>
      <c r="B30" s="284" t="s">
        <v>426</v>
      </c>
      <c r="C30" s="285">
        <v>1</v>
      </c>
      <c r="D30" s="285" t="s">
        <v>0</v>
      </c>
      <c r="E30" s="291"/>
      <c r="F30" s="292">
        <v>30</v>
      </c>
      <c r="G30" s="293" t="s">
        <v>0</v>
      </c>
      <c r="H30" s="162">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30</v>
      </c>
      <c r="I30" s="80" t="str">
        <f>IF(Sklop14[[#This Row],[ZAHTEVANA SHEMA KAKOVOSTI]]&lt;&gt;"",Sklop14[[#This Row],[Preračunana masa/volumen/kos na enoto kg]],"")</f>
        <v/>
      </c>
      <c r="J30" s="276"/>
      <c r="K30" s="277"/>
      <c r="L30" s="277"/>
      <c r="M30" s="278"/>
      <c r="N30" s="279"/>
      <c r="O30" s="279"/>
      <c r="P30" s="280"/>
      <c r="Q30" s="279">
        <f>+Sklop14[[#This Row],[cena/enota brez DDV v EUR]]*Sklop14[[#This Row],[Stopnja DDV (%)]]</f>
        <v>0</v>
      </c>
      <c r="R30" s="279">
        <f>+Sklop14[[#This Row],[cena/enota brez DDV v EUR]]+Sklop14[[#This Row],[Davek (EUR)]]</f>
        <v>0</v>
      </c>
      <c r="S30" s="279">
        <f>+Sklop14[[#This Row],[cena/enota brez DDV v EUR]]*Sklop14[[#This Row],[Okvirna količina]]</f>
        <v>0</v>
      </c>
      <c r="T30" s="281">
        <f>+Sklop14[[#This Row],[Končna cena/enoto mere (EUR) z DDV]]*Sklop14[[#This Row],[Okvirna količina]]</f>
        <v>0</v>
      </c>
      <c r="U30" s="282"/>
    </row>
    <row r="31" spans="1:21" s="55" customFormat="1" ht="12">
      <c r="A31" s="79" t="s">
        <v>17</v>
      </c>
      <c r="B31" s="284" t="s">
        <v>431</v>
      </c>
      <c r="C31" s="285">
        <v>1</v>
      </c>
      <c r="D31" s="285" t="s">
        <v>0</v>
      </c>
      <c r="E31" s="291"/>
      <c r="F31" s="292">
        <v>30</v>
      </c>
      <c r="G31" s="293" t="s">
        <v>0</v>
      </c>
      <c r="H31" s="162">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30</v>
      </c>
      <c r="I31" s="80" t="str">
        <f>IF(Sklop14[[#This Row],[ZAHTEVANA SHEMA KAKOVOSTI]]&lt;&gt;"",Sklop14[[#This Row],[Preračunana masa/volumen/kos na enoto kg]],"")</f>
        <v/>
      </c>
      <c r="J31" s="276"/>
      <c r="K31" s="277"/>
      <c r="L31" s="277"/>
      <c r="M31" s="278"/>
      <c r="N31" s="279"/>
      <c r="O31" s="279"/>
      <c r="P31" s="280"/>
      <c r="Q31" s="279">
        <f>+Sklop14[[#This Row],[cena/enota brez DDV v EUR]]*Sklop14[[#This Row],[Stopnja DDV (%)]]</f>
        <v>0</v>
      </c>
      <c r="R31" s="279">
        <f>+Sklop14[[#This Row],[cena/enota brez DDV v EUR]]+Sklop14[[#This Row],[Davek (EUR)]]</f>
        <v>0</v>
      </c>
      <c r="S31" s="279">
        <f>+Sklop14[[#This Row],[cena/enota brez DDV v EUR]]*Sklop14[[#This Row],[Okvirna količina]]</f>
        <v>0</v>
      </c>
      <c r="T31" s="281">
        <f>+Sklop14[[#This Row],[Končna cena/enoto mere (EUR) z DDV]]*Sklop14[[#This Row],[Okvirna količina]]</f>
        <v>0</v>
      </c>
      <c r="U31" s="282"/>
    </row>
    <row r="32" spans="1:21" s="55" customFormat="1" ht="12">
      <c r="A32" s="79" t="s">
        <v>18</v>
      </c>
      <c r="B32" s="284" t="s">
        <v>427</v>
      </c>
      <c r="C32" s="285">
        <v>1</v>
      </c>
      <c r="D32" s="285" t="s">
        <v>0</v>
      </c>
      <c r="E32" s="291"/>
      <c r="F32" s="292">
        <v>150</v>
      </c>
      <c r="G32" s="293" t="s">
        <v>0</v>
      </c>
      <c r="H32" s="162">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150</v>
      </c>
      <c r="I32" s="80" t="str">
        <f>IF(Sklop14[[#This Row],[ZAHTEVANA SHEMA KAKOVOSTI]]&lt;&gt;"",Sklop14[[#This Row],[Preračunana masa/volumen/kos na enoto kg]],"")</f>
        <v/>
      </c>
      <c r="J32" s="276"/>
      <c r="K32" s="277"/>
      <c r="L32" s="277"/>
      <c r="M32" s="278"/>
      <c r="N32" s="279"/>
      <c r="O32" s="279"/>
      <c r="P32" s="280"/>
      <c r="Q32" s="279">
        <f>+Sklop14[[#This Row],[cena/enota brez DDV v EUR]]*Sklop14[[#This Row],[Stopnja DDV (%)]]</f>
        <v>0</v>
      </c>
      <c r="R32" s="279">
        <f>+Sklop14[[#This Row],[cena/enota brez DDV v EUR]]+Sklop14[[#This Row],[Davek (EUR)]]</f>
        <v>0</v>
      </c>
      <c r="S32" s="279">
        <f>+Sklop14[[#This Row],[cena/enota brez DDV v EUR]]*Sklop14[[#This Row],[Okvirna količina]]</f>
        <v>0</v>
      </c>
      <c r="T32" s="281">
        <f>+Sklop14[[#This Row],[Končna cena/enoto mere (EUR) z DDV]]*Sklop14[[#This Row],[Okvirna količina]]</f>
        <v>0</v>
      </c>
      <c r="U32" s="282"/>
    </row>
    <row r="33" spans="1:21" s="55" customFormat="1" ht="24">
      <c r="A33" s="79" t="s">
        <v>19</v>
      </c>
      <c r="B33" s="284" t="s">
        <v>428</v>
      </c>
      <c r="C33" s="285">
        <v>1</v>
      </c>
      <c r="D33" s="285" t="s">
        <v>0</v>
      </c>
      <c r="E33" s="291"/>
      <c r="F33" s="292">
        <v>900</v>
      </c>
      <c r="G33" s="293" t="s">
        <v>0</v>
      </c>
      <c r="H33" s="162">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900</v>
      </c>
      <c r="I33" s="80" t="str">
        <f>IF(Sklop14[[#This Row],[ZAHTEVANA SHEMA KAKOVOSTI]]&lt;&gt;"",Sklop14[[#This Row],[Preračunana masa/volumen/kos na enoto kg]],"")</f>
        <v/>
      </c>
      <c r="J33" s="276"/>
      <c r="K33" s="277"/>
      <c r="L33" s="277"/>
      <c r="M33" s="278"/>
      <c r="N33" s="279"/>
      <c r="O33" s="279"/>
      <c r="P33" s="280"/>
      <c r="Q33" s="279">
        <f>+Sklop14[[#This Row],[cena/enota brez DDV v EUR]]*Sklop14[[#This Row],[Stopnja DDV (%)]]</f>
        <v>0</v>
      </c>
      <c r="R33" s="279">
        <f>+Sklop14[[#This Row],[cena/enota brez DDV v EUR]]+Sklop14[[#This Row],[Davek (EUR)]]</f>
        <v>0</v>
      </c>
      <c r="S33" s="279">
        <f>+Sklop14[[#This Row],[cena/enota brez DDV v EUR]]*Sklop14[[#This Row],[Okvirna količina]]</f>
        <v>0</v>
      </c>
      <c r="T33" s="281">
        <f>+Sklop14[[#This Row],[Končna cena/enoto mere (EUR) z DDV]]*Sklop14[[#This Row],[Okvirna količina]]</f>
        <v>0</v>
      </c>
      <c r="U33" s="282"/>
    </row>
    <row r="34" spans="1:21" s="55" customFormat="1" ht="24">
      <c r="A34" s="79" t="s">
        <v>20</v>
      </c>
      <c r="B34" s="284" t="s">
        <v>429</v>
      </c>
      <c r="C34" s="285">
        <v>1</v>
      </c>
      <c r="D34" s="285" t="s">
        <v>0</v>
      </c>
      <c r="E34" s="291"/>
      <c r="F34" s="292">
        <v>520</v>
      </c>
      <c r="G34" s="293" t="s">
        <v>0</v>
      </c>
      <c r="H34" s="162">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520</v>
      </c>
      <c r="I34" s="80" t="str">
        <f>IF(Sklop14[[#This Row],[ZAHTEVANA SHEMA KAKOVOSTI]]&lt;&gt;"",Sklop14[[#This Row],[Preračunana masa/volumen/kos na enoto kg]],"")</f>
        <v/>
      </c>
      <c r="J34" s="276"/>
      <c r="K34" s="277"/>
      <c r="L34" s="277"/>
      <c r="M34" s="278"/>
      <c r="N34" s="279"/>
      <c r="O34" s="279"/>
      <c r="P34" s="280"/>
      <c r="Q34" s="279">
        <f>+Sklop14[[#This Row],[cena/enota brez DDV v EUR]]*Sklop14[[#This Row],[Stopnja DDV (%)]]</f>
        <v>0</v>
      </c>
      <c r="R34" s="279">
        <f>+Sklop14[[#This Row],[cena/enota brez DDV v EUR]]+Sklop14[[#This Row],[Davek (EUR)]]</f>
        <v>0</v>
      </c>
      <c r="S34" s="279">
        <f>+Sklop14[[#This Row],[cena/enota brez DDV v EUR]]*Sklop14[[#This Row],[Okvirna količina]]</f>
        <v>0</v>
      </c>
      <c r="T34" s="281">
        <f>+Sklop14[[#This Row],[Končna cena/enoto mere (EUR) z DDV]]*Sklop14[[#This Row],[Okvirna količina]]</f>
        <v>0</v>
      </c>
      <c r="U34" s="282"/>
    </row>
    <row r="35" spans="1:21" s="55" customFormat="1" ht="24">
      <c r="A35" s="79" t="s">
        <v>21</v>
      </c>
      <c r="B35" s="284" t="s">
        <v>430</v>
      </c>
      <c r="C35" s="285">
        <v>1</v>
      </c>
      <c r="D35" s="285" t="s">
        <v>0</v>
      </c>
      <c r="E35" s="291"/>
      <c r="F35" s="292">
        <v>50</v>
      </c>
      <c r="G35" s="293" t="s">
        <v>0</v>
      </c>
      <c r="H35" s="162">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50</v>
      </c>
      <c r="I35" s="80" t="str">
        <f>IF(Sklop14[[#This Row],[ZAHTEVANA SHEMA KAKOVOSTI]]&lt;&gt;"",Sklop14[[#This Row],[Preračunana masa/volumen/kos na enoto kg]],"")</f>
        <v/>
      </c>
      <c r="J35" s="276"/>
      <c r="K35" s="277"/>
      <c r="L35" s="277"/>
      <c r="M35" s="278"/>
      <c r="N35" s="279"/>
      <c r="O35" s="279"/>
      <c r="P35" s="280"/>
      <c r="Q35" s="279">
        <f>+Sklop14[[#This Row],[cena/enota brez DDV v EUR]]*Sklop14[[#This Row],[Stopnja DDV (%)]]</f>
        <v>0</v>
      </c>
      <c r="R35" s="279">
        <f>+Sklop14[[#This Row],[cena/enota brez DDV v EUR]]+Sklop14[[#This Row],[Davek (EUR)]]</f>
        <v>0</v>
      </c>
      <c r="S35" s="279">
        <f>+Sklop14[[#This Row],[cena/enota brez DDV v EUR]]*Sklop14[[#This Row],[Okvirna količina]]</f>
        <v>0</v>
      </c>
      <c r="T35" s="281">
        <f>+Sklop14[[#This Row],[Končna cena/enoto mere (EUR) z DDV]]*Sklop14[[#This Row],[Okvirna količina]]</f>
        <v>0</v>
      </c>
      <c r="U35" s="282"/>
    </row>
    <row r="36" spans="1:21" s="55" customFormat="1" ht="12">
      <c r="A36" s="79" t="s">
        <v>22</v>
      </c>
      <c r="B36" s="284" t="s">
        <v>432</v>
      </c>
      <c r="C36" s="285">
        <v>1</v>
      </c>
      <c r="D36" s="285" t="s">
        <v>0</v>
      </c>
      <c r="E36" s="291"/>
      <c r="F36" s="292">
        <v>10</v>
      </c>
      <c r="G36" s="293" t="s">
        <v>0</v>
      </c>
      <c r="H36" s="162">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v>
      </c>
      <c r="I36" s="80" t="str">
        <f>IF(Sklop14[[#This Row],[ZAHTEVANA SHEMA KAKOVOSTI]]&lt;&gt;"",Sklop14[[#This Row],[Preračunana masa/volumen/kos na enoto kg]],"")</f>
        <v/>
      </c>
      <c r="J36" s="276"/>
      <c r="K36" s="277"/>
      <c r="L36" s="277"/>
      <c r="M36" s="278"/>
      <c r="N36" s="279"/>
      <c r="O36" s="279"/>
      <c r="P36" s="280"/>
      <c r="Q36" s="279">
        <f>+Sklop14[[#This Row],[cena/enota brez DDV v EUR]]*Sklop14[[#This Row],[Stopnja DDV (%)]]</f>
        <v>0</v>
      </c>
      <c r="R36" s="279">
        <f>+Sklop14[[#This Row],[cena/enota brez DDV v EUR]]+Sklop14[[#This Row],[Davek (EUR)]]</f>
        <v>0</v>
      </c>
      <c r="S36" s="279">
        <f>+Sklop14[[#This Row],[cena/enota brez DDV v EUR]]*Sklop14[[#This Row],[Okvirna količina]]</f>
        <v>0</v>
      </c>
      <c r="T36" s="281">
        <f>+Sklop14[[#This Row],[Končna cena/enoto mere (EUR) z DDV]]*Sklop14[[#This Row],[Okvirna količina]]</f>
        <v>0</v>
      </c>
      <c r="U36" s="282"/>
    </row>
    <row r="37" spans="1:21" s="55" customFormat="1" ht="12">
      <c r="A37" s="79" t="s">
        <v>23</v>
      </c>
      <c r="B37" s="284" t="s">
        <v>433</v>
      </c>
      <c r="C37" s="285">
        <v>1</v>
      </c>
      <c r="D37" s="285" t="s">
        <v>0</v>
      </c>
      <c r="E37" s="291"/>
      <c r="F37" s="292">
        <v>60</v>
      </c>
      <c r="G37" s="293" t="s">
        <v>0</v>
      </c>
      <c r="H37" s="162">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60</v>
      </c>
      <c r="I37" s="80" t="str">
        <f>IF(Sklop14[[#This Row],[ZAHTEVANA SHEMA KAKOVOSTI]]&lt;&gt;"",Sklop14[[#This Row],[Preračunana masa/volumen/kos na enoto kg]],"")</f>
        <v/>
      </c>
      <c r="J37" s="276"/>
      <c r="K37" s="277"/>
      <c r="L37" s="277"/>
      <c r="M37" s="278"/>
      <c r="N37" s="279"/>
      <c r="O37" s="279"/>
      <c r="P37" s="280"/>
      <c r="Q37" s="279">
        <f>+Sklop14[[#This Row],[cena/enota brez DDV v EUR]]*Sklop14[[#This Row],[Stopnja DDV (%)]]</f>
        <v>0</v>
      </c>
      <c r="R37" s="279">
        <f>+Sklop14[[#This Row],[cena/enota brez DDV v EUR]]+Sklop14[[#This Row],[Davek (EUR)]]</f>
        <v>0</v>
      </c>
      <c r="S37" s="279">
        <f>+Sklop14[[#This Row],[cena/enota brez DDV v EUR]]*Sklop14[[#This Row],[Okvirna količina]]</f>
        <v>0</v>
      </c>
      <c r="T37" s="281">
        <f>+Sklop14[[#This Row],[Končna cena/enoto mere (EUR) z DDV]]*Sklop14[[#This Row],[Okvirna količina]]</f>
        <v>0</v>
      </c>
      <c r="U37" s="282"/>
    </row>
    <row r="38" spans="1:21" s="55" customFormat="1" ht="12">
      <c r="A38" s="79" t="s">
        <v>24</v>
      </c>
      <c r="B38" s="284" t="s">
        <v>434</v>
      </c>
      <c r="C38" s="285">
        <v>1</v>
      </c>
      <c r="D38" s="285" t="s">
        <v>0</v>
      </c>
      <c r="E38" s="291"/>
      <c r="F38" s="292">
        <v>20</v>
      </c>
      <c r="G38" s="293" t="s">
        <v>0</v>
      </c>
      <c r="H38" s="162">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v>
      </c>
      <c r="I38" s="80" t="str">
        <f>IF(Sklop14[[#This Row],[ZAHTEVANA SHEMA KAKOVOSTI]]&lt;&gt;"",Sklop14[[#This Row],[Preračunana masa/volumen/kos na enoto kg]],"")</f>
        <v/>
      </c>
      <c r="J38" s="276"/>
      <c r="K38" s="277"/>
      <c r="L38" s="277"/>
      <c r="M38" s="278"/>
      <c r="N38" s="279"/>
      <c r="O38" s="279"/>
      <c r="P38" s="280"/>
      <c r="Q38" s="279">
        <f>+Sklop14[[#This Row],[cena/enota brez DDV v EUR]]*Sklop14[[#This Row],[Stopnja DDV (%)]]</f>
        <v>0</v>
      </c>
      <c r="R38" s="279">
        <f>+Sklop14[[#This Row],[cena/enota brez DDV v EUR]]+Sklop14[[#This Row],[Davek (EUR)]]</f>
        <v>0</v>
      </c>
      <c r="S38" s="279">
        <f>+Sklop14[[#This Row],[cena/enota brez DDV v EUR]]*Sklop14[[#This Row],[Okvirna količina]]</f>
        <v>0</v>
      </c>
      <c r="T38" s="281">
        <f>+Sklop14[[#This Row],[Končna cena/enoto mere (EUR) z DDV]]*Sklop14[[#This Row],[Okvirna količina]]</f>
        <v>0</v>
      </c>
      <c r="U38" s="282"/>
    </row>
    <row r="39" spans="1:21" s="55" customFormat="1" ht="24">
      <c r="A39" s="79" t="s">
        <v>25</v>
      </c>
      <c r="B39" s="284" t="s">
        <v>435</v>
      </c>
      <c r="C39" s="285">
        <v>1</v>
      </c>
      <c r="D39" s="285" t="s">
        <v>0</v>
      </c>
      <c r="E39" s="291"/>
      <c r="F39" s="292">
        <v>20</v>
      </c>
      <c r="G39" s="293" t="s">
        <v>0</v>
      </c>
      <c r="H39" s="162">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v>
      </c>
      <c r="I39" s="80" t="str">
        <f>IF(Sklop14[[#This Row],[ZAHTEVANA SHEMA KAKOVOSTI]]&lt;&gt;"",Sklop14[[#This Row],[Preračunana masa/volumen/kos na enoto kg]],"")</f>
        <v/>
      </c>
      <c r="J39" s="276"/>
      <c r="K39" s="277"/>
      <c r="L39" s="277"/>
      <c r="M39" s="278"/>
      <c r="N39" s="279"/>
      <c r="O39" s="279"/>
      <c r="P39" s="280"/>
      <c r="Q39" s="279">
        <f>+Sklop14[[#This Row],[cena/enota brez DDV v EUR]]*Sklop14[[#This Row],[Stopnja DDV (%)]]</f>
        <v>0</v>
      </c>
      <c r="R39" s="279">
        <f>+Sklop14[[#This Row],[cena/enota brez DDV v EUR]]+Sklop14[[#This Row],[Davek (EUR)]]</f>
        <v>0</v>
      </c>
      <c r="S39" s="279">
        <f>+Sklop14[[#This Row],[cena/enota brez DDV v EUR]]*Sklop14[[#This Row],[Okvirna količina]]</f>
        <v>0</v>
      </c>
      <c r="T39" s="281">
        <f>+Sklop14[[#This Row],[Končna cena/enoto mere (EUR) z DDV]]*Sklop14[[#This Row],[Okvirna količina]]</f>
        <v>0</v>
      </c>
      <c r="U39" s="282"/>
    </row>
    <row r="40" spans="1:21" s="55" customFormat="1" ht="12">
      <c r="A40" s="79" t="s">
        <v>26</v>
      </c>
      <c r="B40" s="284" t="s">
        <v>436</v>
      </c>
      <c r="C40" s="285">
        <v>1</v>
      </c>
      <c r="D40" s="285" t="s">
        <v>0</v>
      </c>
      <c r="E40" s="291"/>
      <c r="F40" s="292">
        <v>10</v>
      </c>
      <c r="G40" s="293" t="s">
        <v>0</v>
      </c>
      <c r="H40" s="162">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v>
      </c>
      <c r="I40" s="80" t="str">
        <f>IF(Sklop14[[#This Row],[ZAHTEVANA SHEMA KAKOVOSTI]]&lt;&gt;"",Sklop14[[#This Row],[Preračunana masa/volumen/kos na enoto kg]],"")</f>
        <v/>
      </c>
      <c r="J40" s="276"/>
      <c r="K40" s="277"/>
      <c r="L40" s="277"/>
      <c r="M40" s="278"/>
      <c r="N40" s="279"/>
      <c r="O40" s="279"/>
      <c r="P40" s="280"/>
      <c r="Q40" s="279">
        <f>+Sklop14[[#This Row],[cena/enota brez DDV v EUR]]*Sklop14[[#This Row],[Stopnja DDV (%)]]</f>
        <v>0</v>
      </c>
      <c r="R40" s="279">
        <f>+Sklop14[[#This Row],[cena/enota brez DDV v EUR]]+Sklop14[[#This Row],[Davek (EUR)]]</f>
        <v>0</v>
      </c>
      <c r="S40" s="279">
        <f>+Sklop14[[#This Row],[cena/enota brez DDV v EUR]]*Sklop14[[#This Row],[Okvirna količina]]</f>
        <v>0</v>
      </c>
      <c r="T40" s="281">
        <f>+Sklop14[[#This Row],[Končna cena/enoto mere (EUR) z DDV]]*Sklop14[[#This Row],[Okvirna količina]]</f>
        <v>0</v>
      </c>
      <c r="U40" s="282"/>
    </row>
    <row r="41" spans="1:21" s="55" customFormat="1" ht="12">
      <c r="A41" s="79" t="s">
        <v>27</v>
      </c>
      <c r="B41" s="284" t="s">
        <v>437</v>
      </c>
      <c r="C41" s="285">
        <v>1</v>
      </c>
      <c r="D41" s="285" t="s">
        <v>0</v>
      </c>
      <c r="E41" s="291"/>
      <c r="F41" s="292">
        <v>10</v>
      </c>
      <c r="G41" s="293" t="s">
        <v>0</v>
      </c>
      <c r="H41" s="162">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v>
      </c>
      <c r="I41" s="80" t="str">
        <f>IF(Sklop14[[#This Row],[ZAHTEVANA SHEMA KAKOVOSTI]]&lt;&gt;"",Sklop14[[#This Row],[Preračunana masa/volumen/kos na enoto kg]],"")</f>
        <v/>
      </c>
      <c r="J41" s="276"/>
      <c r="K41" s="277"/>
      <c r="L41" s="277"/>
      <c r="M41" s="278"/>
      <c r="N41" s="279"/>
      <c r="O41" s="279"/>
      <c r="P41" s="280"/>
      <c r="Q41" s="279">
        <f>+Sklop14[[#This Row],[cena/enota brez DDV v EUR]]*Sklop14[[#This Row],[Stopnja DDV (%)]]</f>
        <v>0</v>
      </c>
      <c r="R41" s="279">
        <f>+Sklop14[[#This Row],[cena/enota brez DDV v EUR]]+Sklop14[[#This Row],[Davek (EUR)]]</f>
        <v>0</v>
      </c>
      <c r="S41" s="279">
        <f>+Sklop14[[#This Row],[cena/enota brez DDV v EUR]]*Sklop14[[#This Row],[Okvirna količina]]</f>
        <v>0</v>
      </c>
      <c r="T41" s="281">
        <f>+Sklop14[[#This Row],[Končna cena/enoto mere (EUR) z DDV]]*Sklop14[[#This Row],[Okvirna količina]]</f>
        <v>0</v>
      </c>
      <c r="U41" s="282"/>
    </row>
    <row r="42" spans="1:21" s="55" customFormat="1" ht="12">
      <c r="A42" s="79" t="s">
        <v>28</v>
      </c>
      <c r="B42" s="284" t="s">
        <v>438</v>
      </c>
      <c r="C42" s="285">
        <v>1</v>
      </c>
      <c r="D42" s="285" t="s">
        <v>0</v>
      </c>
      <c r="E42" s="291"/>
      <c r="F42" s="292">
        <v>10</v>
      </c>
      <c r="G42" s="293" t="s">
        <v>0</v>
      </c>
      <c r="H42" s="162">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v>
      </c>
      <c r="I42" s="80" t="str">
        <f>IF(Sklop14[[#This Row],[ZAHTEVANA SHEMA KAKOVOSTI]]&lt;&gt;"",Sklop14[[#This Row],[Preračunana masa/volumen/kos na enoto kg]],"")</f>
        <v/>
      </c>
      <c r="J42" s="276"/>
      <c r="K42" s="277"/>
      <c r="L42" s="277"/>
      <c r="M42" s="278"/>
      <c r="N42" s="279"/>
      <c r="O42" s="279"/>
      <c r="P42" s="280"/>
      <c r="Q42" s="279">
        <f>+Sklop14[[#This Row],[cena/enota brez DDV v EUR]]*Sklop14[[#This Row],[Stopnja DDV (%)]]</f>
        <v>0</v>
      </c>
      <c r="R42" s="279">
        <f>+Sklop14[[#This Row],[cena/enota brez DDV v EUR]]+Sklop14[[#This Row],[Davek (EUR)]]</f>
        <v>0</v>
      </c>
      <c r="S42" s="279">
        <f>+Sklop14[[#This Row],[cena/enota brez DDV v EUR]]*Sklop14[[#This Row],[Okvirna količina]]</f>
        <v>0</v>
      </c>
      <c r="T42" s="281">
        <f>+Sklop14[[#This Row],[Končna cena/enoto mere (EUR) z DDV]]*Sklop14[[#This Row],[Okvirna količina]]</f>
        <v>0</v>
      </c>
      <c r="U42" s="282"/>
    </row>
    <row r="43" spans="1:21" s="55" customFormat="1" ht="12">
      <c r="A43" s="79" t="s">
        <v>29</v>
      </c>
      <c r="B43" s="284" t="s">
        <v>439</v>
      </c>
      <c r="C43" s="285">
        <v>1</v>
      </c>
      <c r="D43" s="285" t="s">
        <v>0</v>
      </c>
      <c r="E43" s="291"/>
      <c r="F43" s="292">
        <v>10</v>
      </c>
      <c r="G43" s="293" t="s">
        <v>0</v>
      </c>
      <c r="H43" s="162">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v>
      </c>
      <c r="I43" s="80" t="str">
        <f>IF(Sklop14[[#This Row],[ZAHTEVANA SHEMA KAKOVOSTI]]&lt;&gt;"",Sklop14[[#This Row],[Preračunana masa/volumen/kos na enoto kg]],"")</f>
        <v/>
      </c>
      <c r="J43" s="276"/>
      <c r="K43" s="277"/>
      <c r="L43" s="277"/>
      <c r="M43" s="278"/>
      <c r="N43" s="279"/>
      <c r="O43" s="279"/>
      <c r="P43" s="280"/>
      <c r="Q43" s="279">
        <f>+Sklop14[[#This Row],[cena/enota brez DDV v EUR]]*Sklop14[[#This Row],[Stopnja DDV (%)]]</f>
        <v>0</v>
      </c>
      <c r="R43" s="279">
        <f>+Sklop14[[#This Row],[cena/enota brez DDV v EUR]]+Sklop14[[#This Row],[Davek (EUR)]]</f>
        <v>0</v>
      </c>
      <c r="S43" s="279">
        <f>+Sklop14[[#This Row],[cena/enota brez DDV v EUR]]*Sklop14[[#This Row],[Okvirna količina]]</f>
        <v>0</v>
      </c>
      <c r="T43" s="281">
        <f>+Sklop14[[#This Row],[Končna cena/enoto mere (EUR) z DDV]]*Sklop14[[#This Row],[Okvirna količina]]</f>
        <v>0</v>
      </c>
      <c r="U43" s="282"/>
    </row>
    <row r="44" spans="1:21" s="55" customFormat="1" ht="12">
      <c r="A44" s="79" t="s">
        <v>30</v>
      </c>
      <c r="B44" s="284" t="s">
        <v>439</v>
      </c>
      <c r="C44" s="285">
        <v>5</v>
      </c>
      <c r="D44" s="285" t="s">
        <v>0</v>
      </c>
      <c r="E44" s="291"/>
      <c r="F44" s="292">
        <v>130</v>
      </c>
      <c r="G44" s="293" t="s">
        <v>214</v>
      </c>
      <c r="H44" s="162">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650</v>
      </c>
      <c r="I44" s="80" t="str">
        <f>IF(Sklop14[[#This Row],[ZAHTEVANA SHEMA KAKOVOSTI]]&lt;&gt;"",Sklop14[[#This Row],[Preračunana masa/volumen/kos na enoto kg]],"")</f>
        <v/>
      </c>
      <c r="J44" s="276"/>
      <c r="K44" s="277"/>
      <c r="L44" s="277"/>
      <c r="M44" s="278"/>
      <c r="N44" s="279"/>
      <c r="O44" s="279"/>
      <c r="P44" s="280"/>
      <c r="Q44" s="279">
        <f>+Sklop14[[#This Row],[cena/enota brez DDV v EUR]]*Sklop14[[#This Row],[Stopnja DDV (%)]]</f>
        <v>0</v>
      </c>
      <c r="R44" s="279">
        <f>+Sklop14[[#This Row],[cena/enota brez DDV v EUR]]+Sklop14[[#This Row],[Davek (EUR)]]</f>
        <v>0</v>
      </c>
      <c r="S44" s="279">
        <f>+Sklop14[[#This Row],[cena/enota brez DDV v EUR]]*Sklop14[[#This Row],[Okvirna količina]]</f>
        <v>0</v>
      </c>
      <c r="T44" s="281">
        <f>+Sklop14[[#This Row],[Končna cena/enoto mere (EUR) z DDV]]*Sklop14[[#This Row],[Okvirna količina]]</f>
        <v>0</v>
      </c>
      <c r="U44" s="282"/>
    </row>
    <row r="45" spans="1:21" s="55" customFormat="1" ht="24">
      <c r="A45" s="79" t="s">
        <v>31</v>
      </c>
      <c r="B45" s="284" t="s">
        <v>995</v>
      </c>
      <c r="C45" s="285">
        <v>1</v>
      </c>
      <c r="D45" s="285" t="s">
        <v>0</v>
      </c>
      <c r="E45" s="291"/>
      <c r="F45" s="292">
        <v>360</v>
      </c>
      <c r="G45" s="293" t="s">
        <v>0</v>
      </c>
      <c r="H45" s="162">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360</v>
      </c>
      <c r="I45" s="80" t="str">
        <f>IF(Sklop14[[#This Row],[ZAHTEVANA SHEMA KAKOVOSTI]]&lt;&gt;"",Sklop14[[#This Row],[Preračunana masa/volumen/kos na enoto kg]],"")</f>
        <v/>
      </c>
      <c r="J45" s="276"/>
      <c r="K45" s="277"/>
      <c r="L45" s="277"/>
      <c r="M45" s="278"/>
      <c r="N45" s="279"/>
      <c r="O45" s="279"/>
      <c r="P45" s="280"/>
      <c r="Q45" s="279">
        <f>+Sklop14[[#This Row],[cena/enota brez DDV v EUR]]*Sklop14[[#This Row],[Stopnja DDV (%)]]</f>
        <v>0</v>
      </c>
      <c r="R45" s="279">
        <f>+Sklop14[[#This Row],[cena/enota brez DDV v EUR]]+Sklop14[[#This Row],[Davek (EUR)]]</f>
        <v>0</v>
      </c>
      <c r="S45" s="279">
        <f>+Sklop14[[#This Row],[cena/enota brez DDV v EUR]]*Sklop14[[#This Row],[Okvirna količina]]</f>
        <v>0</v>
      </c>
      <c r="T45" s="281">
        <f>+Sklop14[[#This Row],[Končna cena/enoto mere (EUR) z DDV]]*Sklop14[[#This Row],[Okvirna količina]]</f>
        <v>0</v>
      </c>
      <c r="U45" s="282"/>
    </row>
    <row r="46" spans="1:21" s="55" customFormat="1" ht="12">
      <c r="A46" s="79" t="s">
        <v>32</v>
      </c>
      <c r="B46" s="284" t="s">
        <v>440</v>
      </c>
      <c r="C46" s="285">
        <v>1</v>
      </c>
      <c r="D46" s="285" t="s">
        <v>0</v>
      </c>
      <c r="E46" s="291"/>
      <c r="F46" s="292">
        <v>10</v>
      </c>
      <c r="G46" s="293" t="s">
        <v>0</v>
      </c>
      <c r="H46" s="162">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v>
      </c>
      <c r="I46" s="80" t="str">
        <f>IF(Sklop14[[#This Row],[ZAHTEVANA SHEMA KAKOVOSTI]]&lt;&gt;"",Sklop14[[#This Row],[Preračunana masa/volumen/kos na enoto kg]],"")</f>
        <v/>
      </c>
      <c r="J46" s="276"/>
      <c r="K46" s="277"/>
      <c r="L46" s="277"/>
      <c r="M46" s="278"/>
      <c r="N46" s="279"/>
      <c r="O46" s="279"/>
      <c r="P46" s="280"/>
      <c r="Q46" s="279">
        <f>+Sklop14[[#This Row],[cena/enota brez DDV v EUR]]*Sklop14[[#This Row],[Stopnja DDV (%)]]</f>
        <v>0</v>
      </c>
      <c r="R46" s="279">
        <f>+Sklop14[[#This Row],[cena/enota brez DDV v EUR]]+Sklop14[[#This Row],[Davek (EUR)]]</f>
        <v>0</v>
      </c>
      <c r="S46" s="279">
        <f>+Sklop14[[#This Row],[cena/enota brez DDV v EUR]]*Sklop14[[#This Row],[Okvirna količina]]</f>
        <v>0</v>
      </c>
      <c r="T46" s="281">
        <f>+Sklop14[[#This Row],[Končna cena/enoto mere (EUR) z DDV]]*Sklop14[[#This Row],[Okvirna količina]]</f>
        <v>0</v>
      </c>
      <c r="U46" s="282"/>
    </row>
    <row r="47" spans="1:21" s="55" customFormat="1" ht="12">
      <c r="A47" s="79" t="s">
        <v>33</v>
      </c>
      <c r="B47" s="284" t="s">
        <v>441</v>
      </c>
      <c r="C47" s="285">
        <v>1</v>
      </c>
      <c r="D47" s="285" t="s">
        <v>0</v>
      </c>
      <c r="E47" s="291"/>
      <c r="F47" s="292">
        <v>800</v>
      </c>
      <c r="G47" s="293" t="s">
        <v>0</v>
      </c>
      <c r="H47" s="162">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800</v>
      </c>
      <c r="I47" s="80" t="str">
        <f>IF(Sklop14[[#This Row],[ZAHTEVANA SHEMA KAKOVOSTI]]&lt;&gt;"",Sklop14[[#This Row],[Preračunana masa/volumen/kos na enoto kg]],"")</f>
        <v/>
      </c>
      <c r="J47" s="276"/>
      <c r="K47" s="277"/>
      <c r="L47" s="277"/>
      <c r="M47" s="278"/>
      <c r="N47" s="279"/>
      <c r="O47" s="279"/>
      <c r="P47" s="280"/>
      <c r="Q47" s="279">
        <f>+Sklop14[[#This Row],[cena/enota brez DDV v EUR]]*Sklop14[[#This Row],[Stopnja DDV (%)]]</f>
        <v>0</v>
      </c>
      <c r="R47" s="279">
        <f>+Sklop14[[#This Row],[cena/enota brez DDV v EUR]]+Sklop14[[#This Row],[Davek (EUR)]]</f>
        <v>0</v>
      </c>
      <c r="S47" s="279">
        <f>+Sklop14[[#This Row],[cena/enota brez DDV v EUR]]*Sklop14[[#This Row],[Okvirna količina]]</f>
        <v>0</v>
      </c>
      <c r="T47" s="281">
        <f>+Sklop14[[#This Row],[Končna cena/enoto mere (EUR) z DDV]]*Sklop14[[#This Row],[Okvirna količina]]</f>
        <v>0</v>
      </c>
      <c r="U47" s="282"/>
    </row>
    <row r="48" spans="1:21" s="55" customFormat="1" ht="12">
      <c r="A48" s="79" t="s">
        <v>34</v>
      </c>
      <c r="B48" s="284" t="s">
        <v>442</v>
      </c>
      <c r="C48" s="285">
        <v>5</v>
      </c>
      <c r="D48" s="285" t="s">
        <v>0</v>
      </c>
      <c r="E48" s="291"/>
      <c r="F48" s="292">
        <v>6</v>
      </c>
      <c r="G48" s="293" t="s">
        <v>214</v>
      </c>
      <c r="H48" s="162">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30</v>
      </c>
      <c r="I48" s="80" t="str">
        <f>IF(Sklop14[[#This Row],[ZAHTEVANA SHEMA KAKOVOSTI]]&lt;&gt;"",Sklop14[[#This Row],[Preračunana masa/volumen/kos na enoto kg]],"")</f>
        <v/>
      </c>
      <c r="J48" s="276"/>
      <c r="K48" s="277"/>
      <c r="L48" s="277"/>
      <c r="M48" s="278"/>
      <c r="N48" s="279"/>
      <c r="O48" s="279"/>
      <c r="P48" s="280"/>
      <c r="Q48" s="279">
        <f>+Sklop14[[#This Row],[cena/enota brez DDV v EUR]]*Sklop14[[#This Row],[Stopnja DDV (%)]]</f>
        <v>0</v>
      </c>
      <c r="R48" s="279">
        <f>+Sklop14[[#This Row],[cena/enota brez DDV v EUR]]+Sklop14[[#This Row],[Davek (EUR)]]</f>
        <v>0</v>
      </c>
      <c r="S48" s="279">
        <f>+Sklop14[[#This Row],[cena/enota brez DDV v EUR]]*Sklop14[[#This Row],[Okvirna količina]]</f>
        <v>0</v>
      </c>
      <c r="T48" s="281">
        <f>+Sklop14[[#This Row],[Končna cena/enoto mere (EUR) z DDV]]*Sklop14[[#This Row],[Okvirna količina]]</f>
        <v>0</v>
      </c>
      <c r="U48" s="282"/>
    </row>
    <row r="49" spans="1:22" s="55" customFormat="1" ht="12">
      <c r="A49" s="79" t="s">
        <v>35</v>
      </c>
      <c r="B49" s="284" t="s">
        <v>442</v>
      </c>
      <c r="C49" s="285">
        <v>1</v>
      </c>
      <c r="D49" s="285" t="s">
        <v>0</v>
      </c>
      <c r="E49" s="291"/>
      <c r="F49" s="292">
        <v>400</v>
      </c>
      <c r="G49" s="293" t="s">
        <v>0</v>
      </c>
      <c r="H49" s="162">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400</v>
      </c>
      <c r="I49" s="80" t="str">
        <f>IF(Sklop14[[#This Row],[ZAHTEVANA SHEMA KAKOVOSTI]]&lt;&gt;"",Sklop14[[#This Row],[Preračunana masa/volumen/kos na enoto kg]],"")</f>
        <v/>
      </c>
      <c r="J49" s="276"/>
      <c r="K49" s="277"/>
      <c r="L49" s="277"/>
      <c r="M49" s="278"/>
      <c r="N49" s="279"/>
      <c r="O49" s="279"/>
      <c r="P49" s="280"/>
      <c r="Q49" s="279">
        <f>+Sklop14[[#This Row],[cena/enota brez DDV v EUR]]*Sklop14[[#This Row],[Stopnja DDV (%)]]</f>
        <v>0</v>
      </c>
      <c r="R49" s="279">
        <f>+Sklop14[[#This Row],[cena/enota brez DDV v EUR]]+Sklop14[[#This Row],[Davek (EUR)]]</f>
        <v>0</v>
      </c>
      <c r="S49" s="279">
        <f>+Sklop14[[#This Row],[cena/enota brez DDV v EUR]]*Sklop14[[#This Row],[Okvirna količina]]</f>
        <v>0</v>
      </c>
      <c r="T49" s="281">
        <f>+Sklop14[[#This Row],[Končna cena/enoto mere (EUR) z DDV]]*Sklop14[[#This Row],[Okvirna količina]]</f>
        <v>0</v>
      </c>
      <c r="U49" s="282"/>
    </row>
    <row r="50" spans="1:22" s="55" customFormat="1" ht="12">
      <c r="A50" s="79" t="s">
        <v>36</v>
      </c>
      <c r="B50" s="284" t="s">
        <v>443</v>
      </c>
      <c r="C50" s="285">
        <v>1</v>
      </c>
      <c r="D50" s="285" t="s">
        <v>0</v>
      </c>
      <c r="E50" s="291"/>
      <c r="F50" s="292">
        <v>100</v>
      </c>
      <c r="G50" s="293" t="s">
        <v>0</v>
      </c>
      <c r="H50" s="162">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100</v>
      </c>
      <c r="I50" s="80" t="str">
        <f>IF(Sklop14[[#This Row],[ZAHTEVANA SHEMA KAKOVOSTI]]&lt;&gt;"",Sklop14[[#This Row],[Preračunana masa/volumen/kos na enoto kg]],"")</f>
        <v/>
      </c>
      <c r="J50" s="276"/>
      <c r="K50" s="277"/>
      <c r="L50" s="277"/>
      <c r="M50" s="278"/>
      <c r="N50" s="279"/>
      <c r="O50" s="279"/>
      <c r="P50" s="280"/>
      <c r="Q50" s="279">
        <f>+Sklop14[[#This Row],[cena/enota brez DDV v EUR]]*Sklop14[[#This Row],[Stopnja DDV (%)]]</f>
        <v>0</v>
      </c>
      <c r="R50" s="279">
        <f>+Sklop14[[#This Row],[cena/enota brez DDV v EUR]]+Sklop14[[#This Row],[Davek (EUR)]]</f>
        <v>0</v>
      </c>
      <c r="S50" s="279">
        <f>+Sklop14[[#This Row],[cena/enota brez DDV v EUR]]*Sklop14[[#This Row],[Okvirna količina]]</f>
        <v>0</v>
      </c>
      <c r="T50" s="281">
        <f>+Sklop14[[#This Row],[Končna cena/enoto mere (EUR) z DDV]]*Sklop14[[#This Row],[Okvirna količina]]</f>
        <v>0</v>
      </c>
      <c r="U50" s="282"/>
    </row>
    <row r="51" spans="1:22" s="55" customFormat="1" ht="12">
      <c r="A51" s="79" t="s">
        <v>37</v>
      </c>
      <c r="B51" s="284" t="s">
        <v>444</v>
      </c>
      <c r="C51" s="285">
        <v>1</v>
      </c>
      <c r="D51" s="285" t="s">
        <v>0</v>
      </c>
      <c r="E51" s="291"/>
      <c r="F51" s="292">
        <v>50</v>
      </c>
      <c r="G51" s="293" t="s">
        <v>0</v>
      </c>
      <c r="H51" s="162">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50</v>
      </c>
      <c r="I51" s="80" t="str">
        <f>IF(Sklop14[[#This Row],[ZAHTEVANA SHEMA KAKOVOSTI]]&lt;&gt;"",Sklop14[[#This Row],[Preračunana masa/volumen/kos na enoto kg]],"")</f>
        <v/>
      </c>
      <c r="J51" s="276"/>
      <c r="K51" s="277"/>
      <c r="L51" s="277"/>
      <c r="M51" s="278"/>
      <c r="N51" s="279"/>
      <c r="O51" s="279"/>
      <c r="P51" s="280"/>
      <c r="Q51" s="279">
        <f>+Sklop14[[#This Row],[cena/enota brez DDV v EUR]]*Sklop14[[#This Row],[Stopnja DDV (%)]]</f>
        <v>0</v>
      </c>
      <c r="R51" s="279">
        <f>+Sklop14[[#This Row],[cena/enota brez DDV v EUR]]+Sklop14[[#This Row],[Davek (EUR)]]</f>
        <v>0</v>
      </c>
      <c r="S51" s="279">
        <f>+Sklop14[[#This Row],[cena/enota brez DDV v EUR]]*Sklop14[[#This Row],[Okvirna količina]]</f>
        <v>0</v>
      </c>
      <c r="T51" s="281">
        <f>+Sklop14[[#This Row],[Končna cena/enoto mere (EUR) z DDV]]*Sklop14[[#This Row],[Okvirna količina]]</f>
        <v>0</v>
      </c>
      <c r="U51" s="282"/>
    </row>
    <row r="52" spans="1:22" ht="27" customHeight="1">
      <c r="A52" s="365" t="s">
        <v>134</v>
      </c>
      <c r="B52" s="366"/>
      <c r="C52" s="367"/>
      <c r="D52" s="367"/>
      <c r="E52" s="368"/>
      <c r="F52" s="369"/>
      <c r="G52" s="370"/>
      <c r="H52" s="371">
        <f>SUBTOTAL(109,Sklop14[Preračunana masa/volumen/kos na enoto kg])</f>
        <v>5745</v>
      </c>
      <c r="I52" s="371">
        <f>SUBTOTAL(109,Sklop14[Živila iz shem kakovosti (kg)])</f>
        <v>0</v>
      </c>
      <c r="J52" s="369"/>
      <c r="K52" s="372"/>
      <c r="L52" s="372"/>
      <c r="M52" s="373"/>
      <c r="N52" s="374"/>
      <c r="O52" s="374"/>
      <c r="P52" s="374"/>
      <c r="Q52" s="375"/>
      <c r="R52" s="369"/>
      <c r="S52" s="375">
        <f>SUBTOTAL(109,Sklop14[Vrednost za okvirno količino (EUR) brez DDV])</f>
        <v>0</v>
      </c>
      <c r="T52" s="375">
        <f>SUBTOTAL(109,Sklop14[Vrednost za okvirno količino (EUR) z DDV])</f>
        <v>0</v>
      </c>
      <c r="U52" s="376">
        <f>SUBTOTAL(103,Sklop14[Shema kakovosti
(nacionalne, evropske)
])</f>
        <v>0</v>
      </c>
    </row>
    <row r="53" spans="1:22" ht="15">
      <c r="A53" s="6"/>
      <c r="B53" s="4"/>
      <c r="C53" s="26"/>
      <c r="D53" s="26"/>
      <c r="E53" s="25"/>
      <c r="F53" s="7"/>
      <c r="H53" s="8"/>
      <c r="I53" s="8"/>
      <c r="J53" s="8"/>
      <c r="K53" s="8"/>
      <c r="L53" s="20"/>
      <c r="M53" s="20"/>
      <c r="N53" s="8"/>
      <c r="O53" s="8"/>
      <c r="P53" s="8"/>
      <c r="Q53" s="8"/>
      <c r="R53" s="8"/>
      <c r="S53" s="3"/>
      <c r="T53" s="3"/>
      <c r="U53" s="7"/>
    </row>
    <row r="54" spans="1:22">
      <c r="A54" s="48" t="s">
        <v>130</v>
      </c>
      <c r="B54" s="16"/>
      <c r="C54" s="28"/>
      <c r="D54" s="28"/>
      <c r="E54" s="101"/>
      <c r="Q54" s="48"/>
      <c r="R54" s="48"/>
      <c r="S54" s="48"/>
      <c r="T54" s="48"/>
    </row>
    <row r="55" spans="1:22">
      <c r="A55" s="11" t="s">
        <v>132</v>
      </c>
      <c r="B55" s="16"/>
      <c r="C55" s="28"/>
      <c r="D55" s="28"/>
      <c r="E55" s="101"/>
    </row>
    <row r="56" spans="1:22">
      <c r="A56" s="96" t="s">
        <v>184</v>
      </c>
      <c r="F56" s="68"/>
      <c r="G56" s="68"/>
      <c r="H56" s="29"/>
      <c r="I56" s="29"/>
      <c r="J56" s="29"/>
      <c r="K56" s="29"/>
      <c r="L56" s="54"/>
      <c r="M56" s="54"/>
      <c r="N56" s="29"/>
      <c r="O56" s="29"/>
      <c r="P56" s="29"/>
      <c r="Q56" s="29"/>
      <c r="R56" s="29"/>
    </row>
    <row r="57" spans="1:22">
      <c r="A57" s="110" t="s">
        <v>176</v>
      </c>
      <c r="B57" s="109"/>
      <c r="C57" s="109"/>
      <c r="D57" s="109"/>
      <c r="E57" s="109"/>
      <c r="F57" s="109"/>
      <c r="G57" s="109"/>
      <c r="H57" s="109"/>
      <c r="I57" s="109"/>
      <c r="J57" s="109"/>
      <c r="K57" s="109"/>
      <c r="L57" s="109"/>
      <c r="M57" s="109"/>
      <c r="N57" s="109"/>
      <c r="O57" s="109"/>
      <c r="P57" s="109"/>
      <c r="Q57" s="109"/>
      <c r="R57" s="109"/>
      <c r="S57" s="109"/>
      <c r="T57" s="109"/>
      <c r="U57" s="109"/>
      <c r="V57" s="108"/>
    </row>
    <row r="58" spans="1:22">
      <c r="A58" s="420" t="s">
        <v>203</v>
      </c>
      <c r="B58" s="420"/>
      <c r="C58" s="420"/>
      <c r="D58" s="420"/>
      <c r="E58" s="420"/>
      <c r="F58" s="420"/>
      <c r="G58" s="420"/>
      <c r="H58" s="420"/>
      <c r="I58" s="420"/>
      <c r="J58" s="420"/>
      <c r="K58" s="420"/>
      <c r="L58" s="420"/>
      <c r="N58" s="29"/>
      <c r="O58" s="29"/>
      <c r="P58" s="29"/>
      <c r="Q58" s="29"/>
      <c r="R58" s="29"/>
    </row>
    <row r="59" spans="1:22">
      <c r="N59" s="29"/>
      <c r="O59" s="29"/>
      <c r="P59" s="29"/>
      <c r="Q59" s="29"/>
      <c r="R59" s="29"/>
    </row>
    <row r="60" spans="1:22">
      <c r="A60" s="96" t="s">
        <v>65</v>
      </c>
      <c r="F60" s="68"/>
      <c r="G60" s="68" t="s">
        <v>66</v>
      </c>
      <c r="H60" s="29"/>
      <c r="I60" s="29"/>
      <c r="J60" s="29"/>
      <c r="K60" s="29"/>
      <c r="L60" s="54"/>
      <c r="M60" s="54"/>
      <c r="N60" s="29"/>
      <c r="O60" s="29"/>
      <c r="P60" s="29"/>
      <c r="Q60" s="29" t="s">
        <v>67</v>
      </c>
      <c r="R60" s="29"/>
    </row>
    <row r="61" spans="1:22" ht="15">
      <c r="A61" s="6"/>
      <c r="B61" s="4"/>
      <c r="C61" s="26"/>
      <c r="D61" s="26"/>
      <c r="E61" s="25"/>
      <c r="F61" s="7"/>
      <c r="H61" s="8"/>
      <c r="I61" s="8"/>
      <c r="J61" s="8"/>
      <c r="K61" s="8"/>
      <c r="L61" s="20"/>
      <c r="M61" s="20"/>
      <c r="N61" s="8"/>
      <c r="O61" s="8"/>
      <c r="P61" s="8"/>
      <c r="Q61" s="8"/>
      <c r="R61" s="8"/>
      <c r="S61" s="3"/>
      <c r="T61" s="3"/>
      <c r="U61" s="7"/>
    </row>
    <row r="62" spans="1:22">
      <c r="B62" s="16"/>
      <c r="C62" s="28"/>
      <c r="D62" s="28"/>
      <c r="E62" s="101"/>
    </row>
    <row r="63" spans="1:22">
      <c r="B63" s="16"/>
      <c r="C63" s="28"/>
      <c r="D63" s="28"/>
      <c r="E63" s="101"/>
    </row>
    <row r="64" spans="1:22">
      <c r="B64" s="16"/>
      <c r="C64" s="28"/>
      <c r="D64" s="28"/>
      <c r="E64" s="101"/>
    </row>
    <row r="65" spans="1:22">
      <c r="B65" s="16"/>
      <c r="C65" s="28"/>
      <c r="D65" s="28"/>
      <c r="E65" s="101"/>
    </row>
    <row r="66" spans="1:22">
      <c r="B66" s="16"/>
      <c r="C66" s="28"/>
      <c r="D66" s="28"/>
      <c r="E66" s="101"/>
    </row>
    <row r="67" spans="1:22">
      <c r="B67" s="16"/>
      <c r="C67" s="28"/>
      <c r="D67" s="28"/>
      <c r="E67" s="101"/>
    </row>
    <row r="68" spans="1:22">
      <c r="B68" s="16"/>
      <c r="C68" s="28"/>
      <c r="D68" s="28"/>
      <c r="E68" s="101"/>
    </row>
    <row r="69" spans="1:22">
      <c r="B69" s="16"/>
      <c r="C69" s="28"/>
      <c r="D69" s="28"/>
      <c r="E69" s="101"/>
    </row>
    <row r="70" spans="1:22">
      <c r="B70" s="16"/>
      <c r="C70" s="28"/>
      <c r="D70" s="28"/>
      <c r="E70" s="101"/>
    </row>
    <row r="71" spans="1:22">
      <c r="B71" s="16"/>
      <c r="C71" s="28"/>
      <c r="D71" s="28"/>
      <c r="E71" s="101"/>
    </row>
    <row r="72" spans="1:22">
      <c r="B72" s="16"/>
      <c r="C72" s="28"/>
      <c r="D72" s="28"/>
      <c r="E72" s="101"/>
    </row>
    <row r="73" spans="1:22">
      <c r="B73" s="16"/>
      <c r="C73" s="28"/>
      <c r="D73" s="28"/>
      <c r="E73" s="101"/>
    </row>
    <row r="74" spans="1:22">
      <c r="B74" s="16"/>
      <c r="C74" s="28"/>
      <c r="D74" s="28"/>
      <c r="E74" s="101"/>
    </row>
    <row r="75" spans="1:22">
      <c r="B75" s="16"/>
      <c r="C75" s="28"/>
      <c r="D75" s="28"/>
      <c r="E75" s="101"/>
    </row>
    <row r="76" spans="1:22" s="18" customFormat="1">
      <c r="A76" s="11"/>
      <c r="B76" s="16"/>
      <c r="C76" s="28"/>
      <c r="D76" s="28"/>
      <c r="E76" s="101"/>
      <c r="F76" s="102"/>
      <c r="G76" s="102"/>
      <c r="L76" s="11"/>
      <c r="M76" s="11"/>
      <c r="N76" s="11"/>
      <c r="O76" s="11"/>
      <c r="P76" s="11"/>
      <c r="Q76" s="11"/>
      <c r="R76" s="11"/>
      <c r="S76" s="11"/>
      <c r="T76" s="11"/>
      <c r="U76" s="68"/>
      <c r="V76" s="11"/>
    </row>
    <row r="77" spans="1:22" s="18" customFormat="1">
      <c r="A77" s="11"/>
      <c r="B77" s="16"/>
      <c r="C77" s="28"/>
      <c r="D77" s="28"/>
      <c r="E77" s="101"/>
      <c r="F77" s="102"/>
      <c r="G77" s="102"/>
      <c r="L77" s="11"/>
      <c r="M77" s="11"/>
      <c r="N77" s="11"/>
      <c r="O77" s="11"/>
      <c r="P77" s="11"/>
      <c r="Q77" s="11"/>
      <c r="R77" s="11"/>
      <c r="S77" s="11"/>
      <c r="T77" s="11"/>
      <c r="U77" s="68"/>
      <c r="V77" s="11"/>
    </row>
    <row r="78" spans="1:22" s="18" customFormat="1">
      <c r="A78" s="11"/>
      <c r="B78" s="16"/>
      <c r="C78" s="28"/>
      <c r="D78" s="28"/>
      <c r="E78" s="101"/>
      <c r="F78" s="102"/>
      <c r="G78" s="102"/>
      <c r="L78" s="11"/>
      <c r="M78" s="11"/>
      <c r="N78" s="11"/>
      <c r="O78" s="11"/>
      <c r="P78" s="11"/>
      <c r="Q78" s="11"/>
      <c r="R78" s="11"/>
      <c r="S78" s="11"/>
      <c r="T78" s="11"/>
      <c r="U78" s="68"/>
      <c r="V78" s="11"/>
    </row>
    <row r="79" spans="1:22" s="18" customFormat="1">
      <c r="A79" s="11"/>
      <c r="B79" s="16"/>
      <c r="C79" s="28"/>
      <c r="D79" s="28"/>
      <c r="E79" s="101"/>
      <c r="F79" s="102"/>
      <c r="G79" s="102"/>
      <c r="L79" s="11"/>
      <c r="M79" s="11"/>
      <c r="N79" s="11"/>
      <c r="O79" s="11"/>
      <c r="P79" s="11"/>
      <c r="Q79" s="11"/>
      <c r="R79" s="11"/>
      <c r="S79" s="11"/>
      <c r="T79" s="11"/>
      <c r="U79" s="68"/>
      <c r="V79" s="11"/>
    </row>
    <row r="80" spans="1:22" s="18" customFormat="1">
      <c r="A80" s="11"/>
      <c r="B80" s="16"/>
      <c r="C80" s="28"/>
      <c r="D80" s="28"/>
      <c r="E80" s="101"/>
      <c r="F80" s="102"/>
      <c r="G80" s="102"/>
      <c r="L80" s="11"/>
      <c r="M80" s="11"/>
      <c r="N80" s="11"/>
      <c r="O80" s="11"/>
      <c r="P80" s="11"/>
      <c r="Q80" s="11"/>
      <c r="R80" s="11"/>
      <c r="S80" s="11"/>
      <c r="T80" s="11"/>
      <c r="U80" s="68"/>
      <c r="V80" s="11"/>
    </row>
    <row r="81" spans="1:22" s="18" customFormat="1">
      <c r="A81" s="11"/>
      <c r="B81" s="16"/>
      <c r="C81" s="28"/>
      <c r="D81" s="28"/>
      <c r="E81" s="101"/>
      <c r="F81" s="102"/>
      <c r="G81" s="102"/>
      <c r="L81" s="11"/>
      <c r="M81" s="11"/>
      <c r="N81" s="11"/>
      <c r="O81" s="11"/>
      <c r="P81" s="11"/>
      <c r="Q81" s="11"/>
      <c r="R81" s="11"/>
      <c r="S81" s="11"/>
      <c r="T81" s="11"/>
      <c r="U81" s="68"/>
      <c r="V81" s="11"/>
    </row>
    <row r="82" spans="1:22" s="18" customFormat="1">
      <c r="A82" s="11"/>
      <c r="B82" s="16"/>
      <c r="C82" s="28"/>
      <c r="D82" s="28"/>
      <c r="E82" s="101"/>
      <c r="F82" s="102"/>
      <c r="G82" s="102"/>
      <c r="L82" s="11"/>
      <c r="M82" s="11"/>
      <c r="N82" s="11"/>
      <c r="O82" s="11"/>
      <c r="P82" s="11"/>
      <c r="Q82" s="11"/>
      <c r="R82" s="11"/>
      <c r="S82" s="11"/>
      <c r="T82" s="11"/>
      <c r="U82" s="68"/>
      <c r="V82" s="11"/>
    </row>
    <row r="83" spans="1:22" s="18" customFormat="1">
      <c r="A83" s="11"/>
      <c r="B83" s="16"/>
      <c r="C83" s="28"/>
      <c r="D83" s="28"/>
      <c r="E83" s="101"/>
      <c r="F83" s="102"/>
      <c r="G83" s="102"/>
      <c r="L83" s="11"/>
      <c r="M83" s="11"/>
      <c r="N83" s="11"/>
      <c r="O83" s="11"/>
      <c r="P83" s="11"/>
      <c r="Q83" s="11"/>
      <c r="R83" s="11"/>
      <c r="S83" s="11"/>
      <c r="T83" s="11"/>
      <c r="U83" s="68"/>
      <c r="V83" s="11"/>
    </row>
    <row r="84" spans="1:22" s="18" customFormat="1">
      <c r="A84" s="11"/>
      <c r="B84" s="16"/>
      <c r="C84" s="28"/>
      <c r="D84" s="28"/>
      <c r="E84" s="101"/>
      <c r="F84" s="102"/>
      <c r="G84" s="102"/>
      <c r="L84" s="11"/>
      <c r="M84" s="11"/>
      <c r="N84" s="11"/>
      <c r="O84" s="11"/>
      <c r="P84" s="11"/>
      <c r="Q84" s="11"/>
      <c r="R84" s="11"/>
      <c r="S84" s="11"/>
      <c r="T84" s="11"/>
      <c r="U84" s="68"/>
      <c r="V84" s="11"/>
    </row>
    <row r="85" spans="1:22" s="18" customFormat="1">
      <c r="A85" s="11"/>
      <c r="B85" s="16"/>
      <c r="C85" s="28"/>
      <c r="D85" s="28"/>
      <c r="E85" s="101"/>
      <c r="F85" s="102"/>
      <c r="G85" s="102"/>
      <c r="L85" s="11"/>
      <c r="M85" s="11"/>
      <c r="N85" s="11"/>
      <c r="O85" s="11"/>
      <c r="P85" s="11"/>
      <c r="Q85" s="11"/>
      <c r="R85" s="11"/>
      <c r="S85" s="11"/>
      <c r="T85" s="11"/>
      <c r="U85" s="68"/>
      <c r="V85" s="11"/>
    </row>
    <row r="86" spans="1:22" s="18" customFormat="1">
      <c r="A86" s="11"/>
      <c r="B86" s="16"/>
      <c r="C86" s="28"/>
      <c r="D86" s="28"/>
      <c r="E86" s="101"/>
      <c r="F86" s="102"/>
      <c r="G86" s="102"/>
      <c r="L86" s="11"/>
      <c r="M86" s="11"/>
      <c r="N86" s="11"/>
      <c r="O86" s="11"/>
      <c r="P86" s="11"/>
      <c r="Q86" s="11"/>
      <c r="R86" s="11"/>
      <c r="S86" s="11"/>
      <c r="T86" s="11"/>
      <c r="U86" s="68"/>
      <c r="V86" s="11"/>
    </row>
    <row r="87" spans="1:22" s="18" customFormat="1">
      <c r="A87" s="11"/>
      <c r="B87" s="16"/>
      <c r="C87" s="28"/>
      <c r="D87" s="28"/>
      <c r="E87" s="101"/>
      <c r="F87" s="102"/>
      <c r="G87" s="102"/>
      <c r="L87" s="11"/>
      <c r="M87" s="11"/>
      <c r="N87" s="11"/>
      <c r="O87" s="11"/>
      <c r="P87" s="11"/>
      <c r="Q87" s="11"/>
      <c r="R87" s="11"/>
      <c r="S87" s="11"/>
      <c r="T87" s="11"/>
      <c r="U87" s="68"/>
      <c r="V87" s="11"/>
    </row>
    <row r="88" spans="1:22" s="18" customFormat="1">
      <c r="A88" s="11"/>
      <c r="B88" s="16"/>
      <c r="C88" s="28"/>
      <c r="D88" s="28"/>
      <c r="E88" s="101"/>
      <c r="F88" s="102"/>
      <c r="G88" s="102"/>
      <c r="L88" s="11"/>
      <c r="M88" s="11"/>
      <c r="N88" s="11"/>
      <c r="O88" s="11"/>
      <c r="P88" s="11"/>
      <c r="Q88" s="11"/>
      <c r="R88" s="11"/>
      <c r="S88" s="11"/>
      <c r="T88" s="11"/>
      <c r="U88" s="68"/>
      <c r="V88" s="11"/>
    </row>
    <row r="89" spans="1:22" s="18" customFormat="1">
      <c r="A89" s="11"/>
      <c r="B89" s="16"/>
      <c r="C89" s="28"/>
      <c r="D89" s="28"/>
      <c r="E89" s="101"/>
      <c r="F89" s="102"/>
      <c r="G89" s="102"/>
      <c r="L89" s="11"/>
      <c r="M89" s="11"/>
      <c r="N89" s="11"/>
      <c r="O89" s="11"/>
      <c r="P89" s="11"/>
      <c r="Q89" s="11"/>
      <c r="R89" s="11"/>
      <c r="S89" s="11"/>
      <c r="T89" s="11"/>
      <c r="U89" s="68"/>
      <c r="V89" s="11"/>
    </row>
    <row r="90" spans="1:22" s="18" customFormat="1">
      <c r="A90" s="11"/>
      <c r="B90" s="16"/>
      <c r="C90" s="28"/>
      <c r="D90" s="28"/>
      <c r="E90" s="101"/>
      <c r="F90" s="102"/>
      <c r="G90" s="102"/>
      <c r="L90" s="11"/>
      <c r="M90" s="11"/>
      <c r="N90" s="11"/>
      <c r="O90" s="11"/>
      <c r="P90" s="11"/>
      <c r="Q90" s="11"/>
      <c r="R90" s="11"/>
      <c r="S90" s="11"/>
      <c r="T90" s="11"/>
      <c r="U90" s="68"/>
      <c r="V90" s="11"/>
    </row>
    <row r="91" spans="1:22" s="18" customFormat="1">
      <c r="A91" s="11"/>
      <c r="B91" s="16"/>
      <c r="C91" s="28"/>
      <c r="D91" s="28"/>
      <c r="E91" s="101"/>
      <c r="F91" s="102"/>
      <c r="G91" s="102"/>
      <c r="L91" s="11"/>
      <c r="M91" s="11"/>
      <c r="N91" s="11"/>
      <c r="O91" s="11"/>
      <c r="P91" s="11"/>
      <c r="Q91" s="11"/>
      <c r="R91" s="11"/>
      <c r="S91" s="11"/>
      <c r="T91" s="11"/>
      <c r="U91" s="68"/>
      <c r="V91" s="11"/>
    </row>
    <row r="92" spans="1:22" s="18" customFormat="1">
      <c r="A92" s="11"/>
      <c r="B92" s="16"/>
      <c r="C92" s="28"/>
      <c r="D92" s="28"/>
      <c r="E92" s="101"/>
      <c r="F92" s="102"/>
      <c r="G92" s="102"/>
      <c r="L92" s="11"/>
      <c r="M92" s="11"/>
      <c r="N92" s="11"/>
      <c r="O92" s="11"/>
      <c r="P92" s="11"/>
      <c r="Q92" s="11"/>
      <c r="R92" s="11"/>
      <c r="S92" s="11"/>
      <c r="T92" s="11"/>
      <c r="U92" s="68"/>
      <c r="V92" s="11"/>
    </row>
    <row r="93" spans="1:22" s="18" customFormat="1">
      <c r="A93" s="11"/>
      <c r="B93" s="16"/>
      <c r="C93" s="28"/>
      <c r="D93" s="28"/>
      <c r="E93" s="101"/>
      <c r="F93" s="102"/>
      <c r="G93" s="102"/>
      <c r="L93" s="11"/>
      <c r="M93" s="11"/>
      <c r="N93" s="11"/>
      <c r="O93" s="11"/>
      <c r="P93" s="11"/>
      <c r="Q93" s="11"/>
      <c r="R93" s="11"/>
      <c r="S93" s="11"/>
      <c r="T93" s="11"/>
      <c r="U93" s="68"/>
      <c r="V93" s="11"/>
    </row>
    <row r="94" spans="1:22" s="18" customFormat="1">
      <c r="A94" s="11"/>
      <c r="B94" s="16"/>
      <c r="C94" s="28"/>
      <c r="D94" s="28"/>
      <c r="E94" s="101"/>
      <c r="F94" s="102"/>
      <c r="G94" s="102"/>
      <c r="L94" s="11"/>
      <c r="M94" s="11"/>
      <c r="N94" s="11"/>
      <c r="O94" s="11"/>
      <c r="P94" s="11"/>
      <c r="Q94" s="11"/>
      <c r="R94" s="11"/>
      <c r="S94" s="11"/>
      <c r="T94" s="11"/>
      <c r="U94" s="68"/>
      <c r="V94" s="11"/>
    </row>
    <row r="95" spans="1:22" s="18" customFormat="1">
      <c r="A95" s="11"/>
      <c r="B95" s="16"/>
      <c r="C95" s="28"/>
      <c r="D95" s="28"/>
      <c r="E95" s="101"/>
      <c r="F95" s="102"/>
      <c r="G95" s="102"/>
      <c r="L95" s="11"/>
      <c r="M95" s="11"/>
      <c r="N95" s="11"/>
      <c r="O95" s="11"/>
      <c r="P95" s="11"/>
      <c r="Q95" s="11"/>
      <c r="R95" s="11"/>
      <c r="S95" s="11"/>
      <c r="T95" s="11"/>
      <c r="U95" s="68"/>
      <c r="V95" s="11"/>
    </row>
    <row r="96" spans="1:22" s="18" customFormat="1">
      <c r="A96" s="11"/>
      <c r="B96" s="16"/>
      <c r="C96" s="28"/>
      <c r="D96" s="28"/>
      <c r="E96" s="101"/>
      <c r="F96" s="102"/>
      <c r="G96" s="102"/>
      <c r="L96" s="11"/>
      <c r="M96" s="11"/>
      <c r="N96" s="11"/>
      <c r="O96" s="11"/>
      <c r="P96" s="11"/>
      <c r="Q96" s="11"/>
      <c r="R96" s="11"/>
      <c r="S96" s="11"/>
      <c r="T96" s="11"/>
      <c r="U96" s="68"/>
      <c r="V96" s="11"/>
    </row>
    <row r="97" spans="1:22" s="18" customFormat="1">
      <c r="A97" s="11"/>
      <c r="B97" s="16"/>
      <c r="C97" s="28"/>
      <c r="D97" s="28"/>
      <c r="E97" s="101"/>
      <c r="F97" s="102"/>
      <c r="G97" s="102"/>
      <c r="L97" s="11"/>
      <c r="M97" s="11"/>
      <c r="N97" s="11"/>
      <c r="O97" s="11"/>
      <c r="P97" s="11"/>
      <c r="Q97" s="11"/>
      <c r="R97" s="11"/>
      <c r="S97" s="11"/>
      <c r="T97" s="11"/>
      <c r="U97" s="68"/>
      <c r="V97" s="11"/>
    </row>
    <row r="98" spans="1:22" s="18" customFormat="1">
      <c r="A98" s="11"/>
      <c r="B98" s="16"/>
      <c r="C98" s="28"/>
      <c r="D98" s="28"/>
      <c r="E98" s="101"/>
      <c r="F98" s="102"/>
      <c r="G98" s="102"/>
      <c r="L98" s="11"/>
      <c r="M98" s="11"/>
      <c r="N98" s="11"/>
      <c r="O98" s="11"/>
      <c r="P98" s="11"/>
      <c r="Q98" s="11"/>
      <c r="R98" s="11"/>
      <c r="S98" s="11"/>
      <c r="T98" s="11"/>
      <c r="U98" s="68"/>
      <c r="V98" s="11"/>
    </row>
    <row r="99" spans="1:22" s="18" customFormat="1">
      <c r="A99" s="11"/>
      <c r="B99" s="16"/>
      <c r="C99" s="28"/>
      <c r="D99" s="28"/>
      <c r="E99" s="101"/>
      <c r="F99" s="102"/>
      <c r="G99" s="102"/>
      <c r="L99" s="11"/>
      <c r="M99" s="11"/>
      <c r="N99" s="11"/>
      <c r="O99" s="11"/>
      <c r="P99" s="11"/>
      <c r="Q99" s="11"/>
      <c r="R99" s="11"/>
      <c r="S99" s="11"/>
      <c r="T99" s="11"/>
      <c r="U99" s="68"/>
      <c r="V99" s="11"/>
    </row>
    <row r="100" spans="1:22" s="18" customFormat="1">
      <c r="A100" s="11"/>
      <c r="B100" s="16"/>
      <c r="C100" s="28"/>
      <c r="D100" s="28"/>
      <c r="E100" s="101"/>
      <c r="F100" s="102"/>
      <c r="G100" s="102"/>
      <c r="L100" s="11"/>
      <c r="M100" s="11"/>
      <c r="N100" s="11"/>
      <c r="O100" s="11"/>
      <c r="P100" s="11"/>
      <c r="Q100" s="11"/>
      <c r="R100" s="11"/>
      <c r="S100" s="11"/>
      <c r="T100" s="11"/>
      <c r="U100" s="68"/>
      <c r="V100" s="11"/>
    </row>
    <row r="101" spans="1:22" s="18" customFormat="1">
      <c r="A101" s="11"/>
      <c r="B101" s="16"/>
      <c r="C101" s="28"/>
      <c r="D101" s="28"/>
      <c r="E101" s="101"/>
      <c r="F101" s="102"/>
      <c r="G101" s="102"/>
      <c r="L101" s="11"/>
      <c r="M101" s="11"/>
      <c r="N101" s="11"/>
      <c r="O101" s="11"/>
      <c r="P101" s="11"/>
      <c r="Q101" s="11"/>
      <c r="R101" s="11"/>
      <c r="S101" s="11"/>
      <c r="T101" s="11"/>
      <c r="U101" s="68"/>
      <c r="V101" s="11"/>
    </row>
    <row r="102" spans="1:22" s="18" customFormat="1">
      <c r="A102" s="11"/>
      <c r="B102" s="16"/>
      <c r="C102" s="28"/>
      <c r="D102" s="28"/>
      <c r="E102" s="101"/>
      <c r="F102" s="102"/>
      <c r="G102" s="102"/>
      <c r="L102" s="11"/>
      <c r="M102" s="11"/>
      <c r="N102" s="11"/>
      <c r="O102" s="11"/>
      <c r="P102" s="11"/>
      <c r="Q102" s="11"/>
      <c r="R102" s="11"/>
      <c r="S102" s="11"/>
      <c r="T102" s="11"/>
      <c r="U102" s="68"/>
      <c r="V102" s="11"/>
    </row>
    <row r="103" spans="1:22" s="18" customFormat="1">
      <c r="A103" s="11"/>
      <c r="B103" s="16"/>
      <c r="C103" s="28"/>
      <c r="D103" s="28"/>
      <c r="E103" s="101"/>
      <c r="F103" s="102"/>
      <c r="G103" s="102"/>
      <c r="L103" s="11"/>
      <c r="M103" s="11"/>
      <c r="N103" s="11"/>
      <c r="O103" s="11"/>
      <c r="P103" s="11"/>
      <c r="Q103" s="11"/>
      <c r="R103" s="11"/>
      <c r="S103" s="11"/>
      <c r="T103" s="11"/>
      <c r="U103" s="68"/>
      <c r="V103" s="11"/>
    </row>
    <row r="104" spans="1:22" s="18" customFormat="1">
      <c r="A104" s="11"/>
      <c r="B104" s="16"/>
      <c r="C104" s="28"/>
      <c r="D104" s="28"/>
      <c r="E104" s="101"/>
      <c r="F104" s="102"/>
      <c r="G104" s="102"/>
      <c r="L104" s="11"/>
      <c r="M104" s="11"/>
      <c r="N104" s="11"/>
      <c r="O104" s="11"/>
      <c r="P104" s="11"/>
      <c r="Q104" s="11"/>
      <c r="R104" s="11"/>
      <c r="S104" s="11"/>
      <c r="T104" s="11"/>
      <c r="U104" s="68"/>
      <c r="V104" s="11"/>
    </row>
    <row r="105" spans="1:22" s="18" customFormat="1">
      <c r="A105" s="11"/>
      <c r="B105" s="16"/>
      <c r="C105" s="28"/>
      <c r="D105" s="28"/>
      <c r="E105" s="101"/>
      <c r="F105" s="102"/>
      <c r="G105" s="102"/>
      <c r="L105" s="11"/>
      <c r="M105" s="11"/>
      <c r="N105" s="11"/>
      <c r="O105" s="11"/>
      <c r="P105" s="11"/>
      <c r="Q105" s="11"/>
      <c r="R105" s="11"/>
      <c r="S105" s="11"/>
      <c r="T105" s="11"/>
      <c r="U105" s="68"/>
      <c r="V105" s="11"/>
    </row>
    <row r="106" spans="1:22" s="18" customFormat="1">
      <c r="A106" s="11"/>
      <c r="B106" s="16"/>
      <c r="C106" s="28"/>
      <c r="D106" s="28"/>
      <c r="E106" s="101"/>
      <c r="F106" s="102"/>
      <c r="G106" s="102"/>
      <c r="L106" s="11"/>
      <c r="M106" s="11"/>
      <c r="N106" s="11"/>
      <c r="O106" s="11"/>
      <c r="P106" s="11"/>
      <c r="Q106" s="11"/>
      <c r="R106" s="11"/>
      <c r="S106" s="11"/>
      <c r="T106" s="11"/>
      <c r="U106" s="68"/>
      <c r="V106" s="11"/>
    </row>
    <row r="107" spans="1:22" s="18" customFormat="1">
      <c r="A107" s="11"/>
      <c r="B107" s="16"/>
      <c r="C107" s="28"/>
      <c r="D107" s="28"/>
      <c r="E107" s="101"/>
      <c r="F107" s="102"/>
      <c r="G107" s="102"/>
      <c r="L107" s="11"/>
      <c r="M107" s="11"/>
      <c r="N107" s="11"/>
      <c r="O107" s="11"/>
      <c r="P107" s="11"/>
      <c r="Q107" s="11"/>
      <c r="R107" s="11"/>
      <c r="S107" s="11"/>
      <c r="T107" s="11"/>
      <c r="U107" s="68"/>
      <c r="V107" s="11"/>
    </row>
    <row r="108" spans="1:22" s="18" customFormat="1">
      <c r="A108" s="11"/>
      <c r="B108" s="16"/>
      <c r="C108" s="28"/>
      <c r="D108" s="28"/>
      <c r="E108" s="101"/>
      <c r="F108" s="102"/>
      <c r="G108" s="102"/>
      <c r="L108" s="11"/>
      <c r="M108" s="11"/>
      <c r="N108" s="11"/>
      <c r="O108" s="11"/>
      <c r="P108" s="11"/>
      <c r="Q108" s="11"/>
      <c r="R108" s="11"/>
      <c r="S108" s="11"/>
      <c r="T108" s="11"/>
      <c r="U108" s="68"/>
      <c r="V108" s="11"/>
    </row>
    <row r="109" spans="1:22" s="18" customFormat="1">
      <c r="A109" s="11"/>
      <c r="B109" s="16"/>
      <c r="C109" s="28"/>
      <c r="D109" s="28"/>
      <c r="E109" s="101"/>
      <c r="F109" s="102"/>
      <c r="G109" s="102"/>
      <c r="L109" s="11"/>
      <c r="M109" s="11"/>
      <c r="N109" s="11"/>
      <c r="O109" s="11"/>
      <c r="P109" s="11"/>
      <c r="Q109" s="11"/>
      <c r="R109" s="11"/>
      <c r="S109" s="11"/>
      <c r="T109" s="11"/>
      <c r="U109" s="68"/>
      <c r="V109" s="11"/>
    </row>
    <row r="110" spans="1:22" s="18" customFormat="1">
      <c r="A110" s="11"/>
      <c r="B110" s="16"/>
      <c r="C110" s="28"/>
      <c r="D110" s="28"/>
      <c r="E110" s="101"/>
      <c r="F110" s="102"/>
      <c r="G110" s="102"/>
      <c r="L110" s="11"/>
      <c r="M110" s="11"/>
      <c r="N110" s="11"/>
      <c r="O110" s="11"/>
      <c r="P110" s="11"/>
      <c r="Q110" s="11"/>
      <c r="R110" s="11"/>
      <c r="S110" s="11"/>
      <c r="T110" s="11"/>
      <c r="U110" s="68"/>
      <c r="V110" s="11"/>
    </row>
    <row r="111" spans="1:22" s="18" customFormat="1">
      <c r="A111" s="11"/>
      <c r="B111" s="16"/>
      <c r="C111" s="28"/>
      <c r="D111" s="28"/>
      <c r="E111" s="101"/>
      <c r="F111" s="102"/>
      <c r="G111" s="102"/>
      <c r="L111" s="11"/>
      <c r="M111" s="11"/>
      <c r="N111" s="11"/>
      <c r="O111" s="11"/>
      <c r="P111" s="11"/>
      <c r="Q111" s="11"/>
      <c r="R111" s="11"/>
      <c r="S111" s="11"/>
      <c r="T111" s="11"/>
      <c r="U111" s="68"/>
      <c r="V111" s="11"/>
    </row>
    <row r="112" spans="1:22" s="18" customFormat="1">
      <c r="A112" s="11"/>
      <c r="B112" s="16"/>
      <c r="C112" s="28"/>
      <c r="D112" s="28"/>
      <c r="E112" s="101"/>
      <c r="F112" s="102"/>
      <c r="G112" s="102"/>
      <c r="L112" s="11"/>
      <c r="M112" s="11"/>
      <c r="N112" s="11"/>
      <c r="O112" s="11"/>
      <c r="P112" s="11"/>
      <c r="Q112" s="11"/>
      <c r="R112" s="11"/>
      <c r="S112" s="11"/>
      <c r="T112" s="11"/>
      <c r="U112" s="68"/>
      <c r="V112" s="11"/>
    </row>
    <row r="113" spans="1:22" s="18" customFormat="1">
      <c r="A113" s="11"/>
      <c r="B113" s="16"/>
      <c r="C113" s="28"/>
      <c r="D113" s="28"/>
      <c r="E113" s="101"/>
      <c r="F113" s="102"/>
      <c r="G113" s="102"/>
      <c r="L113" s="11"/>
      <c r="M113" s="11"/>
      <c r="N113" s="11"/>
      <c r="O113" s="11"/>
      <c r="P113" s="11"/>
      <c r="Q113" s="11"/>
      <c r="R113" s="11"/>
      <c r="S113" s="11"/>
      <c r="T113" s="11"/>
      <c r="U113" s="68"/>
      <c r="V113" s="11"/>
    </row>
    <row r="114" spans="1:22" s="18" customFormat="1">
      <c r="A114" s="11"/>
      <c r="B114" s="16"/>
      <c r="C114" s="28"/>
      <c r="D114" s="28"/>
      <c r="E114" s="101"/>
      <c r="F114" s="102"/>
      <c r="G114" s="102"/>
      <c r="L114" s="11"/>
      <c r="M114" s="11"/>
      <c r="N114" s="11"/>
      <c r="O114" s="11"/>
      <c r="P114" s="11"/>
      <c r="Q114" s="11"/>
      <c r="R114" s="11"/>
      <c r="S114" s="11"/>
      <c r="T114" s="11"/>
      <c r="U114" s="68"/>
      <c r="V114" s="11"/>
    </row>
    <row r="115" spans="1:22" s="18" customFormat="1">
      <c r="A115" s="11"/>
      <c r="B115" s="16"/>
      <c r="C115" s="28"/>
      <c r="D115" s="28"/>
      <c r="E115" s="101"/>
      <c r="F115" s="102"/>
      <c r="G115" s="102"/>
      <c r="L115" s="11"/>
      <c r="M115" s="11"/>
      <c r="N115" s="11"/>
      <c r="O115" s="11"/>
      <c r="P115" s="11"/>
      <c r="Q115" s="11"/>
      <c r="R115" s="11"/>
      <c r="S115" s="11"/>
      <c r="T115" s="11"/>
      <c r="U115" s="68"/>
      <c r="V115" s="11"/>
    </row>
    <row r="116" spans="1:22" s="18" customFormat="1">
      <c r="A116" s="11"/>
      <c r="B116" s="16"/>
      <c r="C116" s="28"/>
      <c r="D116" s="28"/>
      <c r="E116" s="101"/>
      <c r="F116" s="102"/>
      <c r="G116" s="102"/>
      <c r="L116" s="11"/>
      <c r="M116" s="11"/>
      <c r="N116" s="11"/>
      <c r="O116" s="11"/>
      <c r="P116" s="11"/>
      <c r="Q116" s="11"/>
      <c r="R116" s="11"/>
      <c r="S116" s="11"/>
      <c r="T116" s="11"/>
      <c r="U116" s="68"/>
      <c r="V116" s="11"/>
    </row>
    <row r="117" spans="1:22" s="18" customFormat="1">
      <c r="A117" s="11"/>
      <c r="B117" s="16"/>
      <c r="C117" s="28"/>
      <c r="D117" s="28"/>
      <c r="E117" s="101"/>
      <c r="F117" s="102"/>
      <c r="G117" s="102"/>
      <c r="L117" s="11"/>
      <c r="M117" s="11"/>
      <c r="N117" s="11"/>
      <c r="O117" s="11"/>
      <c r="P117" s="11"/>
      <c r="Q117" s="11"/>
      <c r="R117" s="11"/>
      <c r="S117" s="11"/>
      <c r="T117" s="11"/>
      <c r="U117" s="68"/>
      <c r="V117" s="11"/>
    </row>
    <row r="118" spans="1:22" s="18" customFormat="1">
      <c r="A118" s="11"/>
      <c r="B118" s="16"/>
      <c r="C118" s="28"/>
      <c r="D118" s="28"/>
      <c r="E118" s="101"/>
      <c r="F118" s="102"/>
      <c r="G118" s="102"/>
      <c r="L118" s="11"/>
      <c r="M118" s="11"/>
      <c r="N118" s="11"/>
      <c r="O118" s="11"/>
      <c r="P118" s="11"/>
      <c r="Q118" s="11"/>
      <c r="R118" s="11"/>
      <c r="S118" s="11"/>
      <c r="T118" s="11"/>
      <c r="U118" s="68"/>
      <c r="V118" s="11"/>
    </row>
    <row r="119" spans="1:22" s="18" customFormat="1">
      <c r="A119" s="11"/>
      <c r="B119" s="16"/>
      <c r="C119" s="28"/>
      <c r="D119" s="28"/>
      <c r="E119" s="101"/>
      <c r="F119" s="102"/>
      <c r="G119" s="102"/>
      <c r="L119" s="11"/>
      <c r="M119" s="11"/>
      <c r="N119" s="11"/>
      <c r="O119" s="11"/>
      <c r="P119" s="11"/>
      <c r="Q119" s="11"/>
      <c r="R119" s="11"/>
      <c r="S119" s="11"/>
      <c r="T119" s="11"/>
      <c r="U119" s="68"/>
      <c r="V119" s="11"/>
    </row>
    <row r="120" spans="1:22" s="18" customFormat="1">
      <c r="A120" s="11"/>
      <c r="B120" s="16"/>
      <c r="C120" s="28"/>
      <c r="D120" s="28"/>
      <c r="E120" s="101"/>
      <c r="F120" s="102"/>
      <c r="G120" s="102"/>
      <c r="L120" s="11"/>
      <c r="M120" s="11"/>
      <c r="N120" s="11"/>
      <c r="O120" s="11"/>
      <c r="P120" s="11"/>
      <c r="Q120" s="11"/>
      <c r="R120" s="11"/>
      <c r="S120" s="11"/>
      <c r="T120" s="11"/>
      <c r="U120" s="68"/>
      <c r="V120" s="11"/>
    </row>
    <row r="121" spans="1:22" s="18" customFormat="1">
      <c r="A121" s="11"/>
      <c r="B121" s="16"/>
      <c r="C121" s="28"/>
      <c r="D121" s="28"/>
      <c r="E121" s="101"/>
      <c r="F121" s="102"/>
      <c r="G121" s="102"/>
      <c r="L121" s="11"/>
      <c r="M121" s="11"/>
      <c r="N121" s="11"/>
      <c r="O121" s="11"/>
      <c r="P121" s="11"/>
      <c r="Q121" s="11"/>
      <c r="R121" s="11"/>
      <c r="S121" s="11"/>
      <c r="T121" s="11"/>
      <c r="U121" s="68"/>
      <c r="V121" s="11"/>
    </row>
    <row r="122" spans="1:22" s="18" customFormat="1">
      <c r="A122" s="11"/>
      <c r="B122" s="16"/>
      <c r="C122" s="28"/>
      <c r="D122" s="28"/>
      <c r="E122" s="101"/>
      <c r="F122" s="102"/>
      <c r="G122" s="102"/>
      <c r="L122" s="11"/>
      <c r="M122" s="11"/>
      <c r="N122" s="11"/>
      <c r="O122" s="11"/>
      <c r="P122" s="11"/>
      <c r="Q122" s="11"/>
      <c r="R122" s="11"/>
      <c r="S122" s="11"/>
      <c r="T122" s="11"/>
      <c r="U122" s="68"/>
      <c r="V122" s="11"/>
    </row>
    <row r="123" spans="1:22" s="18" customFormat="1">
      <c r="A123" s="11"/>
      <c r="B123" s="16"/>
      <c r="C123" s="28"/>
      <c r="D123" s="28"/>
      <c r="E123" s="101"/>
      <c r="F123" s="102"/>
      <c r="G123" s="102"/>
      <c r="L123" s="11"/>
      <c r="M123" s="11"/>
      <c r="N123" s="11"/>
      <c r="O123" s="11"/>
      <c r="P123" s="11"/>
      <c r="Q123" s="11"/>
      <c r="R123" s="11"/>
      <c r="S123" s="11"/>
      <c r="T123" s="11"/>
      <c r="U123" s="68"/>
      <c r="V123" s="11"/>
    </row>
    <row r="124" spans="1:22" s="18" customFormat="1">
      <c r="A124" s="11"/>
      <c r="B124" s="16"/>
      <c r="C124" s="28"/>
      <c r="D124" s="28"/>
      <c r="E124" s="101"/>
      <c r="F124" s="102"/>
      <c r="G124" s="102"/>
      <c r="L124" s="11"/>
      <c r="M124" s="11"/>
      <c r="N124" s="11"/>
      <c r="O124" s="11"/>
      <c r="P124" s="11"/>
      <c r="Q124" s="11"/>
      <c r="R124" s="11"/>
      <c r="S124" s="11"/>
      <c r="T124" s="11"/>
      <c r="U124" s="68"/>
      <c r="V124" s="11"/>
    </row>
    <row r="125" spans="1:22" s="18" customFormat="1">
      <c r="A125" s="11"/>
      <c r="B125" s="16"/>
      <c r="C125" s="28"/>
      <c r="D125" s="28"/>
      <c r="E125" s="101"/>
      <c r="F125" s="102"/>
      <c r="G125" s="102"/>
      <c r="L125" s="11"/>
      <c r="M125" s="11"/>
      <c r="N125" s="11"/>
      <c r="O125" s="11"/>
      <c r="P125" s="11"/>
      <c r="Q125" s="11"/>
      <c r="R125" s="11"/>
      <c r="S125" s="11"/>
      <c r="T125" s="11"/>
      <c r="U125" s="68"/>
      <c r="V125" s="11"/>
    </row>
    <row r="126" spans="1:22" s="18" customFormat="1">
      <c r="A126" s="11"/>
      <c r="B126" s="16"/>
      <c r="C126" s="28"/>
      <c r="D126" s="28"/>
      <c r="E126" s="101"/>
      <c r="F126" s="102"/>
      <c r="G126" s="102"/>
      <c r="L126" s="11"/>
      <c r="M126" s="11"/>
      <c r="N126" s="11"/>
      <c r="O126" s="11"/>
      <c r="P126" s="11"/>
      <c r="Q126" s="11"/>
      <c r="R126" s="11"/>
      <c r="S126" s="11"/>
      <c r="T126" s="11"/>
      <c r="U126" s="68"/>
      <c r="V126" s="11"/>
    </row>
    <row r="127" spans="1:22" s="18" customFormat="1">
      <c r="A127" s="11"/>
      <c r="B127" s="16"/>
      <c r="C127" s="28"/>
      <c r="D127" s="28"/>
      <c r="E127" s="101"/>
      <c r="F127" s="102"/>
      <c r="G127" s="102"/>
      <c r="L127" s="11"/>
      <c r="M127" s="11"/>
      <c r="N127" s="11"/>
      <c r="O127" s="11"/>
      <c r="P127" s="11"/>
      <c r="Q127" s="11"/>
      <c r="R127" s="11"/>
      <c r="S127" s="11"/>
      <c r="T127" s="11"/>
      <c r="U127" s="68"/>
      <c r="V127" s="11"/>
    </row>
    <row r="128" spans="1:22" s="18" customFormat="1">
      <c r="A128" s="11"/>
      <c r="B128" s="16"/>
      <c r="C128" s="28"/>
      <c r="D128" s="28"/>
      <c r="E128" s="101"/>
      <c r="F128" s="102"/>
      <c r="G128" s="102"/>
      <c r="L128" s="11"/>
      <c r="M128" s="11"/>
      <c r="N128" s="11"/>
      <c r="O128" s="11"/>
      <c r="P128" s="11"/>
      <c r="Q128" s="11"/>
      <c r="R128" s="11"/>
      <c r="S128" s="11"/>
      <c r="T128" s="11"/>
      <c r="U128" s="68"/>
      <c r="V128" s="11"/>
    </row>
    <row r="129" spans="1:22" s="18" customFormat="1">
      <c r="A129" s="11"/>
      <c r="B129" s="16"/>
      <c r="C129" s="28"/>
      <c r="D129" s="28"/>
      <c r="E129" s="101"/>
      <c r="F129" s="102"/>
      <c r="G129" s="102"/>
      <c r="L129" s="11"/>
      <c r="M129" s="11"/>
      <c r="N129" s="11"/>
      <c r="O129" s="11"/>
      <c r="P129" s="11"/>
      <c r="Q129" s="11"/>
      <c r="R129" s="11"/>
      <c r="S129" s="11"/>
      <c r="T129" s="11"/>
      <c r="U129" s="68"/>
      <c r="V129" s="11"/>
    </row>
    <row r="130" spans="1:22" s="18" customFormat="1">
      <c r="A130" s="11"/>
      <c r="B130" s="16"/>
      <c r="C130" s="28"/>
      <c r="D130" s="28"/>
      <c r="E130" s="101"/>
      <c r="F130" s="102"/>
      <c r="G130" s="102"/>
      <c r="L130" s="11"/>
      <c r="M130" s="11"/>
      <c r="N130" s="11"/>
      <c r="O130" s="11"/>
      <c r="P130" s="11"/>
      <c r="Q130" s="11"/>
      <c r="R130" s="11"/>
      <c r="S130" s="11"/>
      <c r="T130" s="11"/>
      <c r="U130" s="68"/>
      <c r="V130" s="11"/>
    </row>
    <row r="131" spans="1:22" s="18" customFormat="1">
      <c r="A131" s="11"/>
      <c r="B131" s="16"/>
      <c r="C131" s="28"/>
      <c r="D131" s="28"/>
      <c r="E131" s="101"/>
      <c r="F131" s="102"/>
      <c r="G131" s="102"/>
      <c r="L131" s="11"/>
      <c r="M131" s="11"/>
      <c r="N131" s="11"/>
      <c r="O131" s="11"/>
      <c r="P131" s="11"/>
      <c r="Q131" s="11"/>
      <c r="R131" s="11"/>
      <c r="S131" s="11"/>
      <c r="T131" s="11"/>
      <c r="U131" s="68"/>
      <c r="V131" s="11"/>
    </row>
    <row r="132" spans="1:22" s="18" customFormat="1">
      <c r="A132" s="11"/>
      <c r="B132" s="16"/>
      <c r="C132" s="28"/>
      <c r="D132" s="28"/>
      <c r="E132" s="101"/>
      <c r="F132" s="102"/>
      <c r="G132" s="102"/>
      <c r="L132" s="11"/>
      <c r="M132" s="11"/>
      <c r="N132" s="11"/>
      <c r="O132" s="11"/>
      <c r="P132" s="11"/>
      <c r="Q132" s="11"/>
      <c r="R132" s="11"/>
      <c r="S132" s="11"/>
      <c r="T132" s="11"/>
      <c r="U132" s="68"/>
      <c r="V132" s="11"/>
    </row>
    <row r="133" spans="1:22" s="18" customFormat="1">
      <c r="A133" s="11"/>
      <c r="B133" s="16"/>
      <c r="C133" s="28"/>
      <c r="D133" s="28"/>
      <c r="E133" s="101"/>
      <c r="F133" s="102"/>
      <c r="G133" s="102"/>
      <c r="L133" s="11"/>
      <c r="M133" s="11"/>
      <c r="N133" s="11"/>
      <c r="O133" s="11"/>
      <c r="P133" s="11"/>
      <c r="Q133" s="11"/>
      <c r="R133" s="11"/>
      <c r="S133" s="11"/>
      <c r="T133" s="11"/>
      <c r="U133" s="68"/>
      <c r="V133" s="11"/>
    </row>
    <row r="134" spans="1:22" s="18" customFormat="1">
      <c r="A134" s="11"/>
      <c r="B134" s="16"/>
      <c r="C134" s="28"/>
      <c r="D134" s="28"/>
      <c r="E134" s="101"/>
      <c r="F134" s="102"/>
      <c r="G134" s="102"/>
      <c r="L134" s="11"/>
      <c r="M134" s="11"/>
      <c r="N134" s="11"/>
      <c r="O134" s="11"/>
      <c r="P134" s="11"/>
      <c r="Q134" s="11"/>
      <c r="R134" s="11"/>
      <c r="S134" s="11"/>
      <c r="T134" s="11"/>
      <c r="U134" s="68"/>
      <c r="V134" s="11"/>
    </row>
    <row r="135" spans="1:22" s="18" customFormat="1">
      <c r="A135" s="11"/>
      <c r="B135" s="16"/>
      <c r="C135" s="28"/>
      <c r="D135" s="28"/>
      <c r="E135" s="101"/>
      <c r="F135" s="102"/>
      <c r="G135" s="102"/>
      <c r="L135" s="11"/>
      <c r="M135" s="11"/>
      <c r="N135" s="11"/>
      <c r="O135" s="11"/>
      <c r="P135" s="11"/>
      <c r="Q135" s="11"/>
      <c r="R135" s="11"/>
      <c r="S135" s="11"/>
      <c r="T135" s="11"/>
      <c r="U135" s="68"/>
      <c r="V135" s="11"/>
    </row>
    <row r="136" spans="1:22" s="18" customFormat="1">
      <c r="A136" s="11"/>
      <c r="B136" s="16"/>
      <c r="C136" s="28"/>
      <c r="D136" s="28"/>
      <c r="E136" s="101"/>
      <c r="F136" s="102"/>
      <c r="G136" s="102"/>
      <c r="L136" s="11"/>
      <c r="M136" s="11"/>
      <c r="N136" s="11"/>
      <c r="O136" s="11"/>
      <c r="P136" s="11"/>
      <c r="Q136" s="11"/>
      <c r="R136" s="11"/>
      <c r="S136" s="11"/>
      <c r="T136" s="11"/>
      <c r="U136" s="68"/>
      <c r="V136" s="11"/>
    </row>
    <row r="137" spans="1:22" s="18" customFormat="1">
      <c r="A137" s="11"/>
      <c r="B137" s="16"/>
      <c r="C137" s="28"/>
      <c r="D137" s="28"/>
      <c r="E137" s="101"/>
      <c r="F137" s="102"/>
      <c r="G137" s="102"/>
      <c r="L137" s="11"/>
      <c r="M137" s="11"/>
      <c r="N137" s="11"/>
      <c r="O137" s="11"/>
      <c r="P137" s="11"/>
      <c r="Q137" s="11"/>
      <c r="R137" s="11"/>
      <c r="S137" s="11"/>
      <c r="T137" s="11"/>
      <c r="U137" s="68"/>
      <c r="V137" s="11"/>
    </row>
    <row r="138" spans="1:22" s="18" customFormat="1">
      <c r="A138" s="11"/>
      <c r="B138" s="16"/>
      <c r="C138" s="28"/>
      <c r="D138" s="28"/>
      <c r="E138" s="101"/>
      <c r="F138" s="102"/>
      <c r="G138" s="102"/>
      <c r="L138" s="11"/>
      <c r="M138" s="11"/>
      <c r="N138" s="11"/>
      <c r="O138" s="11"/>
      <c r="P138" s="11"/>
      <c r="Q138" s="11"/>
      <c r="R138" s="11"/>
      <c r="S138" s="11"/>
      <c r="T138" s="11"/>
      <c r="U138" s="68"/>
      <c r="V138" s="11"/>
    </row>
    <row r="139" spans="1:22" s="18" customFormat="1">
      <c r="A139" s="11"/>
      <c r="B139" s="16"/>
      <c r="C139" s="28"/>
      <c r="D139" s="28"/>
      <c r="E139" s="101"/>
      <c r="F139" s="102"/>
      <c r="G139" s="102"/>
      <c r="L139" s="11"/>
      <c r="M139" s="11"/>
      <c r="N139" s="11"/>
      <c r="O139" s="11"/>
      <c r="P139" s="11"/>
      <c r="Q139" s="11"/>
      <c r="R139" s="11"/>
      <c r="S139" s="11"/>
      <c r="T139" s="11"/>
      <c r="U139" s="68"/>
      <c r="V139" s="11"/>
    </row>
    <row r="140" spans="1:22" s="18" customFormat="1">
      <c r="A140" s="11"/>
      <c r="B140" s="16"/>
      <c r="C140" s="28"/>
      <c r="D140" s="28"/>
      <c r="E140" s="101"/>
      <c r="F140" s="102"/>
      <c r="G140" s="102"/>
      <c r="L140" s="11"/>
      <c r="M140" s="11"/>
      <c r="N140" s="11"/>
      <c r="O140" s="11"/>
      <c r="P140" s="11"/>
      <c r="Q140" s="11"/>
      <c r="R140" s="11"/>
      <c r="S140" s="11"/>
      <c r="T140" s="11"/>
      <c r="U140" s="68"/>
      <c r="V140" s="11"/>
    </row>
    <row r="141" spans="1:22" s="18" customFormat="1">
      <c r="A141" s="11"/>
      <c r="B141" s="16"/>
      <c r="C141" s="28"/>
      <c r="D141" s="28"/>
      <c r="E141" s="101"/>
      <c r="F141" s="102"/>
      <c r="G141" s="102"/>
      <c r="L141" s="11"/>
      <c r="M141" s="11"/>
      <c r="N141" s="11"/>
      <c r="O141" s="11"/>
      <c r="P141" s="11"/>
      <c r="Q141" s="11"/>
      <c r="R141" s="11"/>
      <c r="S141" s="11"/>
      <c r="T141" s="11"/>
      <c r="U141" s="68"/>
      <c r="V141" s="11"/>
    </row>
    <row r="142" spans="1:22" s="18" customFormat="1">
      <c r="A142" s="11"/>
      <c r="B142" s="16"/>
      <c r="C142" s="28"/>
      <c r="D142" s="28"/>
      <c r="E142" s="101"/>
      <c r="F142" s="102"/>
      <c r="G142" s="102"/>
      <c r="L142" s="11"/>
      <c r="M142" s="11"/>
      <c r="N142" s="11"/>
      <c r="O142" s="11"/>
      <c r="P142" s="11"/>
      <c r="Q142" s="11"/>
      <c r="R142" s="11"/>
      <c r="S142" s="11"/>
      <c r="T142" s="11"/>
      <c r="U142" s="68"/>
      <c r="V142" s="11"/>
    </row>
    <row r="143" spans="1:22" s="18" customFormat="1">
      <c r="A143" s="11"/>
      <c r="B143" s="16"/>
      <c r="C143" s="28"/>
      <c r="D143" s="28"/>
      <c r="E143" s="101"/>
      <c r="F143" s="102"/>
      <c r="G143" s="102"/>
      <c r="L143" s="11"/>
      <c r="M143" s="11"/>
      <c r="N143" s="11"/>
      <c r="O143" s="11"/>
      <c r="P143" s="11"/>
      <c r="Q143" s="11"/>
      <c r="R143" s="11"/>
      <c r="S143" s="11"/>
      <c r="T143" s="11"/>
      <c r="U143" s="68"/>
      <c r="V143" s="11"/>
    </row>
    <row r="144" spans="1:22" s="18" customFormat="1">
      <c r="A144" s="11"/>
      <c r="B144" s="16"/>
      <c r="C144" s="28"/>
      <c r="D144" s="28"/>
      <c r="E144" s="101"/>
      <c r="F144" s="102"/>
      <c r="G144" s="102"/>
      <c r="L144" s="11"/>
      <c r="M144" s="11"/>
      <c r="N144" s="11"/>
      <c r="O144" s="11"/>
      <c r="P144" s="11"/>
      <c r="Q144" s="11"/>
      <c r="R144" s="11"/>
      <c r="S144" s="11"/>
      <c r="T144" s="11"/>
      <c r="U144" s="68"/>
      <c r="V144" s="11"/>
    </row>
    <row r="145" spans="1:22" s="18" customFormat="1">
      <c r="A145" s="11"/>
      <c r="B145" s="16"/>
      <c r="C145" s="28"/>
      <c r="D145" s="28"/>
      <c r="E145" s="101"/>
      <c r="F145" s="102"/>
      <c r="G145" s="102"/>
      <c r="L145" s="11"/>
      <c r="M145" s="11"/>
      <c r="N145" s="11"/>
      <c r="O145" s="11"/>
      <c r="P145" s="11"/>
      <c r="Q145" s="11"/>
      <c r="R145" s="11"/>
      <c r="S145" s="11"/>
      <c r="T145" s="11"/>
      <c r="U145" s="68"/>
      <c r="V145" s="11"/>
    </row>
    <row r="146" spans="1:22" s="18" customFormat="1">
      <c r="A146" s="11"/>
      <c r="B146" s="16"/>
      <c r="C146" s="28"/>
      <c r="D146" s="28"/>
      <c r="E146" s="101"/>
      <c r="F146" s="102"/>
      <c r="G146" s="102"/>
      <c r="L146" s="11"/>
      <c r="M146" s="11"/>
      <c r="N146" s="11"/>
      <c r="O146" s="11"/>
      <c r="P146" s="11"/>
      <c r="Q146" s="11"/>
      <c r="R146" s="11"/>
      <c r="S146" s="11"/>
      <c r="T146" s="11"/>
      <c r="U146" s="68"/>
      <c r="V146" s="11"/>
    </row>
    <row r="147" spans="1:22" s="18" customFormat="1">
      <c r="A147" s="11"/>
      <c r="B147" s="16"/>
      <c r="C147" s="28"/>
      <c r="D147" s="28"/>
      <c r="E147" s="101"/>
      <c r="F147" s="102"/>
      <c r="G147" s="102"/>
      <c r="L147" s="11"/>
      <c r="M147" s="11"/>
      <c r="N147" s="11"/>
      <c r="O147" s="11"/>
      <c r="P147" s="11"/>
      <c r="Q147" s="11"/>
      <c r="R147" s="11"/>
      <c r="S147" s="11"/>
      <c r="T147" s="11"/>
      <c r="U147" s="68"/>
      <c r="V147" s="11"/>
    </row>
    <row r="148" spans="1:22" s="18" customFormat="1">
      <c r="A148" s="11"/>
      <c r="B148" s="16"/>
      <c r="C148" s="28"/>
      <c r="D148" s="28"/>
      <c r="E148" s="101"/>
      <c r="F148" s="102"/>
      <c r="G148" s="102"/>
      <c r="L148" s="11"/>
      <c r="M148" s="11"/>
      <c r="N148" s="11"/>
      <c r="O148" s="11"/>
      <c r="P148" s="11"/>
      <c r="Q148" s="11"/>
      <c r="R148" s="11"/>
      <c r="S148" s="11"/>
      <c r="T148" s="11"/>
      <c r="U148" s="68"/>
      <c r="V148" s="11"/>
    </row>
    <row r="149" spans="1:22" s="18" customFormat="1">
      <c r="A149" s="11"/>
      <c r="B149" s="16"/>
      <c r="C149" s="28"/>
      <c r="D149" s="28"/>
      <c r="E149" s="101"/>
      <c r="F149" s="102"/>
      <c r="G149" s="102"/>
      <c r="L149" s="11"/>
      <c r="M149" s="11"/>
      <c r="N149" s="11"/>
      <c r="O149" s="11"/>
      <c r="P149" s="11"/>
      <c r="Q149" s="11"/>
      <c r="R149" s="11"/>
      <c r="S149" s="11"/>
      <c r="T149" s="11"/>
      <c r="U149" s="68"/>
      <c r="V149" s="11"/>
    </row>
    <row r="150" spans="1:22" s="18" customFormat="1">
      <c r="A150" s="11"/>
      <c r="B150" s="16"/>
      <c r="C150" s="28"/>
      <c r="D150" s="28"/>
      <c r="E150" s="101"/>
      <c r="F150" s="102"/>
      <c r="G150" s="102"/>
      <c r="L150" s="11"/>
      <c r="M150" s="11"/>
      <c r="N150" s="11"/>
      <c r="O150" s="11"/>
      <c r="P150" s="11"/>
      <c r="Q150" s="11"/>
      <c r="R150" s="11"/>
      <c r="S150" s="11"/>
      <c r="T150" s="11"/>
      <c r="U150" s="68"/>
      <c r="V150" s="11"/>
    </row>
    <row r="151" spans="1:22" s="18" customFormat="1">
      <c r="A151" s="11"/>
      <c r="B151" s="16"/>
      <c r="C151" s="28"/>
      <c r="D151" s="28"/>
      <c r="E151" s="101"/>
      <c r="F151" s="102"/>
      <c r="G151" s="102"/>
      <c r="L151" s="11"/>
      <c r="M151" s="11"/>
      <c r="N151" s="11"/>
      <c r="O151" s="11"/>
      <c r="P151" s="11"/>
      <c r="Q151" s="11"/>
      <c r="R151" s="11"/>
      <c r="S151" s="11"/>
      <c r="T151" s="11"/>
      <c r="U151" s="68"/>
      <c r="V151" s="11"/>
    </row>
    <row r="152" spans="1:22" s="18" customFormat="1">
      <c r="A152" s="11"/>
      <c r="B152" s="16"/>
      <c r="C152" s="28"/>
      <c r="D152" s="28"/>
      <c r="E152" s="101"/>
      <c r="F152" s="102"/>
      <c r="G152" s="102"/>
      <c r="L152" s="11"/>
      <c r="M152" s="11"/>
      <c r="N152" s="11"/>
      <c r="O152" s="11"/>
      <c r="P152" s="11"/>
      <c r="Q152" s="11"/>
      <c r="R152" s="11"/>
      <c r="S152" s="11"/>
      <c r="T152" s="11"/>
      <c r="U152" s="68"/>
      <c r="V152" s="11"/>
    </row>
    <row r="153" spans="1:22" s="18" customFormat="1">
      <c r="A153" s="11"/>
      <c r="B153" s="16"/>
      <c r="C153" s="28"/>
      <c r="D153" s="28"/>
      <c r="E153" s="101"/>
      <c r="F153" s="102"/>
      <c r="G153" s="102"/>
      <c r="L153" s="11"/>
      <c r="M153" s="11"/>
      <c r="N153" s="11"/>
      <c r="O153" s="11"/>
      <c r="P153" s="11"/>
      <c r="Q153" s="11"/>
      <c r="R153" s="11"/>
      <c r="S153" s="11"/>
      <c r="T153" s="11"/>
      <c r="U153" s="68"/>
      <c r="V153" s="11"/>
    </row>
    <row r="154" spans="1:22" s="18" customFormat="1">
      <c r="A154" s="11"/>
      <c r="B154" s="16"/>
      <c r="C154" s="28"/>
      <c r="D154" s="28"/>
      <c r="E154" s="101"/>
      <c r="F154" s="102"/>
      <c r="G154" s="102"/>
      <c r="L154" s="11"/>
      <c r="M154" s="11"/>
      <c r="N154" s="11"/>
      <c r="O154" s="11"/>
      <c r="P154" s="11"/>
      <c r="Q154" s="11"/>
      <c r="R154" s="11"/>
      <c r="S154" s="11"/>
      <c r="T154" s="11"/>
      <c r="U154" s="68"/>
      <c r="V154" s="11"/>
    </row>
    <row r="155" spans="1:22" s="18" customFormat="1">
      <c r="A155" s="11"/>
      <c r="B155" s="16"/>
      <c r="C155" s="28"/>
      <c r="D155" s="28"/>
      <c r="E155" s="101"/>
      <c r="F155" s="102"/>
      <c r="G155" s="102"/>
      <c r="L155" s="11"/>
      <c r="M155" s="11"/>
      <c r="N155" s="11"/>
      <c r="O155" s="11"/>
      <c r="P155" s="11"/>
      <c r="Q155" s="11"/>
      <c r="R155" s="11"/>
      <c r="S155" s="11"/>
      <c r="T155" s="11"/>
      <c r="U155" s="68"/>
      <c r="V155" s="11"/>
    </row>
    <row r="156" spans="1:22" s="18" customFormat="1">
      <c r="A156" s="11"/>
      <c r="B156" s="16"/>
      <c r="C156" s="28"/>
      <c r="D156" s="28"/>
      <c r="E156" s="101"/>
      <c r="F156" s="102"/>
      <c r="G156" s="102"/>
      <c r="L156" s="11"/>
      <c r="M156" s="11"/>
      <c r="N156" s="11"/>
      <c r="O156" s="11"/>
      <c r="P156" s="11"/>
      <c r="Q156" s="11"/>
      <c r="R156" s="11"/>
      <c r="S156" s="11"/>
      <c r="T156" s="11"/>
      <c r="U156" s="68"/>
      <c r="V156" s="11"/>
    </row>
    <row r="157" spans="1:22" s="18" customFormat="1">
      <c r="A157" s="11"/>
      <c r="B157" s="16"/>
      <c r="C157" s="28"/>
      <c r="D157" s="28"/>
      <c r="E157" s="101"/>
      <c r="F157" s="102"/>
      <c r="G157" s="102"/>
      <c r="L157" s="11"/>
      <c r="M157" s="11"/>
      <c r="N157" s="11"/>
      <c r="O157" s="11"/>
      <c r="P157" s="11"/>
      <c r="Q157" s="11"/>
      <c r="R157" s="11"/>
      <c r="S157" s="11"/>
      <c r="T157" s="11"/>
      <c r="U157" s="68"/>
      <c r="V157" s="11"/>
    </row>
    <row r="158" spans="1:22" s="18" customFormat="1">
      <c r="A158" s="11"/>
      <c r="B158" s="16"/>
      <c r="C158" s="28"/>
      <c r="D158" s="28"/>
      <c r="E158" s="101"/>
      <c r="F158" s="102"/>
      <c r="G158" s="102"/>
      <c r="L158" s="11"/>
      <c r="M158" s="11"/>
      <c r="N158" s="11"/>
      <c r="O158" s="11"/>
      <c r="P158" s="11"/>
      <c r="Q158" s="11"/>
      <c r="R158" s="11"/>
      <c r="S158" s="11"/>
      <c r="T158" s="11"/>
      <c r="U158" s="68"/>
      <c r="V158" s="11"/>
    </row>
    <row r="159" spans="1:22" s="18" customFormat="1">
      <c r="A159" s="11"/>
      <c r="B159" s="16"/>
      <c r="C159" s="28"/>
      <c r="D159" s="28"/>
      <c r="E159" s="101"/>
      <c r="F159" s="102"/>
      <c r="G159" s="102"/>
      <c r="L159" s="11"/>
      <c r="M159" s="11"/>
      <c r="N159" s="11"/>
      <c r="O159" s="11"/>
      <c r="P159" s="11"/>
      <c r="Q159" s="11"/>
      <c r="R159" s="11"/>
      <c r="S159" s="11"/>
      <c r="T159" s="11"/>
      <c r="U159" s="68"/>
      <c r="V159" s="11"/>
    </row>
    <row r="160" spans="1:22" s="18" customFormat="1">
      <c r="A160" s="11"/>
      <c r="B160" s="16"/>
      <c r="C160" s="28"/>
      <c r="D160" s="28"/>
      <c r="E160" s="101"/>
      <c r="F160" s="102"/>
      <c r="G160" s="102"/>
      <c r="L160" s="11"/>
      <c r="M160" s="11"/>
      <c r="N160" s="11"/>
      <c r="O160" s="11"/>
      <c r="P160" s="11"/>
      <c r="Q160" s="11"/>
      <c r="R160" s="11"/>
      <c r="S160" s="11"/>
      <c r="T160" s="11"/>
      <c r="U160" s="68"/>
      <c r="V160" s="11"/>
    </row>
    <row r="161" spans="1:22" s="18" customFormat="1">
      <c r="A161" s="11"/>
      <c r="B161" s="16"/>
      <c r="C161" s="28"/>
      <c r="D161" s="28"/>
      <c r="E161" s="101"/>
      <c r="F161" s="102"/>
      <c r="G161" s="102"/>
      <c r="L161" s="11"/>
      <c r="M161" s="11"/>
      <c r="N161" s="11"/>
      <c r="O161" s="11"/>
      <c r="P161" s="11"/>
      <c r="Q161" s="11"/>
      <c r="R161" s="11"/>
      <c r="S161" s="11"/>
      <c r="T161" s="11"/>
      <c r="U161" s="68"/>
      <c r="V161" s="11"/>
    </row>
    <row r="162" spans="1:22" s="18" customFormat="1">
      <c r="A162" s="11"/>
      <c r="B162" s="16"/>
      <c r="C162" s="28"/>
      <c r="D162" s="28"/>
      <c r="E162" s="101"/>
      <c r="F162" s="102"/>
      <c r="G162" s="102"/>
      <c r="L162" s="11"/>
      <c r="M162" s="11"/>
      <c r="N162" s="11"/>
      <c r="O162" s="11"/>
      <c r="P162" s="11"/>
      <c r="Q162" s="11"/>
      <c r="R162" s="11"/>
      <c r="S162" s="11"/>
      <c r="T162" s="11"/>
      <c r="U162" s="68"/>
      <c r="V162" s="11"/>
    </row>
    <row r="163" spans="1:22" s="18" customFormat="1">
      <c r="A163" s="11"/>
      <c r="B163" s="16"/>
      <c r="C163" s="28"/>
      <c r="D163" s="28"/>
      <c r="E163" s="101"/>
      <c r="F163" s="102"/>
      <c r="G163" s="102"/>
      <c r="L163" s="11"/>
      <c r="M163" s="11"/>
      <c r="N163" s="11"/>
      <c r="O163" s="11"/>
      <c r="P163" s="11"/>
      <c r="Q163" s="11"/>
      <c r="R163" s="11"/>
      <c r="S163" s="11"/>
      <c r="T163" s="11"/>
      <c r="U163" s="68"/>
      <c r="V163" s="11"/>
    </row>
    <row r="164" spans="1:22" s="18" customFormat="1">
      <c r="A164" s="11"/>
      <c r="B164" s="16"/>
      <c r="C164" s="28"/>
      <c r="D164" s="28"/>
      <c r="E164" s="101"/>
      <c r="F164" s="102"/>
      <c r="G164" s="102"/>
      <c r="L164" s="11"/>
      <c r="M164" s="11"/>
      <c r="N164" s="11"/>
      <c r="O164" s="11"/>
      <c r="P164" s="11"/>
      <c r="Q164" s="11"/>
      <c r="R164" s="11"/>
      <c r="S164" s="11"/>
      <c r="T164" s="11"/>
      <c r="U164" s="68"/>
      <c r="V164" s="11"/>
    </row>
    <row r="165" spans="1:22" s="18" customFormat="1">
      <c r="A165" s="11"/>
      <c r="B165" s="16"/>
      <c r="C165" s="28"/>
      <c r="D165" s="28"/>
      <c r="E165" s="101"/>
      <c r="F165" s="102"/>
      <c r="G165" s="102"/>
      <c r="L165" s="11"/>
      <c r="M165" s="11"/>
      <c r="N165" s="11"/>
      <c r="O165" s="11"/>
      <c r="P165" s="11"/>
      <c r="Q165" s="11"/>
      <c r="R165" s="11"/>
      <c r="S165" s="11"/>
      <c r="T165" s="11"/>
      <c r="U165" s="68"/>
      <c r="V165" s="11"/>
    </row>
    <row r="166" spans="1:22" s="18" customFormat="1">
      <c r="A166" s="11"/>
      <c r="B166" s="16"/>
      <c r="C166" s="28"/>
      <c r="D166" s="28"/>
      <c r="E166" s="101"/>
      <c r="F166" s="102"/>
      <c r="G166" s="102"/>
      <c r="L166" s="11"/>
      <c r="M166" s="11"/>
      <c r="N166" s="11"/>
      <c r="O166" s="11"/>
      <c r="P166" s="11"/>
      <c r="Q166" s="11"/>
      <c r="R166" s="11"/>
      <c r="S166" s="11"/>
      <c r="T166" s="11"/>
      <c r="U166" s="68"/>
      <c r="V166" s="11"/>
    </row>
    <row r="167" spans="1:22" s="18" customFormat="1">
      <c r="A167" s="11"/>
      <c r="B167" s="16"/>
      <c r="C167" s="28"/>
      <c r="D167" s="28"/>
      <c r="E167" s="101"/>
      <c r="F167" s="102"/>
      <c r="G167" s="102"/>
      <c r="L167" s="11"/>
      <c r="M167" s="11"/>
      <c r="N167" s="11"/>
      <c r="O167" s="11"/>
      <c r="P167" s="11"/>
      <c r="Q167" s="11"/>
      <c r="R167" s="11"/>
      <c r="S167" s="11"/>
      <c r="T167" s="11"/>
      <c r="U167" s="68"/>
      <c r="V167" s="11"/>
    </row>
    <row r="168" spans="1:22" s="18" customFormat="1">
      <c r="A168" s="11"/>
      <c r="B168" s="16"/>
      <c r="C168" s="28"/>
      <c r="D168" s="28"/>
      <c r="E168" s="101"/>
      <c r="F168" s="102"/>
      <c r="G168" s="102"/>
      <c r="L168" s="11"/>
      <c r="M168" s="11"/>
      <c r="N168" s="11"/>
      <c r="O168" s="11"/>
      <c r="P168" s="11"/>
      <c r="Q168" s="11"/>
      <c r="R168" s="11"/>
      <c r="S168" s="11"/>
      <c r="T168" s="11"/>
      <c r="U168" s="68"/>
      <c r="V168" s="11"/>
    </row>
    <row r="169" spans="1:22" s="18" customFormat="1">
      <c r="A169" s="11"/>
      <c r="B169" s="16"/>
      <c r="C169" s="28"/>
      <c r="D169" s="28"/>
      <c r="E169" s="101"/>
      <c r="F169" s="102"/>
      <c r="G169" s="102"/>
      <c r="L169" s="11"/>
      <c r="M169" s="11"/>
      <c r="N169" s="11"/>
      <c r="O169" s="11"/>
      <c r="P169" s="11"/>
      <c r="Q169" s="11"/>
      <c r="R169" s="11"/>
      <c r="S169" s="11"/>
      <c r="T169" s="11"/>
      <c r="U169" s="68"/>
      <c r="V169" s="11"/>
    </row>
    <row r="170" spans="1:22" s="18" customFormat="1">
      <c r="A170" s="11"/>
      <c r="B170" s="16"/>
      <c r="C170" s="28"/>
      <c r="D170" s="28"/>
      <c r="E170" s="101"/>
      <c r="F170" s="102"/>
      <c r="G170" s="102"/>
      <c r="L170" s="11"/>
      <c r="M170" s="11"/>
      <c r="N170" s="11"/>
      <c r="O170" s="11"/>
      <c r="P170" s="11"/>
      <c r="Q170" s="11"/>
      <c r="R170" s="11"/>
      <c r="S170" s="11"/>
      <c r="T170" s="11"/>
      <c r="U170" s="68"/>
      <c r="V170" s="11"/>
    </row>
    <row r="171" spans="1:22" s="18" customFormat="1">
      <c r="A171" s="11"/>
      <c r="B171" s="16"/>
      <c r="C171" s="28"/>
      <c r="D171" s="28"/>
      <c r="E171" s="101"/>
      <c r="F171" s="102"/>
      <c r="G171" s="102"/>
      <c r="L171" s="11"/>
      <c r="M171" s="11"/>
      <c r="N171" s="11"/>
      <c r="O171" s="11"/>
      <c r="P171" s="11"/>
      <c r="Q171" s="11"/>
      <c r="R171" s="11"/>
      <c r="S171" s="11"/>
      <c r="T171" s="11"/>
      <c r="U171" s="68"/>
      <c r="V171" s="11"/>
    </row>
    <row r="172" spans="1:22" s="18" customFormat="1">
      <c r="A172" s="11"/>
      <c r="B172" s="16"/>
      <c r="C172" s="28"/>
      <c r="D172" s="28"/>
      <c r="E172" s="101"/>
      <c r="F172" s="102"/>
      <c r="G172" s="102"/>
      <c r="L172" s="11"/>
      <c r="M172" s="11"/>
      <c r="N172" s="11"/>
      <c r="O172" s="11"/>
      <c r="P172" s="11"/>
      <c r="Q172" s="11"/>
      <c r="R172" s="11"/>
      <c r="S172" s="11"/>
      <c r="T172" s="11"/>
      <c r="U172" s="68"/>
      <c r="V172" s="11"/>
    </row>
    <row r="173" spans="1:22" s="18" customFormat="1">
      <c r="A173" s="11"/>
      <c r="B173" s="16"/>
      <c r="C173" s="28"/>
      <c r="D173" s="28"/>
      <c r="E173" s="101"/>
      <c r="F173" s="102"/>
      <c r="G173" s="102"/>
      <c r="L173" s="11"/>
      <c r="M173" s="11"/>
      <c r="N173" s="11"/>
      <c r="O173" s="11"/>
      <c r="P173" s="11"/>
      <c r="Q173" s="11"/>
      <c r="R173" s="11"/>
      <c r="S173" s="11"/>
      <c r="T173" s="11"/>
      <c r="U173" s="68"/>
      <c r="V173" s="11"/>
    </row>
    <row r="174" spans="1:22" s="18" customFormat="1">
      <c r="A174" s="11"/>
      <c r="B174" s="16"/>
      <c r="C174" s="28"/>
      <c r="D174" s="28"/>
      <c r="E174" s="101"/>
      <c r="F174" s="102"/>
      <c r="G174" s="102"/>
      <c r="L174" s="11"/>
      <c r="M174" s="11"/>
      <c r="N174" s="11"/>
      <c r="O174" s="11"/>
      <c r="P174" s="11"/>
      <c r="Q174" s="11"/>
      <c r="R174" s="11"/>
      <c r="S174" s="11"/>
      <c r="T174" s="11"/>
      <c r="U174" s="68"/>
      <c r="V174" s="11"/>
    </row>
    <row r="175" spans="1:22" s="18" customFormat="1">
      <c r="A175" s="11"/>
      <c r="B175" s="16"/>
      <c r="C175" s="28"/>
      <c r="D175" s="28"/>
      <c r="E175" s="101"/>
      <c r="F175" s="102"/>
      <c r="G175" s="102"/>
      <c r="L175" s="11"/>
      <c r="M175" s="11"/>
      <c r="N175" s="11"/>
      <c r="O175" s="11"/>
      <c r="P175" s="11"/>
      <c r="Q175" s="11"/>
      <c r="R175" s="11"/>
      <c r="S175" s="11"/>
      <c r="T175" s="11"/>
      <c r="U175" s="68"/>
      <c r="V175" s="11"/>
    </row>
    <row r="176" spans="1:22" s="18" customFormat="1">
      <c r="A176" s="11"/>
      <c r="B176" s="16"/>
      <c r="C176" s="28"/>
      <c r="D176" s="28"/>
      <c r="E176" s="101"/>
      <c r="F176" s="102"/>
      <c r="G176" s="102"/>
      <c r="L176" s="11"/>
      <c r="M176" s="11"/>
      <c r="N176" s="11"/>
      <c r="O176" s="11"/>
      <c r="P176" s="11"/>
      <c r="Q176" s="11"/>
      <c r="R176" s="11"/>
      <c r="S176" s="11"/>
      <c r="T176" s="11"/>
      <c r="U176" s="68"/>
      <c r="V176" s="11"/>
    </row>
    <row r="177" spans="1:22" s="18" customFormat="1">
      <c r="A177" s="11"/>
      <c r="B177" s="16"/>
      <c r="C177" s="28"/>
      <c r="D177" s="28"/>
      <c r="E177" s="101"/>
      <c r="F177" s="102"/>
      <c r="G177" s="102"/>
      <c r="L177" s="11"/>
      <c r="M177" s="11"/>
      <c r="N177" s="11"/>
      <c r="O177" s="11"/>
      <c r="P177" s="11"/>
      <c r="Q177" s="11"/>
      <c r="R177" s="11"/>
      <c r="S177" s="11"/>
      <c r="T177" s="11"/>
      <c r="U177" s="68"/>
      <c r="V177" s="11"/>
    </row>
    <row r="178" spans="1:22" s="18" customFormat="1">
      <c r="A178" s="11"/>
      <c r="B178" s="16"/>
      <c r="C178" s="28"/>
      <c r="D178" s="28"/>
      <c r="E178" s="101"/>
      <c r="F178" s="102"/>
      <c r="G178" s="102"/>
      <c r="L178" s="11"/>
      <c r="M178" s="11"/>
      <c r="N178" s="11"/>
      <c r="O178" s="11"/>
      <c r="P178" s="11"/>
      <c r="Q178" s="11"/>
      <c r="R178" s="11"/>
      <c r="S178" s="11"/>
      <c r="T178" s="11"/>
      <c r="U178" s="68"/>
      <c r="V178" s="11"/>
    </row>
    <row r="179" spans="1:22" s="18" customFormat="1">
      <c r="A179" s="11"/>
      <c r="B179" s="16"/>
      <c r="C179" s="28"/>
      <c r="D179" s="28"/>
      <c r="E179" s="101"/>
      <c r="F179" s="102"/>
      <c r="G179" s="102"/>
      <c r="L179" s="11"/>
      <c r="M179" s="11"/>
      <c r="N179" s="11"/>
      <c r="O179" s="11"/>
      <c r="P179" s="11"/>
      <c r="Q179" s="11"/>
      <c r="R179" s="11"/>
      <c r="S179" s="11"/>
      <c r="T179" s="11"/>
      <c r="U179" s="68"/>
      <c r="V179" s="11"/>
    </row>
    <row r="180" spans="1:22" s="18" customFormat="1">
      <c r="A180" s="11"/>
      <c r="B180" s="16"/>
      <c r="C180" s="28"/>
      <c r="D180" s="28"/>
      <c r="E180" s="101"/>
      <c r="F180" s="102"/>
      <c r="G180" s="102"/>
      <c r="L180" s="11"/>
      <c r="M180" s="11"/>
      <c r="N180" s="11"/>
      <c r="O180" s="11"/>
      <c r="P180" s="11"/>
      <c r="Q180" s="11"/>
      <c r="R180" s="11"/>
      <c r="S180" s="11"/>
      <c r="T180" s="11"/>
      <c r="U180" s="68"/>
      <c r="V180" s="11"/>
    </row>
    <row r="181" spans="1:22" s="18" customFormat="1">
      <c r="A181" s="11"/>
      <c r="B181" s="16"/>
      <c r="C181" s="28"/>
      <c r="D181" s="28"/>
      <c r="E181" s="101"/>
      <c r="F181" s="102"/>
      <c r="G181" s="102"/>
      <c r="L181" s="11"/>
      <c r="M181" s="11"/>
      <c r="N181" s="11"/>
      <c r="O181" s="11"/>
      <c r="P181" s="11"/>
      <c r="Q181" s="11"/>
      <c r="R181" s="11"/>
      <c r="S181" s="11"/>
      <c r="T181" s="11"/>
      <c r="U181" s="68"/>
      <c r="V181" s="11"/>
    </row>
    <row r="182" spans="1:22" s="18" customFormat="1">
      <c r="A182" s="11"/>
      <c r="B182" s="16"/>
      <c r="C182" s="28"/>
      <c r="D182" s="28"/>
      <c r="E182" s="101"/>
      <c r="F182" s="102"/>
      <c r="G182" s="102"/>
      <c r="L182" s="11"/>
      <c r="M182" s="11"/>
      <c r="N182" s="11"/>
      <c r="O182" s="11"/>
      <c r="P182" s="11"/>
      <c r="Q182" s="11"/>
      <c r="R182" s="11"/>
      <c r="S182" s="11"/>
      <c r="T182" s="11"/>
      <c r="U182" s="68"/>
      <c r="V182" s="11"/>
    </row>
    <row r="183" spans="1:22" s="18" customFormat="1">
      <c r="A183" s="11"/>
      <c r="B183" s="16"/>
      <c r="C183" s="28"/>
      <c r="D183" s="28"/>
      <c r="E183" s="101"/>
      <c r="F183" s="102"/>
      <c r="G183" s="102"/>
      <c r="L183" s="11"/>
      <c r="M183" s="11"/>
      <c r="N183" s="11"/>
      <c r="O183" s="11"/>
      <c r="P183" s="11"/>
      <c r="Q183" s="11"/>
      <c r="R183" s="11"/>
      <c r="S183" s="11"/>
      <c r="T183" s="11"/>
      <c r="U183" s="68"/>
      <c r="V183" s="11"/>
    </row>
    <row r="184" spans="1:22" s="18" customFormat="1">
      <c r="A184" s="11"/>
      <c r="B184" s="16"/>
      <c r="C184" s="28"/>
      <c r="D184" s="28"/>
      <c r="E184" s="101"/>
      <c r="F184" s="102"/>
      <c r="G184" s="102"/>
      <c r="L184" s="11"/>
      <c r="M184" s="11"/>
      <c r="N184" s="11"/>
      <c r="O184" s="11"/>
      <c r="P184" s="11"/>
      <c r="Q184" s="11"/>
      <c r="R184" s="11"/>
      <c r="S184" s="11"/>
      <c r="T184" s="11"/>
      <c r="U184" s="68"/>
      <c r="V184" s="11"/>
    </row>
    <row r="185" spans="1:22" s="18" customFormat="1">
      <c r="A185" s="11"/>
      <c r="B185" s="16"/>
      <c r="C185" s="28"/>
      <c r="D185" s="28"/>
      <c r="E185" s="101"/>
      <c r="F185" s="102"/>
      <c r="G185" s="102"/>
      <c r="L185" s="11"/>
      <c r="M185" s="11"/>
      <c r="N185" s="11"/>
      <c r="O185" s="11"/>
      <c r="P185" s="11"/>
      <c r="Q185" s="11"/>
      <c r="R185" s="11"/>
      <c r="S185" s="11"/>
      <c r="T185" s="11"/>
      <c r="U185" s="68"/>
      <c r="V185" s="11"/>
    </row>
    <row r="186" spans="1:22" s="18" customFormat="1">
      <c r="A186" s="11"/>
      <c r="B186" s="16"/>
      <c r="C186" s="28"/>
      <c r="D186" s="28"/>
      <c r="E186" s="101"/>
      <c r="F186" s="102"/>
      <c r="G186" s="102"/>
      <c r="L186" s="11"/>
      <c r="M186" s="11"/>
      <c r="N186" s="11"/>
      <c r="O186" s="11"/>
      <c r="P186" s="11"/>
      <c r="Q186" s="11"/>
      <c r="R186" s="11"/>
      <c r="S186" s="11"/>
      <c r="T186" s="11"/>
      <c r="U186" s="68"/>
      <c r="V186" s="11"/>
    </row>
    <row r="187" spans="1:22" s="18" customFormat="1">
      <c r="A187" s="11"/>
      <c r="B187" s="16"/>
      <c r="C187" s="28"/>
      <c r="D187" s="28"/>
      <c r="E187" s="101"/>
      <c r="F187" s="102"/>
      <c r="G187" s="102"/>
      <c r="L187" s="11"/>
      <c r="M187" s="11"/>
      <c r="N187" s="11"/>
      <c r="O187" s="11"/>
      <c r="P187" s="11"/>
      <c r="Q187" s="11"/>
      <c r="R187" s="11"/>
      <c r="S187" s="11"/>
      <c r="T187" s="11"/>
      <c r="U187" s="68"/>
      <c r="V187" s="11"/>
    </row>
    <row r="188" spans="1:22" s="18" customFormat="1">
      <c r="A188" s="11"/>
      <c r="B188" s="16"/>
      <c r="C188" s="28"/>
      <c r="D188" s="28"/>
      <c r="E188" s="101"/>
      <c r="F188" s="102"/>
      <c r="G188" s="102"/>
      <c r="L188" s="11"/>
      <c r="M188" s="11"/>
      <c r="N188" s="11"/>
      <c r="O188" s="11"/>
      <c r="P188" s="11"/>
      <c r="Q188" s="11"/>
      <c r="R188" s="11"/>
      <c r="S188" s="11"/>
      <c r="T188" s="11"/>
      <c r="U188" s="68"/>
      <c r="V188" s="11"/>
    </row>
    <row r="189" spans="1:22" s="18" customFormat="1">
      <c r="A189" s="11"/>
      <c r="B189" s="16"/>
      <c r="C189" s="28"/>
      <c r="D189" s="28"/>
      <c r="E189" s="101"/>
      <c r="F189" s="102"/>
      <c r="G189" s="102"/>
      <c r="L189" s="11"/>
      <c r="M189" s="11"/>
      <c r="N189" s="11"/>
      <c r="O189" s="11"/>
      <c r="P189" s="11"/>
      <c r="Q189" s="11"/>
      <c r="R189" s="11"/>
      <c r="S189" s="11"/>
      <c r="T189" s="11"/>
      <c r="U189" s="68"/>
      <c r="V189" s="11"/>
    </row>
    <row r="190" spans="1:22" s="18" customFormat="1">
      <c r="A190" s="11"/>
      <c r="B190" s="16"/>
      <c r="C190" s="28"/>
      <c r="D190" s="28"/>
      <c r="E190" s="101"/>
      <c r="F190" s="102"/>
      <c r="G190" s="102"/>
      <c r="L190" s="11"/>
      <c r="M190" s="11"/>
      <c r="N190" s="11"/>
      <c r="O190" s="11"/>
      <c r="P190" s="11"/>
      <c r="Q190" s="11"/>
      <c r="R190" s="11"/>
      <c r="S190" s="11"/>
      <c r="T190" s="11"/>
      <c r="U190" s="68"/>
      <c r="V190" s="11"/>
    </row>
    <row r="191" spans="1:22" s="18" customFormat="1">
      <c r="A191" s="11"/>
      <c r="B191" s="16"/>
      <c r="C191" s="28"/>
      <c r="D191" s="28"/>
      <c r="E191" s="101"/>
      <c r="F191" s="102"/>
      <c r="G191" s="102"/>
      <c r="L191" s="11"/>
      <c r="M191" s="11"/>
      <c r="N191" s="11"/>
      <c r="O191" s="11"/>
      <c r="P191" s="11"/>
      <c r="Q191" s="11"/>
      <c r="R191" s="11"/>
      <c r="S191" s="11"/>
      <c r="T191" s="11"/>
      <c r="U191" s="68"/>
      <c r="V191" s="11"/>
    </row>
    <row r="192" spans="1:22" s="18" customFormat="1">
      <c r="A192" s="11"/>
      <c r="B192" s="16"/>
      <c r="C192" s="28"/>
      <c r="D192" s="28"/>
      <c r="E192" s="101"/>
      <c r="F192" s="102"/>
      <c r="G192" s="102"/>
      <c r="L192" s="11"/>
      <c r="M192" s="11"/>
      <c r="N192" s="11"/>
      <c r="O192" s="11"/>
      <c r="P192" s="11"/>
      <c r="Q192" s="11"/>
      <c r="R192" s="11"/>
      <c r="S192" s="11"/>
      <c r="T192" s="11"/>
      <c r="U192" s="68"/>
      <c r="V192" s="11"/>
    </row>
    <row r="193" spans="1:22" s="18" customFormat="1">
      <c r="A193" s="11"/>
      <c r="B193" s="16"/>
      <c r="C193" s="28"/>
      <c r="D193" s="28"/>
      <c r="E193" s="101"/>
      <c r="F193" s="102"/>
      <c r="G193" s="102"/>
      <c r="L193" s="11"/>
      <c r="M193" s="11"/>
      <c r="N193" s="11"/>
      <c r="O193" s="11"/>
      <c r="P193" s="11"/>
      <c r="Q193" s="11"/>
      <c r="R193" s="11"/>
      <c r="S193" s="11"/>
      <c r="T193" s="11"/>
      <c r="U193" s="68"/>
      <c r="V193" s="11"/>
    </row>
    <row r="194" spans="1:22" s="18" customFormat="1">
      <c r="A194" s="11"/>
      <c r="B194" s="16"/>
      <c r="C194" s="28"/>
      <c r="D194" s="28"/>
      <c r="E194" s="101"/>
      <c r="F194" s="102"/>
      <c r="G194" s="102"/>
      <c r="L194" s="11"/>
      <c r="M194" s="11"/>
      <c r="N194" s="11"/>
      <c r="O194" s="11"/>
      <c r="P194" s="11"/>
      <c r="Q194" s="11"/>
      <c r="R194" s="11"/>
      <c r="S194" s="11"/>
      <c r="T194" s="11"/>
      <c r="U194" s="68"/>
      <c r="V194" s="11"/>
    </row>
    <row r="195" spans="1:22" s="18" customFormat="1">
      <c r="A195" s="11"/>
      <c r="B195" s="16"/>
      <c r="C195" s="28"/>
      <c r="D195" s="28"/>
      <c r="E195" s="101"/>
      <c r="F195" s="102"/>
      <c r="G195" s="102"/>
      <c r="L195" s="11"/>
      <c r="M195" s="11"/>
      <c r="N195" s="11"/>
      <c r="O195" s="11"/>
      <c r="P195" s="11"/>
      <c r="Q195" s="11"/>
      <c r="R195" s="11"/>
      <c r="S195" s="11"/>
      <c r="T195" s="11"/>
      <c r="U195" s="68"/>
      <c r="V195" s="11"/>
    </row>
    <row r="196" spans="1:22" s="18" customFormat="1">
      <c r="A196" s="11"/>
      <c r="B196" s="16"/>
      <c r="C196" s="28"/>
      <c r="D196" s="28"/>
      <c r="E196" s="101"/>
      <c r="F196" s="102"/>
      <c r="G196" s="102"/>
      <c r="L196" s="11"/>
      <c r="M196" s="11"/>
      <c r="N196" s="11"/>
      <c r="O196" s="11"/>
      <c r="P196" s="11"/>
      <c r="Q196" s="11"/>
      <c r="R196" s="11"/>
      <c r="S196" s="11"/>
      <c r="T196" s="11"/>
      <c r="U196" s="68"/>
      <c r="V196" s="11"/>
    </row>
    <row r="197" spans="1:22" s="18" customFormat="1">
      <c r="A197" s="11"/>
      <c r="B197" s="16"/>
      <c r="C197" s="28"/>
      <c r="D197" s="28"/>
      <c r="E197" s="101"/>
      <c r="F197" s="102"/>
      <c r="G197" s="102"/>
      <c r="L197" s="11"/>
      <c r="M197" s="11"/>
      <c r="N197" s="11"/>
      <c r="O197" s="11"/>
      <c r="P197" s="11"/>
      <c r="Q197" s="11"/>
      <c r="R197" s="11"/>
      <c r="S197" s="11"/>
      <c r="T197" s="11"/>
      <c r="U197" s="68"/>
      <c r="V197" s="11"/>
    </row>
    <row r="198" spans="1:22" s="18" customFormat="1">
      <c r="A198" s="11"/>
      <c r="B198" s="16"/>
      <c r="C198" s="28"/>
      <c r="D198" s="28"/>
      <c r="E198" s="101"/>
      <c r="F198" s="102"/>
      <c r="G198" s="102"/>
      <c r="L198" s="11"/>
      <c r="M198" s="11"/>
      <c r="N198" s="11"/>
      <c r="O198" s="11"/>
      <c r="P198" s="11"/>
      <c r="Q198" s="11"/>
      <c r="R198" s="11"/>
      <c r="S198" s="11"/>
      <c r="T198" s="11"/>
      <c r="U198" s="68"/>
      <c r="V198" s="11"/>
    </row>
    <row r="199" spans="1:22" s="18" customFormat="1">
      <c r="A199" s="11"/>
      <c r="B199" s="16"/>
      <c r="C199" s="28"/>
      <c r="D199" s="28"/>
      <c r="E199" s="101"/>
      <c r="F199" s="102"/>
      <c r="G199" s="102"/>
      <c r="L199" s="11"/>
      <c r="M199" s="11"/>
      <c r="N199" s="11"/>
      <c r="O199" s="11"/>
      <c r="P199" s="11"/>
      <c r="Q199" s="11"/>
      <c r="R199" s="11"/>
      <c r="S199" s="11"/>
      <c r="T199" s="11"/>
      <c r="U199" s="68"/>
      <c r="V199" s="11"/>
    </row>
    <row r="200" spans="1:22" s="18" customFormat="1">
      <c r="A200" s="11"/>
      <c r="B200" s="16"/>
      <c r="C200" s="28"/>
      <c r="D200" s="28"/>
      <c r="E200" s="101"/>
      <c r="F200" s="102"/>
      <c r="G200" s="102"/>
      <c r="L200" s="11"/>
      <c r="M200" s="11"/>
      <c r="N200" s="11"/>
      <c r="O200" s="11"/>
      <c r="P200" s="11"/>
      <c r="Q200" s="11"/>
      <c r="R200" s="11"/>
      <c r="S200" s="11"/>
      <c r="T200" s="11"/>
      <c r="U200" s="68"/>
      <c r="V200" s="11"/>
    </row>
    <row r="201" spans="1:22" s="18" customFormat="1">
      <c r="A201" s="11"/>
      <c r="B201" s="16"/>
      <c r="C201" s="28"/>
      <c r="D201" s="28"/>
      <c r="E201" s="101"/>
      <c r="F201" s="102"/>
      <c r="G201" s="102"/>
      <c r="L201" s="11"/>
      <c r="M201" s="11"/>
      <c r="N201" s="11"/>
      <c r="O201" s="11"/>
      <c r="P201" s="11"/>
      <c r="Q201" s="11"/>
      <c r="R201" s="11"/>
      <c r="S201" s="11"/>
      <c r="T201" s="11"/>
      <c r="U201" s="68"/>
      <c r="V201" s="11"/>
    </row>
    <row r="202" spans="1:22" s="18" customFormat="1">
      <c r="A202" s="11"/>
      <c r="B202" s="16"/>
      <c r="C202" s="28"/>
      <c r="D202" s="28"/>
      <c r="E202" s="101"/>
      <c r="F202" s="102"/>
      <c r="G202" s="102"/>
      <c r="L202" s="11"/>
      <c r="M202" s="11"/>
      <c r="N202" s="11"/>
      <c r="O202" s="11"/>
      <c r="P202" s="11"/>
      <c r="Q202" s="11"/>
      <c r="R202" s="11"/>
      <c r="S202" s="11"/>
      <c r="T202" s="11"/>
      <c r="U202" s="68"/>
      <c r="V202" s="11"/>
    </row>
    <row r="203" spans="1:22" s="18" customFormat="1">
      <c r="A203" s="11"/>
      <c r="B203" s="16"/>
      <c r="C203" s="28"/>
      <c r="D203" s="28"/>
      <c r="E203" s="101"/>
      <c r="F203" s="102"/>
      <c r="G203" s="102"/>
      <c r="L203" s="11"/>
      <c r="M203" s="11"/>
      <c r="N203" s="11"/>
      <c r="O203" s="11"/>
      <c r="P203" s="11"/>
      <c r="Q203" s="11"/>
      <c r="R203" s="11"/>
      <c r="S203" s="11"/>
      <c r="T203" s="11"/>
      <c r="U203" s="68"/>
      <c r="V203" s="11"/>
    </row>
    <row r="204" spans="1:22" s="18" customFormat="1">
      <c r="A204" s="11"/>
      <c r="B204" s="16"/>
      <c r="C204" s="28"/>
      <c r="D204" s="28"/>
      <c r="E204" s="101"/>
      <c r="F204" s="102"/>
      <c r="G204" s="102"/>
      <c r="L204" s="11"/>
      <c r="M204" s="11"/>
      <c r="N204" s="11"/>
      <c r="O204" s="11"/>
      <c r="P204" s="11"/>
      <c r="Q204" s="11"/>
      <c r="R204" s="11"/>
      <c r="S204" s="11"/>
      <c r="T204" s="11"/>
      <c r="U204" s="68"/>
      <c r="V204" s="11"/>
    </row>
    <row r="205" spans="1:22" s="18" customFormat="1">
      <c r="A205" s="11"/>
      <c r="B205" s="16"/>
      <c r="C205" s="28"/>
      <c r="D205" s="28"/>
      <c r="E205" s="101"/>
      <c r="F205" s="102"/>
      <c r="G205" s="102"/>
      <c r="L205" s="11"/>
      <c r="M205" s="11"/>
      <c r="N205" s="11"/>
      <c r="O205" s="11"/>
      <c r="P205" s="11"/>
      <c r="Q205" s="11"/>
      <c r="R205" s="11"/>
      <c r="S205" s="11"/>
      <c r="T205" s="11"/>
      <c r="U205" s="68"/>
      <c r="V205" s="11"/>
    </row>
    <row r="206" spans="1:22" s="18" customFormat="1">
      <c r="A206" s="11"/>
      <c r="B206" s="16"/>
      <c r="C206" s="28"/>
      <c r="D206" s="28"/>
      <c r="E206" s="101"/>
      <c r="F206" s="102"/>
      <c r="G206" s="102"/>
      <c r="L206" s="11"/>
      <c r="M206" s="11"/>
      <c r="N206" s="11"/>
      <c r="O206" s="11"/>
      <c r="P206" s="11"/>
      <c r="Q206" s="11"/>
      <c r="R206" s="11"/>
      <c r="S206" s="11"/>
      <c r="T206" s="11"/>
      <c r="U206" s="68"/>
      <c r="V206" s="11"/>
    </row>
    <row r="207" spans="1:22" s="18" customFormat="1">
      <c r="A207" s="11"/>
      <c r="B207" s="16"/>
      <c r="C207" s="28"/>
      <c r="D207" s="28"/>
      <c r="E207" s="101"/>
      <c r="F207" s="102"/>
      <c r="G207" s="102"/>
      <c r="L207" s="11"/>
      <c r="M207" s="11"/>
      <c r="N207" s="11"/>
      <c r="O207" s="11"/>
      <c r="P207" s="11"/>
      <c r="Q207" s="11"/>
      <c r="R207" s="11"/>
      <c r="S207" s="11"/>
      <c r="T207" s="11"/>
      <c r="U207" s="68"/>
      <c r="V207" s="11"/>
    </row>
    <row r="208" spans="1:22" s="18" customFormat="1">
      <c r="A208" s="11"/>
      <c r="B208" s="16"/>
      <c r="C208" s="28"/>
      <c r="D208" s="28"/>
      <c r="E208" s="101"/>
      <c r="F208" s="102"/>
      <c r="G208" s="102"/>
      <c r="L208" s="11"/>
      <c r="M208" s="11"/>
      <c r="N208" s="11"/>
      <c r="O208" s="11"/>
      <c r="P208" s="11"/>
      <c r="Q208" s="11"/>
      <c r="R208" s="11"/>
      <c r="S208" s="11"/>
      <c r="T208" s="11"/>
      <c r="U208" s="68"/>
      <c r="V208" s="11"/>
    </row>
    <row r="209" spans="1:22" s="18" customFormat="1">
      <c r="A209" s="11"/>
      <c r="B209" s="16"/>
      <c r="C209" s="28"/>
      <c r="D209" s="28"/>
      <c r="E209" s="101"/>
      <c r="F209" s="102"/>
      <c r="G209" s="102"/>
      <c r="L209" s="11"/>
      <c r="M209" s="11"/>
      <c r="N209" s="11"/>
      <c r="O209" s="11"/>
      <c r="P209" s="11"/>
      <c r="Q209" s="11"/>
      <c r="R209" s="11"/>
      <c r="S209" s="11"/>
      <c r="T209" s="11"/>
      <c r="U209" s="68"/>
      <c r="V209" s="11"/>
    </row>
    <row r="210" spans="1:22" s="18" customFormat="1">
      <c r="A210" s="11"/>
      <c r="B210" s="16"/>
      <c r="C210" s="28"/>
      <c r="D210" s="28"/>
      <c r="E210" s="101"/>
      <c r="F210" s="102"/>
      <c r="G210" s="102"/>
      <c r="L210" s="11"/>
      <c r="M210" s="11"/>
      <c r="N210" s="11"/>
      <c r="O210" s="11"/>
      <c r="P210" s="11"/>
      <c r="Q210" s="11"/>
      <c r="R210" s="11"/>
      <c r="S210" s="11"/>
      <c r="T210" s="11"/>
      <c r="U210" s="68"/>
      <c r="V210" s="11"/>
    </row>
    <row r="211" spans="1:22" s="18" customFormat="1">
      <c r="A211" s="11"/>
      <c r="B211" s="16"/>
      <c r="C211" s="28"/>
      <c r="D211" s="28"/>
      <c r="E211" s="101"/>
      <c r="F211" s="102"/>
      <c r="G211" s="102"/>
      <c r="L211" s="11"/>
      <c r="M211" s="11"/>
      <c r="N211" s="11"/>
      <c r="O211" s="11"/>
      <c r="P211" s="11"/>
      <c r="Q211" s="11"/>
      <c r="R211" s="11"/>
      <c r="S211" s="11"/>
      <c r="T211" s="11"/>
      <c r="U211" s="68"/>
      <c r="V211" s="11"/>
    </row>
    <row r="212" spans="1:22" s="18" customFormat="1">
      <c r="A212" s="11"/>
      <c r="B212" s="16"/>
      <c r="C212" s="28"/>
      <c r="D212" s="28"/>
      <c r="E212" s="101"/>
      <c r="F212" s="102"/>
      <c r="G212" s="102"/>
      <c r="L212" s="11"/>
      <c r="M212" s="11"/>
      <c r="N212" s="11"/>
      <c r="O212" s="11"/>
      <c r="P212" s="11"/>
      <c r="Q212" s="11"/>
      <c r="R212" s="11"/>
      <c r="S212" s="11"/>
      <c r="T212" s="11"/>
      <c r="U212" s="68"/>
      <c r="V212" s="11"/>
    </row>
    <row r="213" spans="1:22" s="18" customFormat="1">
      <c r="A213" s="11"/>
      <c r="B213" s="16"/>
      <c r="C213" s="28"/>
      <c r="D213" s="28"/>
      <c r="E213" s="101"/>
      <c r="F213" s="102"/>
      <c r="G213" s="102"/>
      <c r="L213" s="11"/>
      <c r="M213" s="11"/>
      <c r="N213" s="11"/>
      <c r="O213" s="11"/>
      <c r="P213" s="11"/>
      <c r="Q213" s="11"/>
      <c r="R213" s="11"/>
      <c r="S213" s="11"/>
      <c r="T213" s="11"/>
      <c r="U213" s="68"/>
      <c r="V213" s="11"/>
    </row>
    <row r="214" spans="1:22" s="18" customFormat="1">
      <c r="A214" s="11"/>
      <c r="B214" s="16"/>
      <c r="C214" s="28"/>
      <c r="D214" s="28"/>
      <c r="E214" s="101"/>
      <c r="F214" s="102"/>
      <c r="G214" s="102"/>
      <c r="L214" s="11"/>
      <c r="M214" s="11"/>
      <c r="N214" s="11"/>
      <c r="O214" s="11"/>
      <c r="P214" s="11"/>
      <c r="Q214" s="11"/>
      <c r="R214" s="11"/>
      <c r="S214" s="11"/>
      <c r="T214" s="11"/>
      <c r="U214" s="68"/>
      <c r="V214" s="11"/>
    </row>
    <row r="215" spans="1:22" s="18" customFormat="1">
      <c r="A215" s="11"/>
      <c r="B215" s="16"/>
      <c r="C215" s="28"/>
      <c r="D215" s="28"/>
      <c r="E215" s="101"/>
      <c r="F215" s="102"/>
      <c r="G215" s="102"/>
      <c r="L215" s="11"/>
      <c r="M215" s="11"/>
      <c r="N215" s="11"/>
      <c r="O215" s="11"/>
      <c r="P215" s="11"/>
      <c r="Q215" s="11"/>
      <c r="R215" s="11"/>
      <c r="S215" s="11"/>
      <c r="T215" s="11"/>
      <c r="U215" s="68"/>
      <c r="V215" s="11"/>
    </row>
    <row r="216" spans="1:22" s="18" customFormat="1">
      <c r="A216" s="11"/>
      <c r="B216" s="16"/>
      <c r="C216" s="28"/>
      <c r="D216" s="28"/>
      <c r="E216" s="101"/>
      <c r="F216" s="102"/>
      <c r="G216" s="102"/>
      <c r="L216" s="11"/>
      <c r="M216" s="11"/>
      <c r="N216" s="11"/>
      <c r="O216" s="11"/>
      <c r="P216" s="11"/>
      <c r="Q216" s="11"/>
      <c r="R216" s="11"/>
      <c r="S216" s="11"/>
      <c r="T216" s="11"/>
      <c r="U216" s="68"/>
      <c r="V216" s="11"/>
    </row>
    <row r="217" spans="1:22" s="18" customFormat="1">
      <c r="A217" s="11"/>
      <c r="B217" s="16"/>
      <c r="C217" s="28"/>
      <c r="D217" s="28"/>
      <c r="E217" s="101"/>
      <c r="F217" s="102"/>
      <c r="G217" s="102"/>
      <c r="L217" s="11"/>
      <c r="M217" s="11"/>
      <c r="N217" s="11"/>
      <c r="O217" s="11"/>
      <c r="P217" s="11"/>
      <c r="Q217" s="11"/>
      <c r="R217" s="11"/>
      <c r="S217" s="11"/>
      <c r="T217" s="11"/>
      <c r="U217" s="68"/>
      <c r="V217" s="11"/>
    </row>
    <row r="218" spans="1:22" s="18" customFormat="1">
      <c r="A218" s="11"/>
      <c r="B218" s="16"/>
      <c r="C218" s="28"/>
      <c r="D218" s="28"/>
      <c r="E218" s="101"/>
      <c r="F218" s="102"/>
      <c r="G218" s="102"/>
      <c r="L218" s="11"/>
      <c r="M218" s="11"/>
      <c r="N218" s="11"/>
      <c r="O218" s="11"/>
      <c r="P218" s="11"/>
      <c r="Q218" s="11"/>
      <c r="R218" s="11"/>
      <c r="S218" s="11"/>
      <c r="T218" s="11"/>
      <c r="U218" s="68"/>
      <c r="V218" s="11"/>
    </row>
    <row r="219" spans="1:22" s="18" customFormat="1">
      <c r="A219" s="11"/>
      <c r="B219" s="16"/>
      <c r="C219" s="28"/>
      <c r="D219" s="28"/>
      <c r="E219" s="101"/>
      <c r="F219" s="102"/>
      <c r="G219" s="102"/>
      <c r="L219" s="11"/>
      <c r="M219" s="11"/>
      <c r="N219" s="11"/>
      <c r="O219" s="11"/>
      <c r="P219" s="11"/>
      <c r="Q219" s="11"/>
      <c r="R219" s="11"/>
      <c r="S219" s="11"/>
      <c r="T219" s="11"/>
      <c r="U219" s="68"/>
      <c r="V219" s="11"/>
    </row>
    <row r="220" spans="1:22" s="18" customFormat="1">
      <c r="A220" s="11"/>
      <c r="B220" s="16"/>
      <c r="C220" s="28"/>
      <c r="D220" s="28"/>
      <c r="E220" s="101"/>
      <c r="F220" s="102"/>
      <c r="G220" s="102"/>
      <c r="L220" s="11"/>
      <c r="M220" s="11"/>
      <c r="N220" s="11"/>
      <c r="O220" s="11"/>
      <c r="P220" s="11"/>
      <c r="Q220" s="11"/>
      <c r="R220" s="11"/>
      <c r="S220" s="11"/>
      <c r="T220" s="11"/>
      <c r="U220" s="68"/>
      <c r="V220" s="11"/>
    </row>
    <row r="221" spans="1:22" s="18" customFormat="1">
      <c r="A221" s="11"/>
      <c r="B221" s="16"/>
      <c r="C221" s="28"/>
      <c r="D221" s="28"/>
      <c r="E221" s="101"/>
      <c r="F221" s="102"/>
      <c r="G221" s="102"/>
      <c r="L221" s="11"/>
      <c r="M221" s="11"/>
      <c r="N221" s="11"/>
      <c r="O221" s="11"/>
      <c r="P221" s="11"/>
      <c r="Q221" s="11"/>
      <c r="R221" s="11"/>
      <c r="S221" s="11"/>
      <c r="T221" s="11"/>
      <c r="U221" s="68"/>
      <c r="V221" s="11"/>
    </row>
    <row r="222" spans="1:22" s="18" customFormat="1">
      <c r="A222" s="11"/>
      <c r="B222" s="16"/>
      <c r="C222" s="28"/>
      <c r="D222" s="28"/>
      <c r="E222" s="101"/>
      <c r="F222" s="102"/>
      <c r="G222" s="102"/>
      <c r="L222" s="11"/>
      <c r="M222" s="11"/>
      <c r="N222" s="11"/>
      <c r="O222" s="11"/>
      <c r="P222" s="11"/>
      <c r="Q222" s="11"/>
      <c r="R222" s="11"/>
      <c r="S222" s="11"/>
      <c r="T222" s="11"/>
      <c r="U222" s="68"/>
      <c r="V222" s="11"/>
    </row>
    <row r="223" spans="1:22" s="18" customFormat="1">
      <c r="A223" s="11"/>
      <c r="B223" s="16"/>
      <c r="C223" s="28"/>
      <c r="D223" s="28"/>
      <c r="E223" s="101"/>
      <c r="F223" s="102"/>
      <c r="G223" s="102"/>
      <c r="L223" s="11"/>
      <c r="M223" s="11"/>
      <c r="N223" s="11"/>
      <c r="O223" s="11"/>
      <c r="P223" s="11"/>
      <c r="Q223" s="11"/>
      <c r="R223" s="11"/>
      <c r="S223" s="11"/>
      <c r="T223" s="11"/>
      <c r="U223" s="68"/>
      <c r="V223" s="11"/>
    </row>
    <row r="224" spans="1:22" s="18" customFormat="1">
      <c r="A224" s="11"/>
      <c r="B224" s="16"/>
      <c r="C224" s="28"/>
      <c r="D224" s="28"/>
      <c r="E224" s="101"/>
      <c r="F224" s="102"/>
      <c r="G224" s="102"/>
      <c r="L224" s="11"/>
      <c r="M224" s="11"/>
      <c r="N224" s="11"/>
      <c r="O224" s="11"/>
      <c r="P224" s="11"/>
      <c r="Q224" s="11"/>
      <c r="R224" s="11"/>
      <c r="S224" s="11"/>
      <c r="T224" s="11"/>
      <c r="U224" s="68"/>
      <c r="V224" s="11"/>
    </row>
    <row r="225" spans="1:22" s="18" customFormat="1">
      <c r="A225" s="11"/>
      <c r="B225" s="16"/>
      <c r="C225" s="28"/>
      <c r="D225" s="28"/>
      <c r="E225" s="101"/>
      <c r="F225" s="102"/>
      <c r="G225" s="102"/>
      <c r="L225" s="11"/>
      <c r="M225" s="11"/>
      <c r="N225" s="11"/>
      <c r="O225" s="11"/>
      <c r="P225" s="11"/>
      <c r="Q225" s="11"/>
      <c r="R225" s="11"/>
      <c r="S225" s="11"/>
      <c r="T225" s="11"/>
      <c r="U225" s="68"/>
      <c r="V225" s="11"/>
    </row>
    <row r="226" spans="1:22" s="18" customFormat="1">
      <c r="A226" s="11"/>
      <c r="B226" s="16"/>
      <c r="C226" s="28"/>
      <c r="D226" s="28"/>
      <c r="E226" s="101"/>
      <c r="F226" s="102"/>
      <c r="G226" s="102"/>
      <c r="L226" s="11"/>
      <c r="M226" s="11"/>
      <c r="N226" s="11"/>
      <c r="O226" s="11"/>
      <c r="P226" s="11"/>
      <c r="Q226" s="11"/>
      <c r="R226" s="11"/>
      <c r="S226" s="11"/>
      <c r="T226" s="11"/>
      <c r="U226" s="68"/>
      <c r="V226" s="11"/>
    </row>
    <row r="227" spans="1:22" s="18" customFormat="1">
      <c r="A227" s="11"/>
      <c r="B227" s="16"/>
      <c r="C227" s="28"/>
      <c r="D227" s="28"/>
      <c r="E227" s="101"/>
      <c r="F227" s="102"/>
      <c r="G227" s="102"/>
      <c r="L227" s="11"/>
      <c r="M227" s="11"/>
      <c r="N227" s="11"/>
      <c r="O227" s="11"/>
      <c r="P227" s="11"/>
      <c r="Q227" s="11"/>
      <c r="R227" s="11"/>
      <c r="S227" s="11"/>
      <c r="T227" s="11"/>
      <c r="U227" s="68"/>
      <c r="V227" s="11"/>
    </row>
    <row r="228" spans="1:22" s="18" customFormat="1">
      <c r="A228" s="11"/>
      <c r="B228" s="16"/>
      <c r="C228" s="28"/>
      <c r="D228" s="28"/>
      <c r="E228" s="101"/>
      <c r="F228" s="102"/>
      <c r="G228" s="102"/>
      <c r="L228" s="11"/>
      <c r="M228" s="11"/>
      <c r="N228" s="11"/>
      <c r="O228" s="11"/>
      <c r="P228" s="11"/>
      <c r="Q228" s="11"/>
      <c r="R228" s="11"/>
      <c r="S228" s="11"/>
      <c r="T228" s="11"/>
      <c r="U228" s="68"/>
      <c r="V228" s="11"/>
    </row>
    <row r="229" spans="1:22" s="18" customFormat="1">
      <c r="A229" s="11"/>
      <c r="B229" s="16"/>
      <c r="C229" s="28"/>
      <c r="D229" s="28"/>
      <c r="E229" s="101"/>
      <c r="F229" s="102"/>
      <c r="G229" s="102"/>
      <c r="L229" s="11"/>
      <c r="M229" s="11"/>
      <c r="N229" s="11"/>
      <c r="O229" s="11"/>
      <c r="P229" s="11"/>
      <c r="Q229" s="11"/>
      <c r="R229" s="11"/>
      <c r="S229" s="11"/>
      <c r="T229" s="11"/>
      <c r="U229" s="68"/>
      <c r="V229" s="11"/>
    </row>
    <row r="230" spans="1:22" s="18" customFormat="1">
      <c r="A230" s="11"/>
      <c r="B230" s="16"/>
      <c r="C230" s="28"/>
      <c r="D230" s="28"/>
      <c r="E230" s="101"/>
      <c r="F230" s="102"/>
      <c r="G230" s="102"/>
      <c r="L230" s="11"/>
      <c r="M230" s="11"/>
      <c r="N230" s="11"/>
      <c r="O230" s="11"/>
      <c r="P230" s="11"/>
      <c r="Q230" s="11"/>
      <c r="R230" s="11"/>
      <c r="S230" s="11"/>
      <c r="T230" s="11"/>
      <c r="U230" s="68"/>
      <c r="V230" s="11"/>
    </row>
    <row r="231" spans="1:22" s="18" customFormat="1">
      <c r="A231" s="11"/>
      <c r="B231" s="16"/>
      <c r="C231" s="28"/>
      <c r="D231" s="28"/>
      <c r="E231" s="101"/>
      <c r="F231" s="102"/>
      <c r="G231" s="102"/>
      <c r="L231" s="11"/>
      <c r="M231" s="11"/>
      <c r="N231" s="11"/>
      <c r="O231" s="11"/>
      <c r="P231" s="11"/>
      <c r="Q231" s="11"/>
      <c r="R231" s="11"/>
      <c r="S231" s="11"/>
      <c r="T231" s="11"/>
      <c r="U231" s="68"/>
      <c r="V231" s="11"/>
    </row>
    <row r="232" spans="1:22" s="18" customFormat="1">
      <c r="A232" s="11"/>
      <c r="B232" s="16"/>
      <c r="C232" s="28"/>
      <c r="D232" s="28"/>
      <c r="E232" s="101"/>
      <c r="F232" s="102"/>
      <c r="G232" s="102"/>
      <c r="L232" s="11"/>
      <c r="M232" s="11"/>
      <c r="N232" s="11"/>
      <c r="O232" s="11"/>
      <c r="P232" s="11"/>
      <c r="Q232" s="11"/>
      <c r="R232" s="11"/>
      <c r="S232" s="11"/>
      <c r="T232" s="11"/>
      <c r="U232" s="68"/>
      <c r="V232" s="11"/>
    </row>
    <row r="233" spans="1:22" s="18" customFormat="1">
      <c r="A233" s="11"/>
      <c r="B233" s="16"/>
      <c r="C233" s="28"/>
      <c r="D233" s="28"/>
      <c r="E233" s="101"/>
      <c r="F233" s="102"/>
      <c r="G233" s="102"/>
      <c r="L233" s="11"/>
      <c r="M233" s="11"/>
      <c r="N233" s="11"/>
      <c r="O233" s="11"/>
      <c r="P233" s="11"/>
      <c r="Q233" s="11"/>
      <c r="R233" s="11"/>
      <c r="S233" s="11"/>
      <c r="T233" s="11"/>
      <c r="U233" s="68"/>
      <c r="V233" s="11"/>
    </row>
    <row r="234" spans="1:22" s="18" customFormat="1">
      <c r="A234" s="11"/>
      <c r="B234" s="16"/>
      <c r="C234" s="28"/>
      <c r="D234" s="28"/>
      <c r="E234" s="101"/>
      <c r="F234" s="102"/>
      <c r="G234" s="102"/>
      <c r="L234" s="11"/>
      <c r="M234" s="11"/>
      <c r="N234" s="11"/>
      <c r="O234" s="11"/>
      <c r="P234" s="11"/>
      <c r="Q234" s="11"/>
      <c r="R234" s="11"/>
      <c r="S234" s="11"/>
      <c r="T234" s="11"/>
      <c r="U234" s="68"/>
      <c r="V234" s="11"/>
    </row>
    <row r="235" spans="1:22" s="18" customFormat="1">
      <c r="A235" s="11"/>
      <c r="B235" s="16"/>
      <c r="C235" s="28"/>
      <c r="D235" s="28"/>
      <c r="E235" s="101"/>
      <c r="F235" s="102"/>
      <c r="G235" s="102"/>
      <c r="L235" s="11"/>
      <c r="M235" s="11"/>
      <c r="N235" s="11"/>
      <c r="O235" s="11"/>
      <c r="P235" s="11"/>
      <c r="Q235" s="11"/>
      <c r="R235" s="11"/>
      <c r="S235" s="11"/>
      <c r="T235" s="11"/>
      <c r="U235" s="68"/>
      <c r="V235" s="11"/>
    </row>
    <row r="236" spans="1:22" s="18" customFormat="1">
      <c r="A236" s="11"/>
      <c r="B236" s="16"/>
      <c r="C236" s="28"/>
      <c r="D236" s="28"/>
      <c r="E236" s="101"/>
      <c r="F236" s="102"/>
      <c r="G236" s="102"/>
      <c r="L236" s="11"/>
      <c r="M236" s="11"/>
      <c r="N236" s="11"/>
      <c r="O236" s="11"/>
      <c r="P236" s="11"/>
      <c r="Q236" s="11"/>
      <c r="R236" s="11"/>
      <c r="S236" s="11"/>
      <c r="T236" s="11"/>
      <c r="U236" s="68"/>
      <c r="V236" s="11"/>
    </row>
    <row r="237" spans="1:22" s="18" customFormat="1">
      <c r="A237" s="11"/>
      <c r="B237" s="16"/>
      <c r="C237" s="28"/>
      <c r="D237" s="28"/>
      <c r="E237" s="101"/>
      <c r="F237" s="102"/>
      <c r="G237" s="102"/>
      <c r="L237" s="11"/>
      <c r="M237" s="11"/>
      <c r="N237" s="11"/>
      <c r="O237" s="11"/>
      <c r="P237" s="11"/>
      <c r="Q237" s="11"/>
      <c r="R237" s="11"/>
      <c r="S237" s="11"/>
      <c r="T237" s="11"/>
      <c r="U237" s="68"/>
      <c r="V237" s="11"/>
    </row>
    <row r="238" spans="1:22" s="18" customFormat="1">
      <c r="A238" s="11"/>
      <c r="B238" s="16"/>
      <c r="C238" s="28"/>
      <c r="D238" s="28"/>
      <c r="E238" s="101"/>
      <c r="F238" s="102"/>
      <c r="G238" s="102"/>
      <c r="L238" s="11"/>
      <c r="M238" s="11"/>
      <c r="N238" s="11"/>
      <c r="O238" s="11"/>
      <c r="P238" s="11"/>
      <c r="Q238" s="11"/>
      <c r="R238" s="11"/>
      <c r="S238" s="11"/>
      <c r="T238" s="11"/>
      <c r="U238" s="68"/>
      <c r="V238" s="11"/>
    </row>
    <row r="239" spans="1:22" s="18" customFormat="1">
      <c r="A239" s="11"/>
      <c r="B239" s="16"/>
      <c r="C239" s="28"/>
      <c r="D239" s="28"/>
      <c r="E239" s="101"/>
      <c r="F239" s="102"/>
      <c r="G239" s="102"/>
      <c r="L239" s="11"/>
      <c r="M239" s="11"/>
      <c r="N239" s="11"/>
      <c r="O239" s="11"/>
      <c r="P239" s="11"/>
      <c r="Q239" s="11"/>
      <c r="R239" s="11"/>
      <c r="S239" s="11"/>
      <c r="T239" s="11"/>
      <c r="U239" s="68"/>
      <c r="V239" s="11"/>
    </row>
    <row r="240" spans="1:22" s="18" customFormat="1">
      <c r="A240" s="11"/>
      <c r="B240" s="16"/>
      <c r="C240" s="28"/>
      <c r="D240" s="28"/>
      <c r="E240" s="101"/>
      <c r="F240" s="102"/>
      <c r="G240" s="102"/>
      <c r="L240" s="11"/>
      <c r="M240" s="11"/>
      <c r="N240" s="11"/>
      <c r="O240" s="11"/>
      <c r="P240" s="11"/>
      <c r="Q240" s="11"/>
      <c r="R240" s="11"/>
      <c r="S240" s="11"/>
      <c r="T240" s="11"/>
      <c r="U240" s="68"/>
      <c r="V240" s="11"/>
    </row>
    <row r="241" spans="1:22" s="18" customFormat="1">
      <c r="A241" s="11"/>
      <c r="B241" s="16"/>
      <c r="C241" s="28"/>
      <c r="D241" s="28"/>
      <c r="E241" s="101"/>
      <c r="F241" s="102"/>
      <c r="G241" s="102"/>
      <c r="L241" s="11"/>
      <c r="M241" s="11"/>
      <c r="N241" s="11"/>
      <c r="O241" s="11"/>
      <c r="P241" s="11"/>
      <c r="Q241" s="11"/>
      <c r="R241" s="11"/>
      <c r="S241" s="11"/>
      <c r="T241" s="11"/>
      <c r="U241" s="68"/>
      <c r="V241" s="11"/>
    </row>
    <row r="242" spans="1:22" s="18" customFormat="1">
      <c r="A242" s="11"/>
      <c r="B242" s="16"/>
      <c r="C242" s="28"/>
      <c r="D242" s="28"/>
      <c r="E242" s="101"/>
      <c r="F242" s="102"/>
      <c r="G242" s="102"/>
      <c r="L242" s="11"/>
      <c r="M242" s="11"/>
      <c r="N242" s="11"/>
      <c r="O242" s="11"/>
      <c r="P242" s="11"/>
      <c r="Q242" s="11"/>
      <c r="R242" s="11"/>
      <c r="S242" s="11"/>
      <c r="T242" s="11"/>
      <c r="U242" s="68"/>
      <c r="V242" s="11"/>
    </row>
    <row r="243" spans="1:22" s="18" customFormat="1">
      <c r="A243" s="11"/>
      <c r="B243" s="16"/>
      <c r="C243" s="28"/>
      <c r="D243" s="28"/>
      <c r="E243" s="101"/>
      <c r="F243" s="102"/>
      <c r="G243" s="102"/>
      <c r="L243" s="11"/>
      <c r="M243" s="11"/>
      <c r="N243" s="11"/>
      <c r="O243" s="11"/>
      <c r="P243" s="11"/>
      <c r="Q243" s="11"/>
      <c r="R243" s="11"/>
      <c r="S243" s="11"/>
      <c r="T243" s="11"/>
      <c r="U243" s="68"/>
      <c r="V243" s="11"/>
    </row>
    <row r="244" spans="1:22" s="18" customFormat="1">
      <c r="A244" s="11"/>
      <c r="B244" s="16"/>
      <c r="C244" s="28"/>
      <c r="D244" s="28"/>
      <c r="E244" s="101"/>
      <c r="F244" s="102"/>
      <c r="G244" s="102"/>
      <c r="L244" s="11"/>
      <c r="M244" s="11"/>
      <c r="N244" s="11"/>
      <c r="O244" s="11"/>
      <c r="P244" s="11"/>
      <c r="Q244" s="11"/>
      <c r="R244" s="11"/>
      <c r="S244" s="11"/>
      <c r="T244" s="11"/>
      <c r="U244" s="68"/>
      <c r="V244" s="11"/>
    </row>
    <row r="245" spans="1:22" s="18" customFormat="1">
      <c r="A245" s="11"/>
      <c r="B245" s="16"/>
      <c r="C245" s="28"/>
      <c r="D245" s="28"/>
      <c r="E245" s="101"/>
      <c r="F245" s="102"/>
      <c r="G245" s="102"/>
      <c r="L245" s="11"/>
      <c r="M245" s="11"/>
      <c r="N245" s="11"/>
      <c r="O245" s="11"/>
      <c r="P245" s="11"/>
      <c r="Q245" s="11"/>
      <c r="R245" s="11"/>
      <c r="S245" s="11"/>
      <c r="T245" s="11"/>
      <c r="U245" s="68"/>
      <c r="V245" s="11"/>
    </row>
    <row r="246" spans="1:22" s="18" customFormat="1">
      <c r="A246" s="11"/>
      <c r="B246" s="16"/>
      <c r="C246" s="28"/>
      <c r="D246" s="28"/>
      <c r="E246" s="101"/>
      <c r="F246" s="102"/>
      <c r="G246" s="102"/>
      <c r="L246" s="11"/>
      <c r="M246" s="11"/>
      <c r="N246" s="11"/>
      <c r="O246" s="11"/>
      <c r="P246" s="11"/>
      <c r="Q246" s="11"/>
      <c r="R246" s="11"/>
      <c r="S246" s="11"/>
      <c r="T246" s="11"/>
      <c r="U246" s="68"/>
      <c r="V246" s="11"/>
    </row>
    <row r="247" spans="1:22" s="18" customFormat="1">
      <c r="A247" s="11"/>
      <c r="B247" s="16"/>
      <c r="C247" s="28"/>
      <c r="D247" s="28"/>
      <c r="E247" s="101"/>
      <c r="F247" s="102"/>
      <c r="G247" s="102"/>
      <c r="L247" s="11"/>
      <c r="M247" s="11"/>
      <c r="N247" s="11"/>
      <c r="O247" s="11"/>
      <c r="P247" s="11"/>
      <c r="Q247" s="11"/>
      <c r="R247" s="11"/>
      <c r="S247" s="11"/>
      <c r="T247" s="11"/>
      <c r="U247" s="68"/>
      <c r="V247" s="11"/>
    </row>
    <row r="248" spans="1:22" s="18" customFormat="1">
      <c r="A248" s="11"/>
      <c r="B248" s="16"/>
      <c r="C248" s="28"/>
      <c r="D248" s="28"/>
      <c r="E248" s="101"/>
      <c r="F248" s="102"/>
      <c r="G248" s="102"/>
      <c r="L248" s="11"/>
      <c r="M248" s="11"/>
      <c r="N248" s="11"/>
      <c r="O248" s="11"/>
      <c r="P248" s="11"/>
      <c r="Q248" s="11"/>
      <c r="R248" s="11"/>
      <c r="S248" s="11"/>
      <c r="T248" s="11"/>
      <c r="U248" s="68"/>
      <c r="V248" s="11"/>
    </row>
    <row r="249" spans="1:22" s="18" customFormat="1">
      <c r="A249" s="11"/>
      <c r="B249" s="16"/>
      <c r="C249" s="28"/>
      <c r="D249" s="28"/>
      <c r="E249" s="101"/>
      <c r="F249" s="102"/>
      <c r="G249" s="102"/>
      <c r="L249" s="11"/>
      <c r="M249" s="11"/>
      <c r="N249" s="11"/>
      <c r="O249" s="11"/>
      <c r="P249" s="11"/>
      <c r="Q249" s="11"/>
      <c r="R249" s="11"/>
      <c r="S249" s="11"/>
      <c r="T249" s="11"/>
      <c r="U249" s="68"/>
      <c r="V249" s="11"/>
    </row>
    <row r="250" spans="1:22" s="18" customFormat="1">
      <c r="A250" s="11"/>
      <c r="B250" s="16"/>
      <c r="C250" s="28"/>
      <c r="D250" s="28"/>
      <c r="E250" s="101"/>
      <c r="F250" s="102"/>
      <c r="G250" s="102"/>
      <c r="L250" s="11"/>
      <c r="M250" s="11"/>
      <c r="N250" s="11"/>
      <c r="O250" s="11"/>
      <c r="P250" s="11"/>
      <c r="Q250" s="11"/>
      <c r="R250" s="11"/>
      <c r="S250" s="11"/>
      <c r="T250" s="11"/>
      <c r="U250" s="68"/>
      <c r="V250" s="11"/>
    </row>
    <row r="251" spans="1:22" s="18" customFormat="1">
      <c r="A251" s="11"/>
      <c r="B251" s="16"/>
      <c r="C251" s="28"/>
      <c r="D251" s="28"/>
      <c r="E251" s="101"/>
      <c r="F251" s="102"/>
      <c r="G251" s="102"/>
      <c r="L251" s="11"/>
      <c r="M251" s="11"/>
      <c r="N251" s="11"/>
      <c r="O251" s="11"/>
      <c r="P251" s="11"/>
      <c r="Q251" s="11"/>
      <c r="R251" s="11"/>
      <c r="S251" s="11"/>
      <c r="T251" s="11"/>
      <c r="U251" s="68"/>
      <c r="V251" s="11"/>
    </row>
    <row r="252" spans="1:22" s="18" customFormat="1">
      <c r="A252" s="11"/>
      <c r="B252" s="16"/>
      <c r="C252" s="28"/>
      <c r="D252" s="28"/>
      <c r="E252" s="101"/>
      <c r="F252" s="102"/>
      <c r="G252" s="102"/>
      <c r="L252" s="11"/>
      <c r="M252" s="11"/>
      <c r="N252" s="11"/>
      <c r="O252" s="11"/>
      <c r="P252" s="11"/>
      <c r="Q252" s="11"/>
      <c r="R252" s="11"/>
      <c r="S252" s="11"/>
      <c r="T252" s="11"/>
      <c r="U252" s="68"/>
      <c r="V252" s="11"/>
    </row>
    <row r="253" spans="1:22" s="18" customFormat="1">
      <c r="A253" s="11"/>
      <c r="B253" s="16"/>
      <c r="C253" s="28"/>
      <c r="D253" s="28"/>
      <c r="E253" s="101"/>
      <c r="F253" s="102"/>
      <c r="G253" s="102"/>
      <c r="L253" s="11"/>
      <c r="M253" s="11"/>
      <c r="N253" s="11"/>
      <c r="O253" s="11"/>
      <c r="P253" s="11"/>
      <c r="Q253" s="11"/>
      <c r="R253" s="11"/>
      <c r="S253" s="11"/>
      <c r="T253" s="11"/>
      <c r="U253" s="68"/>
      <c r="V253" s="11"/>
    </row>
    <row r="254" spans="1:22" s="18" customFormat="1">
      <c r="A254" s="11"/>
      <c r="B254" s="16"/>
      <c r="C254" s="28"/>
      <c r="D254" s="28"/>
      <c r="E254" s="101"/>
      <c r="F254" s="102"/>
      <c r="G254" s="102"/>
      <c r="L254" s="11"/>
      <c r="M254" s="11"/>
      <c r="N254" s="11"/>
      <c r="O254" s="11"/>
      <c r="P254" s="11"/>
      <c r="Q254" s="11"/>
      <c r="R254" s="11"/>
      <c r="S254" s="11"/>
      <c r="T254" s="11"/>
      <c r="U254" s="68"/>
      <c r="V254" s="11"/>
    </row>
    <row r="255" spans="1:22" s="18" customFormat="1">
      <c r="A255" s="11"/>
      <c r="B255" s="16"/>
      <c r="C255" s="28"/>
      <c r="D255" s="28"/>
      <c r="E255" s="101"/>
      <c r="F255" s="102"/>
      <c r="G255" s="102"/>
      <c r="L255" s="11"/>
      <c r="M255" s="11"/>
      <c r="N255" s="11"/>
      <c r="O255" s="11"/>
      <c r="P255" s="11"/>
      <c r="Q255" s="11"/>
      <c r="R255" s="11"/>
      <c r="S255" s="11"/>
      <c r="T255" s="11"/>
      <c r="U255" s="68"/>
      <c r="V255" s="11"/>
    </row>
    <row r="256" spans="1:22" s="18" customFormat="1">
      <c r="A256" s="11"/>
      <c r="B256" s="16"/>
      <c r="C256" s="28"/>
      <c r="D256" s="28"/>
      <c r="E256" s="101"/>
      <c r="F256" s="102"/>
      <c r="G256" s="102"/>
      <c r="L256" s="11"/>
      <c r="M256" s="11"/>
      <c r="N256" s="11"/>
      <c r="O256" s="11"/>
      <c r="P256" s="11"/>
      <c r="Q256" s="11"/>
      <c r="R256" s="11"/>
      <c r="S256" s="11"/>
      <c r="T256" s="11"/>
      <c r="U256" s="68"/>
      <c r="V256" s="11"/>
    </row>
    <row r="257" spans="1:22" s="18" customFormat="1">
      <c r="A257" s="11"/>
      <c r="B257" s="16"/>
      <c r="C257" s="28"/>
      <c r="D257" s="28"/>
      <c r="E257" s="101"/>
      <c r="F257" s="102"/>
      <c r="G257" s="102"/>
      <c r="L257" s="11"/>
      <c r="M257" s="11"/>
      <c r="N257" s="11"/>
      <c r="O257" s="11"/>
      <c r="P257" s="11"/>
      <c r="Q257" s="11"/>
      <c r="R257" s="11"/>
      <c r="S257" s="11"/>
      <c r="T257" s="11"/>
      <c r="U257" s="68"/>
      <c r="V257" s="11"/>
    </row>
    <row r="258" spans="1:22" s="18" customFormat="1">
      <c r="A258" s="11"/>
      <c r="B258" s="16"/>
      <c r="C258" s="28"/>
      <c r="D258" s="28"/>
      <c r="E258" s="101"/>
      <c r="F258" s="102"/>
      <c r="G258" s="102"/>
      <c r="L258" s="11"/>
      <c r="M258" s="11"/>
      <c r="N258" s="11"/>
      <c r="O258" s="11"/>
      <c r="P258" s="11"/>
      <c r="Q258" s="11"/>
      <c r="R258" s="11"/>
      <c r="S258" s="11"/>
      <c r="T258" s="11"/>
      <c r="U258" s="68"/>
      <c r="V258" s="11"/>
    </row>
    <row r="259" spans="1:22" s="18" customFormat="1">
      <c r="A259" s="11"/>
      <c r="B259" s="16"/>
      <c r="C259" s="28"/>
      <c r="D259" s="28"/>
      <c r="E259" s="101"/>
      <c r="F259" s="102"/>
      <c r="G259" s="102"/>
      <c r="L259" s="11"/>
      <c r="M259" s="11"/>
      <c r="N259" s="11"/>
      <c r="O259" s="11"/>
      <c r="P259" s="11"/>
      <c r="Q259" s="11"/>
      <c r="R259" s="11"/>
      <c r="S259" s="11"/>
      <c r="T259" s="11"/>
      <c r="U259" s="68"/>
      <c r="V259" s="11"/>
    </row>
    <row r="260" spans="1:22" s="18" customFormat="1">
      <c r="A260" s="11"/>
      <c r="B260" s="16"/>
      <c r="C260" s="28"/>
      <c r="D260" s="28"/>
      <c r="E260" s="101"/>
      <c r="F260" s="102"/>
      <c r="G260" s="102"/>
      <c r="L260" s="11"/>
      <c r="M260" s="11"/>
      <c r="N260" s="11"/>
      <c r="O260" s="11"/>
      <c r="P260" s="11"/>
      <c r="Q260" s="11"/>
      <c r="R260" s="11"/>
      <c r="S260" s="11"/>
      <c r="T260" s="11"/>
      <c r="U260" s="68"/>
      <c r="V260" s="11"/>
    </row>
    <row r="261" spans="1:22" s="18" customFormat="1">
      <c r="A261" s="11"/>
      <c r="B261" s="16"/>
      <c r="C261" s="28"/>
      <c r="D261" s="28"/>
      <c r="E261" s="101"/>
      <c r="F261" s="102"/>
      <c r="G261" s="102"/>
      <c r="L261" s="11"/>
      <c r="M261" s="11"/>
      <c r="N261" s="11"/>
      <c r="O261" s="11"/>
      <c r="P261" s="11"/>
      <c r="Q261" s="11"/>
      <c r="R261" s="11"/>
      <c r="S261" s="11"/>
      <c r="T261" s="11"/>
      <c r="U261" s="68"/>
      <c r="V261" s="11"/>
    </row>
    <row r="262" spans="1:22" s="18" customFormat="1">
      <c r="A262" s="11"/>
      <c r="B262" s="16"/>
      <c r="C262" s="28"/>
      <c r="D262" s="28"/>
      <c r="E262" s="101"/>
      <c r="F262" s="102"/>
      <c r="G262" s="102"/>
      <c r="L262" s="11"/>
      <c r="M262" s="11"/>
      <c r="N262" s="11"/>
      <c r="O262" s="11"/>
      <c r="P262" s="11"/>
      <c r="Q262" s="11"/>
      <c r="R262" s="11"/>
      <c r="S262" s="11"/>
      <c r="T262" s="11"/>
      <c r="U262" s="68"/>
      <c r="V262" s="11"/>
    </row>
    <row r="263" spans="1:22" s="18" customFormat="1">
      <c r="A263" s="11"/>
      <c r="B263" s="16"/>
      <c r="C263" s="28"/>
      <c r="D263" s="28"/>
      <c r="E263" s="101"/>
      <c r="F263" s="102"/>
      <c r="G263" s="102"/>
      <c r="L263" s="11"/>
      <c r="M263" s="11"/>
      <c r="N263" s="11"/>
      <c r="O263" s="11"/>
      <c r="P263" s="11"/>
      <c r="Q263" s="11"/>
      <c r="R263" s="11"/>
      <c r="S263" s="11"/>
      <c r="T263" s="11"/>
      <c r="U263" s="68"/>
      <c r="V263" s="11"/>
    </row>
    <row r="264" spans="1:22" s="18" customFormat="1">
      <c r="A264" s="11"/>
      <c r="B264" s="16"/>
      <c r="C264" s="28"/>
      <c r="D264" s="28"/>
      <c r="E264" s="101"/>
      <c r="F264" s="102"/>
      <c r="G264" s="102"/>
      <c r="L264" s="11"/>
      <c r="M264" s="11"/>
      <c r="N264" s="11"/>
      <c r="O264" s="11"/>
      <c r="P264" s="11"/>
      <c r="Q264" s="11"/>
      <c r="R264" s="11"/>
      <c r="S264" s="11"/>
      <c r="T264" s="11"/>
      <c r="U264" s="68"/>
      <c r="V264" s="11"/>
    </row>
    <row r="265" spans="1:22" s="18" customFormat="1">
      <c r="A265" s="11"/>
      <c r="B265" s="16"/>
      <c r="C265" s="28"/>
      <c r="D265" s="28"/>
      <c r="E265" s="101"/>
      <c r="F265" s="102"/>
      <c r="G265" s="102"/>
      <c r="L265" s="11"/>
      <c r="M265" s="11"/>
      <c r="N265" s="11"/>
      <c r="O265" s="11"/>
      <c r="P265" s="11"/>
      <c r="Q265" s="11"/>
      <c r="R265" s="11"/>
      <c r="S265" s="11"/>
      <c r="T265" s="11"/>
      <c r="U265" s="68"/>
      <c r="V265" s="11"/>
    </row>
    <row r="266" spans="1:22" s="18" customFormat="1">
      <c r="A266" s="11"/>
      <c r="B266" s="16"/>
      <c r="C266" s="28"/>
      <c r="D266" s="28"/>
      <c r="E266" s="101"/>
      <c r="F266" s="102"/>
      <c r="G266" s="102"/>
      <c r="L266" s="11"/>
      <c r="M266" s="11"/>
      <c r="N266" s="11"/>
      <c r="O266" s="11"/>
      <c r="P266" s="11"/>
      <c r="Q266" s="11"/>
      <c r="R266" s="11"/>
      <c r="S266" s="11"/>
      <c r="T266" s="11"/>
      <c r="U266" s="68"/>
      <c r="V266" s="11"/>
    </row>
    <row r="267" spans="1:22" s="18" customFormat="1">
      <c r="A267" s="11"/>
      <c r="B267" s="16"/>
      <c r="C267" s="28"/>
      <c r="D267" s="28"/>
      <c r="E267" s="101"/>
      <c r="F267" s="102"/>
      <c r="G267" s="102"/>
      <c r="L267" s="11"/>
      <c r="M267" s="11"/>
      <c r="N267" s="11"/>
      <c r="O267" s="11"/>
      <c r="P267" s="11"/>
      <c r="Q267" s="11"/>
      <c r="R267" s="11"/>
      <c r="S267" s="11"/>
      <c r="T267" s="11"/>
      <c r="U267" s="68"/>
      <c r="V267" s="11"/>
    </row>
    <row r="268" spans="1:22" s="18" customFormat="1">
      <c r="A268" s="11"/>
      <c r="B268" s="16"/>
      <c r="C268" s="28"/>
      <c r="D268" s="28"/>
      <c r="E268" s="101"/>
      <c r="F268" s="102"/>
      <c r="G268" s="102"/>
      <c r="L268" s="11"/>
      <c r="M268" s="11"/>
      <c r="N268" s="11"/>
      <c r="O268" s="11"/>
      <c r="P268" s="11"/>
      <c r="Q268" s="11"/>
      <c r="R268" s="11"/>
      <c r="S268" s="11"/>
      <c r="T268" s="11"/>
      <c r="U268" s="68"/>
      <c r="V268" s="11"/>
    </row>
    <row r="269" spans="1:22" s="18" customFormat="1">
      <c r="A269" s="11"/>
      <c r="B269" s="16"/>
      <c r="C269" s="28"/>
      <c r="D269" s="28"/>
      <c r="E269" s="101"/>
      <c r="F269" s="102"/>
      <c r="G269" s="102"/>
      <c r="L269" s="11"/>
      <c r="M269" s="11"/>
      <c r="N269" s="11"/>
      <c r="O269" s="11"/>
      <c r="P269" s="11"/>
      <c r="Q269" s="11"/>
      <c r="R269" s="11"/>
      <c r="S269" s="11"/>
      <c r="T269" s="11"/>
      <c r="U269" s="68"/>
      <c r="V269" s="11"/>
    </row>
    <row r="270" spans="1:22" s="18" customFormat="1">
      <c r="A270" s="11"/>
      <c r="B270" s="16"/>
      <c r="C270" s="28"/>
      <c r="D270" s="28"/>
      <c r="E270" s="101"/>
      <c r="F270" s="102"/>
      <c r="G270" s="102"/>
      <c r="L270" s="11"/>
      <c r="M270" s="11"/>
      <c r="N270" s="11"/>
      <c r="O270" s="11"/>
      <c r="P270" s="11"/>
      <c r="Q270" s="11"/>
      <c r="R270" s="11"/>
      <c r="S270" s="11"/>
      <c r="T270" s="11"/>
      <c r="U270" s="68"/>
      <c r="V270" s="11"/>
    </row>
    <row r="271" spans="1:22" s="18" customFormat="1">
      <c r="A271" s="11"/>
      <c r="B271" s="16"/>
      <c r="C271" s="28"/>
      <c r="D271" s="28"/>
      <c r="E271" s="101"/>
      <c r="F271" s="102"/>
      <c r="G271" s="102"/>
      <c r="L271" s="11"/>
      <c r="M271" s="11"/>
      <c r="N271" s="11"/>
      <c r="O271" s="11"/>
      <c r="P271" s="11"/>
      <c r="Q271" s="11"/>
      <c r="R271" s="11"/>
      <c r="S271" s="11"/>
      <c r="T271" s="11"/>
      <c r="U271" s="68"/>
      <c r="V271" s="11"/>
    </row>
    <row r="272" spans="1:22" s="18" customFormat="1">
      <c r="A272" s="11"/>
      <c r="B272" s="16"/>
      <c r="C272" s="28"/>
      <c r="D272" s="28"/>
      <c r="E272" s="101"/>
      <c r="F272" s="102"/>
      <c r="G272" s="102"/>
      <c r="L272" s="11"/>
      <c r="M272" s="11"/>
      <c r="N272" s="11"/>
      <c r="O272" s="11"/>
      <c r="P272" s="11"/>
      <c r="Q272" s="11"/>
      <c r="R272" s="11"/>
      <c r="S272" s="11"/>
      <c r="T272" s="11"/>
      <c r="U272" s="68"/>
      <c r="V272" s="11"/>
    </row>
    <row r="273" spans="1:22" s="18" customFormat="1">
      <c r="A273" s="11"/>
      <c r="B273" s="16"/>
      <c r="C273" s="28"/>
      <c r="D273" s="28"/>
      <c r="E273" s="101"/>
      <c r="F273" s="102"/>
      <c r="G273" s="102"/>
      <c r="L273" s="11"/>
      <c r="M273" s="11"/>
      <c r="N273" s="11"/>
      <c r="O273" s="11"/>
      <c r="P273" s="11"/>
      <c r="Q273" s="11"/>
      <c r="R273" s="11"/>
      <c r="S273" s="11"/>
      <c r="T273" s="11"/>
      <c r="U273" s="68"/>
      <c r="V273" s="11"/>
    </row>
    <row r="274" spans="1:22" s="18" customFormat="1">
      <c r="A274" s="11"/>
      <c r="B274" s="16"/>
      <c r="C274" s="28"/>
      <c r="D274" s="28"/>
      <c r="E274" s="101"/>
      <c r="F274" s="102"/>
      <c r="G274" s="102"/>
      <c r="L274" s="11"/>
      <c r="M274" s="11"/>
      <c r="N274" s="11"/>
      <c r="O274" s="11"/>
      <c r="P274" s="11"/>
      <c r="Q274" s="11"/>
      <c r="R274" s="11"/>
      <c r="S274" s="11"/>
      <c r="T274" s="11"/>
      <c r="U274" s="68"/>
      <c r="V274" s="11"/>
    </row>
    <row r="275" spans="1:22" s="18" customFormat="1">
      <c r="A275" s="11"/>
      <c r="B275" s="16"/>
      <c r="C275" s="28"/>
      <c r="D275" s="28"/>
      <c r="E275" s="101"/>
      <c r="F275" s="102"/>
      <c r="G275" s="102"/>
      <c r="L275" s="11"/>
      <c r="M275" s="11"/>
      <c r="N275" s="11"/>
      <c r="O275" s="11"/>
      <c r="P275" s="11"/>
      <c r="Q275" s="11"/>
      <c r="R275" s="11"/>
      <c r="S275" s="11"/>
      <c r="T275" s="11"/>
      <c r="U275" s="68"/>
      <c r="V275" s="11"/>
    </row>
    <row r="276" spans="1:22" s="18" customFormat="1">
      <c r="A276" s="11"/>
      <c r="B276" s="16"/>
      <c r="C276" s="28"/>
      <c r="D276" s="28"/>
      <c r="E276" s="101"/>
      <c r="F276" s="102"/>
      <c r="G276" s="102"/>
      <c r="L276" s="11"/>
      <c r="M276" s="11"/>
      <c r="N276" s="11"/>
      <c r="O276" s="11"/>
      <c r="P276" s="11"/>
      <c r="Q276" s="11"/>
      <c r="R276" s="11"/>
      <c r="S276" s="11"/>
      <c r="T276" s="11"/>
      <c r="U276" s="68"/>
      <c r="V276" s="11"/>
    </row>
    <row r="277" spans="1:22" s="18" customFormat="1">
      <c r="A277" s="11"/>
      <c r="B277" s="16"/>
      <c r="C277" s="28"/>
      <c r="D277" s="28"/>
      <c r="E277" s="101"/>
      <c r="F277" s="102"/>
      <c r="G277" s="102"/>
      <c r="L277" s="11"/>
      <c r="M277" s="11"/>
      <c r="N277" s="11"/>
      <c r="O277" s="11"/>
      <c r="P277" s="11"/>
      <c r="Q277" s="11"/>
      <c r="R277" s="11"/>
      <c r="S277" s="11"/>
      <c r="T277" s="11"/>
      <c r="U277" s="68"/>
      <c r="V277" s="11"/>
    </row>
    <row r="278" spans="1:22" s="18" customFormat="1">
      <c r="A278" s="11"/>
      <c r="B278" s="16"/>
      <c r="C278" s="28"/>
      <c r="D278" s="28"/>
      <c r="E278" s="101"/>
      <c r="F278" s="102"/>
      <c r="G278" s="102"/>
      <c r="L278" s="11"/>
      <c r="M278" s="11"/>
      <c r="N278" s="11"/>
      <c r="O278" s="11"/>
      <c r="P278" s="11"/>
      <c r="Q278" s="11"/>
      <c r="R278" s="11"/>
      <c r="S278" s="11"/>
      <c r="T278" s="11"/>
      <c r="U278" s="68"/>
      <c r="V278" s="11"/>
    </row>
    <row r="279" spans="1:22" s="18" customFormat="1">
      <c r="A279" s="11"/>
      <c r="B279" s="16"/>
      <c r="C279" s="28"/>
      <c r="D279" s="28"/>
      <c r="E279" s="101"/>
      <c r="F279" s="102"/>
      <c r="G279" s="102"/>
      <c r="L279" s="11"/>
      <c r="M279" s="11"/>
      <c r="N279" s="11"/>
      <c r="O279" s="11"/>
      <c r="P279" s="11"/>
      <c r="Q279" s="11"/>
      <c r="R279" s="11"/>
      <c r="S279" s="11"/>
      <c r="T279" s="11"/>
      <c r="U279" s="68"/>
      <c r="V279" s="11"/>
    </row>
    <row r="280" spans="1:22" s="18" customFormat="1">
      <c r="A280" s="11"/>
      <c r="B280" s="16"/>
      <c r="C280" s="28"/>
      <c r="D280" s="28"/>
      <c r="E280" s="101"/>
      <c r="F280" s="102"/>
      <c r="G280" s="102"/>
      <c r="L280" s="11"/>
      <c r="M280" s="11"/>
      <c r="N280" s="11"/>
      <c r="O280" s="11"/>
      <c r="P280" s="11"/>
      <c r="Q280" s="11"/>
      <c r="R280" s="11"/>
      <c r="S280" s="11"/>
      <c r="T280" s="11"/>
      <c r="U280" s="68"/>
      <c r="V280" s="11"/>
    </row>
    <row r="281" spans="1:22" s="18" customFormat="1">
      <c r="A281" s="11"/>
      <c r="B281" s="16"/>
      <c r="C281" s="28"/>
      <c r="D281" s="28"/>
      <c r="E281" s="101"/>
      <c r="F281" s="102"/>
      <c r="G281" s="102"/>
      <c r="L281" s="11"/>
      <c r="M281" s="11"/>
      <c r="N281" s="11"/>
      <c r="O281" s="11"/>
      <c r="P281" s="11"/>
      <c r="Q281" s="11"/>
      <c r="R281" s="11"/>
      <c r="S281" s="11"/>
      <c r="T281" s="11"/>
      <c r="U281" s="68"/>
      <c r="V281" s="11"/>
    </row>
    <row r="282" spans="1:22" s="18" customFormat="1">
      <c r="A282" s="11"/>
      <c r="B282" s="16"/>
      <c r="C282" s="28"/>
      <c r="D282" s="28"/>
      <c r="E282" s="101"/>
      <c r="F282" s="102"/>
      <c r="G282" s="102"/>
      <c r="L282" s="11"/>
      <c r="M282" s="11"/>
      <c r="N282" s="11"/>
      <c r="O282" s="11"/>
      <c r="P282" s="11"/>
      <c r="Q282" s="11"/>
      <c r="R282" s="11"/>
      <c r="S282" s="11"/>
      <c r="T282" s="11"/>
      <c r="U282" s="68"/>
      <c r="V282" s="11"/>
    </row>
    <row r="283" spans="1:22" s="18" customFormat="1">
      <c r="A283" s="11"/>
      <c r="B283" s="16"/>
      <c r="C283" s="28"/>
      <c r="D283" s="28"/>
      <c r="E283" s="101"/>
      <c r="F283" s="102"/>
      <c r="G283" s="102"/>
      <c r="L283" s="11"/>
      <c r="M283" s="11"/>
      <c r="N283" s="11"/>
      <c r="O283" s="11"/>
      <c r="P283" s="11"/>
      <c r="Q283" s="11"/>
      <c r="R283" s="11"/>
      <c r="S283" s="11"/>
      <c r="T283" s="11"/>
      <c r="U283" s="68"/>
      <c r="V283" s="11"/>
    </row>
    <row r="284" spans="1:22" s="18" customFormat="1">
      <c r="A284" s="11"/>
      <c r="B284" s="16"/>
      <c r="C284" s="28"/>
      <c r="D284" s="28"/>
      <c r="E284" s="101"/>
      <c r="F284" s="102"/>
      <c r="G284" s="102"/>
      <c r="L284" s="11"/>
      <c r="M284" s="11"/>
      <c r="N284" s="11"/>
      <c r="O284" s="11"/>
      <c r="P284" s="11"/>
      <c r="Q284" s="11"/>
      <c r="R284" s="11"/>
      <c r="S284" s="11"/>
      <c r="T284" s="11"/>
      <c r="U284" s="68"/>
      <c r="V284" s="11"/>
    </row>
  </sheetData>
  <sheetProtection insertRows="0" deleteRows="0"/>
  <protectedRanges>
    <protectedRange sqref="J59:P1048576 U1:U57 J1:P57 U59:U1048576" name="Obseg1"/>
    <protectedRange sqref="J58:P58 U58" name="Obseg1_1"/>
  </protectedRanges>
  <mergeCells count="8">
    <mergeCell ref="A58:L58"/>
    <mergeCell ref="B13:K13"/>
    <mergeCell ref="C2:J2"/>
    <mergeCell ref="C3:J3"/>
    <mergeCell ref="C6:J6"/>
    <mergeCell ref="C7:J7"/>
    <mergeCell ref="C8:J8"/>
    <mergeCell ref="C9:J9"/>
  </mergeCells>
  <phoneticPr fontId="31" type="noConversion"/>
  <pageMargins left="0.25" right="0.25" top="0.75" bottom="0.75" header="0.3" footer="0.3"/>
  <pageSetup paperSize="9" scale="65" fitToHeight="0" orientation="landscape" r:id="rId1"/>
  <rowBreaks count="1" manualBreakCount="1">
    <brk id="146" max="11" man="1"/>
  </rowBreaks>
  <tableParts count="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W361"/>
  <sheetViews>
    <sheetView topLeftCell="A70" zoomScaleNormal="100" zoomScaleSheetLayoutView="100" workbookViewId="0">
      <selection activeCell="H136" sqref="H136"/>
    </sheetView>
  </sheetViews>
  <sheetFormatPr defaultColWidth="8.85546875" defaultRowHeight="12.75"/>
  <cols>
    <col min="1" max="1" width="4.42578125" style="11" customWidth="1"/>
    <col min="2" max="2" width="34.5703125" style="17" customWidth="1"/>
    <col min="3" max="3" width="15.140625" style="17" customWidth="1"/>
    <col min="4" max="4" width="10.7109375" style="27" customWidth="1"/>
    <col min="5" max="5" width="10.28515625" style="27" customWidth="1"/>
    <col min="6" max="6" width="9.42578125" style="99" customWidth="1"/>
    <col min="7" max="7" width="7.42578125" style="102" customWidth="1"/>
    <col min="8" max="8" width="6" style="102" customWidth="1"/>
    <col min="9" max="9" width="9.5703125" style="18" hidden="1" customWidth="1"/>
    <col min="10" max="10" width="7.42578125" style="18" hidden="1" customWidth="1"/>
    <col min="11" max="11" width="8" style="18" customWidth="1"/>
    <col min="12" max="12" width="9.28515625" style="18" customWidth="1"/>
    <col min="13" max="13" width="9.28515625" style="11" customWidth="1"/>
    <col min="14" max="14" width="10.7109375" style="11" customWidth="1"/>
    <col min="15" max="15" width="9.28515625" style="11" customWidth="1"/>
    <col min="16" max="16" width="12.140625" style="11" customWidth="1"/>
    <col min="17" max="17" width="6.28515625" style="11" customWidth="1"/>
    <col min="18" max="18" width="9.140625" style="11" customWidth="1"/>
    <col min="19" max="21" width="11" style="11" customWidth="1"/>
    <col min="22" max="22" width="9.42578125" style="68" customWidth="1"/>
    <col min="23" max="23" width="8.85546875" style="11" customWidth="1"/>
    <col min="24" max="16384" width="8.85546875" style="11"/>
  </cols>
  <sheetData>
    <row r="1" spans="1:22" ht="15">
      <c r="B1" s="49" t="s">
        <v>81</v>
      </c>
      <c r="C1" s="49"/>
    </row>
    <row r="2" spans="1:22" ht="15">
      <c r="B2" s="50" t="s">
        <v>82</v>
      </c>
      <c r="C2" s="306"/>
      <c r="D2" s="411" t="str">
        <f>+'prva stran'!B6</f>
        <v>VRTEC POSTOJNA</v>
      </c>
      <c r="E2" s="412"/>
      <c r="F2" s="412"/>
      <c r="G2" s="412"/>
      <c r="H2" s="412"/>
      <c r="I2" s="412"/>
      <c r="J2" s="412"/>
      <c r="K2" s="412"/>
    </row>
    <row r="3" spans="1:22" ht="15">
      <c r="B3" s="50" t="s">
        <v>83</v>
      </c>
      <c r="C3" s="468"/>
      <c r="D3" s="413" t="str">
        <f>+'prva stran'!B7</f>
        <v>Cesta na Kremenco 4, 6230 POSTOJNA</v>
      </c>
      <c r="E3" s="414"/>
      <c r="F3" s="414"/>
      <c r="G3" s="414"/>
      <c r="H3" s="414"/>
      <c r="I3" s="414"/>
      <c r="J3" s="414"/>
      <c r="K3" s="414"/>
    </row>
    <row r="4" spans="1:22" ht="15">
      <c r="B4" s="69"/>
      <c r="C4" s="69"/>
    </row>
    <row r="5" spans="1:22" ht="15">
      <c r="B5" s="49" t="s">
        <v>85</v>
      </c>
      <c r="C5" s="49"/>
    </row>
    <row r="6" spans="1:22" ht="17.25" customHeight="1">
      <c r="B6" s="51" t="s">
        <v>82</v>
      </c>
      <c r="C6" s="308"/>
      <c r="D6" s="415">
        <f>+'prva stran'!B10</f>
        <v>0</v>
      </c>
      <c r="E6" s="416"/>
      <c r="F6" s="416"/>
      <c r="G6" s="416"/>
      <c r="H6" s="416"/>
      <c r="I6" s="416"/>
      <c r="J6" s="416"/>
      <c r="K6" s="416"/>
    </row>
    <row r="7" spans="1:22" ht="17.25" customHeight="1">
      <c r="B7" s="51" t="s">
        <v>83</v>
      </c>
      <c r="C7" s="469"/>
      <c r="D7" s="417">
        <f>+'prva stran'!B11</f>
        <v>0</v>
      </c>
      <c r="E7" s="418"/>
      <c r="F7" s="418"/>
      <c r="G7" s="418"/>
      <c r="H7" s="418"/>
      <c r="I7" s="418"/>
      <c r="J7" s="418"/>
      <c r="K7" s="418"/>
    </row>
    <row r="8" spans="1:22" ht="17.25" customHeight="1">
      <c r="B8" s="51" t="s">
        <v>84</v>
      </c>
      <c r="C8" s="469"/>
      <c r="D8" s="417">
        <f>+'prva stran'!B12</f>
        <v>0</v>
      </c>
      <c r="E8" s="418"/>
      <c r="F8" s="418"/>
      <c r="G8" s="418"/>
      <c r="H8" s="418"/>
      <c r="I8" s="418"/>
      <c r="J8" s="418"/>
      <c r="K8" s="418"/>
    </row>
    <row r="9" spans="1:22" s="12" customFormat="1" ht="17.25" customHeight="1">
      <c r="A9" s="9"/>
      <c r="B9" s="52" t="s">
        <v>86</v>
      </c>
      <c r="C9" s="470"/>
      <c r="D9" s="419">
        <f>+'prva stran'!B13</f>
        <v>0</v>
      </c>
      <c r="E9" s="418"/>
      <c r="F9" s="418"/>
      <c r="G9" s="418"/>
      <c r="H9" s="418"/>
      <c r="I9" s="418"/>
      <c r="J9" s="418"/>
      <c r="K9" s="418"/>
      <c r="L9" s="10"/>
      <c r="M9" s="10"/>
      <c r="N9" s="10"/>
      <c r="O9" s="10"/>
      <c r="P9" s="10"/>
      <c r="Q9" s="10"/>
      <c r="R9" s="10"/>
      <c r="S9" s="10"/>
      <c r="T9" s="10"/>
      <c r="U9" s="9"/>
      <c r="V9" s="7"/>
    </row>
    <row r="10" spans="1:22" s="12" customFormat="1" ht="15">
      <c r="B10" s="13"/>
      <c r="C10" s="13"/>
      <c r="D10" s="24"/>
      <c r="E10" s="24"/>
      <c r="F10" s="25"/>
      <c r="G10" s="103"/>
      <c r="H10" s="103"/>
      <c r="I10" s="14"/>
      <c r="J10" s="14"/>
      <c r="K10" s="14"/>
      <c r="L10" s="14"/>
      <c r="V10" s="7"/>
    </row>
    <row r="11" spans="1:22" s="12" customFormat="1" ht="15">
      <c r="B11" s="15" t="s">
        <v>78</v>
      </c>
      <c r="C11" s="15"/>
      <c r="D11" s="25"/>
      <c r="E11" s="25"/>
      <c r="F11" s="25"/>
      <c r="G11" s="103"/>
      <c r="H11" s="103"/>
      <c r="I11" s="14"/>
      <c r="J11" s="14"/>
      <c r="K11" s="14"/>
      <c r="L11" s="14"/>
      <c r="V11" s="7"/>
    </row>
    <row r="12" spans="1:22" s="12" customFormat="1" ht="21" customHeight="1">
      <c r="B12" s="78" t="str">
        <f>+'Ponudbeni pred_rekapitulacija'!A28</f>
        <v>15. sklop:</v>
      </c>
      <c r="C12" s="78"/>
      <c r="D12" s="78"/>
      <c r="E12" s="24"/>
      <c r="F12" s="25"/>
      <c r="G12" s="103"/>
      <c r="H12" s="103"/>
      <c r="I12" s="14"/>
      <c r="J12" s="14"/>
      <c r="K12" s="14"/>
      <c r="L12" s="14"/>
      <c r="V12" s="7"/>
    </row>
    <row r="13" spans="1:22" s="12" customFormat="1" ht="21" customHeight="1">
      <c r="B13" s="410" t="str">
        <f>+'Ponudbeni pred_rekapitulacija'!B28</f>
        <v>SVEŽE SADJE IN ZELENJAVA</v>
      </c>
      <c r="C13" s="410"/>
      <c r="D13" s="410"/>
      <c r="E13" s="410"/>
      <c r="F13" s="410"/>
      <c r="G13" s="410"/>
      <c r="H13" s="410"/>
      <c r="I13" s="410"/>
      <c r="J13" s="410"/>
      <c r="K13" s="410"/>
      <c r="L13" s="410"/>
      <c r="V13" s="7"/>
    </row>
    <row r="14" spans="1:22" s="73" customFormat="1" ht="12" customHeight="1">
      <c r="A14" s="47">
        <v>1</v>
      </c>
      <c r="B14" s="474">
        <v>2</v>
      </c>
      <c r="C14" s="475"/>
      <c r="D14" s="47" t="s">
        <v>108</v>
      </c>
      <c r="E14" s="47" t="s">
        <v>109</v>
      </c>
      <c r="F14" s="47" t="s">
        <v>170</v>
      </c>
      <c r="G14" s="47">
        <v>3</v>
      </c>
      <c r="H14" s="47">
        <v>4</v>
      </c>
      <c r="I14" s="70" t="s">
        <v>77</v>
      </c>
      <c r="J14" s="70" t="s">
        <v>124</v>
      </c>
      <c r="K14" s="71">
        <v>5</v>
      </c>
      <c r="L14" s="71">
        <v>6</v>
      </c>
      <c r="M14" s="71" t="s">
        <v>64</v>
      </c>
      <c r="N14" s="71" t="s">
        <v>165</v>
      </c>
      <c r="O14" s="71">
        <v>7</v>
      </c>
      <c r="P14" s="71" t="s">
        <v>166</v>
      </c>
      <c r="Q14" s="71">
        <v>8</v>
      </c>
      <c r="R14" s="72" t="s">
        <v>167</v>
      </c>
      <c r="S14" s="72">
        <v>9</v>
      </c>
      <c r="T14" s="72">
        <v>10</v>
      </c>
      <c r="U14" s="72">
        <v>11</v>
      </c>
      <c r="V14" s="71">
        <v>12</v>
      </c>
    </row>
    <row r="15" spans="1:22" s="60" customFormat="1" ht="56.25" customHeight="1">
      <c r="A15" s="56" t="s">
        <v>2</v>
      </c>
      <c r="B15" s="56" t="s">
        <v>172</v>
      </c>
      <c r="C15" s="484" t="s">
        <v>769</v>
      </c>
      <c r="D15" s="56" t="s">
        <v>162</v>
      </c>
      <c r="E15" s="56" t="s">
        <v>163</v>
      </c>
      <c r="F15" s="56" t="s">
        <v>171</v>
      </c>
      <c r="G15" s="56" t="s">
        <v>96</v>
      </c>
      <c r="H15" s="56" t="s">
        <v>97</v>
      </c>
      <c r="I15" s="57" t="s">
        <v>133</v>
      </c>
      <c r="J15" s="57" t="s">
        <v>158</v>
      </c>
      <c r="K15" s="58" t="s">
        <v>104</v>
      </c>
      <c r="L15" s="58" t="s">
        <v>75</v>
      </c>
      <c r="M15" s="58" t="s">
        <v>76</v>
      </c>
      <c r="N15" s="58" t="s">
        <v>103</v>
      </c>
      <c r="O15" s="58" t="s">
        <v>63</v>
      </c>
      <c r="P15" s="58" t="s">
        <v>123</v>
      </c>
      <c r="Q15" s="58" t="s">
        <v>100</v>
      </c>
      <c r="R15" s="59" t="s">
        <v>101</v>
      </c>
      <c r="S15" s="59" t="s">
        <v>115</v>
      </c>
      <c r="T15" s="59" t="s">
        <v>105</v>
      </c>
      <c r="U15" s="59" t="s">
        <v>106</v>
      </c>
      <c r="V15" s="58" t="s">
        <v>120</v>
      </c>
    </row>
    <row r="16" spans="1:22" s="55" customFormat="1" ht="12">
      <c r="A16" s="84" t="s">
        <v>1</v>
      </c>
      <c r="B16" s="76" t="s">
        <v>445</v>
      </c>
      <c r="C16" s="485" t="s">
        <v>586</v>
      </c>
      <c r="D16" s="77" t="s">
        <v>112</v>
      </c>
      <c r="E16" s="77" t="s">
        <v>0</v>
      </c>
      <c r="F16" s="107"/>
      <c r="G16" s="117">
        <v>20</v>
      </c>
      <c r="H16" s="142" t="s">
        <v>0</v>
      </c>
      <c r="I16"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20</v>
      </c>
      <c r="J16" s="80" t="str">
        <f>IF(Sklop15[[#This Row],[ZAHTEVANA SHEMA KAKOVOSTI]]&lt;&gt;"",Sklop15[[#This Row],[Preračunana masa/volumen/kos na enoto kg]],"")</f>
        <v/>
      </c>
      <c r="K16" s="88"/>
      <c r="L16" s="130" t="s">
        <v>112</v>
      </c>
      <c r="M16" s="130" t="s">
        <v>112</v>
      </c>
      <c r="N16" s="130" t="s">
        <v>112</v>
      </c>
      <c r="O16" s="86"/>
      <c r="P16" s="130" t="s">
        <v>112</v>
      </c>
      <c r="Q16" s="91"/>
      <c r="R16" s="86">
        <f>+Sklop15[[#This Row],[cena/enota brez DDV v EUR]]*Sklop15[[#This Row],[Stopnja DDV (%)]]</f>
        <v>0</v>
      </c>
      <c r="S16" s="86">
        <f>+Sklop15[[#This Row],[cena/enota brez DDV v EUR]]+Sklop15[[#This Row],[Davek (EUR)]]</f>
        <v>0</v>
      </c>
      <c r="T16" s="86">
        <f>+Sklop15[[#This Row],[cena/enota brez DDV v EUR]]*Sklop15[[#This Row],[Okvirna količina]]</f>
        <v>0</v>
      </c>
      <c r="U16" s="86">
        <f>+Sklop15[[#This Row],[Končna cena/enoto mere (EUR) z DDV]]*Sklop15[[#This Row],[Okvirna količina]]</f>
        <v>0</v>
      </c>
      <c r="V16" s="130" t="s">
        <v>112</v>
      </c>
    </row>
    <row r="17" spans="1:22" s="55" customFormat="1" ht="12">
      <c r="A17" s="84" t="s">
        <v>3</v>
      </c>
      <c r="B17" s="165" t="s">
        <v>446</v>
      </c>
      <c r="C17" s="491" t="s">
        <v>586</v>
      </c>
      <c r="D17" s="77" t="s">
        <v>112</v>
      </c>
      <c r="E17" s="77" t="s">
        <v>0</v>
      </c>
      <c r="F17" s="107"/>
      <c r="G17" s="117">
        <v>7410</v>
      </c>
      <c r="H17" s="144" t="s">
        <v>0</v>
      </c>
      <c r="I17"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7410</v>
      </c>
      <c r="J17" s="80" t="str">
        <f>IF(Sklop15[[#This Row],[ZAHTEVANA SHEMA KAKOVOSTI]]&lt;&gt;"",Sklop15[[#This Row],[Preračunana masa/volumen/kos na enoto kg]],"")</f>
        <v/>
      </c>
      <c r="K17" s="134"/>
      <c r="L17" s="130" t="s">
        <v>112</v>
      </c>
      <c r="M17" s="130" t="s">
        <v>112</v>
      </c>
      <c r="N17" s="130" t="s">
        <v>112</v>
      </c>
      <c r="O17" s="137"/>
      <c r="P17" s="130" t="s">
        <v>112</v>
      </c>
      <c r="Q17" s="138"/>
      <c r="R17" s="137">
        <f>+Sklop15[[#This Row],[cena/enota brez DDV v EUR]]*Sklop15[[#This Row],[Stopnja DDV (%)]]</f>
        <v>0</v>
      </c>
      <c r="S17" s="137">
        <f>+Sklop15[[#This Row],[cena/enota brez DDV v EUR]]+Sklop15[[#This Row],[Davek (EUR)]]</f>
        <v>0</v>
      </c>
      <c r="T17" s="137">
        <f>+Sklop15[[#This Row],[cena/enota brez DDV v EUR]]*Sklop15[[#This Row],[Okvirna količina]]</f>
        <v>0</v>
      </c>
      <c r="U17" s="139">
        <f>+Sklop15[[#This Row],[Končna cena/enoto mere (EUR) z DDV]]*Sklop15[[#This Row],[Okvirna količina]]</f>
        <v>0</v>
      </c>
      <c r="V17" s="130" t="s">
        <v>112</v>
      </c>
    </row>
    <row r="18" spans="1:22" s="55" customFormat="1" ht="12">
      <c r="A18" s="84" t="s">
        <v>4</v>
      </c>
      <c r="B18" s="165" t="s">
        <v>447</v>
      </c>
      <c r="C18" s="491" t="s">
        <v>586</v>
      </c>
      <c r="D18" s="77" t="s">
        <v>112</v>
      </c>
      <c r="E18" s="77" t="s">
        <v>0</v>
      </c>
      <c r="F18" s="107"/>
      <c r="G18" s="117">
        <v>30</v>
      </c>
      <c r="H18" s="144" t="s">
        <v>0</v>
      </c>
      <c r="I18"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30</v>
      </c>
      <c r="J18" s="80" t="str">
        <f>IF(Sklop15[[#This Row],[ZAHTEVANA SHEMA KAKOVOSTI]]&lt;&gt;"",Sklop15[[#This Row],[Preračunana masa/volumen/kos na enoto kg]],"")</f>
        <v/>
      </c>
      <c r="K18" s="134"/>
      <c r="L18" s="130" t="s">
        <v>112</v>
      </c>
      <c r="M18" s="130" t="s">
        <v>112</v>
      </c>
      <c r="N18" s="130" t="s">
        <v>112</v>
      </c>
      <c r="O18" s="137"/>
      <c r="P18" s="130" t="s">
        <v>112</v>
      </c>
      <c r="Q18" s="138"/>
      <c r="R18" s="137">
        <f>+Sklop15[[#This Row],[cena/enota brez DDV v EUR]]*Sklop15[[#This Row],[Stopnja DDV (%)]]</f>
        <v>0</v>
      </c>
      <c r="S18" s="137">
        <f>+Sklop15[[#This Row],[cena/enota brez DDV v EUR]]+Sklop15[[#This Row],[Davek (EUR)]]</f>
        <v>0</v>
      </c>
      <c r="T18" s="137">
        <f>+Sklop15[[#This Row],[cena/enota brez DDV v EUR]]*Sklop15[[#This Row],[Okvirna količina]]</f>
        <v>0</v>
      </c>
      <c r="U18" s="139">
        <f>+Sklop15[[#This Row],[Končna cena/enoto mere (EUR) z DDV]]*Sklop15[[#This Row],[Okvirna količina]]</f>
        <v>0</v>
      </c>
      <c r="V18" s="130" t="s">
        <v>112</v>
      </c>
    </row>
    <row r="19" spans="1:22" s="55" customFormat="1" ht="12">
      <c r="A19" s="84" t="s">
        <v>5</v>
      </c>
      <c r="B19" s="165" t="s">
        <v>448</v>
      </c>
      <c r="C19" s="491" t="s">
        <v>586</v>
      </c>
      <c r="D19" s="77" t="s">
        <v>112</v>
      </c>
      <c r="E19" s="77" t="s">
        <v>0</v>
      </c>
      <c r="F19" s="107"/>
      <c r="G19" s="117">
        <v>60</v>
      </c>
      <c r="H19" s="144" t="s">
        <v>0</v>
      </c>
      <c r="I19"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60</v>
      </c>
      <c r="J19" s="80" t="str">
        <f>IF(Sklop15[[#This Row],[ZAHTEVANA SHEMA KAKOVOSTI]]&lt;&gt;"",Sklop15[[#This Row],[Preračunana masa/volumen/kos na enoto kg]],"")</f>
        <v/>
      </c>
      <c r="K19" s="134"/>
      <c r="L19" s="130" t="s">
        <v>112</v>
      </c>
      <c r="M19" s="130" t="s">
        <v>112</v>
      </c>
      <c r="N19" s="130" t="s">
        <v>112</v>
      </c>
      <c r="O19" s="137"/>
      <c r="P19" s="130" t="s">
        <v>112</v>
      </c>
      <c r="Q19" s="138"/>
      <c r="R19" s="137">
        <f>+Sklop15[[#This Row],[cena/enota brez DDV v EUR]]*Sklop15[[#This Row],[Stopnja DDV (%)]]</f>
        <v>0</v>
      </c>
      <c r="S19" s="137">
        <f>+Sklop15[[#This Row],[cena/enota brez DDV v EUR]]+Sklop15[[#This Row],[Davek (EUR)]]</f>
        <v>0</v>
      </c>
      <c r="T19" s="137">
        <f>+Sklop15[[#This Row],[cena/enota brez DDV v EUR]]*Sklop15[[#This Row],[Okvirna količina]]</f>
        <v>0</v>
      </c>
      <c r="U19" s="139">
        <f>+Sklop15[[#This Row],[Končna cena/enoto mere (EUR) z DDV]]*Sklop15[[#This Row],[Okvirna količina]]</f>
        <v>0</v>
      </c>
      <c r="V19" s="130" t="s">
        <v>112</v>
      </c>
    </row>
    <row r="20" spans="1:22" s="55" customFormat="1" ht="12">
      <c r="A20" s="84" t="s">
        <v>6</v>
      </c>
      <c r="B20" s="165" t="s">
        <v>449</v>
      </c>
      <c r="C20" s="491" t="s">
        <v>586</v>
      </c>
      <c r="D20" s="77" t="s">
        <v>112</v>
      </c>
      <c r="E20" s="77" t="s">
        <v>0</v>
      </c>
      <c r="F20" s="107"/>
      <c r="G20" s="117">
        <v>330</v>
      </c>
      <c r="H20" s="144" t="s">
        <v>0</v>
      </c>
      <c r="I20"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330</v>
      </c>
      <c r="J20" s="80" t="str">
        <f>IF(Sklop15[[#This Row],[ZAHTEVANA SHEMA KAKOVOSTI]]&lt;&gt;"",Sklop15[[#This Row],[Preračunana masa/volumen/kos na enoto kg]],"")</f>
        <v/>
      </c>
      <c r="K20" s="134"/>
      <c r="L20" s="130" t="s">
        <v>112</v>
      </c>
      <c r="M20" s="130" t="s">
        <v>112</v>
      </c>
      <c r="N20" s="130" t="s">
        <v>112</v>
      </c>
      <c r="O20" s="137"/>
      <c r="P20" s="130" t="s">
        <v>112</v>
      </c>
      <c r="Q20" s="138"/>
      <c r="R20" s="137">
        <f>+Sklop15[[#This Row],[cena/enota brez DDV v EUR]]*Sklop15[[#This Row],[Stopnja DDV (%)]]</f>
        <v>0</v>
      </c>
      <c r="S20" s="137">
        <f>+Sklop15[[#This Row],[cena/enota brez DDV v EUR]]+Sklop15[[#This Row],[Davek (EUR)]]</f>
        <v>0</v>
      </c>
      <c r="T20" s="137">
        <f>+Sklop15[[#This Row],[cena/enota brez DDV v EUR]]*Sklop15[[#This Row],[Okvirna količina]]</f>
        <v>0</v>
      </c>
      <c r="U20" s="139">
        <f>+Sklop15[[#This Row],[Končna cena/enoto mere (EUR) z DDV]]*Sklop15[[#This Row],[Okvirna količina]]</f>
        <v>0</v>
      </c>
      <c r="V20" s="130" t="s">
        <v>112</v>
      </c>
    </row>
    <row r="21" spans="1:22" s="55" customFormat="1" ht="12">
      <c r="A21" s="84" t="s">
        <v>7</v>
      </c>
      <c r="B21" s="165" t="s">
        <v>270</v>
      </c>
      <c r="C21" s="491" t="s">
        <v>586</v>
      </c>
      <c r="D21" s="77" t="s">
        <v>112</v>
      </c>
      <c r="E21" s="77" t="s">
        <v>0</v>
      </c>
      <c r="F21" s="107"/>
      <c r="G21" s="117">
        <v>80</v>
      </c>
      <c r="H21" s="144" t="s">
        <v>0</v>
      </c>
      <c r="I21"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80</v>
      </c>
      <c r="J21" s="80" t="str">
        <f>IF(Sklop15[[#This Row],[ZAHTEVANA SHEMA KAKOVOSTI]]&lt;&gt;"",Sklop15[[#This Row],[Preračunana masa/volumen/kos na enoto kg]],"")</f>
        <v/>
      </c>
      <c r="K21" s="134"/>
      <c r="L21" s="130" t="s">
        <v>112</v>
      </c>
      <c r="M21" s="130" t="s">
        <v>112</v>
      </c>
      <c r="N21" s="130" t="s">
        <v>112</v>
      </c>
      <c r="O21" s="137"/>
      <c r="P21" s="130" t="s">
        <v>112</v>
      </c>
      <c r="Q21" s="138"/>
      <c r="R21" s="137">
        <f>+Sklop15[[#This Row],[cena/enota brez DDV v EUR]]*Sklop15[[#This Row],[Stopnja DDV (%)]]</f>
        <v>0</v>
      </c>
      <c r="S21" s="137">
        <f>+Sklop15[[#This Row],[cena/enota brez DDV v EUR]]+Sklop15[[#This Row],[Davek (EUR)]]</f>
        <v>0</v>
      </c>
      <c r="T21" s="137">
        <f>+Sklop15[[#This Row],[cena/enota brez DDV v EUR]]*Sklop15[[#This Row],[Okvirna količina]]</f>
        <v>0</v>
      </c>
      <c r="U21" s="139">
        <f>+Sklop15[[#This Row],[Končna cena/enoto mere (EUR) z DDV]]*Sklop15[[#This Row],[Okvirna količina]]</f>
        <v>0</v>
      </c>
      <c r="V21" s="130" t="s">
        <v>112</v>
      </c>
    </row>
    <row r="22" spans="1:22" s="55" customFormat="1" ht="12">
      <c r="A22" s="84" t="s">
        <v>8</v>
      </c>
      <c r="B22" s="165" t="s">
        <v>450</v>
      </c>
      <c r="C22" s="491" t="s">
        <v>586</v>
      </c>
      <c r="D22" s="77" t="s">
        <v>112</v>
      </c>
      <c r="E22" s="77" t="s">
        <v>0</v>
      </c>
      <c r="F22" s="107"/>
      <c r="G22" s="117">
        <v>80</v>
      </c>
      <c r="H22" s="144" t="s">
        <v>0</v>
      </c>
      <c r="I22"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80</v>
      </c>
      <c r="J22" s="80" t="str">
        <f>IF(Sklop15[[#This Row],[ZAHTEVANA SHEMA KAKOVOSTI]]&lt;&gt;"",Sklop15[[#This Row],[Preračunana masa/volumen/kos na enoto kg]],"")</f>
        <v/>
      </c>
      <c r="K22" s="134"/>
      <c r="L22" s="130" t="s">
        <v>112</v>
      </c>
      <c r="M22" s="130" t="s">
        <v>112</v>
      </c>
      <c r="N22" s="130" t="s">
        <v>112</v>
      </c>
      <c r="O22" s="137"/>
      <c r="P22" s="130" t="s">
        <v>112</v>
      </c>
      <c r="Q22" s="138"/>
      <c r="R22" s="137">
        <f>+Sklop15[[#This Row],[cena/enota brez DDV v EUR]]*Sklop15[[#This Row],[Stopnja DDV (%)]]</f>
        <v>0</v>
      </c>
      <c r="S22" s="137">
        <f>+Sklop15[[#This Row],[cena/enota brez DDV v EUR]]+Sklop15[[#This Row],[Davek (EUR)]]</f>
        <v>0</v>
      </c>
      <c r="T22" s="137">
        <f>+Sklop15[[#This Row],[cena/enota brez DDV v EUR]]*Sklop15[[#This Row],[Okvirna količina]]</f>
        <v>0</v>
      </c>
      <c r="U22" s="139">
        <f>+Sklop15[[#This Row],[Končna cena/enoto mere (EUR) z DDV]]*Sklop15[[#This Row],[Okvirna količina]]</f>
        <v>0</v>
      </c>
      <c r="V22" s="130" t="s">
        <v>112</v>
      </c>
    </row>
    <row r="23" spans="1:22" s="55" customFormat="1" ht="12">
      <c r="A23" s="84" t="s">
        <v>9</v>
      </c>
      <c r="B23" s="284" t="s">
        <v>451</v>
      </c>
      <c r="C23" s="491" t="s">
        <v>586</v>
      </c>
      <c r="D23" s="77" t="s">
        <v>112</v>
      </c>
      <c r="E23" s="77" t="s">
        <v>0</v>
      </c>
      <c r="F23" s="107"/>
      <c r="G23" s="274">
        <v>1100</v>
      </c>
      <c r="H23" s="283" t="s">
        <v>0</v>
      </c>
      <c r="I23"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1100</v>
      </c>
      <c r="J23" s="80" t="str">
        <f>IF(Sklop15[[#This Row],[ZAHTEVANA SHEMA KAKOVOSTI]]&lt;&gt;"",Sklop15[[#This Row],[Preračunana masa/volumen/kos na enoto kg]],"")</f>
        <v/>
      </c>
      <c r="K23" s="276"/>
      <c r="L23" s="130" t="s">
        <v>112</v>
      </c>
      <c r="M23" s="130" t="s">
        <v>112</v>
      </c>
      <c r="N23" s="130" t="s">
        <v>112</v>
      </c>
      <c r="O23" s="86"/>
      <c r="P23" s="130" t="s">
        <v>112</v>
      </c>
      <c r="Q23" s="280"/>
      <c r="R23" s="279">
        <f>+Sklop15[[#This Row],[cena/enota brez DDV v EUR]]*Sklop15[[#This Row],[Stopnja DDV (%)]]</f>
        <v>0</v>
      </c>
      <c r="S23" s="279">
        <f>+Sklop15[[#This Row],[cena/enota brez DDV v EUR]]+Sklop15[[#This Row],[Davek (EUR)]]</f>
        <v>0</v>
      </c>
      <c r="T23" s="279">
        <f>+Sklop15[[#This Row],[cena/enota brez DDV v EUR]]*Sklop15[[#This Row],[Okvirna količina]]</f>
        <v>0</v>
      </c>
      <c r="U23" s="281">
        <f>+Sklop15[[#This Row],[Končna cena/enoto mere (EUR) z DDV]]*Sklop15[[#This Row],[Okvirna količina]]</f>
        <v>0</v>
      </c>
      <c r="V23" s="130" t="s">
        <v>112</v>
      </c>
    </row>
    <row r="24" spans="1:22" s="55" customFormat="1" ht="12">
      <c r="A24" s="84" t="s">
        <v>10</v>
      </c>
      <c r="B24" s="284" t="s">
        <v>452</v>
      </c>
      <c r="C24" s="491" t="s">
        <v>586</v>
      </c>
      <c r="D24" s="77" t="s">
        <v>112</v>
      </c>
      <c r="E24" s="77" t="s">
        <v>0</v>
      </c>
      <c r="F24" s="107"/>
      <c r="G24" s="274">
        <v>30</v>
      </c>
      <c r="H24" s="283" t="s">
        <v>0</v>
      </c>
      <c r="I24"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30</v>
      </c>
      <c r="J24" s="80" t="str">
        <f>IF(Sklop15[[#This Row],[ZAHTEVANA SHEMA KAKOVOSTI]]&lt;&gt;"",Sklop15[[#This Row],[Preračunana masa/volumen/kos na enoto kg]],"")</f>
        <v/>
      </c>
      <c r="K24" s="276"/>
      <c r="L24" s="130" t="s">
        <v>112</v>
      </c>
      <c r="M24" s="130" t="s">
        <v>112</v>
      </c>
      <c r="N24" s="130" t="s">
        <v>112</v>
      </c>
      <c r="O24" s="137"/>
      <c r="P24" s="130" t="s">
        <v>112</v>
      </c>
      <c r="Q24" s="280"/>
      <c r="R24" s="279">
        <f>+Sklop15[[#This Row],[cena/enota brez DDV v EUR]]*Sklop15[[#This Row],[Stopnja DDV (%)]]</f>
        <v>0</v>
      </c>
      <c r="S24" s="279">
        <f>+Sklop15[[#This Row],[cena/enota brez DDV v EUR]]+Sklop15[[#This Row],[Davek (EUR)]]</f>
        <v>0</v>
      </c>
      <c r="T24" s="279">
        <f>+Sklop15[[#This Row],[cena/enota brez DDV v EUR]]*Sklop15[[#This Row],[Okvirna količina]]</f>
        <v>0</v>
      </c>
      <c r="U24" s="281">
        <f>+Sklop15[[#This Row],[Končna cena/enoto mere (EUR) z DDV]]*Sklop15[[#This Row],[Okvirna količina]]</f>
        <v>0</v>
      </c>
      <c r="V24" s="130" t="s">
        <v>112</v>
      </c>
    </row>
    <row r="25" spans="1:22" s="55" customFormat="1" ht="12">
      <c r="A25" s="84" t="s">
        <v>11</v>
      </c>
      <c r="B25" s="284" t="s">
        <v>453</v>
      </c>
      <c r="C25" s="491" t="s">
        <v>586</v>
      </c>
      <c r="D25" s="77" t="s">
        <v>112</v>
      </c>
      <c r="E25" s="77" t="s">
        <v>0</v>
      </c>
      <c r="F25" s="107"/>
      <c r="G25" s="274">
        <v>20</v>
      </c>
      <c r="H25" s="283" t="s">
        <v>0</v>
      </c>
      <c r="I25"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20</v>
      </c>
      <c r="J25" s="80" t="str">
        <f>IF(Sklop15[[#This Row],[ZAHTEVANA SHEMA KAKOVOSTI]]&lt;&gt;"",Sklop15[[#This Row],[Preračunana masa/volumen/kos na enoto kg]],"")</f>
        <v/>
      </c>
      <c r="K25" s="276"/>
      <c r="L25" s="130" t="s">
        <v>112</v>
      </c>
      <c r="M25" s="130" t="s">
        <v>112</v>
      </c>
      <c r="N25" s="130" t="s">
        <v>112</v>
      </c>
      <c r="O25" s="137"/>
      <c r="P25" s="130" t="s">
        <v>112</v>
      </c>
      <c r="Q25" s="280"/>
      <c r="R25" s="279">
        <f>+Sklop15[[#This Row],[cena/enota brez DDV v EUR]]*Sklop15[[#This Row],[Stopnja DDV (%)]]</f>
        <v>0</v>
      </c>
      <c r="S25" s="279">
        <f>+Sklop15[[#This Row],[cena/enota brez DDV v EUR]]+Sklop15[[#This Row],[Davek (EUR)]]</f>
        <v>0</v>
      </c>
      <c r="T25" s="279">
        <f>+Sklop15[[#This Row],[cena/enota brez DDV v EUR]]*Sklop15[[#This Row],[Okvirna količina]]</f>
        <v>0</v>
      </c>
      <c r="U25" s="281">
        <f>+Sklop15[[#This Row],[Končna cena/enoto mere (EUR) z DDV]]*Sklop15[[#This Row],[Okvirna količina]]</f>
        <v>0</v>
      </c>
      <c r="V25" s="130" t="s">
        <v>112</v>
      </c>
    </row>
    <row r="26" spans="1:22" s="55" customFormat="1" ht="12">
      <c r="A26" s="84" t="s">
        <v>12</v>
      </c>
      <c r="B26" s="284" t="s">
        <v>454</v>
      </c>
      <c r="C26" s="491" t="s">
        <v>586</v>
      </c>
      <c r="D26" s="77" t="s">
        <v>112</v>
      </c>
      <c r="E26" s="77" t="s">
        <v>0</v>
      </c>
      <c r="F26" s="107"/>
      <c r="G26" s="274">
        <v>1600</v>
      </c>
      <c r="H26" s="283" t="s">
        <v>0</v>
      </c>
      <c r="I26"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1600</v>
      </c>
      <c r="J26" s="80" t="str">
        <f>IF(Sklop15[[#This Row],[ZAHTEVANA SHEMA KAKOVOSTI]]&lt;&gt;"",Sklop15[[#This Row],[Preračunana masa/volumen/kos na enoto kg]],"")</f>
        <v/>
      </c>
      <c r="K26" s="276"/>
      <c r="L26" s="130" t="s">
        <v>112</v>
      </c>
      <c r="M26" s="130" t="s">
        <v>112</v>
      </c>
      <c r="N26" s="130" t="s">
        <v>112</v>
      </c>
      <c r="O26" s="137"/>
      <c r="P26" s="130" t="s">
        <v>112</v>
      </c>
      <c r="Q26" s="280"/>
      <c r="R26" s="279">
        <f>+Sklop15[[#This Row],[cena/enota brez DDV v EUR]]*Sklop15[[#This Row],[Stopnja DDV (%)]]</f>
        <v>0</v>
      </c>
      <c r="S26" s="279">
        <f>+Sklop15[[#This Row],[cena/enota brez DDV v EUR]]+Sklop15[[#This Row],[Davek (EUR)]]</f>
        <v>0</v>
      </c>
      <c r="T26" s="279">
        <f>+Sklop15[[#This Row],[cena/enota brez DDV v EUR]]*Sklop15[[#This Row],[Okvirna količina]]</f>
        <v>0</v>
      </c>
      <c r="U26" s="281">
        <f>+Sklop15[[#This Row],[Končna cena/enoto mere (EUR) z DDV]]*Sklop15[[#This Row],[Okvirna količina]]</f>
        <v>0</v>
      </c>
      <c r="V26" s="130" t="s">
        <v>112</v>
      </c>
    </row>
    <row r="27" spans="1:22" s="55" customFormat="1" ht="12">
      <c r="A27" s="84" t="s">
        <v>13</v>
      </c>
      <c r="B27" s="284" t="s">
        <v>455</v>
      </c>
      <c r="C27" s="491" t="s">
        <v>586</v>
      </c>
      <c r="D27" s="77" t="s">
        <v>112</v>
      </c>
      <c r="E27" s="77" t="s">
        <v>0</v>
      </c>
      <c r="F27" s="107"/>
      <c r="G27" s="274">
        <v>250</v>
      </c>
      <c r="H27" s="283" t="s">
        <v>358</v>
      </c>
      <c r="I27"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250</v>
      </c>
      <c r="J27" s="80" t="str">
        <f>IF(Sklop15[[#This Row],[ZAHTEVANA SHEMA KAKOVOSTI]]&lt;&gt;"",Sklop15[[#This Row],[Preračunana masa/volumen/kos na enoto kg]],"")</f>
        <v/>
      </c>
      <c r="K27" s="276"/>
      <c r="L27" s="130" t="s">
        <v>112</v>
      </c>
      <c r="M27" s="130" t="s">
        <v>112</v>
      </c>
      <c r="N27" s="130" t="s">
        <v>112</v>
      </c>
      <c r="O27" s="137"/>
      <c r="P27" s="130" t="s">
        <v>112</v>
      </c>
      <c r="Q27" s="280"/>
      <c r="R27" s="279">
        <f>+Sklop15[[#This Row],[cena/enota brez DDV v EUR]]*Sklop15[[#This Row],[Stopnja DDV (%)]]</f>
        <v>0</v>
      </c>
      <c r="S27" s="279">
        <f>+Sklop15[[#This Row],[cena/enota brez DDV v EUR]]+Sklop15[[#This Row],[Davek (EUR)]]</f>
        <v>0</v>
      </c>
      <c r="T27" s="279">
        <f>+Sklop15[[#This Row],[cena/enota brez DDV v EUR]]*Sklop15[[#This Row],[Okvirna količina]]</f>
        <v>0</v>
      </c>
      <c r="U27" s="281">
        <f>+Sklop15[[#This Row],[Končna cena/enoto mere (EUR) z DDV]]*Sklop15[[#This Row],[Okvirna količina]]</f>
        <v>0</v>
      </c>
      <c r="V27" s="130" t="s">
        <v>112</v>
      </c>
    </row>
    <row r="28" spans="1:22" s="55" customFormat="1" ht="12">
      <c r="A28" s="84" t="s">
        <v>14</v>
      </c>
      <c r="B28" s="284" t="s">
        <v>456</v>
      </c>
      <c r="C28" s="491" t="s">
        <v>586</v>
      </c>
      <c r="D28" s="77" t="s">
        <v>112</v>
      </c>
      <c r="E28" s="77" t="s">
        <v>0</v>
      </c>
      <c r="F28" s="107"/>
      <c r="G28" s="274">
        <v>360</v>
      </c>
      <c r="H28" s="283" t="s">
        <v>0</v>
      </c>
      <c r="I28"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360</v>
      </c>
      <c r="J28" s="80" t="str">
        <f>IF(Sklop15[[#This Row],[ZAHTEVANA SHEMA KAKOVOSTI]]&lt;&gt;"",Sklop15[[#This Row],[Preračunana masa/volumen/kos na enoto kg]],"")</f>
        <v/>
      </c>
      <c r="K28" s="276"/>
      <c r="L28" s="130" t="s">
        <v>112</v>
      </c>
      <c r="M28" s="130" t="s">
        <v>112</v>
      </c>
      <c r="N28" s="130" t="s">
        <v>112</v>
      </c>
      <c r="O28" s="137"/>
      <c r="P28" s="130" t="s">
        <v>112</v>
      </c>
      <c r="Q28" s="280"/>
      <c r="R28" s="279">
        <f>+Sklop15[[#This Row],[cena/enota brez DDV v EUR]]*Sklop15[[#This Row],[Stopnja DDV (%)]]</f>
        <v>0</v>
      </c>
      <c r="S28" s="279">
        <f>+Sklop15[[#This Row],[cena/enota brez DDV v EUR]]+Sklop15[[#This Row],[Davek (EUR)]]</f>
        <v>0</v>
      </c>
      <c r="T28" s="279">
        <f>+Sklop15[[#This Row],[cena/enota brez DDV v EUR]]*Sklop15[[#This Row],[Okvirna količina]]</f>
        <v>0</v>
      </c>
      <c r="U28" s="281">
        <f>+Sklop15[[#This Row],[Končna cena/enoto mere (EUR) z DDV]]*Sklop15[[#This Row],[Okvirna količina]]</f>
        <v>0</v>
      </c>
      <c r="V28" s="130" t="s">
        <v>112</v>
      </c>
    </row>
    <row r="29" spans="1:22" s="55" customFormat="1" ht="12">
      <c r="A29" s="84" t="s">
        <v>15</v>
      </c>
      <c r="B29" s="284" t="s">
        <v>977</v>
      </c>
      <c r="C29" s="491" t="s">
        <v>586</v>
      </c>
      <c r="D29" s="77" t="s">
        <v>112</v>
      </c>
      <c r="E29" s="77" t="s">
        <v>0</v>
      </c>
      <c r="F29" s="107"/>
      <c r="G29" s="274">
        <v>3100</v>
      </c>
      <c r="H29" s="283" t="s">
        <v>0</v>
      </c>
      <c r="I29"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3100</v>
      </c>
      <c r="J29" s="80" t="str">
        <f>IF(Sklop15[[#This Row],[ZAHTEVANA SHEMA KAKOVOSTI]]&lt;&gt;"",Sklop15[[#This Row],[Preračunana masa/volumen/kos na enoto kg]],"")</f>
        <v/>
      </c>
      <c r="K29" s="276"/>
      <c r="L29" s="130" t="s">
        <v>112</v>
      </c>
      <c r="M29" s="130" t="s">
        <v>112</v>
      </c>
      <c r="N29" s="130" t="s">
        <v>112</v>
      </c>
      <c r="O29" s="137"/>
      <c r="P29" s="130" t="s">
        <v>112</v>
      </c>
      <c r="Q29" s="280"/>
      <c r="R29" s="279">
        <f>+Sklop15[[#This Row],[cena/enota brez DDV v EUR]]*Sklop15[[#This Row],[Stopnja DDV (%)]]</f>
        <v>0</v>
      </c>
      <c r="S29" s="279">
        <f>+Sklop15[[#This Row],[cena/enota brez DDV v EUR]]+Sklop15[[#This Row],[Davek (EUR)]]</f>
        <v>0</v>
      </c>
      <c r="T29" s="279">
        <f>+Sklop15[[#This Row],[cena/enota brez DDV v EUR]]*Sklop15[[#This Row],[Okvirna količina]]</f>
        <v>0</v>
      </c>
      <c r="U29" s="281">
        <f>+Sklop15[[#This Row],[Končna cena/enoto mere (EUR) z DDV]]*Sklop15[[#This Row],[Okvirna količina]]</f>
        <v>0</v>
      </c>
      <c r="V29" s="130" t="s">
        <v>112</v>
      </c>
    </row>
    <row r="30" spans="1:22" s="55" customFormat="1" ht="12">
      <c r="A30" s="84" t="s">
        <v>16</v>
      </c>
      <c r="B30" s="284" t="s">
        <v>457</v>
      </c>
      <c r="C30" s="491" t="s">
        <v>586</v>
      </c>
      <c r="D30" s="77" t="s">
        <v>112</v>
      </c>
      <c r="E30" s="77" t="s">
        <v>0</v>
      </c>
      <c r="F30" s="107"/>
      <c r="G30" s="274">
        <v>50</v>
      </c>
      <c r="H30" s="283" t="s">
        <v>0</v>
      </c>
      <c r="I30"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50</v>
      </c>
      <c r="J30" s="80" t="str">
        <f>IF(Sklop15[[#This Row],[ZAHTEVANA SHEMA KAKOVOSTI]]&lt;&gt;"",Sklop15[[#This Row],[Preračunana masa/volumen/kos na enoto kg]],"")</f>
        <v/>
      </c>
      <c r="K30" s="276"/>
      <c r="L30" s="130" t="s">
        <v>112</v>
      </c>
      <c r="M30" s="130" t="s">
        <v>112</v>
      </c>
      <c r="N30" s="130" t="s">
        <v>112</v>
      </c>
      <c r="O30" s="86"/>
      <c r="P30" s="130" t="s">
        <v>112</v>
      </c>
      <c r="Q30" s="280"/>
      <c r="R30" s="279">
        <f>+Sklop15[[#This Row],[cena/enota brez DDV v EUR]]*Sklop15[[#This Row],[Stopnja DDV (%)]]</f>
        <v>0</v>
      </c>
      <c r="S30" s="279">
        <f>+Sklop15[[#This Row],[cena/enota brez DDV v EUR]]+Sklop15[[#This Row],[Davek (EUR)]]</f>
        <v>0</v>
      </c>
      <c r="T30" s="279">
        <f>+Sklop15[[#This Row],[cena/enota brez DDV v EUR]]*Sklop15[[#This Row],[Okvirna količina]]</f>
        <v>0</v>
      </c>
      <c r="U30" s="281">
        <f>+Sklop15[[#This Row],[Končna cena/enoto mere (EUR) z DDV]]*Sklop15[[#This Row],[Okvirna količina]]</f>
        <v>0</v>
      </c>
      <c r="V30" s="130" t="s">
        <v>112</v>
      </c>
    </row>
    <row r="31" spans="1:22" s="55" customFormat="1" ht="12">
      <c r="A31" s="84" t="s">
        <v>17</v>
      </c>
      <c r="B31" s="284" t="s">
        <v>458</v>
      </c>
      <c r="C31" s="491" t="s">
        <v>586</v>
      </c>
      <c r="D31" s="77" t="s">
        <v>112</v>
      </c>
      <c r="E31" s="77" t="s">
        <v>0</v>
      </c>
      <c r="F31" s="107"/>
      <c r="G31" s="274">
        <v>50</v>
      </c>
      <c r="H31" s="283" t="s">
        <v>0</v>
      </c>
      <c r="I31"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50</v>
      </c>
      <c r="J31" s="80" t="str">
        <f>IF(Sklop15[[#This Row],[ZAHTEVANA SHEMA KAKOVOSTI]]&lt;&gt;"",Sklop15[[#This Row],[Preračunana masa/volumen/kos na enoto kg]],"")</f>
        <v/>
      </c>
      <c r="K31" s="276"/>
      <c r="L31" s="130" t="s">
        <v>112</v>
      </c>
      <c r="M31" s="130" t="s">
        <v>112</v>
      </c>
      <c r="N31" s="130" t="s">
        <v>112</v>
      </c>
      <c r="O31" s="137"/>
      <c r="P31" s="130" t="s">
        <v>112</v>
      </c>
      <c r="Q31" s="280"/>
      <c r="R31" s="279">
        <f>+Sklop15[[#This Row],[cena/enota brez DDV v EUR]]*Sklop15[[#This Row],[Stopnja DDV (%)]]</f>
        <v>0</v>
      </c>
      <c r="S31" s="279">
        <f>+Sklop15[[#This Row],[cena/enota brez DDV v EUR]]+Sklop15[[#This Row],[Davek (EUR)]]</f>
        <v>0</v>
      </c>
      <c r="T31" s="279">
        <f>+Sklop15[[#This Row],[cena/enota brez DDV v EUR]]*Sklop15[[#This Row],[Okvirna količina]]</f>
        <v>0</v>
      </c>
      <c r="U31" s="281">
        <f>+Sklop15[[#This Row],[Končna cena/enoto mere (EUR) z DDV]]*Sklop15[[#This Row],[Okvirna količina]]</f>
        <v>0</v>
      </c>
      <c r="V31" s="130" t="s">
        <v>112</v>
      </c>
    </row>
    <row r="32" spans="1:22" s="55" customFormat="1" ht="12">
      <c r="A32" s="84" t="s">
        <v>18</v>
      </c>
      <c r="B32" s="284" t="s">
        <v>459</v>
      </c>
      <c r="C32" s="491" t="s">
        <v>586</v>
      </c>
      <c r="D32" s="77" t="s">
        <v>112</v>
      </c>
      <c r="E32" s="77" t="s">
        <v>0</v>
      </c>
      <c r="F32" s="107"/>
      <c r="G32" s="274">
        <v>180</v>
      </c>
      <c r="H32" s="283" t="s">
        <v>0</v>
      </c>
      <c r="I32"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180</v>
      </c>
      <c r="J32" s="80" t="str">
        <f>IF(Sklop15[[#This Row],[ZAHTEVANA SHEMA KAKOVOSTI]]&lt;&gt;"",Sklop15[[#This Row],[Preračunana masa/volumen/kos na enoto kg]],"")</f>
        <v/>
      </c>
      <c r="K32" s="276"/>
      <c r="L32" s="130" t="s">
        <v>112</v>
      </c>
      <c r="M32" s="130" t="s">
        <v>112</v>
      </c>
      <c r="N32" s="130" t="s">
        <v>112</v>
      </c>
      <c r="O32" s="137"/>
      <c r="P32" s="130" t="s">
        <v>112</v>
      </c>
      <c r="Q32" s="280"/>
      <c r="R32" s="279">
        <f>+Sklop15[[#This Row],[cena/enota brez DDV v EUR]]*Sklop15[[#This Row],[Stopnja DDV (%)]]</f>
        <v>0</v>
      </c>
      <c r="S32" s="279">
        <f>+Sklop15[[#This Row],[cena/enota brez DDV v EUR]]+Sklop15[[#This Row],[Davek (EUR)]]</f>
        <v>0</v>
      </c>
      <c r="T32" s="279">
        <f>+Sklop15[[#This Row],[cena/enota brez DDV v EUR]]*Sklop15[[#This Row],[Okvirna količina]]</f>
        <v>0</v>
      </c>
      <c r="U32" s="281">
        <f>+Sklop15[[#This Row],[Končna cena/enoto mere (EUR) z DDV]]*Sklop15[[#This Row],[Okvirna količina]]</f>
        <v>0</v>
      </c>
      <c r="V32" s="130" t="s">
        <v>112</v>
      </c>
    </row>
    <row r="33" spans="1:22" s="55" customFormat="1" ht="12">
      <c r="A33" s="84" t="s">
        <v>19</v>
      </c>
      <c r="B33" s="284" t="s">
        <v>460</v>
      </c>
      <c r="C33" s="491" t="s">
        <v>586</v>
      </c>
      <c r="D33" s="77" t="s">
        <v>112</v>
      </c>
      <c r="E33" s="77" t="s">
        <v>0</v>
      </c>
      <c r="F33" s="107"/>
      <c r="G33" s="274">
        <v>650</v>
      </c>
      <c r="H33" s="283" t="s">
        <v>0</v>
      </c>
      <c r="I33"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650</v>
      </c>
      <c r="J33" s="80" t="str">
        <f>IF(Sklop15[[#This Row],[ZAHTEVANA SHEMA KAKOVOSTI]]&lt;&gt;"",Sklop15[[#This Row],[Preračunana masa/volumen/kos na enoto kg]],"")</f>
        <v/>
      </c>
      <c r="K33" s="276"/>
      <c r="L33" s="130" t="s">
        <v>112</v>
      </c>
      <c r="M33" s="130" t="s">
        <v>112</v>
      </c>
      <c r="N33" s="130" t="s">
        <v>112</v>
      </c>
      <c r="O33" s="137"/>
      <c r="P33" s="130" t="s">
        <v>112</v>
      </c>
      <c r="Q33" s="280"/>
      <c r="R33" s="279">
        <f>+Sklop15[[#This Row],[cena/enota brez DDV v EUR]]*Sklop15[[#This Row],[Stopnja DDV (%)]]</f>
        <v>0</v>
      </c>
      <c r="S33" s="279">
        <f>+Sklop15[[#This Row],[cena/enota brez DDV v EUR]]+Sklop15[[#This Row],[Davek (EUR)]]</f>
        <v>0</v>
      </c>
      <c r="T33" s="279">
        <f>+Sklop15[[#This Row],[cena/enota brez DDV v EUR]]*Sklop15[[#This Row],[Okvirna količina]]</f>
        <v>0</v>
      </c>
      <c r="U33" s="281">
        <f>+Sklop15[[#This Row],[Končna cena/enoto mere (EUR) z DDV]]*Sklop15[[#This Row],[Okvirna količina]]</f>
        <v>0</v>
      </c>
      <c r="V33" s="130" t="s">
        <v>112</v>
      </c>
    </row>
    <row r="34" spans="1:22" s="55" customFormat="1" ht="12">
      <c r="A34" s="84" t="s">
        <v>20</v>
      </c>
      <c r="B34" s="284" t="s">
        <v>253</v>
      </c>
      <c r="C34" s="491" t="s">
        <v>586</v>
      </c>
      <c r="D34" s="77" t="s">
        <v>112</v>
      </c>
      <c r="E34" s="77" t="s">
        <v>0</v>
      </c>
      <c r="F34" s="107"/>
      <c r="G34" s="274">
        <v>120</v>
      </c>
      <c r="H34" s="283" t="s">
        <v>0</v>
      </c>
      <c r="I34"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120</v>
      </c>
      <c r="J34" s="80" t="str">
        <f>IF(Sklop15[[#This Row],[ZAHTEVANA SHEMA KAKOVOSTI]]&lt;&gt;"",Sklop15[[#This Row],[Preračunana masa/volumen/kos na enoto kg]],"")</f>
        <v/>
      </c>
      <c r="K34" s="276"/>
      <c r="L34" s="130" t="s">
        <v>112</v>
      </c>
      <c r="M34" s="130" t="s">
        <v>112</v>
      </c>
      <c r="N34" s="130" t="s">
        <v>112</v>
      </c>
      <c r="O34" s="137"/>
      <c r="P34" s="130" t="s">
        <v>112</v>
      </c>
      <c r="Q34" s="280"/>
      <c r="R34" s="279">
        <f>+Sklop15[[#This Row],[cena/enota brez DDV v EUR]]*Sklop15[[#This Row],[Stopnja DDV (%)]]</f>
        <v>0</v>
      </c>
      <c r="S34" s="279">
        <f>+Sklop15[[#This Row],[cena/enota brez DDV v EUR]]+Sklop15[[#This Row],[Davek (EUR)]]</f>
        <v>0</v>
      </c>
      <c r="T34" s="279">
        <f>+Sklop15[[#This Row],[cena/enota brez DDV v EUR]]*Sklop15[[#This Row],[Okvirna količina]]</f>
        <v>0</v>
      </c>
      <c r="U34" s="281">
        <f>+Sklop15[[#This Row],[Končna cena/enoto mere (EUR) z DDV]]*Sklop15[[#This Row],[Okvirna količina]]</f>
        <v>0</v>
      </c>
      <c r="V34" s="130" t="s">
        <v>112</v>
      </c>
    </row>
    <row r="35" spans="1:22" s="55" customFormat="1" ht="24">
      <c r="A35" s="84" t="s">
        <v>21</v>
      </c>
      <c r="B35" s="284" t="s">
        <v>461</v>
      </c>
      <c r="C35" s="491" t="s">
        <v>1107</v>
      </c>
      <c r="D35" s="77" t="s">
        <v>112</v>
      </c>
      <c r="E35" s="77" t="s">
        <v>0</v>
      </c>
      <c r="F35" s="107"/>
      <c r="G35" s="274">
        <v>20</v>
      </c>
      <c r="H35" s="283" t="s">
        <v>0</v>
      </c>
      <c r="I35"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20</v>
      </c>
      <c r="J35" s="80" t="str">
        <f>IF(Sklop15[[#This Row],[ZAHTEVANA SHEMA KAKOVOSTI]]&lt;&gt;"",Sklop15[[#This Row],[Preračunana masa/volumen/kos na enoto kg]],"")</f>
        <v/>
      </c>
      <c r="K35" s="276"/>
      <c r="L35" s="130" t="s">
        <v>112</v>
      </c>
      <c r="M35" s="130" t="s">
        <v>112</v>
      </c>
      <c r="N35" s="130" t="s">
        <v>112</v>
      </c>
      <c r="O35" s="137"/>
      <c r="P35" s="130" t="s">
        <v>112</v>
      </c>
      <c r="Q35" s="280"/>
      <c r="R35" s="279">
        <f>+Sklop15[[#This Row],[cena/enota brez DDV v EUR]]*Sklop15[[#This Row],[Stopnja DDV (%)]]</f>
        <v>0</v>
      </c>
      <c r="S35" s="279">
        <f>+Sklop15[[#This Row],[cena/enota brez DDV v EUR]]+Sklop15[[#This Row],[Davek (EUR)]]</f>
        <v>0</v>
      </c>
      <c r="T35" s="279">
        <f>+Sklop15[[#This Row],[cena/enota brez DDV v EUR]]*Sklop15[[#This Row],[Okvirna količina]]</f>
        <v>0</v>
      </c>
      <c r="U35" s="281">
        <f>+Sklop15[[#This Row],[Končna cena/enoto mere (EUR) z DDV]]*Sklop15[[#This Row],[Okvirna količina]]</f>
        <v>0</v>
      </c>
      <c r="V35" s="130" t="s">
        <v>112</v>
      </c>
    </row>
    <row r="36" spans="1:22" s="55" customFormat="1" ht="12">
      <c r="A36" s="84" t="s">
        <v>22</v>
      </c>
      <c r="B36" s="284" t="s">
        <v>462</v>
      </c>
      <c r="C36" s="491" t="s">
        <v>586</v>
      </c>
      <c r="D36" s="77" t="s">
        <v>112</v>
      </c>
      <c r="E36" s="77" t="s">
        <v>0</v>
      </c>
      <c r="F36" s="107"/>
      <c r="G36" s="274">
        <v>10</v>
      </c>
      <c r="H36" s="283" t="s">
        <v>0</v>
      </c>
      <c r="I36"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v>
      </c>
      <c r="J36" s="80" t="str">
        <f>IF(Sklop15[[#This Row],[ZAHTEVANA SHEMA KAKOVOSTI]]&lt;&gt;"",Sklop15[[#This Row],[Preračunana masa/volumen/kos na enoto kg]],"")</f>
        <v/>
      </c>
      <c r="K36" s="276"/>
      <c r="L36" s="130" t="s">
        <v>112</v>
      </c>
      <c r="M36" s="130" t="s">
        <v>112</v>
      </c>
      <c r="N36" s="130" t="s">
        <v>112</v>
      </c>
      <c r="O36" s="137"/>
      <c r="P36" s="130" t="s">
        <v>112</v>
      </c>
      <c r="Q36" s="280"/>
      <c r="R36" s="279">
        <f>+Sklop15[[#This Row],[cena/enota brez DDV v EUR]]*Sklop15[[#This Row],[Stopnja DDV (%)]]</f>
        <v>0</v>
      </c>
      <c r="S36" s="279">
        <f>+Sklop15[[#This Row],[cena/enota brez DDV v EUR]]+Sklop15[[#This Row],[Davek (EUR)]]</f>
        <v>0</v>
      </c>
      <c r="T36" s="279">
        <f>+Sklop15[[#This Row],[cena/enota brez DDV v EUR]]*Sklop15[[#This Row],[Okvirna količina]]</f>
        <v>0</v>
      </c>
      <c r="U36" s="281">
        <f>+Sklop15[[#This Row],[Končna cena/enoto mere (EUR) z DDV]]*Sklop15[[#This Row],[Okvirna količina]]</f>
        <v>0</v>
      </c>
      <c r="V36" s="130" t="s">
        <v>112</v>
      </c>
    </row>
    <row r="37" spans="1:22" s="55" customFormat="1" ht="12">
      <c r="A37" s="84" t="s">
        <v>23</v>
      </c>
      <c r="B37" s="284" t="s">
        <v>463</v>
      </c>
      <c r="C37" s="491" t="s">
        <v>586</v>
      </c>
      <c r="D37" s="77" t="s">
        <v>112</v>
      </c>
      <c r="E37" s="77" t="s">
        <v>0</v>
      </c>
      <c r="F37" s="107"/>
      <c r="G37" s="274">
        <v>40</v>
      </c>
      <c r="H37" s="283" t="s">
        <v>0</v>
      </c>
      <c r="I37"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40</v>
      </c>
      <c r="J37" s="80" t="str">
        <f>IF(Sklop15[[#This Row],[ZAHTEVANA SHEMA KAKOVOSTI]]&lt;&gt;"",Sklop15[[#This Row],[Preračunana masa/volumen/kos na enoto kg]],"")</f>
        <v/>
      </c>
      <c r="K37" s="276"/>
      <c r="L37" s="130" t="s">
        <v>112</v>
      </c>
      <c r="M37" s="130" t="s">
        <v>112</v>
      </c>
      <c r="N37" s="130" t="s">
        <v>112</v>
      </c>
      <c r="O37" s="86"/>
      <c r="P37" s="130" t="s">
        <v>112</v>
      </c>
      <c r="Q37" s="280"/>
      <c r="R37" s="279">
        <f>+Sklop15[[#This Row],[cena/enota brez DDV v EUR]]*Sklop15[[#This Row],[Stopnja DDV (%)]]</f>
        <v>0</v>
      </c>
      <c r="S37" s="279">
        <f>+Sklop15[[#This Row],[cena/enota brez DDV v EUR]]+Sklop15[[#This Row],[Davek (EUR)]]</f>
        <v>0</v>
      </c>
      <c r="T37" s="279">
        <f>+Sklop15[[#This Row],[cena/enota brez DDV v EUR]]*Sklop15[[#This Row],[Okvirna količina]]</f>
        <v>0</v>
      </c>
      <c r="U37" s="281">
        <f>+Sklop15[[#This Row],[Končna cena/enoto mere (EUR) z DDV]]*Sklop15[[#This Row],[Okvirna količina]]</f>
        <v>0</v>
      </c>
      <c r="V37" s="130" t="s">
        <v>112</v>
      </c>
    </row>
    <row r="38" spans="1:22" s="55" customFormat="1" ht="12">
      <c r="A38" s="84" t="s">
        <v>24</v>
      </c>
      <c r="B38" s="284" t="s">
        <v>464</v>
      </c>
      <c r="C38" s="491" t="s">
        <v>586</v>
      </c>
      <c r="D38" s="77" t="s">
        <v>112</v>
      </c>
      <c r="E38" s="77" t="s">
        <v>0</v>
      </c>
      <c r="F38" s="107"/>
      <c r="G38" s="274">
        <v>20</v>
      </c>
      <c r="H38" s="283" t="s">
        <v>0</v>
      </c>
      <c r="I38"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20</v>
      </c>
      <c r="J38" s="80" t="str">
        <f>IF(Sklop15[[#This Row],[ZAHTEVANA SHEMA KAKOVOSTI]]&lt;&gt;"",Sklop15[[#This Row],[Preračunana masa/volumen/kos na enoto kg]],"")</f>
        <v/>
      </c>
      <c r="K38" s="276"/>
      <c r="L38" s="130" t="s">
        <v>112</v>
      </c>
      <c r="M38" s="130" t="s">
        <v>112</v>
      </c>
      <c r="N38" s="130" t="s">
        <v>112</v>
      </c>
      <c r="O38" s="137"/>
      <c r="P38" s="130" t="s">
        <v>112</v>
      </c>
      <c r="Q38" s="280"/>
      <c r="R38" s="279">
        <f>+Sklop15[[#This Row],[cena/enota brez DDV v EUR]]*Sklop15[[#This Row],[Stopnja DDV (%)]]</f>
        <v>0</v>
      </c>
      <c r="S38" s="279">
        <f>+Sklop15[[#This Row],[cena/enota brez DDV v EUR]]+Sklop15[[#This Row],[Davek (EUR)]]</f>
        <v>0</v>
      </c>
      <c r="T38" s="279">
        <f>+Sklop15[[#This Row],[cena/enota brez DDV v EUR]]*Sklop15[[#This Row],[Okvirna količina]]</f>
        <v>0</v>
      </c>
      <c r="U38" s="281">
        <f>+Sklop15[[#This Row],[Končna cena/enoto mere (EUR) z DDV]]*Sklop15[[#This Row],[Okvirna količina]]</f>
        <v>0</v>
      </c>
      <c r="V38" s="130" t="s">
        <v>112</v>
      </c>
    </row>
    <row r="39" spans="1:22" s="55" customFormat="1" ht="12">
      <c r="A39" s="84" t="s">
        <v>25</v>
      </c>
      <c r="B39" s="284" t="s">
        <v>539</v>
      </c>
      <c r="C39" s="491" t="s">
        <v>586</v>
      </c>
      <c r="D39" s="77" t="s">
        <v>661</v>
      </c>
      <c r="E39" s="77" t="s">
        <v>0</v>
      </c>
      <c r="F39" s="107"/>
      <c r="G39" s="274">
        <v>10</v>
      </c>
      <c r="H39" s="283" t="s">
        <v>0</v>
      </c>
      <c r="I39"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v>
      </c>
      <c r="J39" s="80" t="str">
        <f>IF(Sklop15[[#This Row],[ZAHTEVANA SHEMA KAKOVOSTI]]&lt;&gt;"",Sklop15[[#This Row],[Preračunana masa/volumen/kos na enoto kg]],"")</f>
        <v/>
      </c>
      <c r="K39" s="276"/>
      <c r="L39" s="130" t="s">
        <v>112</v>
      </c>
      <c r="M39" s="130" t="s">
        <v>112</v>
      </c>
      <c r="N39" s="130" t="s">
        <v>112</v>
      </c>
      <c r="O39" s="137"/>
      <c r="P39" s="130" t="s">
        <v>112</v>
      </c>
      <c r="Q39" s="280"/>
      <c r="R39" s="279">
        <f>+Sklop15[[#This Row],[cena/enota brez DDV v EUR]]*Sklop15[[#This Row],[Stopnja DDV (%)]]</f>
        <v>0</v>
      </c>
      <c r="S39" s="279">
        <f>+Sklop15[[#This Row],[cena/enota brez DDV v EUR]]+Sklop15[[#This Row],[Davek (EUR)]]</f>
        <v>0</v>
      </c>
      <c r="T39" s="279">
        <f>+Sklop15[[#This Row],[cena/enota brez DDV v EUR]]*Sklop15[[#This Row],[Okvirna količina]]</f>
        <v>0</v>
      </c>
      <c r="U39" s="281">
        <f>+Sklop15[[#This Row],[Končna cena/enoto mere (EUR) z DDV]]*Sklop15[[#This Row],[Okvirna količina]]</f>
        <v>0</v>
      </c>
      <c r="V39" s="130" t="s">
        <v>112</v>
      </c>
    </row>
    <row r="40" spans="1:22" s="55" customFormat="1" ht="12">
      <c r="A40" s="84" t="s">
        <v>26</v>
      </c>
      <c r="B40" s="284" t="s">
        <v>755</v>
      </c>
      <c r="C40" s="491" t="s">
        <v>586</v>
      </c>
      <c r="D40" s="77" t="s">
        <v>112</v>
      </c>
      <c r="E40" s="77" t="s">
        <v>0</v>
      </c>
      <c r="F40" s="107"/>
      <c r="G40" s="274">
        <v>750</v>
      </c>
      <c r="H40" s="283" t="s">
        <v>0</v>
      </c>
      <c r="I40"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750</v>
      </c>
      <c r="J40" s="80" t="str">
        <f>IF(Sklop15[[#This Row],[ZAHTEVANA SHEMA KAKOVOSTI]]&lt;&gt;"",Sklop15[[#This Row],[Preračunana masa/volumen/kos na enoto kg]],"")</f>
        <v/>
      </c>
      <c r="K40" s="276"/>
      <c r="L40" s="130" t="s">
        <v>112</v>
      </c>
      <c r="M40" s="130" t="s">
        <v>112</v>
      </c>
      <c r="N40" s="130" t="s">
        <v>112</v>
      </c>
      <c r="O40" s="137"/>
      <c r="P40" s="130" t="s">
        <v>112</v>
      </c>
      <c r="Q40" s="280"/>
      <c r="R40" s="279">
        <f>+Sklop15[[#This Row],[cena/enota brez DDV v EUR]]*Sklop15[[#This Row],[Stopnja DDV (%)]]</f>
        <v>0</v>
      </c>
      <c r="S40" s="279">
        <f>+Sklop15[[#This Row],[cena/enota brez DDV v EUR]]+Sklop15[[#This Row],[Davek (EUR)]]</f>
        <v>0</v>
      </c>
      <c r="T40" s="279">
        <f>+Sklop15[[#This Row],[cena/enota brez DDV v EUR]]*Sklop15[[#This Row],[Okvirna količina]]</f>
        <v>0</v>
      </c>
      <c r="U40" s="281">
        <f>+Sklop15[[#This Row],[Končna cena/enoto mere (EUR) z DDV]]*Sklop15[[#This Row],[Okvirna količina]]</f>
        <v>0</v>
      </c>
      <c r="V40" s="130" t="s">
        <v>112</v>
      </c>
    </row>
    <row r="41" spans="1:22" s="55" customFormat="1" ht="12">
      <c r="A41" s="84" t="s">
        <v>27</v>
      </c>
      <c r="B41" s="284" t="s">
        <v>540</v>
      </c>
      <c r="C41" s="491" t="s">
        <v>586</v>
      </c>
      <c r="D41" s="77">
        <v>1</v>
      </c>
      <c r="E41" s="77" t="s">
        <v>0</v>
      </c>
      <c r="F41" s="107"/>
      <c r="G41" s="274">
        <v>100</v>
      </c>
      <c r="H41" s="283" t="s">
        <v>0</v>
      </c>
      <c r="I41"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100</v>
      </c>
      <c r="J41" s="80" t="str">
        <f>IF(Sklop15[[#This Row],[ZAHTEVANA SHEMA KAKOVOSTI]]&lt;&gt;"",Sklop15[[#This Row],[Preračunana masa/volumen/kos na enoto kg]],"")</f>
        <v/>
      </c>
      <c r="K41" s="276"/>
      <c r="L41" s="130" t="s">
        <v>112</v>
      </c>
      <c r="M41" s="130" t="s">
        <v>112</v>
      </c>
      <c r="N41" s="130" t="s">
        <v>112</v>
      </c>
      <c r="O41" s="137"/>
      <c r="P41" s="130" t="s">
        <v>112</v>
      </c>
      <c r="Q41" s="280"/>
      <c r="R41" s="279">
        <f>+Sklop15[[#This Row],[cena/enota brez DDV v EUR]]*Sklop15[[#This Row],[Stopnja DDV (%)]]</f>
        <v>0</v>
      </c>
      <c r="S41" s="279">
        <f>+Sklop15[[#This Row],[cena/enota brez DDV v EUR]]+Sklop15[[#This Row],[Davek (EUR)]]</f>
        <v>0</v>
      </c>
      <c r="T41" s="279">
        <f>+Sklop15[[#This Row],[cena/enota brez DDV v EUR]]*Sklop15[[#This Row],[Okvirna količina]]</f>
        <v>0</v>
      </c>
      <c r="U41" s="281">
        <f>+Sklop15[[#This Row],[Končna cena/enoto mere (EUR) z DDV]]*Sklop15[[#This Row],[Okvirna količina]]</f>
        <v>0</v>
      </c>
      <c r="V41" s="130" t="s">
        <v>112</v>
      </c>
    </row>
    <row r="42" spans="1:22" s="55" customFormat="1" ht="12">
      <c r="A42" s="84" t="s">
        <v>28</v>
      </c>
      <c r="B42" s="284" t="s">
        <v>465</v>
      </c>
      <c r="C42" s="491" t="s">
        <v>586</v>
      </c>
      <c r="D42" s="77" t="s">
        <v>112</v>
      </c>
      <c r="E42" s="77" t="s">
        <v>0</v>
      </c>
      <c r="F42" s="107"/>
      <c r="G42" s="274">
        <v>130</v>
      </c>
      <c r="H42" s="283" t="s">
        <v>0</v>
      </c>
      <c r="I42"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130</v>
      </c>
      <c r="J42" s="80" t="str">
        <f>IF(Sklop15[[#This Row],[ZAHTEVANA SHEMA KAKOVOSTI]]&lt;&gt;"",Sklop15[[#This Row],[Preračunana masa/volumen/kos na enoto kg]],"")</f>
        <v/>
      </c>
      <c r="K42" s="276"/>
      <c r="L42" s="130" t="s">
        <v>112</v>
      </c>
      <c r="M42" s="130" t="s">
        <v>112</v>
      </c>
      <c r="N42" s="130" t="s">
        <v>112</v>
      </c>
      <c r="O42" s="137"/>
      <c r="P42" s="130" t="s">
        <v>112</v>
      </c>
      <c r="Q42" s="280"/>
      <c r="R42" s="279">
        <f>+Sklop15[[#This Row],[cena/enota brez DDV v EUR]]*Sklop15[[#This Row],[Stopnja DDV (%)]]</f>
        <v>0</v>
      </c>
      <c r="S42" s="279">
        <f>+Sklop15[[#This Row],[cena/enota brez DDV v EUR]]+Sklop15[[#This Row],[Davek (EUR)]]</f>
        <v>0</v>
      </c>
      <c r="T42" s="279">
        <f>+Sklop15[[#This Row],[cena/enota brez DDV v EUR]]*Sklop15[[#This Row],[Okvirna količina]]</f>
        <v>0</v>
      </c>
      <c r="U42" s="281">
        <f>+Sklop15[[#This Row],[Končna cena/enoto mere (EUR) z DDV]]*Sklop15[[#This Row],[Okvirna količina]]</f>
        <v>0</v>
      </c>
      <c r="V42" s="130" t="s">
        <v>112</v>
      </c>
    </row>
    <row r="43" spans="1:22" s="55" customFormat="1" ht="12">
      <c r="A43" s="84" t="s">
        <v>29</v>
      </c>
      <c r="B43" s="284" t="s">
        <v>466</v>
      </c>
      <c r="C43" s="491" t="s">
        <v>586</v>
      </c>
      <c r="D43" s="77" t="s">
        <v>112</v>
      </c>
      <c r="E43" s="77" t="s">
        <v>0</v>
      </c>
      <c r="F43" s="107"/>
      <c r="G43" s="274">
        <v>1000</v>
      </c>
      <c r="H43" s="283" t="s">
        <v>0</v>
      </c>
      <c r="I43"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1000</v>
      </c>
      <c r="J43" s="80" t="str">
        <f>IF(Sklop15[[#This Row],[ZAHTEVANA SHEMA KAKOVOSTI]]&lt;&gt;"",Sklop15[[#This Row],[Preračunana masa/volumen/kos na enoto kg]],"")</f>
        <v/>
      </c>
      <c r="K43" s="276"/>
      <c r="L43" s="130" t="s">
        <v>112</v>
      </c>
      <c r="M43" s="130" t="s">
        <v>112</v>
      </c>
      <c r="N43" s="130" t="s">
        <v>112</v>
      </c>
      <c r="O43" s="137"/>
      <c r="P43" s="130" t="s">
        <v>112</v>
      </c>
      <c r="Q43" s="280"/>
      <c r="R43" s="279">
        <f>+Sklop15[[#This Row],[cena/enota brez DDV v EUR]]*Sklop15[[#This Row],[Stopnja DDV (%)]]</f>
        <v>0</v>
      </c>
      <c r="S43" s="279">
        <f>+Sklop15[[#This Row],[cena/enota brez DDV v EUR]]+Sklop15[[#This Row],[Davek (EUR)]]</f>
        <v>0</v>
      </c>
      <c r="T43" s="279">
        <f>+Sklop15[[#This Row],[cena/enota brez DDV v EUR]]*Sklop15[[#This Row],[Okvirna količina]]</f>
        <v>0</v>
      </c>
      <c r="U43" s="281">
        <f>+Sklop15[[#This Row],[Končna cena/enoto mere (EUR) z DDV]]*Sklop15[[#This Row],[Okvirna količina]]</f>
        <v>0</v>
      </c>
      <c r="V43" s="130" t="s">
        <v>112</v>
      </c>
    </row>
    <row r="44" spans="1:22" s="55" customFormat="1" ht="12">
      <c r="A44" s="84" t="s">
        <v>30</v>
      </c>
      <c r="B44" s="284" t="s">
        <v>467</v>
      </c>
      <c r="C44" s="491" t="s">
        <v>586</v>
      </c>
      <c r="D44" s="77" t="s">
        <v>112</v>
      </c>
      <c r="E44" s="77" t="s">
        <v>0</v>
      </c>
      <c r="F44" s="107"/>
      <c r="G44" s="274">
        <v>500</v>
      </c>
      <c r="H44" s="283" t="s">
        <v>0</v>
      </c>
      <c r="I44"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500</v>
      </c>
      <c r="J44" s="80" t="str">
        <f>IF(Sklop15[[#This Row],[ZAHTEVANA SHEMA KAKOVOSTI]]&lt;&gt;"",Sklop15[[#This Row],[Preračunana masa/volumen/kos na enoto kg]],"")</f>
        <v/>
      </c>
      <c r="K44" s="276"/>
      <c r="L44" s="130" t="s">
        <v>112</v>
      </c>
      <c r="M44" s="130" t="s">
        <v>112</v>
      </c>
      <c r="N44" s="130" t="s">
        <v>112</v>
      </c>
      <c r="O44" s="86"/>
      <c r="P44" s="130" t="s">
        <v>112</v>
      </c>
      <c r="Q44" s="280"/>
      <c r="R44" s="279">
        <f>+Sklop15[[#This Row],[cena/enota brez DDV v EUR]]*Sklop15[[#This Row],[Stopnja DDV (%)]]</f>
        <v>0</v>
      </c>
      <c r="S44" s="279">
        <f>+Sklop15[[#This Row],[cena/enota brez DDV v EUR]]+Sklop15[[#This Row],[Davek (EUR)]]</f>
        <v>0</v>
      </c>
      <c r="T44" s="279">
        <f>+Sklop15[[#This Row],[cena/enota brez DDV v EUR]]*Sklop15[[#This Row],[Okvirna količina]]</f>
        <v>0</v>
      </c>
      <c r="U44" s="281">
        <f>+Sklop15[[#This Row],[Končna cena/enoto mere (EUR) z DDV]]*Sklop15[[#This Row],[Okvirna količina]]</f>
        <v>0</v>
      </c>
      <c r="V44" s="130" t="s">
        <v>112</v>
      </c>
    </row>
    <row r="45" spans="1:22" s="55" customFormat="1" ht="12">
      <c r="A45" s="84" t="s">
        <v>31</v>
      </c>
      <c r="B45" s="284" t="s">
        <v>468</v>
      </c>
      <c r="C45" s="491" t="s">
        <v>586</v>
      </c>
      <c r="D45" s="77" t="s">
        <v>112</v>
      </c>
      <c r="E45" s="77" t="s">
        <v>0</v>
      </c>
      <c r="F45" s="107"/>
      <c r="G45" s="274">
        <v>600</v>
      </c>
      <c r="H45" s="283" t="s">
        <v>0</v>
      </c>
      <c r="I45"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600</v>
      </c>
      <c r="J45" s="80" t="str">
        <f>IF(Sklop15[[#This Row],[ZAHTEVANA SHEMA KAKOVOSTI]]&lt;&gt;"",Sklop15[[#This Row],[Preračunana masa/volumen/kos na enoto kg]],"")</f>
        <v/>
      </c>
      <c r="K45" s="276"/>
      <c r="L45" s="130" t="s">
        <v>112</v>
      </c>
      <c r="M45" s="130" t="s">
        <v>112</v>
      </c>
      <c r="N45" s="130" t="s">
        <v>112</v>
      </c>
      <c r="O45" s="137"/>
      <c r="P45" s="130" t="s">
        <v>112</v>
      </c>
      <c r="Q45" s="280"/>
      <c r="R45" s="279">
        <f>+Sklop15[[#This Row],[cena/enota brez DDV v EUR]]*Sklop15[[#This Row],[Stopnja DDV (%)]]</f>
        <v>0</v>
      </c>
      <c r="S45" s="279">
        <f>+Sklop15[[#This Row],[cena/enota brez DDV v EUR]]+Sklop15[[#This Row],[Davek (EUR)]]</f>
        <v>0</v>
      </c>
      <c r="T45" s="279">
        <f>+Sklop15[[#This Row],[cena/enota brez DDV v EUR]]*Sklop15[[#This Row],[Okvirna količina]]</f>
        <v>0</v>
      </c>
      <c r="U45" s="281">
        <f>+Sklop15[[#This Row],[Končna cena/enoto mere (EUR) z DDV]]*Sklop15[[#This Row],[Okvirna količina]]</f>
        <v>0</v>
      </c>
      <c r="V45" s="130" t="s">
        <v>112</v>
      </c>
    </row>
    <row r="46" spans="1:22" s="55" customFormat="1" ht="12">
      <c r="A46" s="84" t="s">
        <v>32</v>
      </c>
      <c r="B46" s="284" t="s">
        <v>469</v>
      </c>
      <c r="C46" s="491" t="s">
        <v>586</v>
      </c>
      <c r="D46" s="77" t="s">
        <v>112</v>
      </c>
      <c r="E46" s="77" t="s">
        <v>0</v>
      </c>
      <c r="F46" s="107"/>
      <c r="G46" s="274">
        <v>4000</v>
      </c>
      <c r="H46" s="283" t="s">
        <v>0</v>
      </c>
      <c r="I46"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4000</v>
      </c>
      <c r="J46" s="80" t="str">
        <f>IF(Sklop15[[#This Row],[ZAHTEVANA SHEMA KAKOVOSTI]]&lt;&gt;"",Sklop15[[#This Row],[Preračunana masa/volumen/kos na enoto kg]],"")</f>
        <v/>
      </c>
      <c r="K46" s="276"/>
      <c r="L46" s="130" t="s">
        <v>112</v>
      </c>
      <c r="M46" s="130" t="s">
        <v>112</v>
      </c>
      <c r="N46" s="130" t="s">
        <v>112</v>
      </c>
      <c r="O46" s="137"/>
      <c r="P46" s="130" t="s">
        <v>112</v>
      </c>
      <c r="Q46" s="280"/>
      <c r="R46" s="279">
        <f>+Sklop15[[#This Row],[cena/enota brez DDV v EUR]]*Sklop15[[#This Row],[Stopnja DDV (%)]]</f>
        <v>0</v>
      </c>
      <c r="S46" s="279">
        <f>+Sklop15[[#This Row],[cena/enota brez DDV v EUR]]+Sklop15[[#This Row],[Davek (EUR)]]</f>
        <v>0</v>
      </c>
      <c r="T46" s="279">
        <f>+Sklop15[[#This Row],[cena/enota brez DDV v EUR]]*Sklop15[[#This Row],[Okvirna količina]]</f>
        <v>0</v>
      </c>
      <c r="U46" s="281">
        <f>+Sklop15[[#This Row],[Končna cena/enoto mere (EUR) z DDV]]*Sklop15[[#This Row],[Okvirna količina]]</f>
        <v>0</v>
      </c>
      <c r="V46" s="130" t="s">
        <v>112</v>
      </c>
    </row>
    <row r="47" spans="1:22" s="55" customFormat="1" ht="12">
      <c r="A47" s="84" t="s">
        <v>33</v>
      </c>
      <c r="B47" s="284" t="s">
        <v>470</v>
      </c>
      <c r="C47" s="491" t="s">
        <v>586</v>
      </c>
      <c r="D47" s="77" t="s">
        <v>112</v>
      </c>
      <c r="E47" s="77" t="s">
        <v>0</v>
      </c>
      <c r="F47" s="107"/>
      <c r="G47" s="274">
        <v>100</v>
      </c>
      <c r="H47" s="283" t="s">
        <v>0</v>
      </c>
      <c r="I47"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100</v>
      </c>
      <c r="J47" s="80" t="str">
        <f>IF(Sklop15[[#This Row],[ZAHTEVANA SHEMA KAKOVOSTI]]&lt;&gt;"",Sklop15[[#This Row],[Preračunana masa/volumen/kos na enoto kg]],"")</f>
        <v/>
      </c>
      <c r="K47" s="276"/>
      <c r="L47" s="130" t="s">
        <v>112</v>
      </c>
      <c r="M47" s="130" t="s">
        <v>112</v>
      </c>
      <c r="N47" s="130" t="s">
        <v>112</v>
      </c>
      <c r="O47" s="137"/>
      <c r="P47" s="130" t="s">
        <v>112</v>
      </c>
      <c r="Q47" s="280"/>
      <c r="R47" s="279">
        <f>+Sklop15[[#This Row],[cena/enota brez DDV v EUR]]*Sklop15[[#This Row],[Stopnja DDV (%)]]</f>
        <v>0</v>
      </c>
      <c r="S47" s="279">
        <f>+Sklop15[[#This Row],[cena/enota brez DDV v EUR]]+Sklop15[[#This Row],[Davek (EUR)]]</f>
        <v>0</v>
      </c>
      <c r="T47" s="279">
        <f>+Sklop15[[#This Row],[cena/enota brez DDV v EUR]]*Sklop15[[#This Row],[Okvirna količina]]</f>
        <v>0</v>
      </c>
      <c r="U47" s="281">
        <f>+Sklop15[[#This Row],[Končna cena/enoto mere (EUR) z DDV]]*Sklop15[[#This Row],[Okvirna količina]]</f>
        <v>0</v>
      </c>
      <c r="V47" s="130" t="s">
        <v>112</v>
      </c>
    </row>
    <row r="48" spans="1:22" s="55" customFormat="1" ht="12">
      <c r="A48" s="84" t="s">
        <v>34</v>
      </c>
      <c r="B48" s="284" t="s">
        <v>471</v>
      </c>
      <c r="C48" s="491" t="s">
        <v>586</v>
      </c>
      <c r="D48" s="77" t="s">
        <v>112</v>
      </c>
      <c r="E48" s="77" t="s">
        <v>0</v>
      </c>
      <c r="F48" s="107"/>
      <c r="G48" s="274">
        <v>350</v>
      </c>
      <c r="H48" s="283" t="s">
        <v>0</v>
      </c>
      <c r="I48"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350</v>
      </c>
      <c r="J48" s="80" t="str">
        <f>IF(Sklop15[[#This Row],[ZAHTEVANA SHEMA KAKOVOSTI]]&lt;&gt;"",Sklop15[[#This Row],[Preračunana masa/volumen/kos na enoto kg]],"")</f>
        <v/>
      </c>
      <c r="K48" s="276"/>
      <c r="L48" s="130" t="s">
        <v>112</v>
      </c>
      <c r="M48" s="130" t="s">
        <v>112</v>
      </c>
      <c r="N48" s="130" t="s">
        <v>112</v>
      </c>
      <c r="O48" s="137"/>
      <c r="P48" s="130" t="s">
        <v>112</v>
      </c>
      <c r="Q48" s="280"/>
      <c r="R48" s="279">
        <f>+Sklop15[[#This Row],[cena/enota brez DDV v EUR]]*Sklop15[[#This Row],[Stopnja DDV (%)]]</f>
        <v>0</v>
      </c>
      <c r="S48" s="279">
        <f>+Sklop15[[#This Row],[cena/enota brez DDV v EUR]]+Sklop15[[#This Row],[Davek (EUR)]]</f>
        <v>0</v>
      </c>
      <c r="T48" s="279">
        <f>+Sklop15[[#This Row],[cena/enota brez DDV v EUR]]*Sklop15[[#This Row],[Okvirna količina]]</f>
        <v>0</v>
      </c>
      <c r="U48" s="281">
        <f>+Sklop15[[#This Row],[Končna cena/enoto mere (EUR) z DDV]]*Sklop15[[#This Row],[Okvirna količina]]</f>
        <v>0</v>
      </c>
      <c r="V48" s="130" t="s">
        <v>112</v>
      </c>
    </row>
    <row r="49" spans="1:22" s="55" customFormat="1" ht="48">
      <c r="A49" s="84" t="s">
        <v>35</v>
      </c>
      <c r="B49" s="284" t="s">
        <v>756</v>
      </c>
      <c r="C49" s="491" t="s">
        <v>1108</v>
      </c>
      <c r="D49" s="77" t="s">
        <v>112</v>
      </c>
      <c r="E49" s="77" t="s">
        <v>0</v>
      </c>
      <c r="F49" s="107"/>
      <c r="G49" s="274">
        <v>20</v>
      </c>
      <c r="H49" s="283" t="s">
        <v>0</v>
      </c>
      <c r="I49"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20</v>
      </c>
      <c r="J49" s="80" t="str">
        <f>IF(Sklop15[[#This Row],[ZAHTEVANA SHEMA KAKOVOSTI]]&lt;&gt;"",Sklop15[[#This Row],[Preračunana masa/volumen/kos na enoto kg]],"")</f>
        <v/>
      </c>
      <c r="K49" s="276"/>
      <c r="L49" s="130" t="s">
        <v>112</v>
      </c>
      <c r="M49" s="130" t="s">
        <v>112</v>
      </c>
      <c r="N49" s="130" t="s">
        <v>112</v>
      </c>
      <c r="O49" s="137"/>
      <c r="P49" s="130" t="s">
        <v>112</v>
      </c>
      <c r="Q49" s="280"/>
      <c r="R49" s="279">
        <f>+Sklop15[[#This Row],[cena/enota brez DDV v EUR]]*Sklop15[[#This Row],[Stopnja DDV (%)]]</f>
        <v>0</v>
      </c>
      <c r="S49" s="279">
        <f>+Sklop15[[#This Row],[cena/enota brez DDV v EUR]]+Sklop15[[#This Row],[Davek (EUR)]]</f>
        <v>0</v>
      </c>
      <c r="T49" s="279">
        <f>+Sklop15[[#This Row],[cena/enota brez DDV v EUR]]*Sklop15[[#This Row],[Okvirna količina]]</f>
        <v>0</v>
      </c>
      <c r="U49" s="281">
        <f>+Sklop15[[#This Row],[Končna cena/enoto mere (EUR) z DDV]]*Sklop15[[#This Row],[Okvirna količina]]</f>
        <v>0</v>
      </c>
      <c r="V49" s="130" t="s">
        <v>112</v>
      </c>
    </row>
    <row r="50" spans="1:22" s="55" customFormat="1" ht="60">
      <c r="A50" s="84" t="s">
        <v>36</v>
      </c>
      <c r="B50" s="284" t="s">
        <v>756</v>
      </c>
      <c r="C50" s="491" t="s">
        <v>1109</v>
      </c>
      <c r="D50" s="77" t="s">
        <v>112</v>
      </c>
      <c r="E50" s="77" t="s">
        <v>0</v>
      </c>
      <c r="F50" s="107"/>
      <c r="G50" s="274">
        <v>20</v>
      </c>
      <c r="H50" s="283" t="s">
        <v>0</v>
      </c>
      <c r="I50"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20</v>
      </c>
      <c r="J50" s="80" t="str">
        <f>IF(Sklop15[[#This Row],[ZAHTEVANA SHEMA KAKOVOSTI]]&lt;&gt;"",Sklop15[[#This Row],[Preračunana masa/volumen/kos na enoto kg]],"")</f>
        <v/>
      </c>
      <c r="K50" s="276"/>
      <c r="L50" s="130" t="s">
        <v>112</v>
      </c>
      <c r="M50" s="130" t="s">
        <v>112</v>
      </c>
      <c r="N50" s="130" t="s">
        <v>112</v>
      </c>
      <c r="O50" s="137"/>
      <c r="P50" s="130" t="s">
        <v>112</v>
      </c>
      <c r="Q50" s="280"/>
      <c r="R50" s="279">
        <f>+Sklop15[[#This Row],[cena/enota brez DDV v EUR]]*Sklop15[[#This Row],[Stopnja DDV (%)]]</f>
        <v>0</v>
      </c>
      <c r="S50" s="279">
        <f>+Sklop15[[#This Row],[cena/enota brez DDV v EUR]]+Sklop15[[#This Row],[Davek (EUR)]]</f>
        <v>0</v>
      </c>
      <c r="T50" s="279">
        <f>+Sklop15[[#This Row],[cena/enota brez DDV v EUR]]*Sklop15[[#This Row],[Okvirna količina]]</f>
        <v>0</v>
      </c>
      <c r="U50" s="281">
        <f>+Sklop15[[#This Row],[Končna cena/enoto mere (EUR) z DDV]]*Sklop15[[#This Row],[Okvirna količina]]</f>
        <v>0</v>
      </c>
      <c r="V50" s="130" t="s">
        <v>112</v>
      </c>
    </row>
    <row r="51" spans="1:22" s="55" customFormat="1" ht="12">
      <c r="A51" s="84" t="s">
        <v>37</v>
      </c>
      <c r="B51" s="284" t="s">
        <v>472</v>
      </c>
      <c r="C51" s="491" t="s">
        <v>586</v>
      </c>
      <c r="D51" s="77" t="s">
        <v>112</v>
      </c>
      <c r="E51" s="77" t="s">
        <v>0</v>
      </c>
      <c r="F51" s="107"/>
      <c r="G51" s="274">
        <v>5800</v>
      </c>
      <c r="H51" s="283" t="s">
        <v>0</v>
      </c>
      <c r="I51"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5800</v>
      </c>
      <c r="J51" s="80" t="str">
        <f>IF(Sklop15[[#This Row],[ZAHTEVANA SHEMA KAKOVOSTI]]&lt;&gt;"",Sklop15[[#This Row],[Preračunana masa/volumen/kos na enoto kg]],"")</f>
        <v/>
      </c>
      <c r="K51" s="276"/>
      <c r="L51" s="130" t="s">
        <v>112</v>
      </c>
      <c r="M51" s="130" t="s">
        <v>112</v>
      </c>
      <c r="N51" s="130" t="s">
        <v>112</v>
      </c>
      <c r="O51" s="86"/>
      <c r="P51" s="130" t="s">
        <v>112</v>
      </c>
      <c r="Q51" s="280"/>
      <c r="R51" s="279">
        <f>+Sklop15[[#This Row],[cena/enota brez DDV v EUR]]*Sklop15[[#This Row],[Stopnja DDV (%)]]</f>
        <v>0</v>
      </c>
      <c r="S51" s="279">
        <f>+Sklop15[[#This Row],[cena/enota brez DDV v EUR]]+Sklop15[[#This Row],[Davek (EUR)]]</f>
        <v>0</v>
      </c>
      <c r="T51" s="279">
        <f>+Sklop15[[#This Row],[cena/enota brez DDV v EUR]]*Sklop15[[#This Row],[Okvirna količina]]</f>
        <v>0</v>
      </c>
      <c r="U51" s="281">
        <f>+Sklop15[[#This Row],[Končna cena/enoto mere (EUR) z DDV]]*Sklop15[[#This Row],[Okvirna količina]]</f>
        <v>0</v>
      </c>
      <c r="V51" s="130" t="s">
        <v>112</v>
      </c>
    </row>
    <row r="52" spans="1:22" s="55" customFormat="1" ht="12">
      <c r="A52" s="84" t="s">
        <v>38</v>
      </c>
      <c r="B52" s="284" t="s">
        <v>473</v>
      </c>
      <c r="C52" s="491" t="s">
        <v>586</v>
      </c>
      <c r="D52" s="77" t="s">
        <v>112</v>
      </c>
      <c r="E52" s="77" t="s">
        <v>0</v>
      </c>
      <c r="F52" s="107"/>
      <c r="G52" s="274">
        <v>1200</v>
      </c>
      <c r="H52" s="283" t="s">
        <v>0</v>
      </c>
      <c r="I52"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1200</v>
      </c>
      <c r="J52" s="80" t="str">
        <f>IF(Sklop15[[#This Row],[ZAHTEVANA SHEMA KAKOVOSTI]]&lt;&gt;"",Sklop15[[#This Row],[Preračunana masa/volumen/kos na enoto kg]],"")</f>
        <v/>
      </c>
      <c r="K52" s="276"/>
      <c r="L52" s="130" t="s">
        <v>112</v>
      </c>
      <c r="M52" s="130" t="s">
        <v>112</v>
      </c>
      <c r="N52" s="130" t="s">
        <v>112</v>
      </c>
      <c r="O52" s="137"/>
      <c r="P52" s="130" t="s">
        <v>112</v>
      </c>
      <c r="Q52" s="280"/>
      <c r="R52" s="279">
        <f>+Sklop15[[#This Row],[cena/enota brez DDV v EUR]]*Sklop15[[#This Row],[Stopnja DDV (%)]]</f>
        <v>0</v>
      </c>
      <c r="S52" s="279">
        <f>+Sklop15[[#This Row],[cena/enota brez DDV v EUR]]+Sklop15[[#This Row],[Davek (EUR)]]</f>
        <v>0</v>
      </c>
      <c r="T52" s="279">
        <f>+Sklop15[[#This Row],[cena/enota brez DDV v EUR]]*Sklop15[[#This Row],[Okvirna količina]]</f>
        <v>0</v>
      </c>
      <c r="U52" s="281">
        <f>+Sklop15[[#This Row],[Končna cena/enoto mere (EUR) z DDV]]*Sklop15[[#This Row],[Okvirna količina]]</f>
        <v>0</v>
      </c>
      <c r="V52" s="130" t="s">
        <v>112</v>
      </c>
    </row>
    <row r="53" spans="1:22" s="55" customFormat="1" ht="12">
      <c r="A53" s="84" t="s">
        <v>39</v>
      </c>
      <c r="B53" s="284" t="s">
        <v>474</v>
      </c>
      <c r="C53" s="491" t="s">
        <v>586</v>
      </c>
      <c r="D53" s="77" t="s">
        <v>112</v>
      </c>
      <c r="E53" s="77" t="s">
        <v>0</v>
      </c>
      <c r="F53" s="107"/>
      <c r="G53" s="274">
        <v>1250</v>
      </c>
      <c r="H53" s="283" t="s">
        <v>0</v>
      </c>
      <c r="I53"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1250</v>
      </c>
      <c r="J53" s="80" t="str">
        <f>IF(Sklop15[[#This Row],[ZAHTEVANA SHEMA KAKOVOSTI]]&lt;&gt;"",Sklop15[[#This Row],[Preračunana masa/volumen/kos na enoto kg]],"")</f>
        <v/>
      </c>
      <c r="K53" s="276"/>
      <c r="L53" s="130" t="s">
        <v>112</v>
      </c>
      <c r="M53" s="130" t="s">
        <v>112</v>
      </c>
      <c r="N53" s="130" t="s">
        <v>112</v>
      </c>
      <c r="O53" s="137"/>
      <c r="P53" s="130" t="s">
        <v>112</v>
      </c>
      <c r="Q53" s="280"/>
      <c r="R53" s="279">
        <f>+Sklop15[[#This Row],[cena/enota brez DDV v EUR]]*Sklop15[[#This Row],[Stopnja DDV (%)]]</f>
        <v>0</v>
      </c>
      <c r="S53" s="279">
        <f>+Sklop15[[#This Row],[cena/enota brez DDV v EUR]]+Sklop15[[#This Row],[Davek (EUR)]]</f>
        <v>0</v>
      </c>
      <c r="T53" s="279">
        <f>+Sklop15[[#This Row],[cena/enota brez DDV v EUR]]*Sklop15[[#This Row],[Okvirna količina]]</f>
        <v>0</v>
      </c>
      <c r="U53" s="281">
        <f>+Sklop15[[#This Row],[Končna cena/enoto mere (EUR) z DDV]]*Sklop15[[#This Row],[Okvirna količina]]</f>
        <v>0</v>
      </c>
      <c r="V53" s="130" t="s">
        <v>112</v>
      </c>
    </row>
    <row r="54" spans="1:22" s="55" customFormat="1" ht="12">
      <c r="A54" s="84" t="s">
        <v>40</v>
      </c>
      <c r="B54" s="284" t="s">
        <v>475</v>
      </c>
      <c r="C54" s="491" t="s">
        <v>586</v>
      </c>
      <c r="D54" s="77" t="s">
        <v>112</v>
      </c>
      <c r="E54" s="77" t="s">
        <v>0</v>
      </c>
      <c r="F54" s="107"/>
      <c r="G54" s="274">
        <v>1500</v>
      </c>
      <c r="H54" s="283" t="s">
        <v>358</v>
      </c>
      <c r="I54"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1500</v>
      </c>
      <c r="J54" s="80" t="str">
        <f>IF(Sklop15[[#This Row],[ZAHTEVANA SHEMA KAKOVOSTI]]&lt;&gt;"",Sklop15[[#This Row],[Preračunana masa/volumen/kos na enoto kg]],"")</f>
        <v/>
      </c>
      <c r="K54" s="276"/>
      <c r="L54" s="130" t="s">
        <v>112</v>
      </c>
      <c r="M54" s="130" t="s">
        <v>112</v>
      </c>
      <c r="N54" s="130" t="s">
        <v>112</v>
      </c>
      <c r="O54" s="137"/>
      <c r="P54" s="130" t="s">
        <v>112</v>
      </c>
      <c r="Q54" s="280"/>
      <c r="R54" s="279">
        <f>+Sklop15[[#This Row],[cena/enota brez DDV v EUR]]*Sklop15[[#This Row],[Stopnja DDV (%)]]</f>
        <v>0</v>
      </c>
      <c r="S54" s="279">
        <f>+Sklop15[[#This Row],[cena/enota brez DDV v EUR]]+Sklop15[[#This Row],[Davek (EUR)]]</f>
        <v>0</v>
      </c>
      <c r="T54" s="279">
        <f>+Sklop15[[#This Row],[cena/enota brez DDV v EUR]]*Sklop15[[#This Row],[Okvirna količina]]</f>
        <v>0</v>
      </c>
      <c r="U54" s="281">
        <f>+Sklop15[[#This Row],[Končna cena/enoto mere (EUR) z DDV]]*Sklop15[[#This Row],[Okvirna količina]]</f>
        <v>0</v>
      </c>
      <c r="V54" s="130" t="s">
        <v>112</v>
      </c>
    </row>
    <row r="55" spans="1:22" s="55" customFormat="1" ht="12">
      <c r="A55" s="84" t="s">
        <v>41</v>
      </c>
      <c r="B55" s="284" t="s">
        <v>476</v>
      </c>
      <c r="C55" s="491" t="s">
        <v>586</v>
      </c>
      <c r="D55" s="77" t="s">
        <v>112</v>
      </c>
      <c r="E55" s="77" t="s">
        <v>0</v>
      </c>
      <c r="F55" s="107"/>
      <c r="G55" s="274">
        <v>150</v>
      </c>
      <c r="H55" s="283" t="s">
        <v>0</v>
      </c>
      <c r="I55"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150</v>
      </c>
      <c r="J55" s="80" t="str">
        <f>IF(Sklop15[[#This Row],[ZAHTEVANA SHEMA KAKOVOSTI]]&lt;&gt;"",Sklop15[[#This Row],[Preračunana masa/volumen/kos na enoto kg]],"")</f>
        <v/>
      </c>
      <c r="K55" s="276"/>
      <c r="L55" s="130" t="s">
        <v>112</v>
      </c>
      <c r="M55" s="130" t="s">
        <v>112</v>
      </c>
      <c r="N55" s="130" t="s">
        <v>112</v>
      </c>
      <c r="O55" s="137"/>
      <c r="P55" s="130" t="s">
        <v>112</v>
      </c>
      <c r="Q55" s="280"/>
      <c r="R55" s="279">
        <f>+Sklop15[[#This Row],[cena/enota brez DDV v EUR]]*Sklop15[[#This Row],[Stopnja DDV (%)]]</f>
        <v>0</v>
      </c>
      <c r="S55" s="279">
        <f>+Sklop15[[#This Row],[cena/enota brez DDV v EUR]]+Sklop15[[#This Row],[Davek (EUR)]]</f>
        <v>0</v>
      </c>
      <c r="T55" s="279">
        <f>+Sklop15[[#This Row],[cena/enota brez DDV v EUR]]*Sklop15[[#This Row],[Okvirna količina]]</f>
        <v>0</v>
      </c>
      <c r="U55" s="281">
        <f>+Sklop15[[#This Row],[Končna cena/enoto mere (EUR) z DDV]]*Sklop15[[#This Row],[Okvirna količina]]</f>
        <v>0</v>
      </c>
      <c r="V55" s="130" t="s">
        <v>112</v>
      </c>
    </row>
    <row r="56" spans="1:22" s="55" customFormat="1" ht="12">
      <c r="A56" s="84" t="s">
        <v>42</v>
      </c>
      <c r="B56" s="284" t="s">
        <v>477</v>
      </c>
      <c r="C56" s="491" t="s">
        <v>586</v>
      </c>
      <c r="D56" s="77" t="s">
        <v>112</v>
      </c>
      <c r="E56" s="77" t="s">
        <v>0</v>
      </c>
      <c r="F56" s="107"/>
      <c r="G56" s="274">
        <v>150</v>
      </c>
      <c r="H56" s="283" t="s">
        <v>0</v>
      </c>
      <c r="I56"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150</v>
      </c>
      <c r="J56" s="80" t="str">
        <f>IF(Sklop15[[#This Row],[ZAHTEVANA SHEMA KAKOVOSTI]]&lt;&gt;"",Sklop15[[#This Row],[Preračunana masa/volumen/kos na enoto kg]],"")</f>
        <v/>
      </c>
      <c r="K56" s="276"/>
      <c r="L56" s="130" t="s">
        <v>112</v>
      </c>
      <c r="M56" s="130" t="s">
        <v>112</v>
      </c>
      <c r="N56" s="130" t="s">
        <v>112</v>
      </c>
      <c r="O56" s="137"/>
      <c r="P56" s="130" t="s">
        <v>112</v>
      </c>
      <c r="Q56" s="280"/>
      <c r="R56" s="279">
        <f>+Sklop15[[#This Row],[cena/enota brez DDV v EUR]]*Sklop15[[#This Row],[Stopnja DDV (%)]]</f>
        <v>0</v>
      </c>
      <c r="S56" s="279">
        <f>+Sklop15[[#This Row],[cena/enota brez DDV v EUR]]+Sklop15[[#This Row],[Davek (EUR)]]</f>
        <v>0</v>
      </c>
      <c r="T56" s="279">
        <f>+Sklop15[[#This Row],[cena/enota brez DDV v EUR]]*Sklop15[[#This Row],[Okvirna količina]]</f>
        <v>0</v>
      </c>
      <c r="U56" s="281">
        <f>+Sklop15[[#This Row],[Končna cena/enoto mere (EUR) z DDV]]*Sklop15[[#This Row],[Okvirna količina]]</f>
        <v>0</v>
      </c>
      <c r="V56" s="130" t="s">
        <v>112</v>
      </c>
    </row>
    <row r="57" spans="1:22" s="55" customFormat="1" ht="12">
      <c r="A57" s="84" t="s">
        <v>43</v>
      </c>
      <c r="B57" s="284" t="s">
        <v>478</v>
      </c>
      <c r="C57" s="491" t="s">
        <v>586</v>
      </c>
      <c r="D57" s="77" t="s">
        <v>112</v>
      </c>
      <c r="E57" s="77" t="s">
        <v>0</v>
      </c>
      <c r="F57" s="107"/>
      <c r="G57" s="274">
        <v>50</v>
      </c>
      <c r="H57" s="283" t="s">
        <v>0</v>
      </c>
      <c r="I57"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50</v>
      </c>
      <c r="J57" s="80" t="str">
        <f>IF(Sklop15[[#This Row],[ZAHTEVANA SHEMA KAKOVOSTI]]&lt;&gt;"",Sklop15[[#This Row],[Preračunana masa/volumen/kos na enoto kg]],"")</f>
        <v/>
      </c>
      <c r="K57" s="276"/>
      <c r="L57" s="130" t="s">
        <v>112</v>
      </c>
      <c r="M57" s="130" t="s">
        <v>112</v>
      </c>
      <c r="N57" s="130" t="s">
        <v>112</v>
      </c>
      <c r="O57" s="137"/>
      <c r="P57" s="130" t="s">
        <v>112</v>
      </c>
      <c r="Q57" s="280"/>
      <c r="R57" s="279">
        <f>+Sklop15[[#This Row],[cena/enota brez DDV v EUR]]*Sklop15[[#This Row],[Stopnja DDV (%)]]</f>
        <v>0</v>
      </c>
      <c r="S57" s="279">
        <f>+Sklop15[[#This Row],[cena/enota brez DDV v EUR]]+Sklop15[[#This Row],[Davek (EUR)]]</f>
        <v>0</v>
      </c>
      <c r="T57" s="279">
        <f>+Sklop15[[#This Row],[cena/enota brez DDV v EUR]]*Sklop15[[#This Row],[Okvirna količina]]</f>
        <v>0</v>
      </c>
      <c r="U57" s="281">
        <f>+Sklop15[[#This Row],[Končna cena/enoto mere (EUR) z DDV]]*Sklop15[[#This Row],[Okvirna količina]]</f>
        <v>0</v>
      </c>
      <c r="V57" s="130" t="s">
        <v>112</v>
      </c>
    </row>
    <row r="58" spans="1:22" s="55" customFormat="1" ht="48">
      <c r="A58" s="84" t="s">
        <v>48</v>
      </c>
      <c r="B58" s="284" t="s">
        <v>757</v>
      </c>
      <c r="C58" s="491" t="s">
        <v>1110</v>
      </c>
      <c r="D58" s="77" t="s">
        <v>112</v>
      </c>
      <c r="E58" s="77" t="s">
        <v>0</v>
      </c>
      <c r="F58" s="107"/>
      <c r="G58" s="274">
        <v>10</v>
      </c>
      <c r="H58" s="283" t="s">
        <v>0</v>
      </c>
      <c r="I58"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v>
      </c>
      <c r="J58" s="80" t="str">
        <f>IF(Sklop15[[#This Row],[ZAHTEVANA SHEMA KAKOVOSTI]]&lt;&gt;"",Sklop15[[#This Row],[Preračunana masa/volumen/kos na enoto kg]],"")</f>
        <v/>
      </c>
      <c r="K58" s="276"/>
      <c r="L58" s="130" t="s">
        <v>112</v>
      </c>
      <c r="M58" s="130" t="s">
        <v>112</v>
      </c>
      <c r="N58" s="130" t="s">
        <v>112</v>
      </c>
      <c r="O58" s="86"/>
      <c r="P58" s="130" t="s">
        <v>112</v>
      </c>
      <c r="Q58" s="280"/>
      <c r="R58" s="279">
        <f>+Sklop15[[#This Row],[cena/enota brez DDV v EUR]]*Sklop15[[#This Row],[Stopnja DDV (%)]]</f>
        <v>0</v>
      </c>
      <c r="S58" s="279">
        <f>+Sklop15[[#This Row],[cena/enota brez DDV v EUR]]+Sklop15[[#This Row],[Davek (EUR)]]</f>
        <v>0</v>
      </c>
      <c r="T58" s="279">
        <f>+Sklop15[[#This Row],[cena/enota brez DDV v EUR]]*Sklop15[[#This Row],[Okvirna količina]]</f>
        <v>0</v>
      </c>
      <c r="U58" s="281">
        <f>+Sklop15[[#This Row],[Končna cena/enoto mere (EUR) z DDV]]*Sklop15[[#This Row],[Okvirna količina]]</f>
        <v>0</v>
      </c>
      <c r="V58" s="130" t="s">
        <v>112</v>
      </c>
    </row>
    <row r="59" spans="1:22" s="55" customFormat="1" ht="60">
      <c r="A59" s="84" t="s">
        <v>44</v>
      </c>
      <c r="B59" s="284" t="s">
        <v>758</v>
      </c>
      <c r="C59" s="491" t="s">
        <v>1111</v>
      </c>
      <c r="D59" s="77" t="s">
        <v>112</v>
      </c>
      <c r="E59" s="77" t="s">
        <v>0</v>
      </c>
      <c r="F59" s="107"/>
      <c r="G59" s="274">
        <v>40</v>
      </c>
      <c r="H59" s="283" t="s">
        <v>0</v>
      </c>
      <c r="I59"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40</v>
      </c>
      <c r="J59" s="80" t="str">
        <f>IF(Sklop15[[#This Row],[ZAHTEVANA SHEMA KAKOVOSTI]]&lt;&gt;"",Sklop15[[#This Row],[Preračunana masa/volumen/kos na enoto kg]],"")</f>
        <v/>
      </c>
      <c r="K59" s="276"/>
      <c r="L59" s="130" t="s">
        <v>112</v>
      </c>
      <c r="M59" s="130" t="s">
        <v>112</v>
      </c>
      <c r="N59" s="130" t="s">
        <v>112</v>
      </c>
      <c r="O59" s="137"/>
      <c r="P59" s="130" t="s">
        <v>112</v>
      </c>
      <c r="Q59" s="280"/>
      <c r="R59" s="279">
        <f>+Sklop15[[#This Row],[cena/enota brez DDV v EUR]]*Sklop15[[#This Row],[Stopnja DDV (%)]]</f>
        <v>0</v>
      </c>
      <c r="S59" s="279">
        <f>+Sklop15[[#This Row],[cena/enota brez DDV v EUR]]+Sklop15[[#This Row],[Davek (EUR)]]</f>
        <v>0</v>
      </c>
      <c r="T59" s="279">
        <f>+Sklop15[[#This Row],[cena/enota brez DDV v EUR]]*Sklop15[[#This Row],[Okvirna količina]]</f>
        <v>0</v>
      </c>
      <c r="U59" s="281">
        <f>+Sklop15[[#This Row],[Končna cena/enoto mere (EUR) z DDV]]*Sklop15[[#This Row],[Okvirna količina]]</f>
        <v>0</v>
      </c>
      <c r="V59" s="130" t="s">
        <v>112</v>
      </c>
    </row>
    <row r="60" spans="1:22" s="55" customFormat="1" ht="12">
      <c r="A60" s="84" t="s">
        <v>45</v>
      </c>
      <c r="B60" s="284" t="s">
        <v>479</v>
      </c>
      <c r="C60" s="491" t="s">
        <v>586</v>
      </c>
      <c r="D60" s="77" t="s">
        <v>112</v>
      </c>
      <c r="E60" s="77" t="s">
        <v>0</v>
      </c>
      <c r="F60" s="107"/>
      <c r="G60" s="274">
        <v>800</v>
      </c>
      <c r="H60" s="283" t="s">
        <v>0</v>
      </c>
      <c r="I60"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800</v>
      </c>
      <c r="J60" s="80" t="str">
        <f>IF(Sklop15[[#This Row],[ZAHTEVANA SHEMA KAKOVOSTI]]&lt;&gt;"",Sklop15[[#This Row],[Preračunana masa/volumen/kos na enoto kg]],"")</f>
        <v/>
      </c>
      <c r="K60" s="276"/>
      <c r="L60" s="130" t="s">
        <v>112</v>
      </c>
      <c r="M60" s="130" t="s">
        <v>112</v>
      </c>
      <c r="N60" s="130" t="s">
        <v>112</v>
      </c>
      <c r="O60" s="137"/>
      <c r="P60" s="130" t="s">
        <v>112</v>
      </c>
      <c r="Q60" s="280"/>
      <c r="R60" s="279">
        <f>+Sklop15[[#This Row],[cena/enota brez DDV v EUR]]*Sklop15[[#This Row],[Stopnja DDV (%)]]</f>
        <v>0</v>
      </c>
      <c r="S60" s="279">
        <f>+Sklop15[[#This Row],[cena/enota brez DDV v EUR]]+Sklop15[[#This Row],[Davek (EUR)]]</f>
        <v>0</v>
      </c>
      <c r="T60" s="279">
        <f>+Sklop15[[#This Row],[cena/enota brez DDV v EUR]]*Sklop15[[#This Row],[Okvirna količina]]</f>
        <v>0</v>
      </c>
      <c r="U60" s="281">
        <f>+Sklop15[[#This Row],[Končna cena/enoto mere (EUR) z DDV]]*Sklop15[[#This Row],[Okvirna količina]]</f>
        <v>0</v>
      </c>
      <c r="V60" s="130" t="s">
        <v>112</v>
      </c>
    </row>
    <row r="61" spans="1:22" s="55" customFormat="1" ht="12">
      <c r="A61" s="84" t="s">
        <v>49</v>
      </c>
      <c r="B61" s="284" t="s">
        <v>480</v>
      </c>
      <c r="C61" s="491" t="s">
        <v>586</v>
      </c>
      <c r="D61" s="77" t="s">
        <v>112</v>
      </c>
      <c r="E61" s="77" t="s">
        <v>0</v>
      </c>
      <c r="F61" s="107"/>
      <c r="G61" s="274">
        <v>300</v>
      </c>
      <c r="H61" s="283" t="s">
        <v>0</v>
      </c>
      <c r="I61"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300</v>
      </c>
      <c r="J61" s="80" t="str">
        <f>IF(Sklop15[[#This Row],[ZAHTEVANA SHEMA KAKOVOSTI]]&lt;&gt;"",Sklop15[[#This Row],[Preračunana masa/volumen/kos na enoto kg]],"")</f>
        <v/>
      </c>
      <c r="K61" s="276"/>
      <c r="L61" s="130" t="s">
        <v>112</v>
      </c>
      <c r="M61" s="130" t="s">
        <v>112</v>
      </c>
      <c r="N61" s="130" t="s">
        <v>112</v>
      </c>
      <c r="O61" s="137"/>
      <c r="P61" s="130" t="s">
        <v>112</v>
      </c>
      <c r="Q61" s="280"/>
      <c r="R61" s="279">
        <f>+Sklop15[[#This Row],[cena/enota brez DDV v EUR]]*Sklop15[[#This Row],[Stopnja DDV (%)]]</f>
        <v>0</v>
      </c>
      <c r="S61" s="279">
        <f>+Sklop15[[#This Row],[cena/enota brez DDV v EUR]]+Sklop15[[#This Row],[Davek (EUR)]]</f>
        <v>0</v>
      </c>
      <c r="T61" s="279">
        <f>+Sklop15[[#This Row],[cena/enota brez DDV v EUR]]*Sklop15[[#This Row],[Okvirna količina]]</f>
        <v>0</v>
      </c>
      <c r="U61" s="281">
        <f>+Sklop15[[#This Row],[Končna cena/enoto mere (EUR) z DDV]]*Sklop15[[#This Row],[Okvirna količina]]</f>
        <v>0</v>
      </c>
      <c r="V61" s="130" t="s">
        <v>112</v>
      </c>
    </row>
    <row r="62" spans="1:22" s="55" customFormat="1" ht="12">
      <c r="A62" s="84" t="s">
        <v>50</v>
      </c>
      <c r="B62" s="284" t="s">
        <v>481</v>
      </c>
      <c r="C62" s="491" t="s">
        <v>586</v>
      </c>
      <c r="D62" s="77" t="s">
        <v>112</v>
      </c>
      <c r="E62" s="77" t="s">
        <v>0</v>
      </c>
      <c r="F62" s="107"/>
      <c r="G62" s="274">
        <v>50</v>
      </c>
      <c r="H62" s="283" t="s">
        <v>0</v>
      </c>
      <c r="I62"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50</v>
      </c>
      <c r="J62" s="80" t="str">
        <f>IF(Sklop15[[#This Row],[ZAHTEVANA SHEMA KAKOVOSTI]]&lt;&gt;"",Sklop15[[#This Row],[Preračunana masa/volumen/kos na enoto kg]],"")</f>
        <v/>
      </c>
      <c r="K62" s="276"/>
      <c r="L62" s="130" t="s">
        <v>112</v>
      </c>
      <c r="M62" s="130" t="s">
        <v>112</v>
      </c>
      <c r="N62" s="130" t="s">
        <v>112</v>
      </c>
      <c r="O62" s="137"/>
      <c r="P62" s="130" t="s">
        <v>112</v>
      </c>
      <c r="Q62" s="280"/>
      <c r="R62" s="279">
        <f>+Sklop15[[#This Row],[cena/enota brez DDV v EUR]]*Sklop15[[#This Row],[Stopnja DDV (%)]]</f>
        <v>0</v>
      </c>
      <c r="S62" s="279">
        <f>+Sklop15[[#This Row],[cena/enota brez DDV v EUR]]+Sklop15[[#This Row],[Davek (EUR)]]</f>
        <v>0</v>
      </c>
      <c r="T62" s="279">
        <f>+Sklop15[[#This Row],[cena/enota brez DDV v EUR]]*Sklop15[[#This Row],[Okvirna količina]]</f>
        <v>0</v>
      </c>
      <c r="U62" s="281">
        <f>+Sklop15[[#This Row],[Končna cena/enoto mere (EUR) z DDV]]*Sklop15[[#This Row],[Okvirna količina]]</f>
        <v>0</v>
      </c>
      <c r="V62" s="130" t="s">
        <v>112</v>
      </c>
    </row>
    <row r="63" spans="1:22" s="55" customFormat="1" ht="12">
      <c r="A63" s="84" t="s">
        <v>46</v>
      </c>
      <c r="B63" s="284" t="s">
        <v>482</v>
      </c>
      <c r="C63" s="491" t="s">
        <v>586</v>
      </c>
      <c r="D63" s="77" t="s">
        <v>112</v>
      </c>
      <c r="E63" s="77" t="s">
        <v>0</v>
      </c>
      <c r="F63" s="107"/>
      <c r="G63" s="274">
        <v>60</v>
      </c>
      <c r="H63" s="283" t="s">
        <v>0</v>
      </c>
      <c r="I63"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60</v>
      </c>
      <c r="J63" s="80" t="str">
        <f>IF(Sklop15[[#This Row],[ZAHTEVANA SHEMA KAKOVOSTI]]&lt;&gt;"",Sklop15[[#This Row],[Preračunana masa/volumen/kos na enoto kg]],"")</f>
        <v/>
      </c>
      <c r="K63" s="276"/>
      <c r="L63" s="130" t="s">
        <v>112</v>
      </c>
      <c r="M63" s="130" t="s">
        <v>112</v>
      </c>
      <c r="N63" s="130" t="s">
        <v>112</v>
      </c>
      <c r="O63" s="137"/>
      <c r="P63" s="130" t="s">
        <v>112</v>
      </c>
      <c r="Q63" s="280"/>
      <c r="R63" s="279">
        <f>+Sklop15[[#This Row],[cena/enota brez DDV v EUR]]*Sklop15[[#This Row],[Stopnja DDV (%)]]</f>
        <v>0</v>
      </c>
      <c r="S63" s="279">
        <f>+Sklop15[[#This Row],[cena/enota brez DDV v EUR]]+Sklop15[[#This Row],[Davek (EUR)]]</f>
        <v>0</v>
      </c>
      <c r="T63" s="279">
        <f>+Sklop15[[#This Row],[cena/enota brez DDV v EUR]]*Sklop15[[#This Row],[Okvirna količina]]</f>
        <v>0</v>
      </c>
      <c r="U63" s="281">
        <f>+Sklop15[[#This Row],[Končna cena/enoto mere (EUR) z DDV]]*Sklop15[[#This Row],[Okvirna količina]]</f>
        <v>0</v>
      </c>
      <c r="V63" s="130" t="s">
        <v>112</v>
      </c>
    </row>
    <row r="64" spans="1:22" s="55" customFormat="1" ht="12">
      <c r="A64" s="84" t="s">
        <v>51</v>
      </c>
      <c r="B64" s="284" t="s">
        <v>483</v>
      </c>
      <c r="C64" s="491" t="s">
        <v>586</v>
      </c>
      <c r="D64" s="77" t="s">
        <v>112</v>
      </c>
      <c r="E64" s="77" t="s">
        <v>0</v>
      </c>
      <c r="F64" s="107"/>
      <c r="G64" s="274">
        <v>1600</v>
      </c>
      <c r="H64" s="283" t="s">
        <v>0</v>
      </c>
      <c r="I64"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1600</v>
      </c>
      <c r="J64" s="80" t="str">
        <f>IF(Sklop15[[#This Row],[ZAHTEVANA SHEMA KAKOVOSTI]]&lt;&gt;"",Sklop15[[#This Row],[Preračunana masa/volumen/kos na enoto kg]],"")</f>
        <v/>
      </c>
      <c r="K64" s="276"/>
      <c r="L64" s="130" t="s">
        <v>112</v>
      </c>
      <c r="M64" s="130" t="s">
        <v>112</v>
      </c>
      <c r="N64" s="130" t="s">
        <v>112</v>
      </c>
      <c r="O64" s="137"/>
      <c r="P64" s="130" t="s">
        <v>112</v>
      </c>
      <c r="Q64" s="280"/>
      <c r="R64" s="279">
        <f>+Sklop15[[#This Row],[cena/enota brez DDV v EUR]]*Sklop15[[#This Row],[Stopnja DDV (%)]]</f>
        <v>0</v>
      </c>
      <c r="S64" s="279">
        <f>+Sklop15[[#This Row],[cena/enota brez DDV v EUR]]+Sklop15[[#This Row],[Davek (EUR)]]</f>
        <v>0</v>
      </c>
      <c r="T64" s="279">
        <f>+Sklop15[[#This Row],[cena/enota brez DDV v EUR]]*Sklop15[[#This Row],[Okvirna količina]]</f>
        <v>0</v>
      </c>
      <c r="U64" s="281">
        <f>+Sklop15[[#This Row],[Končna cena/enoto mere (EUR) z DDV]]*Sklop15[[#This Row],[Okvirna količina]]</f>
        <v>0</v>
      </c>
      <c r="V64" s="130" t="s">
        <v>112</v>
      </c>
    </row>
    <row r="65" spans="1:22" s="55" customFormat="1" ht="12">
      <c r="A65" s="84" t="s">
        <v>47</v>
      </c>
      <c r="B65" s="284" t="s">
        <v>484</v>
      </c>
      <c r="C65" s="491" t="s">
        <v>586</v>
      </c>
      <c r="D65" s="77" t="s">
        <v>112</v>
      </c>
      <c r="E65" s="77" t="s">
        <v>0</v>
      </c>
      <c r="F65" s="107"/>
      <c r="G65" s="274">
        <v>450</v>
      </c>
      <c r="H65" s="283" t="s">
        <v>0</v>
      </c>
      <c r="I65"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450</v>
      </c>
      <c r="J65" s="80" t="str">
        <f>IF(Sklop15[[#This Row],[ZAHTEVANA SHEMA KAKOVOSTI]]&lt;&gt;"",Sklop15[[#This Row],[Preračunana masa/volumen/kos na enoto kg]],"")</f>
        <v/>
      </c>
      <c r="K65" s="276"/>
      <c r="L65" s="130" t="s">
        <v>112</v>
      </c>
      <c r="M65" s="130" t="s">
        <v>112</v>
      </c>
      <c r="N65" s="130" t="s">
        <v>112</v>
      </c>
      <c r="O65" s="86"/>
      <c r="P65" s="130" t="s">
        <v>112</v>
      </c>
      <c r="Q65" s="280"/>
      <c r="R65" s="279">
        <f>+Sklop15[[#This Row],[cena/enota brez DDV v EUR]]*Sklop15[[#This Row],[Stopnja DDV (%)]]</f>
        <v>0</v>
      </c>
      <c r="S65" s="279">
        <f>+Sklop15[[#This Row],[cena/enota brez DDV v EUR]]+Sklop15[[#This Row],[Davek (EUR)]]</f>
        <v>0</v>
      </c>
      <c r="T65" s="279">
        <f>+Sklop15[[#This Row],[cena/enota brez DDV v EUR]]*Sklop15[[#This Row],[Okvirna količina]]</f>
        <v>0</v>
      </c>
      <c r="U65" s="281">
        <f>+Sklop15[[#This Row],[Končna cena/enoto mere (EUR) z DDV]]*Sklop15[[#This Row],[Okvirna količina]]</f>
        <v>0</v>
      </c>
      <c r="V65" s="130" t="s">
        <v>112</v>
      </c>
    </row>
    <row r="66" spans="1:22" s="55" customFormat="1" ht="12">
      <c r="A66" s="84" t="s">
        <v>52</v>
      </c>
      <c r="B66" s="284" t="s">
        <v>485</v>
      </c>
      <c r="C66" s="491" t="s">
        <v>586</v>
      </c>
      <c r="D66" s="77" t="s">
        <v>112</v>
      </c>
      <c r="E66" s="77" t="s">
        <v>0</v>
      </c>
      <c r="F66" s="107"/>
      <c r="G66" s="274">
        <v>600</v>
      </c>
      <c r="H66" s="283" t="s">
        <v>0</v>
      </c>
      <c r="I66"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600</v>
      </c>
      <c r="J66" s="80" t="str">
        <f>IF(Sklop15[[#This Row],[ZAHTEVANA SHEMA KAKOVOSTI]]&lt;&gt;"",Sklop15[[#This Row],[Preračunana masa/volumen/kos na enoto kg]],"")</f>
        <v/>
      </c>
      <c r="K66" s="276"/>
      <c r="L66" s="130" t="s">
        <v>112</v>
      </c>
      <c r="M66" s="130" t="s">
        <v>112</v>
      </c>
      <c r="N66" s="130" t="s">
        <v>112</v>
      </c>
      <c r="O66" s="137"/>
      <c r="P66" s="130" t="s">
        <v>112</v>
      </c>
      <c r="Q66" s="280"/>
      <c r="R66" s="279">
        <f>+Sklop15[[#This Row],[cena/enota brez DDV v EUR]]*Sklop15[[#This Row],[Stopnja DDV (%)]]</f>
        <v>0</v>
      </c>
      <c r="S66" s="279">
        <f>+Sklop15[[#This Row],[cena/enota brez DDV v EUR]]+Sklop15[[#This Row],[Davek (EUR)]]</f>
        <v>0</v>
      </c>
      <c r="T66" s="279">
        <f>+Sklop15[[#This Row],[cena/enota brez DDV v EUR]]*Sklop15[[#This Row],[Okvirna količina]]</f>
        <v>0</v>
      </c>
      <c r="U66" s="281">
        <f>+Sklop15[[#This Row],[Končna cena/enoto mere (EUR) z DDV]]*Sklop15[[#This Row],[Okvirna količina]]</f>
        <v>0</v>
      </c>
      <c r="V66" s="130" t="s">
        <v>112</v>
      </c>
    </row>
    <row r="67" spans="1:22" s="55" customFormat="1" ht="12">
      <c r="A67" s="84" t="s">
        <v>53</v>
      </c>
      <c r="B67" s="284" t="s">
        <v>486</v>
      </c>
      <c r="C67" s="491" t="s">
        <v>586</v>
      </c>
      <c r="D67" s="77" t="s">
        <v>112</v>
      </c>
      <c r="E67" s="77" t="s">
        <v>0</v>
      </c>
      <c r="F67" s="107"/>
      <c r="G67" s="274">
        <v>20</v>
      </c>
      <c r="H67" s="283" t="s">
        <v>0</v>
      </c>
      <c r="I67"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20</v>
      </c>
      <c r="J67" s="80" t="str">
        <f>IF(Sklop15[[#This Row],[ZAHTEVANA SHEMA KAKOVOSTI]]&lt;&gt;"",Sklop15[[#This Row],[Preračunana masa/volumen/kos na enoto kg]],"")</f>
        <v/>
      </c>
      <c r="K67" s="276"/>
      <c r="L67" s="130" t="s">
        <v>112</v>
      </c>
      <c r="M67" s="130" t="s">
        <v>112</v>
      </c>
      <c r="N67" s="130" t="s">
        <v>112</v>
      </c>
      <c r="O67" s="137"/>
      <c r="P67" s="130" t="s">
        <v>112</v>
      </c>
      <c r="Q67" s="280"/>
      <c r="R67" s="279">
        <f>+Sklop15[[#This Row],[cena/enota brez DDV v EUR]]*Sklop15[[#This Row],[Stopnja DDV (%)]]</f>
        <v>0</v>
      </c>
      <c r="S67" s="279">
        <f>+Sklop15[[#This Row],[cena/enota brez DDV v EUR]]+Sklop15[[#This Row],[Davek (EUR)]]</f>
        <v>0</v>
      </c>
      <c r="T67" s="279">
        <f>+Sklop15[[#This Row],[cena/enota brez DDV v EUR]]*Sklop15[[#This Row],[Okvirna količina]]</f>
        <v>0</v>
      </c>
      <c r="U67" s="281">
        <f>+Sklop15[[#This Row],[Končna cena/enoto mere (EUR) z DDV]]*Sklop15[[#This Row],[Okvirna količina]]</f>
        <v>0</v>
      </c>
      <c r="V67" s="130" t="s">
        <v>112</v>
      </c>
    </row>
    <row r="68" spans="1:22" s="55" customFormat="1" ht="12">
      <c r="A68" s="84" t="s">
        <v>54</v>
      </c>
      <c r="B68" s="284" t="s">
        <v>978</v>
      </c>
      <c r="C68" s="491" t="s">
        <v>586</v>
      </c>
      <c r="D68" s="77" t="s">
        <v>112</v>
      </c>
      <c r="E68" s="77" t="s">
        <v>0</v>
      </c>
      <c r="F68" s="107"/>
      <c r="G68" s="274">
        <v>4400</v>
      </c>
      <c r="H68" s="283" t="s">
        <v>0</v>
      </c>
      <c r="I68"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4400</v>
      </c>
      <c r="J68" s="80" t="str">
        <f>IF(Sklop15[[#This Row],[ZAHTEVANA SHEMA KAKOVOSTI]]&lt;&gt;"",Sklop15[[#This Row],[Preračunana masa/volumen/kos na enoto kg]],"")</f>
        <v/>
      </c>
      <c r="K68" s="276"/>
      <c r="L68" s="130" t="s">
        <v>112</v>
      </c>
      <c r="M68" s="130" t="s">
        <v>112</v>
      </c>
      <c r="N68" s="130" t="s">
        <v>112</v>
      </c>
      <c r="O68" s="137"/>
      <c r="P68" s="130" t="s">
        <v>112</v>
      </c>
      <c r="Q68" s="280"/>
      <c r="R68" s="279">
        <f>+Sklop15[[#This Row],[cena/enota brez DDV v EUR]]*Sklop15[[#This Row],[Stopnja DDV (%)]]</f>
        <v>0</v>
      </c>
      <c r="S68" s="279">
        <f>+Sklop15[[#This Row],[cena/enota brez DDV v EUR]]+Sklop15[[#This Row],[Davek (EUR)]]</f>
        <v>0</v>
      </c>
      <c r="T68" s="279">
        <f>+Sklop15[[#This Row],[cena/enota brez DDV v EUR]]*Sklop15[[#This Row],[Okvirna količina]]</f>
        <v>0</v>
      </c>
      <c r="U68" s="281">
        <f>+Sklop15[[#This Row],[Končna cena/enoto mere (EUR) z DDV]]*Sklop15[[#This Row],[Okvirna količina]]</f>
        <v>0</v>
      </c>
      <c r="V68" s="130" t="s">
        <v>112</v>
      </c>
    </row>
    <row r="69" spans="1:22" s="55" customFormat="1" ht="12">
      <c r="A69" s="84" t="s">
        <v>55</v>
      </c>
      <c r="B69" s="284" t="s">
        <v>487</v>
      </c>
      <c r="C69" s="491" t="s">
        <v>586</v>
      </c>
      <c r="D69" s="77" t="s">
        <v>112</v>
      </c>
      <c r="E69" s="77" t="s">
        <v>0</v>
      </c>
      <c r="F69" s="107"/>
      <c r="G69" s="274">
        <v>50</v>
      </c>
      <c r="H69" s="283" t="s">
        <v>0</v>
      </c>
      <c r="I69"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50</v>
      </c>
      <c r="J69" s="80" t="str">
        <f>IF(Sklop15[[#This Row],[ZAHTEVANA SHEMA KAKOVOSTI]]&lt;&gt;"",Sklop15[[#This Row],[Preračunana masa/volumen/kos na enoto kg]],"")</f>
        <v/>
      </c>
      <c r="K69" s="276"/>
      <c r="L69" s="130" t="s">
        <v>112</v>
      </c>
      <c r="M69" s="130" t="s">
        <v>112</v>
      </c>
      <c r="N69" s="130" t="s">
        <v>112</v>
      </c>
      <c r="O69" s="137"/>
      <c r="P69" s="130" t="s">
        <v>112</v>
      </c>
      <c r="Q69" s="280"/>
      <c r="R69" s="279">
        <f>+Sklop15[[#This Row],[cena/enota brez DDV v EUR]]*Sklop15[[#This Row],[Stopnja DDV (%)]]</f>
        <v>0</v>
      </c>
      <c r="S69" s="279">
        <f>+Sklop15[[#This Row],[cena/enota brez DDV v EUR]]+Sklop15[[#This Row],[Davek (EUR)]]</f>
        <v>0</v>
      </c>
      <c r="T69" s="279">
        <f>+Sklop15[[#This Row],[cena/enota brez DDV v EUR]]*Sklop15[[#This Row],[Okvirna količina]]</f>
        <v>0</v>
      </c>
      <c r="U69" s="281">
        <f>+Sklop15[[#This Row],[Končna cena/enoto mere (EUR) z DDV]]*Sklop15[[#This Row],[Okvirna količina]]</f>
        <v>0</v>
      </c>
      <c r="V69" s="130" t="s">
        <v>112</v>
      </c>
    </row>
    <row r="70" spans="1:22" s="55" customFormat="1" ht="12">
      <c r="A70" s="84" t="s">
        <v>56</v>
      </c>
      <c r="B70" s="284" t="s">
        <v>488</v>
      </c>
      <c r="C70" s="491" t="s">
        <v>586</v>
      </c>
      <c r="D70" s="77" t="s">
        <v>112</v>
      </c>
      <c r="E70" s="77" t="s">
        <v>0</v>
      </c>
      <c r="F70" s="107"/>
      <c r="G70" s="274">
        <v>15000</v>
      </c>
      <c r="H70" s="283" t="s">
        <v>0</v>
      </c>
      <c r="I70"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15000</v>
      </c>
      <c r="J70" s="80" t="str">
        <f>IF(Sklop15[[#This Row],[ZAHTEVANA SHEMA KAKOVOSTI]]&lt;&gt;"",Sklop15[[#This Row],[Preračunana masa/volumen/kos na enoto kg]],"")</f>
        <v/>
      </c>
      <c r="K70" s="276"/>
      <c r="L70" s="130" t="s">
        <v>112</v>
      </c>
      <c r="M70" s="130" t="s">
        <v>112</v>
      </c>
      <c r="N70" s="130" t="s">
        <v>112</v>
      </c>
      <c r="O70" s="137"/>
      <c r="P70" s="130" t="s">
        <v>112</v>
      </c>
      <c r="Q70" s="280"/>
      <c r="R70" s="279">
        <f>+Sklop15[[#This Row],[cena/enota brez DDV v EUR]]*Sklop15[[#This Row],[Stopnja DDV (%)]]</f>
        <v>0</v>
      </c>
      <c r="S70" s="279">
        <f>+Sklop15[[#This Row],[cena/enota brez DDV v EUR]]+Sklop15[[#This Row],[Davek (EUR)]]</f>
        <v>0</v>
      </c>
      <c r="T70" s="279">
        <f>+Sklop15[[#This Row],[cena/enota brez DDV v EUR]]*Sklop15[[#This Row],[Okvirna količina]]</f>
        <v>0</v>
      </c>
      <c r="U70" s="281">
        <f>+Sklop15[[#This Row],[Končna cena/enoto mere (EUR) z DDV]]*Sklop15[[#This Row],[Okvirna količina]]</f>
        <v>0</v>
      </c>
      <c r="V70" s="130" t="s">
        <v>112</v>
      </c>
    </row>
    <row r="71" spans="1:22" s="55" customFormat="1" ht="12">
      <c r="A71" s="84" t="s">
        <v>57</v>
      </c>
      <c r="B71" s="284" t="s">
        <v>489</v>
      </c>
      <c r="C71" s="491" t="s">
        <v>586</v>
      </c>
      <c r="D71" s="77" t="s">
        <v>112</v>
      </c>
      <c r="E71" s="77" t="s">
        <v>0</v>
      </c>
      <c r="F71" s="107"/>
      <c r="G71" s="274">
        <v>6000</v>
      </c>
      <c r="H71" s="283" t="s">
        <v>0</v>
      </c>
      <c r="I71"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6000</v>
      </c>
      <c r="J71" s="80" t="str">
        <f>IF(Sklop15[[#This Row],[ZAHTEVANA SHEMA KAKOVOSTI]]&lt;&gt;"",Sklop15[[#This Row],[Preračunana masa/volumen/kos na enoto kg]],"")</f>
        <v/>
      </c>
      <c r="K71" s="276"/>
      <c r="L71" s="130" t="s">
        <v>112</v>
      </c>
      <c r="M71" s="130" t="s">
        <v>112</v>
      </c>
      <c r="N71" s="130" t="s">
        <v>112</v>
      </c>
      <c r="O71" s="137"/>
      <c r="P71" s="130" t="s">
        <v>112</v>
      </c>
      <c r="Q71" s="280"/>
      <c r="R71" s="279">
        <f>+Sklop15[[#This Row],[cena/enota brez DDV v EUR]]*Sklop15[[#This Row],[Stopnja DDV (%)]]</f>
        <v>0</v>
      </c>
      <c r="S71" s="279">
        <f>+Sklop15[[#This Row],[cena/enota brez DDV v EUR]]+Sklop15[[#This Row],[Davek (EUR)]]</f>
        <v>0</v>
      </c>
      <c r="T71" s="279">
        <f>+Sklop15[[#This Row],[cena/enota brez DDV v EUR]]*Sklop15[[#This Row],[Okvirna količina]]</f>
        <v>0</v>
      </c>
      <c r="U71" s="281">
        <f>+Sklop15[[#This Row],[Končna cena/enoto mere (EUR) z DDV]]*Sklop15[[#This Row],[Okvirna količina]]</f>
        <v>0</v>
      </c>
      <c r="V71" s="130" t="s">
        <v>112</v>
      </c>
    </row>
    <row r="72" spans="1:22" s="55" customFormat="1" ht="12">
      <c r="A72" s="84" t="s">
        <v>58</v>
      </c>
      <c r="B72" s="284" t="s">
        <v>490</v>
      </c>
      <c r="C72" s="491" t="s">
        <v>586</v>
      </c>
      <c r="D72" s="77" t="s">
        <v>112</v>
      </c>
      <c r="E72" s="77" t="s">
        <v>0</v>
      </c>
      <c r="F72" s="107"/>
      <c r="G72" s="274">
        <v>900</v>
      </c>
      <c r="H72" s="283" t="s">
        <v>0</v>
      </c>
      <c r="I72"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900</v>
      </c>
      <c r="J72" s="80" t="str">
        <f>IF(Sklop15[[#This Row],[ZAHTEVANA SHEMA KAKOVOSTI]]&lt;&gt;"",Sklop15[[#This Row],[Preračunana masa/volumen/kos na enoto kg]],"")</f>
        <v/>
      </c>
      <c r="K72" s="276"/>
      <c r="L72" s="130" t="s">
        <v>112</v>
      </c>
      <c r="M72" s="130" t="s">
        <v>112</v>
      </c>
      <c r="N72" s="130" t="s">
        <v>112</v>
      </c>
      <c r="O72" s="86"/>
      <c r="P72" s="130" t="s">
        <v>112</v>
      </c>
      <c r="Q72" s="280"/>
      <c r="R72" s="279">
        <f>+Sklop15[[#This Row],[cena/enota brez DDV v EUR]]*Sklop15[[#This Row],[Stopnja DDV (%)]]</f>
        <v>0</v>
      </c>
      <c r="S72" s="279">
        <f>+Sklop15[[#This Row],[cena/enota brez DDV v EUR]]+Sklop15[[#This Row],[Davek (EUR)]]</f>
        <v>0</v>
      </c>
      <c r="T72" s="279">
        <f>+Sklop15[[#This Row],[cena/enota brez DDV v EUR]]*Sklop15[[#This Row],[Okvirna količina]]</f>
        <v>0</v>
      </c>
      <c r="U72" s="281">
        <f>+Sklop15[[#This Row],[Končna cena/enoto mere (EUR) z DDV]]*Sklop15[[#This Row],[Okvirna količina]]</f>
        <v>0</v>
      </c>
      <c r="V72" s="130" t="s">
        <v>112</v>
      </c>
    </row>
    <row r="73" spans="1:22" s="55" customFormat="1" ht="12">
      <c r="A73" s="84" t="s">
        <v>59</v>
      </c>
      <c r="B73" s="284" t="s">
        <v>491</v>
      </c>
      <c r="C73" s="491" t="s">
        <v>586</v>
      </c>
      <c r="D73" s="77" t="s">
        <v>112</v>
      </c>
      <c r="E73" s="77" t="s">
        <v>0</v>
      </c>
      <c r="F73" s="107"/>
      <c r="G73" s="274">
        <v>40</v>
      </c>
      <c r="H73" s="283" t="s">
        <v>0</v>
      </c>
      <c r="I73"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40</v>
      </c>
      <c r="J73" s="80" t="str">
        <f>IF(Sklop15[[#This Row],[ZAHTEVANA SHEMA KAKOVOSTI]]&lt;&gt;"",Sklop15[[#This Row],[Preračunana masa/volumen/kos na enoto kg]],"")</f>
        <v/>
      </c>
      <c r="K73" s="276"/>
      <c r="L73" s="130" t="s">
        <v>112</v>
      </c>
      <c r="M73" s="130" t="s">
        <v>112</v>
      </c>
      <c r="N73" s="130" t="s">
        <v>112</v>
      </c>
      <c r="O73" s="137"/>
      <c r="P73" s="130" t="s">
        <v>112</v>
      </c>
      <c r="Q73" s="280"/>
      <c r="R73" s="279">
        <f>+Sklop15[[#This Row],[cena/enota brez DDV v EUR]]*Sklop15[[#This Row],[Stopnja DDV (%)]]</f>
        <v>0</v>
      </c>
      <c r="S73" s="279">
        <f>+Sklop15[[#This Row],[cena/enota brez DDV v EUR]]+Sklop15[[#This Row],[Davek (EUR)]]</f>
        <v>0</v>
      </c>
      <c r="T73" s="279">
        <f>+Sklop15[[#This Row],[cena/enota brez DDV v EUR]]*Sklop15[[#This Row],[Okvirna količina]]</f>
        <v>0</v>
      </c>
      <c r="U73" s="281">
        <f>+Sklop15[[#This Row],[Končna cena/enoto mere (EUR) z DDV]]*Sklop15[[#This Row],[Okvirna količina]]</f>
        <v>0</v>
      </c>
      <c r="V73" s="130" t="s">
        <v>112</v>
      </c>
    </row>
    <row r="74" spans="1:22" s="55" customFormat="1" ht="12">
      <c r="A74" s="84" t="s">
        <v>60</v>
      </c>
      <c r="B74" s="284" t="s">
        <v>492</v>
      </c>
      <c r="C74" s="491" t="s">
        <v>586</v>
      </c>
      <c r="D74" s="77" t="s">
        <v>112</v>
      </c>
      <c r="E74" s="77" t="s">
        <v>0</v>
      </c>
      <c r="F74" s="107"/>
      <c r="G74" s="274">
        <v>250</v>
      </c>
      <c r="H74" s="283" t="s">
        <v>0</v>
      </c>
      <c r="I74"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250</v>
      </c>
      <c r="J74" s="80" t="str">
        <f>IF(Sklop15[[#This Row],[ZAHTEVANA SHEMA KAKOVOSTI]]&lt;&gt;"",Sklop15[[#This Row],[Preračunana masa/volumen/kos na enoto kg]],"")</f>
        <v/>
      </c>
      <c r="K74" s="276"/>
      <c r="L74" s="130" t="s">
        <v>112</v>
      </c>
      <c r="M74" s="130" t="s">
        <v>112</v>
      </c>
      <c r="N74" s="130" t="s">
        <v>112</v>
      </c>
      <c r="O74" s="137"/>
      <c r="P74" s="130" t="s">
        <v>112</v>
      </c>
      <c r="Q74" s="280"/>
      <c r="R74" s="279">
        <f>+Sklop15[[#This Row],[cena/enota brez DDV v EUR]]*Sklop15[[#This Row],[Stopnja DDV (%)]]</f>
        <v>0</v>
      </c>
      <c r="S74" s="279">
        <f>+Sklop15[[#This Row],[cena/enota brez DDV v EUR]]+Sklop15[[#This Row],[Davek (EUR)]]</f>
        <v>0</v>
      </c>
      <c r="T74" s="279">
        <f>+Sklop15[[#This Row],[cena/enota brez DDV v EUR]]*Sklop15[[#This Row],[Okvirna količina]]</f>
        <v>0</v>
      </c>
      <c r="U74" s="281">
        <f>+Sklop15[[#This Row],[Končna cena/enoto mere (EUR) z DDV]]*Sklop15[[#This Row],[Okvirna količina]]</f>
        <v>0</v>
      </c>
      <c r="V74" s="130" t="s">
        <v>112</v>
      </c>
    </row>
    <row r="75" spans="1:22" s="55" customFormat="1" ht="12">
      <c r="A75" s="84" t="s">
        <v>61</v>
      </c>
      <c r="B75" s="284" t="s">
        <v>493</v>
      </c>
      <c r="C75" s="491" t="s">
        <v>586</v>
      </c>
      <c r="D75" s="77" t="s">
        <v>112</v>
      </c>
      <c r="E75" s="77" t="s">
        <v>0</v>
      </c>
      <c r="F75" s="107"/>
      <c r="G75" s="274">
        <v>40</v>
      </c>
      <c r="H75" s="283" t="s">
        <v>0</v>
      </c>
      <c r="I75"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40</v>
      </c>
      <c r="J75" s="80" t="str">
        <f>IF(Sklop15[[#This Row],[ZAHTEVANA SHEMA KAKOVOSTI]]&lt;&gt;"",Sklop15[[#This Row],[Preračunana masa/volumen/kos na enoto kg]],"")</f>
        <v/>
      </c>
      <c r="K75" s="276"/>
      <c r="L75" s="130" t="s">
        <v>112</v>
      </c>
      <c r="M75" s="130" t="s">
        <v>112</v>
      </c>
      <c r="N75" s="130" t="s">
        <v>112</v>
      </c>
      <c r="O75" s="137"/>
      <c r="P75" s="130" t="s">
        <v>112</v>
      </c>
      <c r="Q75" s="280"/>
      <c r="R75" s="279">
        <f>+Sklop15[[#This Row],[cena/enota brez DDV v EUR]]*Sklop15[[#This Row],[Stopnja DDV (%)]]</f>
        <v>0</v>
      </c>
      <c r="S75" s="279">
        <f>+Sklop15[[#This Row],[cena/enota brez DDV v EUR]]+Sklop15[[#This Row],[Davek (EUR)]]</f>
        <v>0</v>
      </c>
      <c r="T75" s="279">
        <f>+Sklop15[[#This Row],[cena/enota brez DDV v EUR]]*Sklop15[[#This Row],[Okvirna količina]]</f>
        <v>0</v>
      </c>
      <c r="U75" s="281">
        <f>+Sklop15[[#This Row],[Končna cena/enoto mere (EUR) z DDV]]*Sklop15[[#This Row],[Okvirna količina]]</f>
        <v>0</v>
      </c>
      <c r="V75" s="130" t="s">
        <v>112</v>
      </c>
    </row>
    <row r="76" spans="1:22" s="55" customFormat="1" ht="12">
      <c r="A76" s="84" t="s">
        <v>62</v>
      </c>
      <c r="B76" s="284" t="s">
        <v>494</v>
      </c>
      <c r="C76" s="491" t="s">
        <v>586</v>
      </c>
      <c r="D76" s="77" t="s">
        <v>112</v>
      </c>
      <c r="E76" s="77" t="s">
        <v>0</v>
      </c>
      <c r="F76" s="107"/>
      <c r="G76" s="274">
        <v>10</v>
      </c>
      <c r="H76" s="283" t="s">
        <v>0</v>
      </c>
      <c r="I76"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v>
      </c>
      <c r="J76" s="80" t="str">
        <f>IF(Sklop15[[#This Row],[ZAHTEVANA SHEMA KAKOVOSTI]]&lt;&gt;"",Sklop15[[#This Row],[Preračunana masa/volumen/kos na enoto kg]],"")</f>
        <v/>
      </c>
      <c r="K76" s="276"/>
      <c r="L76" s="130" t="s">
        <v>112</v>
      </c>
      <c r="M76" s="130" t="s">
        <v>112</v>
      </c>
      <c r="N76" s="130" t="s">
        <v>112</v>
      </c>
      <c r="O76" s="137"/>
      <c r="P76" s="130" t="s">
        <v>112</v>
      </c>
      <c r="Q76" s="280"/>
      <c r="R76" s="279">
        <f>+Sklop15[[#This Row],[cena/enota brez DDV v EUR]]*Sklop15[[#This Row],[Stopnja DDV (%)]]</f>
        <v>0</v>
      </c>
      <c r="S76" s="279">
        <f>+Sklop15[[#This Row],[cena/enota brez DDV v EUR]]+Sklop15[[#This Row],[Davek (EUR)]]</f>
        <v>0</v>
      </c>
      <c r="T76" s="279">
        <f>+Sklop15[[#This Row],[cena/enota brez DDV v EUR]]*Sklop15[[#This Row],[Okvirna količina]]</f>
        <v>0</v>
      </c>
      <c r="U76" s="281">
        <f>+Sklop15[[#This Row],[Končna cena/enoto mere (EUR) z DDV]]*Sklop15[[#This Row],[Okvirna količina]]</f>
        <v>0</v>
      </c>
      <c r="V76" s="130" t="s">
        <v>112</v>
      </c>
    </row>
    <row r="77" spans="1:22" s="55" customFormat="1" ht="12">
      <c r="A77" s="84" t="s">
        <v>68</v>
      </c>
      <c r="B77" s="284" t="s">
        <v>267</v>
      </c>
      <c r="C77" s="491" t="s">
        <v>586</v>
      </c>
      <c r="D77" s="77" t="s">
        <v>112</v>
      </c>
      <c r="E77" s="77" t="s">
        <v>0</v>
      </c>
      <c r="F77" s="107"/>
      <c r="G77" s="274">
        <v>30</v>
      </c>
      <c r="H77" s="283" t="s">
        <v>0</v>
      </c>
      <c r="I77"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30</v>
      </c>
      <c r="J77" s="80" t="str">
        <f>IF(Sklop15[[#This Row],[ZAHTEVANA SHEMA KAKOVOSTI]]&lt;&gt;"",Sklop15[[#This Row],[Preračunana masa/volumen/kos na enoto kg]],"")</f>
        <v/>
      </c>
      <c r="K77" s="276"/>
      <c r="L77" s="130" t="s">
        <v>112</v>
      </c>
      <c r="M77" s="130" t="s">
        <v>112</v>
      </c>
      <c r="N77" s="130" t="s">
        <v>112</v>
      </c>
      <c r="O77" s="137"/>
      <c r="P77" s="130" t="s">
        <v>112</v>
      </c>
      <c r="Q77" s="280"/>
      <c r="R77" s="279">
        <f>+Sklop15[[#This Row],[cena/enota brez DDV v EUR]]*Sklop15[[#This Row],[Stopnja DDV (%)]]</f>
        <v>0</v>
      </c>
      <c r="S77" s="279">
        <f>+Sklop15[[#This Row],[cena/enota brez DDV v EUR]]+Sklop15[[#This Row],[Davek (EUR)]]</f>
        <v>0</v>
      </c>
      <c r="T77" s="279">
        <f>+Sklop15[[#This Row],[cena/enota brez DDV v EUR]]*Sklop15[[#This Row],[Okvirna količina]]</f>
        <v>0</v>
      </c>
      <c r="U77" s="281">
        <f>+Sklop15[[#This Row],[Končna cena/enoto mere (EUR) z DDV]]*Sklop15[[#This Row],[Okvirna količina]]</f>
        <v>0</v>
      </c>
      <c r="V77" s="130" t="s">
        <v>112</v>
      </c>
    </row>
    <row r="78" spans="1:22" s="55" customFormat="1" ht="12">
      <c r="A78" s="84" t="s">
        <v>69</v>
      </c>
      <c r="B78" s="284" t="s">
        <v>495</v>
      </c>
      <c r="C78" s="491" t="s">
        <v>586</v>
      </c>
      <c r="D78" s="77" t="s">
        <v>112</v>
      </c>
      <c r="E78" s="77" t="s">
        <v>0</v>
      </c>
      <c r="F78" s="107"/>
      <c r="G78" s="274">
        <v>700</v>
      </c>
      <c r="H78" s="283" t="s">
        <v>0</v>
      </c>
      <c r="I78"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700</v>
      </c>
      <c r="J78" s="80" t="str">
        <f>IF(Sklop15[[#This Row],[ZAHTEVANA SHEMA KAKOVOSTI]]&lt;&gt;"",Sklop15[[#This Row],[Preračunana masa/volumen/kos na enoto kg]],"")</f>
        <v/>
      </c>
      <c r="K78" s="276"/>
      <c r="L78" s="130" t="s">
        <v>112</v>
      </c>
      <c r="M78" s="130" t="s">
        <v>112</v>
      </c>
      <c r="N78" s="130" t="s">
        <v>112</v>
      </c>
      <c r="O78" s="137"/>
      <c r="P78" s="130" t="s">
        <v>112</v>
      </c>
      <c r="Q78" s="280"/>
      <c r="R78" s="279">
        <f>+Sklop15[[#This Row],[cena/enota brez DDV v EUR]]*Sklop15[[#This Row],[Stopnja DDV (%)]]</f>
        <v>0</v>
      </c>
      <c r="S78" s="279">
        <f>+Sklop15[[#This Row],[cena/enota brez DDV v EUR]]+Sklop15[[#This Row],[Davek (EUR)]]</f>
        <v>0</v>
      </c>
      <c r="T78" s="279">
        <f>+Sklop15[[#This Row],[cena/enota brez DDV v EUR]]*Sklop15[[#This Row],[Okvirna količina]]</f>
        <v>0</v>
      </c>
      <c r="U78" s="281">
        <f>+Sklop15[[#This Row],[Končna cena/enoto mere (EUR) z DDV]]*Sklop15[[#This Row],[Okvirna količina]]</f>
        <v>0</v>
      </c>
      <c r="V78" s="130" t="s">
        <v>112</v>
      </c>
    </row>
    <row r="79" spans="1:22" s="55" customFormat="1" ht="12">
      <c r="A79" s="84" t="s">
        <v>70</v>
      </c>
      <c r="B79" s="284" t="s">
        <v>496</v>
      </c>
      <c r="C79" s="491" t="s">
        <v>586</v>
      </c>
      <c r="D79" s="77" t="s">
        <v>112</v>
      </c>
      <c r="E79" s="77" t="s">
        <v>0</v>
      </c>
      <c r="F79" s="107"/>
      <c r="G79" s="274">
        <v>1000</v>
      </c>
      <c r="H79" s="283" t="s">
        <v>0</v>
      </c>
      <c r="I79"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1000</v>
      </c>
      <c r="J79" s="80" t="str">
        <f>IF(Sklop15[[#This Row],[ZAHTEVANA SHEMA KAKOVOSTI]]&lt;&gt;"",Sklop15[[#This Row],[Preračunana masa/volumen/kos na enoto kg]],"")</f>
        <v/>
      </c>
      <c r="K79" s="276"/>
      <c r="L79" s="130" t="s">
        <v>112</v>
      </c>
      <c r="M79" s="130" t="s">
        <v>112</v>
      </c>
      <c r="N79" s="130" t="s">
        <v>112</v>
      </c>
      <c r="O79" s="86"/>
      <c r="P79" s="130" t="s">
        <v>112</v>
      </c>
      <c r="Q79" s="280"/>
      <c r="R79" s="279">
        <f>+Sklop15[[#This Row],[cena/enota brez DDV v EUR]]*Sklop15[[#This Row],[Stopnja DDV (%)]]</f>
        <v>0</v>
      </c>
      <c r="S79" s="279">
        <f>+Sklop15[[#This Row],[cena/enota brez DDV v EUR]]+Sklop15[[#This Row],[Davek (EUR)]]</f>
        <v>0</v>
      </c>
      <c r="T79" s="279">
        <f>+Sklop15[[#This Row],[cena/enota brez DDV v EUR]]*Sklop15[[#This Row],[Okvirna količina]]</f>
        <v>0</v>
      </c>
      <c r="U79" s="281">
        <f>+Sklop15[[#This Row],[Končna cena/enoto mere (EUR) z DDV]]*Sklop15[[#This Row],[Okvirna količina]]</f>
        <v>0</v>
      </c>
      <c r="V79" s="130" t="s">
        <v>112</v>
      </c>
    </row>
    <row r="80" spans="1:22" s="55" customFormat="1" ht="12">
      <c r="A80" s="84" t="s">
        <v>71</v>
      </c>
      <c r="B80" s="284" t="s">
        <v>269</v>
      </c>
      <c r="C80" s="491" t="s">
        <v>586</v>
      </c>
      <c r="D80" s="77" t="s">
        <v>112</v>
      </c>
      <c r="E80" s="77" t="s">
        <v>0</v>
      </c>
      <c r="F80" s="107"/>
      <c r="G80" s="274">
        <v>40</v>
      </c>
      <c r="H80" s="283" t="s">
        <v>0</v>
      </c>
      <c r="I80"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40</v>
      </c>
      <c r="J80" s="80" t="str">
        <f>IF(Sklop15[[#This Row],[ZAHTEVANA SHEMA KAKOVOSTI]]&lt;&gt;"",Sklop15[[#This Row],[Preračunana masa/volumen/kos na enoto kg]],"")</f>
        <v/>
      </c>
      <c r="K80" s="276"/>
      <c r="L80" s="130" t="s">
        <v>112</v>
      </c>
      <c r="M80" s="130" t="s">
        <v>112</v>
      </c>
      <c r="N80" s="130" t="s">
        <v>112</v>
      </c>
      <c r="O80" s="137"/>
      <c r="P80" s="130" t="s">
        <v>112</v>
      </c>
      <c r="Q80" s="280"/>
      <c r="R80" s="279">
        <f>+Sklop15[[#This Row],[cena/enota brez DDV v EUR]]*Sklop15[[#This Row],[Stopnja DDV (%)]]</f>
        <v>0</v>
      </c>
      <c r="S80" s="279">
        <f>+Sklop15[[#This Row],[cena/enota brez DDV v EUR]]+Sklop15[[#This Row],[Davek (EUR)]]</f>
        <v>0</v>
      </c>
      <c r="T80" s="279">
        <f>+Sklop15[[#This Row],[cena/enota brez DDV v EUR]]*Sklop15[[#This Row],[Okvirna količina]]</f>
        <v>0</v>
      </c>
      <c r="U80" s="281">
        <f>+Sklop15[[#This Row],[Končna cena/enoto mere (EUR) z DDV]]*Sklop15[[#This Row],[Okvirna količina]]</f>
        <v>0</v>
      </c>
      <c r="V80" s="130" t="s">
        <v>112</v>
      </c>
    </row>
    <row r="81" spans="1:22" s="55" customFormat="1" ht="12">
      <c r="A81" s="84" t="s">
        <v>72</v>
      </c>
      <c r="B81" s="284" t="s">
        <v>497</v>
      </c>
      <c r="C81" s="491" t="s">
        <v>586</v>
      </c>
      <c r="D81" s="77" t="s">
        <v>112</v>
      </c>
      <c r="E81" s="77" t="s">
        <v>0</v>
      </c>
      <c r="F81" s="107"/>
      <c r="G81" s="274">
        <v>700</v>
      </c>
      <c r="H81" s="283" t="s">
        <v>0</v>
      </c>
      <c r="I81"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700</v>
      </c>
      <c r="J81" s="80" t="str">
        <f>IF(Sklop15[[#This Row],[ZAHTEVANA SHEMA KAKOVOSTI]]&lt;&gt;"",Sklop15[[#This Row],[Preračunana masa/volumen/kos na enoto kg]],"")</f>
        <v/>
      </c>
      <c r="K81" s="276"/>
      <c r="L81" s="130" t="s">
        <v>112</v>
      </c>
      <c r="M81" s="130" t="s">
        <v>112</v>
      </c>
      <c r="N81" s="130" t="s">
        <v>112</v>
      </c>
      <c r="O81" s="137"/>
      <c r="P81" s="130" t="s">
        <v>112</v>
      </c>
      <c r="Q81" s="280"/>
      <c r="R81" s="279">
        <f>+Sklop15[[#This Row],[cena/enota brez DDV v EUR]]*Sklop15[[#This Row],[Stopnja DDV (%)]]</f>
        <v>0</v>
      </c>
      <c r="S81" s="279">
        <f>+Sklop15[[#This Row],[cena/enota brez DDV v EUR]]+Sklop15[[#This Row],[Davek (EUR)]]</f>
        <v>0</v>
      </c>
      <c r="T81" s="279">
        <f>+Sklop15[[#This Row],[cena/enota brez DDV v EUR]]*Sklop15[[#This Row],[Okvirna količina]]</f>
        <v>0</v>
      </c>
      <c r="U81" s="281">
        <f>+Sklop15[[#This Row],[Končna cena/enoto mere (EUR) z DDV]]*Sklop15[[#This Row],[Okvirna količina]]</f>
        <v>0</v>
      </c>
      <c r="V81" s="130" t="s">
        <v>112</v>
      </c>
    </row>
    <row r="82" spans="1:22" s="55" customFormat="1" ht="12">
      <c r="A82" s="84" t="s">
        <v>73</v>
      </c>
      <c r="B82" s="284" t="s">
        <v>498</v>
      </c>
      <c r="C82" s="491" t="s">
        <v>586</v>
      </c>
      <c r="D82" s="77" t="s">
        <v>112</v>
      </c>
      <c r="E82" s="77" t="s">
        <v>0</v>
      </c>
      <c r="F82" s="107"/>
      <c r="G82" s="274">
        <v>50</v>
      </c>
      <c r="H82" s="283" t="s">
        <v>0</v>
      </c>
      <c r="I82"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50</v>
      </c>
      <c r="J82" s="80" t="str">
        <f>IF(Sklop15[[#This Row],[ZAHTEVANA SHEMA KAKOVOSTI]]&lt;&gt;"",Sklop15[[#This Row],[Preračunana masa/volumen/kos na enoto kg]],"")</f>
        <v/>
      </c>
      <c r="K82" s="276"/>
      <c r="L82" s="130" t="s">
        <v>112</v>
      </c>
      <c r="M82" s="130" t="s">
        <v>112</v>
      </c>
      <c r="N82" s="130" t="s">
        <v>112</v>
      </c>
      <c r="O82" s="137"/>
      <c r="P82" s="130" t="s">
        <v>112</v>
      </c>
      <c r="Q82" s="280"/>
      <c r="R82" s="279">
        <f>+Sklop15[[#This Row],[cena/enota brez DDV v EUR]]*Sklop15[[#This Row],[Stopnja DDV (%)]]</f>
        <v>0</v>
      </c>
      <c r="S82" s="279">
        <f>+Sklop15[[#This Row],[cena/enota brez DDV v EUR]]+Sklop15[[#This Row],[Davek (EUR)]]</f>
        <v>0</v>
      </c>
      <c r="T82" s="279">
        <f>+Sklop15[[#This Row],[cena/enota brez DDV v EUR]]*Sklop15[[#This Row],[Okvirna količina]]</f>
        <v>0</v>
      </c>
      <c r="U82" s="281">
        <f>+Sklop15[[#This Row],[Končna cena/enoto mere (EUR) z DDV]]*Sklop15[[#This Row],[Okvirna količina]]</f>
        <v>0</v>
      </c>
      <c r="V82" s="130" t="s">
        <v>112</v>
      </c>
    </row>
    <row r="83" spans="1:22" s="55" customFormat="1" ht="12">
      <c r="A83" s="84" t="s">
        <v>186</v>
      </c>
      <c r="B83" s="284" t="s">
        <v>499</v>
      </c>
      <c r="C83" s="491" t="s">
        <v>586</v>
      </c>
      <c r="D83" s="77" t="s">
        <v>112</v>
      </c>
      <c r="E83" s="77" t="s">
        <v>0</v>
      </c>
      <c r="F83" s="107"/>
      <c r="G83" s="274">
        <v>100</v>
      </c>
      <c r="H83" s="283" t="s">
        <v>0</v>
      </c>
      <c r="I83"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100</v>
      </c>
      <c r="J83" s="80" t="str">
        <f>IF(Sklop15[[#This Row],[ZAHTEVANA SHEMA KAKOVOSTI]]&lt;&gt;"",Sklop15[[#This Row],[Preračunana masa/volumen/kos na enoto kg]],"")</f>
        <v/>
      </c>
      <c r="K83" s="276"/>
      <c r="L83" s="130" t="s">
        <v>112</v>
      </c>
      <c r="M83" s="130" t="s">
        <v>112</v>
      </c>
      <c r="N83" s="130" t="s">
        <v>112</v>
      </c>
      <c r="O83" s="137"/>
      <c r="P83" s="130" t="s">
        <v>112</v>
      </c>
      <c r="Q83" s="280"/>
      <c r="R83" s="279">
        <f>+Sklop15[[#This Row],[cena/enota brez DDV v EUR]]*Sklop15[[#This Row],[Stopnja DDV (%)]]</f>
        <v>0</v>
      </c>
      <c r="S83" s="279">
        <f>+Sklop15[[#This Row],[cena/enota brez DDV v EUR]]+Sklop15[[#This Row],[Davek (EUR)]]</f>
        <v>0</v>
      </c>
      <c r="T83" s="279">
        <f>+Sklop15[[#This Row],[cena/enota brez DDV v EUR]]*Sklop15[[#This Row],[Okvirna količina]]</f>
        <v>0</v>
      </c>
      <c r="U83" s="281">
        <f>+Sklop15[[#This Row],[Končna cena/enoto mere (EUR) z DDV]]*Sklop15[[#This Row],[Okvirna količina]]</f>
        <v>0</v>
      </c>
      <c r="V83" s="130" t="s">
        <v>112</v>
      </c>
    </row>
    <row r="84" spans="1:22" s="55" customFormat="1" ht="12">
      <c r="A84" s="84" t="s">
        <v>187</v>
      </c>
      <c r="B84" s="165" t="s">
        <v>500</v>
      </c>
      <c r="C84" s="491" t="s">
        <v>586</v>
      </c>
      <c r="D84" s="77" t="s">
        <v>112</v>
      </c>
      <c r="E84" s="77" t="s">
        <v>0</v>
      </c>
      <c r="F84" s="107"/>
      <c r="G84" s="117">
        <v>800</v>
      </c>
      <c r="H84" s="144" t="s">
        <v>0</v>
      </c>
      <c r="I84"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800</v>
      </c>
      <c r="J84" s="80" t="str">
        <f>IF(Sklop15[[#This Row],[ZAHTEVANA SHEMA KAKOVOSTI]]&lt;&gt;"",Sklop15[[#This Row],[Preračunana masa/volumen/kos na enoto kg]],"")</f>
        <v/>
      </c>
      <c r="K84" s="134"/>
      <c r="L84" s="130" t="s">
        <v>112</v>
      </c>
      <c r="M84" s="130" t="s">
        <v>112</v>
      </c>
      <c r="N84" s="130" t="s">
        <v>112</v>
      </c>
      <c r="O84" s="137"/>
      <c r="P84" s="130" t="s">
        <v>112</v>
      </c>
      <c r="Q84" s="138"/>
      <c r="R84" s="137">
        <f>+Sklop15[[#This Row],[cena/enota brez DDV v EUR]]*Sklop15[[#This Row],[Stopnja DDV (%)]]</f>
        <v>0</v>
      </c>
      <c r="S84" s="137">
        <f>+Sklop15[[#This Row],[cena/enota brez DDV v EUR]]+Sklop15[[#This Row],[Davek (EUR)]]</f>
        <v>0</v>
      </c>
      <c r="T84" s="137">
        <f>+Sklop15[[#This Row],[cena/enota brez DDV v EUR]]*Sklop15[[#This Row],[Okvirna količina]]</f>
        <v>0</v>
      </c>
      <c r="U84" s="139">
        <f>+Sklop15[[#This Row],[Končna cena/enoto mere (EUR) z DDV]]*Sklop15[[#This Row],[Okvirna količina]]</f>
        <v>0</v>
      </c>
      <c r="V84" s="130" t="s">
        <v>112</v>
      </c>
    </row>
    <row r="85" spans="1:22" s="55" customFormat="1" ht="12">
      <c r="A85" s="84" t="s">
        <v>188</v>
      </c>
      <c r="B85" s="165" t="s">
        <v>501</v>
      </c>
      <c r="C85" s="491" t="s">
        <v>586</v>
      </c>
      <c r="D85" s="77" t="s">
        <v>112</v>
      </c>
      <c r="E85" s="77" t="s">
        <v>0</v>
      </c>
      <c r="F85" s="107"/>
      <c r="G85" s="117">
        <v>20</v>
      </c>
      <c r="H85" s="144" t="s">
        <v>0</v>
      </c>
      <c r="I85"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20</v>
      </c>
      <c r="J85" s="80" t="str">
        <f>IF(Sklop15[[#This Row],[ZAHTEVANA SHEMA KAKOVOSTI]]&lt;&gt;"",Sklop15[[#This Row],[Preračunana masa/volumen/kos na enoto kg]],"")</f>
        <v/>
      </c>
      <c r="K85" s="134"/>
      <c r="L85" s="130" t="s">
        <v>112</v>
      </c>
      <c r="M85" s="130" t="s">
        <v>112</v>
      </c>
      <c r="N85" s="130" t="s">
        <v>112</v>
      </c>
      <c r="O85" s="137"/>
      <c r="P85" s="130" t="s">
        <v>112</v>
      </c>
      <c r="Q85" s="138"/>
      <c r="R85" s="137">
        <f>+Sklop15[[#This Row],[cena/enota brez DDV v EUR]]*Sklop15[[#This Row],[Stopnja DDV (%)]]</f>
        <v>0</v>
      </c>
      <c r="S85" s="137">
        <f>+Sklop15[[#This Row],[cena/enota brez DDV v EUR]]+Sklop15[[#This Row],[Davek (EUR)]]</f>
        <v>0</v>
      </c>
      <c r="T85" s="137">
        <f>+Sklop15[[#This Row],[cena/enota brez DDV v EUR]]*Sklop15[[#This Row],[Okvirna količina]]</f>
        <v>0</v>
      </c>
      <c r="U85" s="139">
        <f>+Sklop15[[#This Row],[Končna cena/enoto mere (EUR) z DDV]]*Sklop15[[#This Row],[Okvirna količina]]</f>
        <v>0</v>
      </c>
      <c r="V85" s="130" t="s">
        <v>112</v>
      </c>
    </row>
    <row r="86" spans="1:22" s="55" customFormat="1" ht="24">
      <c r="A86" s="84" t="s">
        <v>189</v>
      </c>
      <c r="B86" s="165" t="s">
        <v>981</v>
      </c>
      <c r="C86" s="491" t="s">
        <v>1107</v>
      </c>
      <c r="D86" s="77" t="s">
        <v>112</v>
      </c>
      <c r="E86" s="77" t="s">
        <v>0</v>
      </c>
      <c r="F86" s="107"/>
      <c r="G86" s="117">
        <v>40</v>
      </c>
      <c r="H86" s="144" t="s">
        <v>0</v>
      </c>
      <c r="I86"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40</v>
      </c>
      <c r="J86" s="80" t="str">
        <f>IF(Sklop15[[#This Row],[ZAHTEVANA SHEMA KAKOVOSTI]]&lt;&gt;"",Sklop15[[#This Row],[Preračunana masa/volumen/kos na enoto kg]],"")</f>
        <v/>
      </c>
      <c r="K86" s="134"/>
      <c r="L86" s="130" t="s">
        <v>112</v>
      </c>
      <c r="M86" s="130" t="s">
        <v>112</v>
      </c>
      <c r="N86" s="130" t="s">
        <v>112</v>
      </c>
      <c r="O86" s="86"/>
      <c r="P86" s="130" t="s">
        <v>112</v>
      </c>
      <c r="Q86" s="138"/>
      <c r="R86" s="137">
        <f>+Sklop15[[#This Row],[cena/enota brez DDV v EUR]]*Sklop15[[#This Row],[Stopnja DDV (%)]]</f>
        <v>0</v>
      </c>
      <c r="S86" s="137">
        <f>+Sklop15[[#This Row],[cena/enota brez DDV v EUR]]+Sklop15[[#This Row],[Davek (EUR)]]</f>
        <v>0</v>
      </c>
      <c r="T86" s="137">
        <f>+Sklop15[[#This Row],[cena/enota brez DDV v EUR]]*Sklop15[[#This Row],[Okvirna količina]]</f>
        <v>0</v>
      </c>
      <c r="U86" s="139">
        <f>+Sklop15[[#This Row],[Končna cena/enoto mere (EUR) z DDV]]*Sklop15[[#This Row],[Okvirna količina]]</f>
        <v>0</v>
      </c>
      <c r="V86" s="130" t="s">
        <v>112</v>
      </c>
    </row>
    <row r="87" spans="1:22" s="55" customFormat="1" ht="12">
      <c r="A87" s="84" t="s">
        <v>190</v>
      </c>
      <c r="B87" s="165" t="s">
        <v>502</v>
      </c>
      <c r="C87" s="491" t="s">
        <v>586</v>
      </c>
      <c r="D87" s="77" t="s">
        <v>112</v>
      </c>
      <c r="E87" s="77" t="s">
        <v>0</v>
      </c>
      <c r="F87" s="107"/>
      <c r="G87" s="117">
        <v>1700</v>
      </c>
      <c r="H87" s="144" t="s">
        <v>0</v>
      </c>
      <c r="I87"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1700</v>
      </c>
      <c r="J87" s="80" t="str">
        <f>IF(Sklop15[[#This Row],[ZAHTEVANA SHEMA KAKOVOSTI]]&lt;&gt;"",Sklop15[[#This Row],[Preračunana masa/volumen/kos na enoto kg]],"")</f>
        <v/>
      </c>
      <c r="K87" s="134"/>
      <c r="L87" s="130" t="s">
        <v>112</v>
      </c>
      <c r="M87" s="130" t="s">
        <v>112</v>
      </c>
      <c r="N87" s="130" t="s">
        <v>112</v>
      </c>
      <c r="O87" s="137"/>
      <c r="P87" s="130" t="s">
        <v>112</v>
      </c>
      <c r="Q87" s="138"/>
      <c r="R87" s="137">
        <f>+Sklop15[[#This Row],[cena/enota brez DDV v EUR]]*Sklop15[[#This Row],[Stopnja DDV (%)]]</f>
        <v>0</v>
      </c>
      <c r="S87" s="137">
        <f>+Sklop15[[#This Row],[cena/enota brez DDV v EUR]]+Sklop15[[#This Row],[Davek (EUR)]]</f>
        <v>0</v>
      </c>
      <c r="T87" s="137">
        <f>+Sklop15[[#This Row],[cena/enota brez DDV v EUR]]*Sklop15[[#This Row],[Okvirna količina]]</f>
        <v>0</v>
      </c>
      <c r="U87" s="139">
        <f>+Sklop15[[#This Row],[Končna cena/enoto mere (EUR) z DDV]]*Sklop15[[#This Row],[Okvirna količina]]</f>
        <v>0</v>
      </c>
      <c r="V87" s="130" t="s">
        <v>112</v>
      </c>
    </row>
    <row r="88" spans="1:22" s="55" customFormat="1" ht="12">
      <c r="A88" s="84" t="s">
        <v>191</v>
      </c>
      <c r="B88" s="165" t="s">
        <v>503</v>
      </c>
      <c r="C88" s="491" t="s">
        <v>586</v>
      </c>
      <c r="D88" s="77" t="s">
        <v>112</v>
      </c>
      <c r="E88" s="77" t="s">
        <v>0</v>
      </c>
      <c r="F88" s="107"/>
      <c r="G88" s="117">
        <v>60</v>
      </c>
      <c r="H88" s="144" t="s">
        <v>0</v>
      </c>
      <c r="I88"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60</v>
      </c>
      <c r="J88" s="80" t="str">
        <f>IF(Sklop15[[#This Row],[ZAHTEVANA SHEMA KAKOVOSTI]]&lt;&gt;"",Sklop15[[#This Row],[Preračunana masa/volumen/kos na enoto kg]],"")</f>
        <v/>
      </c>
      <c r="K88" s="134"/>
      <c r="L88" s="130" t="s">
        <v>112</v>
      </c>
      <c r="M88" s="130" t="s">
        <v>112</v>
      </c>
      <c r="N88" s="130" t="s">
        <v>112</v>
      </c>
      <c r="O88" s="137"/>
      <c r="P88" s="130" t="s">
        <v>112</v>
      </c>
      <c r="Q88" s="138"/>
      <c r="R88" s="137">
        <f>+Sklop15[[#This Row],[cena/enota brez DDV v EUR]]*Sklop15[[#This Row],[Stopnja DDV (%)]]</f>
        <v>0</v>
      </c>
      <c r="S88" s="137">
        <f>+Sklop15[[#This Row],[cena/enota brez DDV v EUR]]+Sklop15[[#This Row],[Davek (EUR)]]</f>
        <v>0</v>
      </c>
      <c r="T88" s="137">
        <f>+Sklop15[[#This Row],[cena/enota brez DDV v EUR]]*Sklop15[[#This Row],[Okvirna količina]]</f>
        <v>0</v>
      </c>
      <c r="U88" s="139">
        <f>+Sklop15[[#This Row],[Končna cena/enoto mere (EUR) z DDV]]*Sklop15[[#This Row],[Okvirna količina]]</f>
        <v>0</v>
      </c>
      <c r="V88" s="130" t="s">
        <v>112</v>
      </c>
    </row>
    <row r="89" spans="1:22" s="55" customFormat="1" ht="12">
      <c r="A89" s="84" t="s">
        <v>192</v>
      </c>
      <c r="B89" s="165" t="s">
        <v>504</v>
      </c>
      <c r="C89" s="491" t="s">
        <v>586</v>
      </c>
      <c r="D89" s="77" t="s">
        <v>112</v>
      </c>
      <c r="E89" s="77" t="s">
        <v>0</v>
      </c>
      <c r="F89" s="107"/>
      <c r="G89" s="117">
        <v>60</v>
      </c>
      <c r="H89" s="144" t="s">
        <v>0</v>
      </c>
      <c r="I89"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60</v>
      </c>
      <c r="J89" s="80" t="str">
        <f>IF(Sklop15[[#This Row],[ZAHTEVANA SHEMA KAKOVOSTI]]&lt;&gt;"",Sklop15[[#This Row],[Preračunana masa/volumen/kos na enoto kg]],"")</f>
        <v/>
      </c>
      <c r="K89" s="134"/>
      <c r="L89" s="130" t="s">
        <v>112</v>
      </c>
      <c r="M89" s="130" t="s">
        <v>112</v>
      </c>
      <c r="N89" s="130" t="s">
        <v>112</v>
      </c>
      <c r="O89" s="137"/>
      <c r="P89" s="130" t="s">
        <v>112</v>
      </c>
      <c r="Q89" s="138"/>
      <c r="R89" s="137">
        <f>+Sklop15[[#This Row],[cena/enota brez DDV v EUR]]*Sklop15[[#This Row],[Stopnja DDV (%)]]</f>
        <v>0</v>
      </c>
      <c r="S89" s="137">
        <f>+Sklop15[[#This Row],[cena/enota brez DDV v EUR]]+Sklop15[[#This Row],[Davek (EUR)]]</f>
        <v>0</v>
      </c>
      <c r="T89" s="137">
        <f>+Sklop15[[#This Row],[cena/enota brez DDV v EUR]]*Sklop15[[#This Row],[Okvirna količina]]</f>
        <v>0</v>
      </c>
      <c r="U89" s="139">
        <f>+Sklop15[[#This Row],[Končna cena/enoto mere (EUR) z DDV]]*Sklop15[[#This Row],[Okvirna količina]]</f>
        <v>0</v>
      </c>
      <c r="V89" s="130" t="s">
        <v>112</v>
      </c>
    </row>
    <row r="90" spans="1:22" s="55" customFormat="1" ht="12">
      <c r="A90" s="84" t="s">
        <v>193</v>
      </c>
      <c r="B90" s="165" t="s">
        <v>505</v>
      </c>
      <c r="C90" s="491" t="s">
        <v>586</v>
      </c>
      <c r="D90" s="77" t="s">
        <v>112</v>
      </c>
      <c r="E90" s="77" t="s">
        <v>0</v>
      </c>
      <c r="F90" s="107"/>
      <c r="G90" s="117">
        <v>1200</v>
      </c>
      <c r="H90" s="144" t="s">
        <v>0</v>
      </c>
      <c r="I90"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1200</v>
      </c>
      <c r="J90" s="80" t="str">
        <f>IF(Sklop15[[#This Row],[ZAHTEVANA SHEMA KAKOVOSTI]]&lt;&gt;"",Sklop15[[#This Row],[Preračunana masa/volumen/kos na enoto kg]],"")</f>
        <v/>
      </c>
      <c r="K90" s="134"/>
      <c r="L90" s="130" t="s">
        <v>112</v>
      </c>
      <c r="M90" s="130" t="s">
        <v>112</v>
      </c>
      <c r="N90" s="130" t="s">
        <v>112</v>
      </c>
      <c r="O90" s="137"/>
      <c r="P90" s="130" t="s">
        <v>112</v>
      </c>
      <c r="Q90" s="138"/>
      <c r="R90" s="137">
        <f>+Sklop15[[#This Row],[cena/enota brez DDV v EUR]]*Sklop15[[#This Row],[Stopnja DDV (%)]]</f>
        <v>0</v>
      </c>
      <c r="S90" s="137">
        <f>+Sklop15[[#This Row],[cena/enota brez DDV v EUR]]+Sklop15[[#This Row],[Davek (EUR)]]</f>
        <v>0</v>
      </c>
      <c r="T90" s="137">
        <f>+Sklop15[[#This Row],[cena/enota brez DDV v EUR]]*Sklop15[[#This Row],[Okvirna količina]]</f>
        <v>0</v>
      </c>
      <c r="U90" s="139">
        <f>+Sklop15[[#This Row],[Končna cena/enoto mere (EUR) z DDV]]*Sklop15[[#This Row],[Okvirna količina]]</f>
        <v>0</v>
      </c>
      <c r="V90" s="130" t="s">
        <v>112</v>
      </c>
    </row>
    <row r="91" spans="1:22" s="55" customFormat="1" ht="12">
      <c r="A91" s="84" t="s">
        <v>194</v>
      </c>
      <c r="B91" s="165" t="s">
        <v>506</v>
      </c>
      <c r="C91" s="491" t="s">
        <v>586</v>
      </c>
      <c r="D91" s="77" t="s">
        <v>112</v>
      </c>
      <c r="E91" s="77" t="s">
        <v>0</v>
      </c>
      <c r="F91" s="107"/>
      <c r="G91" s="117">
        <v>170</v>
      </c>
      <c r="H91" s="144" t="s">
        <v>0</v>
      </c>
      <c r="I91"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170</v>
      </c>
      <c r="J91" s="80" t="str">
        <f>IF(Sklop15[[#This Row],[ZAHTEVANA SHEMA KAKOVOSTI]]&lt;&gt;"",Sklop15[[#This Row],[Preračunana masa/volumen/kos na enoto kg]],"")</f>
        <v/>
      </c>
      <c r="K91" s="134"/>
      <c r="L91" s="130" t="s">
        <v>112</v>
      </c>
      <c r="M91" s="130" t="s">
        <v>112</v>
      </c>
      <c r="N91" s="130" t="s">
        <v>112</v>
      </c>
      <c r="O91" s="137"/>
      <c r="P91" s="130" t="s">
        <v>112</v>
      </c>
      <c r="Q91" s="138"/>
      <c r="R91" s="137">
        <f>+Sklop15[[#This Row],[cena/enota brez DDV v EUR]]*Sklop15[[#This Row],[Stopnja DDV (%)]]</f>
        <v>0</v>
      </c>
      <c r="S91" s="137">
        <f>+Sklop15[[#This Row],[cena/enota brez DDV v EUR]]+Sklop15[[#This Row],[Davek (EUR)]]</f>
        <v>0</v>
      </c>
      <c r="T91" s="137">
        <f>+Sklop15[[#This Row],[cena/enota brez DDV v EUR]]*Sklop15[[#This Row],[Okvirna količina]]</f>
        <v>0</v>
      </c>
      <c r="U91" s="139">
        <f>+Sklop15[[#This Row],[Končna cena/enoto mere (EUR) z DDV]]*Sklop15[[#This Row],[Okvirna količina]]</f>
        <v>0</v>
      </c>
      <c r="V91" s="130" t="s">
        <v>112</v>
      </c>
    </row>
    <row r="92" spans="1:22" s="55" customFormat="1" ht="12">
      <c r="A92" s="84" t="s">
        <v>195</v>
      </c>
      <c r="B92" s="165" t="s">
        <v>507</v>
      </c>
      <c r="C92" s="491" t="s">
        <v>586</v>
      </c>
      <c r="D92" s="77" t="s">
        <v>112</v>
      </c>
      <c r="E92" s="77" t="s">
        <v>0</v>
      </c>
      <c r="F92" s="107"/>
      <c r="G92" s="117">
        <v>100</v>
      </c>
      <c r="H92" s="144" t="s">
        <v>0</v>
      </c>
      <c r="I92"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100</v>
      </c>
      <c r="J92" s="80" t="str">
        <f>IF(Sklop15[[#This Row],[ZAHTEVANA SHEMA KAKOVOSTI]]&lt;&gt;"",Sklop15[[#This Row],[Preračunana masa/volumen/kos na enoto kg]],"")</f>
        <v/>
      </c>
      <c r="K92" s="134"/>
      <c r="L92" s="130" t="s">
        <v>112</v>
      </c>
      <c r="M92" s="130" t="s">
        <v>112</v>
      </c>
      <c r="N92" s="130" t="s">
        <v>112</v>
      </c>
      <c r="O92" s="137"/>
      <c r="P92" s="130" t="s">
        <v>112</v>
      </c>
      <c r="Q92" s="138"/>
      <c r="R92" s="137">
        <f>+Sklop15[[#This Row],[cena/enota brez DDV v EUR]]*Sklop15[[#This Row],[Stopnja DDV (%)]]</f>
        <v>0</v>
      </c>
      <c r="S92" s="137">
        <f>+Sklop15[[#This Row],[cena/enota brez DDV v EUR]]+Sklop15[[#This Row],[Davek (EUR)]]</f>
        <v>0</v>
      </c>
      <c r="T92" s="137">
        <f>+Sklop15[[#This Row],[cena/enota brez DDV v EUR]]*Sklop15[[#This Row],[Okvirna količina]]</f>
        <v>0</v>
      </c>
      <c r="U92" s="139">
        <f>+Sklop15[[#This Row],[Končna cena/enoto mere (EUR) z DDV]]*Sklop15[[#This Row],[Okvirna količina]]</f>
        <v>0</v>
      </c>
      <c r="V92" s="130" t="s">
        <v>112</v>
      </c>
    </row>
    <row r="93" spans="1:22" s="55" customFormat="1" ht="12">
      <c r="A93" s="84" t="s">
        <v>196</v>
      </c>
      <c r="B93" s="165" t="s">
        <v>508</v>
      </c>
      <c r="C93" s="491" t="s">
        <v>586</v>
      </c>
      <c r="D93" s="77" t="s">
        <v>112</v>
      </c>
      <c r="E93" s="77" t="s">
        <v>0</v>
      </c>
      <c r="F93" s="107"/>
      <c r="G93" s="117">
        <v>20</v>
      </c>
      <c r="H93" s="144" t="s">
        <v>0</v>
      </c>
      <c r="I93"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20</v>
      </c>
      <c r="J93" s="80" t="str">
        <f>IF(Sklop15[[#This Row],[ZAHTEVANA SHEMA KAKOVOSTI]]&lt;&gt;"",Sklop15[[#This Row],[Preračunana masa/volumen/kos na enoto kg]],"")</f>
        <v/>
      </c>
      <c r="K93" s="134"/>
      <c r="L93" s="130" t="s">
        <v>112</v>
      </c>
      <c r="M93" s="130" t="s">
        <v>112</v>
      </c>
      <c r="N93" s="130" t="s">
        <v>112</v>
      </c>
      <c r="O93" s="86"/>
      <c r="P93" s="130" t="s">
        <v>112</v>
      </c>
      <c r="Q93" s="138"/>
      <c r="R93" s="137">
        <f>+Sklop15[[#This Row],[cena/enota brez DDV v EUR]]*Sklop15[[#This Row],[Stopnja DDV (%)]]</f>
        <v>0</v>
      </c>
      <c r="S93" s="137">
        <f>+Sklop15[[#This Row],[cena/enota brez DDV v EUR]]+Sklop15[[#This Row],[Davek (EUR)]]</f>
        <v>0</v>
      </c>
      <c r="T93" s="137">
        <f>+Sklop15[[#This Row],[cena/enota brez DDV v EUR]]*Sklop15[[#This Row],[Okvirna količina]]</f>
        <v>0</v>
      </c>
      <c r="U93" s="139">
        <f>+Sklop15[[#This Row],[Končna cena/enoto mere (EUR) z DDV]]*Sklop15[[#This Row],[Okvirna količina]]</f>
        <v>0</v>
      </c>
      <c r="V93" s="130" t="s">
        <v>112</v>
      </c>
    </row>
    <row r="94" spans="1:22" s="55" customFormat="1" ht="12">
      <c r="A94" s="84" t="s">
        <v>197</v>
      </c>
      <c r="B94" s="165" t="s">
        <v>509</v>
      </c>
      <c r="C94" s="491" t="s">
        <v>586</v>
      </c>
      <c r="D94" s="77" t="s">
        <v>112</v>
      </c>
      <c r="E94" s="77" t="s">
        <v>0</v>
      </c>
      <c r="F94" s="107"/>
      <c r="G94" s="117">
        <v>180</v>
      </c>
      <c r="H94" s="144" t="s">
        <v>0</v>
      </c>
      <c r="I94"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180</v>
      </c>
      <c r="J94" s="80" t="str">
        <f>IF(Sklop15[[#This Row],[ZAHTEVANA SHEMA KAKOVOSTI]]&lt;&gt;"",Sklop15[[#This Row],[Preračunana masa/volumen/kos na enoto kg]],"")</f>
        <v/>
      </c>
      <c r="K94" s="134"/>
      <c r="L94" s="130" t="s">
        <v>112</v>
      </c>
      <c r="M94" s="130" t="s">
        <v>112</v>
      </c>
      <c r="N94" s="130" t="s">
        <v>112</v>
      </c>
      <c r="O94" s="137"/>
      <c r="P94" s="130" t="s">
        <v>112</v>
      </c>
      <c r="Q94" s="138"/>
      <c r="R94" s="137">
        <f>+Sklop15[[#This Row],[cena/enota brez DDV v EUR]]*Sklop15[[#This Row],[Stopnja DDV (%)]]</f>
        <v>0</v>
      </c>
      <c r="S94" s="137">
        <f>+Sklop15[[#This Row],[cena/enota brez DDV v EUR]]+Sklop15[[#This Row],[Davek (EUR)]]</f>
        <v>0</v>
      </c>
      <c r="T94" s="137">
        <f>+Sklop15[[#This Row],[cena/enota brez DDV v EUR]]*Sklop15[[#This Row],[Okvirna količina]]</f>
        <v>0</v>
      </c>
      <c r="U94" s="139">
        <f>+Sklop15[[#This Row],[Končna cena/enoto mere (EUR) z DDV]]*Sklop15[[#This Row],[Okvirna količina]]</f>
        <v>0</v>
      </c>
      <c r="V94" s="130" t="s">
        <v>112</v>
      </c>
    </row>
    <row r="95" spans="1:22" s="55" customFormat="1" ht="12">
      <c r="A95" s="84" t="s">
        <v>198</v>
      </c>
      <c r="B95" s="165" t="s">
        <v>510</v>
      </c>
      <c r="C95" s="491" t="s">
        <v>586</v>
      </c>
      <c r="D95" s="77" t="s">
        <v>112</v>
      </c>
      <c r="E95" s="77" t="s">
        <v>0</v>
      </c>
      <c r="F95" s="107"/>
      <c r="G95" s="117">
        <v>120</v>
      </c>
      <c r="H95" s="144" t="s">
        <v>0</v>
      </c>
      <c r="I95"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120</v>
      </c>
      <c r="J95" s="80" t="str">
        <f>IF(Sklop15[[#This Row],[ZAHTEVANA SHEMA KAKOVOSTI]]&lt;&gt;"",Sklop15[[#This Row],[Preračunana masa/volumen/kos na enoto kg]],"")</f>
        <v/>
      </c>
      <c r="K95" s="134"/>
      <c r="L95" s="130" t="s">
        <v>112</v>
      </c>
      <c r="M95" s="130" t="s">
        <v>112</v>
      </c>
      <c r="N95" s="130" t="s">
        <v>112</v>
      </c>
      <c r="O95" s="137"/>
      <c r="P95" s="130" t="s">
        <v>112</v>
      </c>
      <c r="Q95" s="138"/>
      <c r="R95" s="137">
        <f>+Sklop15[[#This Row],[cena/enota brez DDV v EUR]]*Sklop15[[#This Row],[Stopnja DDV (%)]]</f>
        <v>0</v>
      </c>
      <c r="S95" s="137">
        <f>+Sklop15[[#This Row],[cena/enota brez DDV v EUR]]+Sklop15[[#This Row],[Davek (EUR)]]</f>
        <v>0</v>
      </c>
      <c r="T95" s="137">
        <f>+Sklop15[[#This Row],[cena/enota brez DDV v EUR]]*Sklop15[[#This Row],[Okvirna količina]]</f>
        <v>0</v>
      </c>
      <c r="U95" s="139">
        <f>+Sklop15[[#This Row],[Končna cena/enoto mere (EUR) z DDV]]*Sklop15[[#This Row],[Okvirna količina]]</f>
        <v>0</v>
      </c>
      <c r="V95" s="130" t="s">
        <v>112</v>
      </c>
    </row>
    <row r="96" spans="1:22" s="55" customFormat="1" ht="12">
      <c r="A96" s="84" t="s">
        <v>199</v>
      </c>
      <c r="B96" s="165" t="s">
        <v>511</v>
      </c>
      <c r="C96" s="491" t="s">
        <v>586</v>
      </c>
      <c r="D96" s="77" t="s">
        <v>112</v>
      </c>
      <c r="E96" s="77" t="s">
        <v>0</v>
      </c>
      <c r="F96" s="107"/>
      <c r="G96" s="117">
        <v>500</v>
      </c>
      <c r="H96" s="144" t="s">
        <v>0</v>
      </c>
      <c r="I96"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500</v>
      </c>
      <c r="J96" s="80" t="str">
        <f>IF(Sklop15[[#This Row],[ZAHTEVANA SHEMA KAKOVOSTI]]&lt;&gt;"",Sklop15[[#This Row],[Preračunana masa/volumen/kos na enoto kg]],"")</f>
        <v/>
      </c>
      <c r="K96" s="134"/>
      <c r="L96" s="130" t="s">
        <v>112</v>
      </c>
      <c r="M96" s="130" t="s">
        <v>112</v>
      </c>
      <c r="N96" s="130" t="s">
        <v>112</v>
      </c>
      <c r="O96" s="137"/>
      <c r="P96" s="130" t="s">
        <v>112</v>
      </c>
      <c r="Q96" s="138"/>
      <c r="R96" s="137">
        <f>+Sklop15[[#This Row],[cena/enota brez DDV v EUR]]*Sklop15[[#This Row],[Stopnja DDV (%)]]</f>
        <v>0</v>
      </c>
      <c r="S96" s="137">
        <f>+Sklop15[[#This Row],[cena/enota brez DDV v EUR]]+Sklop15[[#This Row],[Davek (EUR)]]</f>
        <v>0</v>
      </c>
      <c r="T96" s="137">
        <f>+Sklop15[[#This Row],[cena/enota brez DDV v EUR]]*Sklop15[[#This Row],[Okvirna količina]]</f>
        <v>0</v>
      </c>
      <c r="U96" s="139">
        <f>+Sklop15[[#This Row],[Končna cena/enoto mere (EUR) z DDV]]*Sklop15[[#This Row],[Okvirna količina]]</f>
        <v>0</v>
      </c>
      <c r="V96" s="130" t="s">
        <v>112</v>
      </c>
    </row>
    <row r="97" spans="1:22" s="55" customFormat="1" ht="12">
      <c r="A97" s="84" t="s">
        <v>200</v>
      </c>
      <c r="B97" s="165" t="s">
        <v>512</v>
      </c>
      <c r="C97" s="491" t="s">
        <v>586</v>
      </c>
      <c r="D97" s="77" t="s">
        <v>112</v>
      </c>
      <c r="E97" s="77" t="s">
        <v>0</v>
      </c>
      <c r="F97" s="107"/>
      <c r="G97" s="117">
        <v>500</v>
      </c>
      <c r="H97" s="144" t="s">
        <v>0</v>
      </c>
      <c r="I97"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500</v>
      </c>
      <c r="J97" s="80" t="str">
        <f>IF(Sklop15[[#This Row],[ZAHTEVANA SHEMA KAKOVOSTI]]&lt;&gt;"",Sklop15[[#This Row],[Preračunana masa/volumen/kos na enoto kg]],"")</f>
        <v/>
      </c>
      <c r="K97" s="134"/>
      <c r="L97" s="130" t="s">
        <v>112</v>
      </c>
      <c r="M97" s="130" t="s">
        <v>112</v>
      </c>
      <c r="N97" s="130" t="s">
        <v>112</v>
      </c>
      <c r="O97" s="137"/>
      <c r="P97" s="130" t="s">
        <v>112</v>
      </c>
      <c r="Q97" s="138"/>
      <c r="R97" s="137">
        <f>+Sklop15[[#This Row],[cena/enota brez DDV v EUR]]*Sklop15[[#This Row],[Stopnja DDV (%)]]</f>
        <v>0</v>
      </c>
      <c r="S97" s="137">
        <f>+Sklop15[[#This Row],[cena/enota brez DDV v EUR]]+Sklop15[[#This Row],[Davek (EUR)]]</f>
        <v>0</v>
      </c>
      <c r="T97" s="137">
        <f>+Sklop15[[#This Row],[cena/enota brez DDV v EUR]]*Sklop15[[#This Row],[Okvirna količina]]</f>
        <v>0</v>
      </c>
      <c r="U97" s="139">
        <f>+Sklop15[[#This Row],[Končna cena/enoto mere (EUR) z DDV]]*Sklop15[[#This Row],[Okvirna količina]]</f>
        <v>0</v>
      </c>
      <c r="V97" s="130" t="s">
        <v>112</v>
      </c>
    </row>
    <row r="98" spans="1:22" s="55" customFormat="1" ht="12">
      <c r="A98" s="84" t="s">
        <v>215</v>
      </c>
      <c r="B98" s="165" t="s">
        <v>513</v>
      </c>
      <c r="C98" s="491" t="s">
        <v>586</v>
      </c>
      <c r="D98" s="77" t="s">
        <v>112</v>
      </c>
      <c r="E98" s="77" t="s">
        <v>0</v>
      </c>
      <c r="F98" s="107"/>
      <c r="G98" s="117">
        <v>1000</v>
      </c>
      <c r="H98" s="144" t="s">
        <v>0</v>
      </c>
      <c r="I98"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1000</v>
      </c>
      <c r="J98" s="80" t="str">
        <f>IF(Sklop15[[#This Row],[ZAHTEVANA SHEMA KAKOVOSTI]]&lt;&gt;"",Sklop15[[#This Row],[Preračunana masa/volumen/kos na enoto kg]],"")</f>
        <v/>
      </c>
      <c r="K98" s="134"/>
      <c r="L98" s="130" t="s">
        <v>112</v>
      </c>
      <c r="M98" s="130" t="s">
        <v>112</v>
      </c>
      <c r="N98" s="130" t="s">
        <v>112</v>
      </c>
      <c r="O98" s="137"/>
      <c r="P98" s="130" t="s">
        <v>112</v>
      </c>
      <c r="Q98" s="138"/>
      <c r="R98" s="137">
        <f>+Sklop15[[#This Row],[cena/enota brez DDV v EUR]]*Sklop15[[#This Row],[Stopnja DDV (%)]]</f>
        <v>0</v>
      </c>
      <c r="S98" s="137">
        <f>+Sklop15[[#This Row],[cena/enota brez DDV v EUR]]+Sklop15[[#This Row],[Davek (EUR)]]</f>
        <v>0</v>
      </c>
      <c r="T98" s="137">
        <f>+Sklop15[[#This Row],[cena/enota brez DDV v EUR]]*Sklop15[[#This Row],[Okvirna količina]]</f>
        <v>0</v>
      </c>
      <c r="U98" s="139">
        <f>+Sklop15[[#This Row],[Končna cena/enoto mere (EUR) z DDV]]*Sklop15[[#This Row],[Okvirna količina]]</f>
        <v>0</v>
      </c>
      <c r="V98" s="130" t="s">
        <v>112</v>
      </c>
    </row>
    <row r="99" spans="1:22" s="55" customFormat="1" ht="12">
      <c r="A99" s="84" t="s">
        <v>216</v>
      </c>
      <c r="B99" s="165" t="s">
        <v>514</v>
      </c>
      <c r="C99" s="491" t="s">
        <v>586</v>
      </c>
      <c r="D99" s="77" t="s">
        <v>112</v>
      </c>
      <c r="E99" s="77" t="s">
        <v>0</v>
      </c>
      <c r="F99" s="107"/>
      <c r="G99" s="117">
        <v>1400</v>
      </c>
      <c r="H99" s="144" t="s">
        <v>0</v>
      </c>
      <c r="I99"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1400</v>
      </c>
      <c r="J99" s="80" t="str">
        <f>IF(Sklop15[[#This Row],[ZAHTEVANA SHEMA KAKOVOSTI]]&lt;&gt;"",Sklop15[[#This Row],[Preračunana masa/volumen/kos na enoto kg]],"")</f>
        <v/>
      </c>
      <c r="K99" s="134"/>
      <c r="L99" s="130" t="s">
        <v>112</v>
      </c>
      <c r="M99" s="130" t="s">
        <v>112</v>
      </c>
      <c r="N99" s="130" t="s">
        <v>112</v>
      </c>
      <c r="O99" s="137"/>
      <c r="P99" s="130" t="s">
        <v>112</v>
      </c>
      <c r="Q99" s="138"/>
      <c r="R99" s="137">
        <f>+Sklop15[[#This Row],[cena/enota brez DDV v EUR]]*Sklop15[[#This Row],[Stopnja DDV (%)]]</f>
        <v>0</v>
      </c>
      <c r="S99" s="137">
        <f>+Sklop15[[#This Row],[cena/enota brez DDV v EUR]]+Sklop15[[#This Row],[Davek (EUR)]]</f>
        <v>0</v>
      </c>
      <c r="T99" s="137">
        <f>+Sklop15[[#This Row],[cena/enota brez DDV v EUR]]*Sklop15[[#This Row],[Okvirna količina]]</f>
        <v>0</v>
      </c>
      <c r="U99" s="139">
        <f>+Sklop15[[#This Row],[Končna cena/enoto mere (EUR) z DDV]]*Sklop15[[#This Row],[Okvirna količina]]</f>
        <v>0</v>
      </c>
      <c r="V99" s="130" t="s">
        <v>112</v>
      </c>
    </row>
    <row r="100" spans="1:22" s="55" customFormat="1" ht="12">
      <c r="A100" s="84" t="s">
        <v>217</v>
      </c>
      <c r="B100" s="165" t="s">
        <v>515</v>
      </c>
      <c r="C100" s="491" t="s">
        <v>586</v>
      </c>
      <c r="D100" s="77" t="s">
        <v>112</v>
      </c>
      <c r="E100" s="77" t="s">
        <v>0</v>
      </c>
      <c r="F100" s="107"/>
      <c r="G100" s="117">
        <v>150</v>
      </c>
      <c r="H100" s="144" t="s">
        <v>0</v>
      </c>
      <c r="I100"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150</v>
      </c>
      <c r="J100" s="80" t="str">
        <f>IF(Sklop15[[#This Row],[ZAHTEVANA SHEMA KAKOVOSTI]]&lt;&gt;"",Sklop15[[#This Row],[Preračunana masa/volumen/kos na enoto kg]],"")</f>
        <v/>
      </c>
      <c r="K100" s="134"/>
      <c r="L100" s="130" t="s">
        <v>112</v>
      </c>
      <c r="M100" s="130" t="s">
        <v>112</v>
      </c>
      <c r="N100" s="130" t="s">
        <v>112</v>
      </c>
      <c r="O100" s="86"/>
      <c r="P100" s="130" t="s">
        <v>112</v>
      </c>
      <c r="Q100" s="138"/>
      <c r="R100" s="137">
        <f>+Sklop15[[#This Row],[cena/enota brez DDV v EUR]]*Sklop15[[#This Row],[Stopnja DDV (%)]]</f>
        <v>0</v>
      </c>
      <c r="S100" s="137">
        <f>+Sklop15[[#This Row],[cena/enota brez DDV v EUR]]+Sklop15[[#This Row],[Davek (EUR)]]</f>
        <v>0</v>
      </c>
      <c r="T100" s="137">
        <f>+Sklop15[[#This Row],[cena/enota brez DDV v EUR]]*Sklop15[[#This Row],[Okvirna količina]]</f>
        <v>0</v>
      </c>
      <c r="U100" s="139">
        <f>+Sklop15[[#This Row],[Končna cena/enoto mere (EUR) z DDV]]*Sklop15[[#This Row],[Okvirna količina]]</f>
        <v>0</v>
      </c>
      <c r="V100" s="130" t="s">
        <v>112</v>
      </c>
    </row>
    <row r="101" spans="1:22" s="55" customFormat="1" ht="12">
      <c r="A101" s="84" t="s">
        <v>218</v>
      </c>
      <c r="B101" s="165" t="s">
        <v>516</v>
      </c>
      <c r="C101" s="491" t="s">
        <v>586</v>
      </c>
      <c r="D101" s="77" t="s">
        <v>112</v>
      </c>
      <c r="E101" s="77" t="s">
        <v>0</v>
      </c>
      <c r="F101" s="107"/>
      <c r="G101" s="117">
        <v>170</v>
      </c>
      <c r="H101" s="144" t="s">
        <v>0</v>
      </c>
      <c r="I101"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170</v>
      </c>
      <c r="J101" s="80" t="str">
        <f>IF(Sklop15[[#This Row],[ZAHTEVANA SHEMA KAKOVOSTI]]&lt;&gt;"",Sklop15[[#This Row],[Preračunana masa/volumen/kos na enoto kg]],"")</f>
        <v/>
      </c>
      <c r="K101" s="134"/>
      <c r="L101" s="130" t="s">
        <v>112</v>
      </c>
      <c r="M101" s="130" t="s">
        <v>112</v>
      </c>
      <c r="N101" s="130" t="s">
        <v>112</v>
      </c>
      <c r="O101" s="137"/>
      <c r="P101" s="130" t="s">
        <v>112</v>
      </c>
      <c r="Q101" s="138"/>
      <c r="R101" s="137">
        <f>+Sklop15[[#This Row],[cena/enota brez DDV v EUR]]*Sklop15[[#This Row],[Stopnja DDV (%)]]</f>
        <v>0</v>
      </c>
      <c r="S101" s="137">
        <f>+Sklop15[[#This Row],[cena/enota brez DDV v EUR]]+Sklop15[[#This Row],[Davek (EUR)]]</f>
        <v>0</v>
      </c>
      <c r="T101" s="137">
        <f>+Sklop15[[#This Row],[cena/enota brez DDV v EUR]]*Sklop15[[#This Row],[Okvirna količina]]</f>
        <v>0</v>
      </c>
      <c r="U101" s="139">
        <f>+Sklop15[[#This Row],[Končna cena/enoto mere (EUR) z DDV]]*Sklop15[[#This Row],[Okvirna količina]]</f>
        <v>0</v>
      </c>
      <c r="V101" s="130" t="s">
        <v>112</v>
      </c>
    </row>
    <row r="102" spans="1:22" s="55" customFormat="1" ht="12">
      <c r="A102" s="84" t="s">
        <v>219</v>
      </c>
      <c r="B102" s="165" t="s">
        <v>517</v>
      </c>
      <c r="C102" s="491" t="s">
        <v>586</v>
      </c>
      <c r="D102" s="77" t="s">
        <v>112</v>
      </c>
      <c r="E102" s="77" t="s">
        <v>0</v>
      </c>
      <c r="F102" s="107"/>
      <c r="G102" s="117">
        <v>380</v>
      </c>
      <c r="H102" s="144" t="s">
        <v>0</v>
      </c>
      <c r="I102"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380</v>
      </c>
      <c r="J102" s="80" t="str">
        <f>IF(Sklop15[[#This Row],[ZAHTEVANA SHEMA KAKOVOSTI]]&lt;&gt;"",Sklop15[[#This Row],[Preračunana masa/volumen/kos na enoto kg]],"")</f>
        <v/>
      </c>
      <c r="K102" s="134"/>
      <c r="L102" s="130" t="s">
        <v>112</v>
      </c>
      <c r="M102" s="130" t="s">
        <v>112</v>
      </c>
      <c r="N102" s="130" t="s">
        <v>112</v>
      </c>
      <c r="O102" s="137"/>
      <c r="P102" s="130" t="s">
        <v>112</v>
      </c>
      <c r="Q102" s="138"/>
      <c r="R102" s="137">
        <f>+Sklop15[[#This Row],[cena/enota brez DDV v EUR]]*Sklop15[[#This Row],[Stopnja DDV (%)]]</f>
        <v>0</v>
      </c>
      <c r="S102" s="137">
        <f>+Sklop15[[#This Row],[cena/enota brez DDV v EUR]]+Sklop15[[#This Row],[Davek (EUR)]]</f>
        <v>0</v>
      </c>
      <c r="T102" s="137">
        <f>+Sklop15[[#This Row],[cena/enota brez DDV v EUR]]*Sklop15[[#This Row],[Okvirna količina]]</f>
        <v>0</v>
      </c>
      <c r="U102" s="139">
        <f>+Sklop15[[#This Row],[Končna cena/enoto mere (EUR) z DDV]]*Sklop15[[#This Row],[Okvirna količina]]</f>
        <v>0</v>
      </c>
      <c r="V102" s="130" t="s">
        <v>112</v>
      </c>
    </row>
    <row r="103" spans="1:22" s="55" customFormat="1" ht="12">
      <c r="A103" s="84" t="s">
        <v>220</v>
      </c>
      <c r="B103" s="165" t="s">
        <v>518</v>
      </c>
      <c r="C103" s="491" t="s">
        <v>586</v>
      </c>
      <c r="D103" s="77" t="s">
        <v>112</v>
      </c>
      <c r="E103" s="77" t="s">
        <v>0</v>
      </c>
      <c r="F103" s="107"/>
      <c r="G103" s="117">
        <v>1500</v>
      </c>
      <c r="H103" s="144" t="s">
        <v>0</v>
      </c>
      <c r="I103"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1500</v>
      </c>
      <c r="J103" s="80" t="str">
        <f>IF(Sklop15[[#This Row],[ZAHTEVANA SHEMA KAKOVOSTI]]&lt;&gt;"",Sklop15[[#This Row],[Preračunana masa/volumen/kos na enoto kg]],"")</f>
        <v/>
      </c>
      <c r="K103" s="134"/>
      <c r="L103" s="130" t="s">
        <v>112</v>
      </c>
      <c r="M103" s="130" t="s">
        <v>112</v>
      </c>
      <c r="N103" s="130" t="s">
        <v>112</v>
      </c>
      <c r="O103" s="137"/>
      <c r="P103" s="130" t="s">
        <v>112</v>
      </c>
      <c r="Q103" s="138"/>
      <c r="R103" s="137">
        <f>+Sklop15[[#This Row],[cena/enota brez DDV v EUR]]*Sklop15[[#This Row],[Stopnja DDV (%)]]</f>
        <v>0</v>
      </c>
      <c r="S103" s="137">
        <f>+Sklop15[[#This Row],[cena/enota brez DDV v EUR]]+Sklop15[[#This Row],[Davek (EUR)]]</f>
        <v>0</v>
      </c>
      <c r="T103" s="137">
        <f>+Sklop15[[#This Row],[cena/enota brez DDV v EUR]]*Sklop15[[#This Row],[Okvirna količina]]</f>
        <v>0</v>
      </c>
      <c r="U103" s="139">
        <f>+Sklop15[[#This Row],[Končna cena/enoto mere (EUR) z DDV]]*Sklop15[[#This Row],[Okvirna količina]]</f>
        <v>0</v>
      </c>
      <c r="V103" s="130" t="s">
        <v>112</v>
      </c>
    </row>
    <row r="104" spans="1:22" s="55" customFormat="1" ht="12">
      <c r="A104" s="84" t="s">
        <v>221</v>
      </c>
      <c r="B104" s="165" t="s">
        <v>519</v>
      </c>
      <c r="C104" s="491" t="s">
        <v>586</v>
      </c>
      <c r="D104" s="77" t="s">
        <v>112</v>
      </c>
      <c r="E104" s="77" t="s">
        <v>0</v>
      </c>
      <c r="F104" s="107"/>
      <c r="G104" s="117">
        <v>630</v>
      </c>
      <c r="H104" s="144" t="s">
        <v>0</v>
      </c>
      <c r="I104"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630</v>
      </c>
      <c r="J104" s="80" t="str">
        <f>IF(Sklop15[[#This Row],[ZAHTEVANA SHEMA KAKOVOSTI]]&lt;&gt;"",Sklop15[[#This Row],[Preračunana masa/volumen/kos na enoto kg]],"")</f>
        <v/>
      </c>
      <c r="K104" s="134"/>
      <c r="L104" s="130" t="s">
        <v>112</v>
      </c>
      <c r="M104" s="130" t="s">
        <v>112</v>
      </c>
      <c r="N104" s="130" t="s">
        <v>112</v>
      </c>
      <c r="O104" s="137"/>
      <c r="P104" s="130" t="s">
        <v>112</v>
      </c>
      <c r="Q104" s="138"/>
      <c r="R104" s="137">
        <f>+Sklop15[[#This Row],[cena/enota brez DDV v EUR]]*Sklop15[[#This Row],[Stopnja DDV (%)]]</f>
        <v>0</v>
      </c>
      <c r="S104" s="137">
        <f>+Sklop15[[#This Row],[cena/enota brez DDV v EUR]]+Sklop15[[#This Row],[Davek (EUR)]]</f>
        <v>0</v>
      </c>
      <c r="T104" s="137">
        <f>+Sklop15[[#This Row],[cena/enota brez DDV v EUR]]*Sklop15[[#This Row],[Okvirna količina]]</f>
        <v>0</v>
      </c>
      <c r="U104" s="139">
        <f>+Sklop15[[#This Row],[Končna cena/enoto mere (EUR) z DDV]]*Sklop15[[#This Row],[Okvirna količina]]</f>
        <v>0</v>
      </c>
      <c r="V104" s="130" t="s">
        <v>112</v>
      </c>
    </row>
    <row r="105" spans="1:22" s="55" customFormat="1" ht="12">
      <c r="A105" s="84" t="s">
        <v>222</v>
      </c>
      <c r="B105" s="165" t="s">
        <v>520</v>
      </c>
      <c r="C105" s="491" t="s">
        <v>586</v>
      </c>
      <c r="D105" s="77" t="s">
        <v>112</v>
      </c>
      <c r="E105" s="77" t="s">
        <v>0</v>
      </c>
      <c r="F105" s="107"/>
      <c r="G105" s="117">
        <v>30</v>
      </c>
      <c r="H105" s="144" t="s">
        <v>0</v>
      </c>
      <c r="I105"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30</v>
      </c>
      <c r="J105" s="80" t="str">
        <f>IF(Sklop15[[#This Row],[ZAHTEVANA SHEMA KAKOVOSTI]]&lt;&gt;"",Sklop15[[#This Row],[Preračunana masa/volumen/kos na enoto kg]],"")</f>
        <v/>
      </c>
      <c r="K105" s="134"/>
      <c r="L105" s="130" t="s">
        <v>112</v>
      </c>
      <c r="M105" s="130" t="s">
        <v>112</v>
      </c>
      <c r="N105" s="130" t="s">
        <v>112</v>
      </c>
      <c r="O105" s="137"/>
      <c r="P105" s="130" t="s">
        <v>112</v>
      </c>
      <c r="Q105" s="138"/>
      <c r="R105" s="137">
        <f>+Sklop15[[#This Row],[cena/enota brez DDV v EUR]]*Sklop15[[#This Row],[Stopnja DDV (%)]]</f>
        <v>0</v>
      </c>
      <c r="S105" s="137">
        <f>+Sklop15[[#This Row],[cena/enota brez DDV v EUR]]+Sklop15[[#This Row],[Davek (EUR)]]</f>
        <v>0</v>
      </c>
      <c r="T105" s="137">
        <f>+Sklop15[[#This Row],[cena/enota brez DDV v EUR]]*Sklop15[[#This Row],[Okvirna količina]]</f>
        <v>0</v>
      </c>
      <c r="U105" s="139">
        <f>+Sklop15[[#This Row],[Končna cena/enoto mere (EUR) z DDV]]*Sklop15[[#This Row],[Okvirna količina]]</f>
        <v>0</v>
      </c>
      <c r="V105" s="130" t="s">
        <v>112</v>
      </c>
    </row>
    <row r="106" spans="1:22" s="55" customFormat="1" ht="12">
      <c r="A106" s="84" t="s">
        <v>223</v>
      </c>
      <c r="B106" s="165" t="s">
        <v>521</v>
      </c>
      <c r="C106" s="491" t="s">
        <v>586</v>
      </c>
      <c r="D106" s="77" t="s">
        <v>112</v>
      </c>
      <c r="E106" s="77" t="s">
        <v>0</v>
      </c>
      <c r="F106" s="107"/>
      <c r="G106" s="117">
        <v>100</v>
      </c>
      <c r="H106" s="144" t="s">
        <v>0</v>
      </c>
      <c r="I106"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100</v>
      </c>
      <c r="J106" s="80" t="str">
        <f>IF(Sklop15[[#This Row],[ZAHTEVANA SHEMA KAKOVOSTI]]&lt;&gt;"",Sklop15[[#This Row],[Preračunana masa/volumen/kos na enoto kg]],"")</f>
        <v/>
      </c>
      <c r="K106" s="134"/>
      <c r="L106" s="130" t="s">
        <v>112</v>
      </c>
      <c r="M106" s="130" t="s">
        <v>112</v>
      </c>
      <c r="N106" s="130" t="s">
        <v>112</v>
      </c>
      <c r="O106" s="137"/>
      <c r="P106" s="130" t="s">
        <v>112</v>
      </c>
      <c r="Q106" s="138"/>
      <c r="R106" s="137">
        <f>+Sklop15[[#This Row],[cena/enota brez DDV v EUR]]*Sklop15[[#This Row],[Stopnja DDV (%)]]</f>
        <v>0</v>
      </c>
      <c r="S106" s="137">
        <f>+Sklop15[[#This Row],[cena/enota brez DDV v EUR]]+Sklop15[[#This Row],[Davek (EUR)]]</f>
        <v>0</v>
      </c>
      <c r="T106" s="137">
        <f>+Sklop15[[#This Row],[cena/enota brez DDV v EUR]]*Sklop15[[#This Row],[Okvirna količina]]</f>
        <v>0</v>
      </c>
      <c r="U106" s="139">
        <f>+Sklop15[[#This Row],[Končna cena/enoto mere (EUR) z DDV]]*Sklop15[[#This Row],[Okvirna količina]]</f>
        <v>0</v>
      </c>
      <c r="V106" s="130" t="s">
        <v>112</v>
      </c>
    </row>
    <row r="107" spans="1:22" s="55" customFormat="1" ht="12">
      <c r="A107" s="84" t="s">
        <v>224</v>
      </c>
      <c r="B107" s="165" t="s">
        <v>522</v>
      </c>
      <c r="C107" s="491" t="s">
        <v>586</v>
      </c>
      <c r="D107" s="77" t="s">
        <v>662</v>
      </c>
      <c r="E107" s="77" t="s">
        <v>0</v>
      </c>
      <c r="F107" s="107"/>
      <c r="G107" s="117">
        <v>500</v>
      </c>
      <c r="H107" s="144" t="s">
        <v>0</v>
      </c>
      <c r="I107"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500</v>
      </c>
      <c r="J107" s="80" t="str">
        <f>IF(Sklop15[[#This Row],[ZAHTEVANA SHEMA KAKOVOSTI]]&lt;&gt;"",Sklop15[[#This Row],[Preračunana masa/volumen/kos na enoto kg]],"")</f>
        <v/>
      </c>
      <c r="K107" s="134"/>
      <c r="L107" s="130" t="s">
        <v>112</v>
      </c>
      <c r="M107" s="130" t="s">
        <v>112</v>
      </c>
      <c r="N107" s="130" t="s">
        <v>112</v>
      </c>
      <c r="O107" s="86"/>
      <c r="P107" s="130" t="s">
        <v>112</v>
      </c>
      <c r="Q107" s="138"/>
      <c r="R107" s="137">
        <f>+Sklop15[[#This Row],[cena/enota brez DDV v EUR]]*Sklop15[[#This Row],[Stopnja DDV (%)]]</f>
        <v>0</v>
      </c>
      <c r="S107" s="137">
        <f>+Sklop15[[#This Row],[cena/enota brez DDV v EUR]]+Sklop15[[#This Row],[Davek (EUR)]]</f>
        <v>0</v>
      </c>
      <c r="T107" s="137">
        <f>+Sklop15[[#This Row],[cena/enota brez DDV v EUR]]*Sklop15[[#This Row],[Okvirna količina]]</f>
        <v>0</v>
      </c>
      <c r="U107" s="139">
        <f>+Sklop15[[#This Row],[Končna cena/enoto mere (EUR) z DDV]]*Sklop15[[#This Row],[Okvirna količina]]</f>
        <v>0</v>
      </c>
      <c r="V107" s="130" t="s">
        <v>112</v>
      </c>
    </row>
    <row r="108" spans="1:22" s="55" customFormat="1" ht="12">
      <c r="A108" s="84" t="s">
        <v>225</v>
      </c>
      <c r="B108" s="165" t="s">
        <v>522</v>
      </c>
      <c r="C108" s="491" t="s">
        <v>586</v>
      </c>
      <c r="D108" s="77">
        <v>1</v>
      </c>
      <c r="E108" s="77" t="s">
        <v>0</v>
      </c>
      <c r="F108" s="107"/>
      <c r="G108" s="117">
        <v>40</v>
      </c>
      <c r="H108" s="144" t="s">
        <v>0</v>
      </c>
      <c r="I108"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40</v>
      </c>
      <c r="J108" s="80" t="str">
        <f>IF(Sklop15[[#This Row],[ZAHTEVANA SHEMA KAKOVOSTI]]&lt;&gt;"",Sklop15[[#This Row],[Preračunana masa/volumen/kos na enoto kg]],"")</f>
        <v/>
      </c>
      <c r="K108" s="134"/>
      <c r="L108" s="130" t="s">
        <v>112</v>
      </c>
      <c r="M108" s="130" t="s">
        <v>112</v>
      </c>
      <c r="N108" s="130" t="s">
        <v>112</v>
      </c>
      <c r="O108" s="137"/>
      <c r="P108" s="130" t="s">
        <v>112</v>
      </c>
      <c r="Q108" s="138"/>
      <c r="R108" s="137">
        <f>+Sklop15[[#This Row],[cena/enota brez DDV v EUR]]*Sklop15[[#This Row],[Stopnja DDV (%)]]</f>
        <v>0</v>
      </c>
      <c r="S108" s="137">
        <f>+Sklop15[[#This Row],[cena/enota brez DDV v EUR]]+Sklop15[[#This Row],[Davek (EUR)]]</f>
        <v>0</v>
      </c>
      <c r="T108" s="137">
        <f>+Sklop15[[#This Row],[cena/enota brez DDV v EUR]]*Sklop15[[#This Row],[Okvirna količina]]</f>
        <v>0</v>
      </c>
      <c r="U108" s="139">
        <f>+Sklop15[[#This Row],[Končna cena/enoto mere (EUR) z DDV]]*Sklop15[[#This Row],[Okvirna količina]]</f>
        <v>0</v>
      </c>
      <c r="V108" s="130" t="s">
        <v>112</v>
      </c>
    </row>
    <row r="109" spans="1:22" s="55" customFormat="1" ht="12">
      <c r="A109" s="84" t="s">
        <v>226</v>
      </c>
      <c r="B109" s="165" t="s">
        <v>523</v>
      </c>
      <c r="C109" s="491" t="s">
        <v>586</v>
      </c>
      <c r="D109" s="77" t="s">
        <v>112</v>
      </c>
      <c r="E109" s="77" t="s">
        <v>0</v>
      </c>
      <c r="F109" s="107"/>
      <c r="G109" s="117">
        <v>30</v>
      </c>
      <c r="H109" s="144" t="s">
        <v>0</v>
      </c>
      <c r="I109"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30</v>
      </c>
      <c r="J109" s="80" t="str">
        <f>IF(Sklop15[[#This Row],[ZAHTEVANA SHEMA KAKOVOSTI]]&lt;&gt;"",Sklop15[[#This Row],[Preračunana masa/volumen/kos na enoto kg]],"")</f>
        <v/>
      </c>
      <c r="K109" s="134"/>
      <c r="L109" s="130" t="s">
        <v>112</v>
      </c>
      <c r="M109" s="130" t="s">
        <v>112</v>
      </c>
      <c r="N109" s="130" t="s">
        <v>112</v>
      </c>
      <c r="O109" s="137"/>
      <c r="P109" s="130" t="s">
        <v>112</v>
      </c>
      <c r="Q109" s="138"/>
      <c r="R109" s="137">
        <f>+Sklop15[[#This Row],[cena/enota brez DDV v EUR]]*Sklop15[[#This Row],[Stopnja DDV (%)]]</f>
        <v>0</v>
      </c>
      <c r="S109" s="137">
        <f>+Sklop15[[#This Row],[cena/enota brez DDV v EUR]]+Sklop15[[#This Row],[Davek (EUR)]]</f>
        <v>0</v>
      </c>
      <c r="T109" s="137">
        <f>+Sklop15[[#This Row],[cena/enota brez DDV v EUR]]*Sklop15[[#This Row],[Okvirna količina]]</f>
        <v>0</v>
      </c>
      <c r="U109" s="139">
        <f>+Sklop15[[#This Row],[Končna cena/enoto mere (EUR) z DDV]]*Sklop15[[#This Row],[Okvirna količina]]</f>
        <v>0</v>
      </c>
      <c r="V109" s="130" t="s">
        <v>112</v>
      </c>
    </row>
    <row r="110" spans="1:22" s="55" customFormat="1" ht="12">
      <c r="A110" s="84" t="s">
        <v>227</v>
      </c>
      <c r="B110" s="165" t="s">
        <v>524</v>
      </c>
      <c r="C110" s="491" t="s">
        <v>586</v>
      </c>
      <c r="D110" s="77" t="s">
        <v>112</v>
      </c>
      <c r="E110" s="77" t="s">
        <v>0</v>
      </c>
      <c r="F110" s="107"/>
      <c r="G110" s="117">
        <v>200</v>
      </c>
      <c r="H110" s="144" t="s">
        <v>0</v>
      </c>
      <c r="I110"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200</v>
      </c>
      <c r="J110" s="80" t="str">
        <f>IF(Sklop15[[#This Row],[ZAHTEVANA SHEMA KAKOVOSTI]]&lt;&gt;"",Sklop15[[#This Row],[Preračunana masa/volumen/kos na enoto kg]],"")</f>
        <v/>
      </c>
      <c r="K110" s="134"/>
      <c r="L110" s="130" t="s">
        <v>112</v>
      </c>
      <c r="M110" s="130" t="s">
        <v>112</v>
      </c>
      <c r="N110" s="130" t="s">
        <v>112</v>
      </c>
      <c r="O110" s="137"/>
      <c r="P110" s="130" t="s">
        <v>112</v>
      </c>
      <c r="Q110" s="138"/>
      <c r="R110" s="137">
        <f>+Sklop15[[#This Row],[cena/enota brez DDV v EUR]]*Sklop15[[#This Row],[Stopnja DDV (%)]]</f>
        <v>0</v>
      </c>
      <c r="S110" s="137">
        <f>+Sklop15[[#This Row],[cena/enota brez DDV v EUR]]+Sklop15[[#This Row],[Davek (EUR)]]</f>
        <v>0</v>
      </c>
      <c r="T110" s="137">
        <f>+Sklop15[[#This Row],[cena/enota brez DDV v EUR]]*Sklop15[[#This Row],[Okvirna količina]]</f>
        <v>0</v>
      </c>
      <c r="U110" s="139">
        <f>+Sklop15[[#This Row],[Končna cena/enoto mere (EUR) z DDV]]*Sklop15[[#This Row],[Okvirna količina]]</f>
        <v>0</v>
      </c>
      <c r="V110" s="130" t="s">
        <v>112</v>
      </c>
    </row>
    <row r="111" spans="1:22" s="55" customFormat="1" ht="12">
      <c r="A111" s="84" t="s">
        <v>228</v>
      </c>
      <c r="B111" s="165" t="s">
        <v>525</v>
      </c>
      <c r="C111" s="491" t="s">
        <v>586</v>
      </c>
      <c r="D111" s="77" t="s">
        <v>112</v>
      </c>
      <c r="E111" s="77" t="s">
        <v>0</v>
      </c>
      <c r="F111" s="107"/>
      <c r="G111" s="117">
        <v>30</v>
      </c>
      <c r="H111" s="144" t="s">
        <v>0</v>
      </c>
      <c r="I111"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30</v>
      </c>
      <c r="J111" s="80" t="str">
        <f>IF(Sklop15[[#This Row],[ZAHTEVANA SHEMA KAKOVOSTI]]&lt;&gt;"",Sklop15[[#This Row],[Preračunana masa/volumen/kos na enoto kg]],"")</f>
        <v/>
      </c>
      <c r="K111" s="134"/>
      <c r="L111" s="130" t="s">
        <v>112</v>
      </c>
      <c r="M111" s="130" t="s">
        <v>112</v>
      </c>
      <c r="N111" s="130" t="s">
        <v>112</v>
      </c>
      <c r="O111" s="137"/>
      <c r="P111" s="130" t="s">
        <v>112</v>
      </c>
      <c r="Q111" s="138"/>
      <c r="R111" s="137">
        <f>+Sklop15[[#This Row],[cena/enota brez DDV v EUR]]*Sklop15[[#This Row],[Stopnja DDV (%)]]</f>
        <v>0</v>
      </c>
      <c r="S111" s="137">
        <f>+Sklop15[[#This Row],[cena/enota brez DDV v EUR]]+Sklop15[[#This Row],[Davek (EUR)]]</f>
        <v>0</v>
      </c>
      <c r="T111" s="137">
        <f>+Sklop15[[#This Row],[cena/enota brez DDV v EUR]]*Sklop15[[#This Row],[Okvirna količina]]</f>
        <v>0</v>
      </c>
      <c r="U111" s="139">
        <f>+Sklop15[[#This Row],[Končna cena/enoto mere (EUR) z DDV]]*Sklop15[[#This Row],[Okvirna količina]]</f>
        <v>0</v>
      </c>
      <c r="V111" s="130" t="s">
        <v>112</v>
      </c>
    </row>
    <row r="112" spans="1:22" s="55" customFormat="1" ht="12">
      <c r="A112" s="84" t="s">
        <v>229</v>
      </c>
      <c r="B112" s="165" t="s">
        <v>541</v>
      </c>
      <c r="C112" s="491" t="s">
        <v>586</v>
      </c>
      <c r="D112" s="77">
        <v>1</v>
      </c>
      <c r="E112" s="77" t="s">
        <v>0</v>
      </c>
      <c r="F112" s="107"/>
      <c r="G112" s="117">
        <v>10</v>
      </c>
      <c r="H112" s="144" t="s">
        <v>0</v>
      </c>
      <c r="I112"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v>
      </c>
      <c r="J112" s="80" t="str">
        <f>IF(Sklop15[[#This Row],[ZAHTEVANA SHEMA KAKOVOSTI]]&lt;&gt;"",Sklop15[[#This Row],[Preračunana masa/volumen/kos na enoto kg]],"")</f>
        <v/>
      </c>
      <c r="K112" s="134"/>
      <c r="L112" s="130" t="s">
        <v>112</v>
      </c>
      <c r="M112" s="130" t="s">
        <v>112</v>
      </c>
      <c r="N112" s="130" t="s">
        <v>112</v>
      </c>
      <c r="O112" s="137"/>
      <c r="P112" s="130" t="s">
        <v>112</v>
      </c>
      <c r="Q112" s="138"/>
      <c r="R112" s="137">
        <f>+Sklop15[[#This Row],[cena/enota brez DDV v EUR]]*Sklop15[[#This Row],[Stopnja DDV (%)]]</f>
        <v>0</v>
      </c>
      <c r="S112" s="137">
        <f>+Sklop15[[#This Row],[cena/enota brez DDV v EUR]]+Sklop15[[#This Row],[Davek (EUR)]]</f>
        <v>0</v>
      </c>
      <c r="T112" s="137">
        <f>+Sklop15[[#This Row],[cena/enota brez DDV v EUR]]*Sklop15[[#This Row],[Okvirna količina]]</f>
        <v>0</v>
      </c>
      <c r="U112" s="139">
        <f>+Sklop15[[#This Row],[Končna cena/enoto mere (EUR) z DDV]]*Sklop15[[#This Row],[Okvirna količina]]</f>
        <v>0</v>
      </c>
      <c r="V112" s="130" t="s">
        <v>112</v>
      </c>
    </row>
    <row r="113" spans="1:22" s="55" customFormat="1" ht="12">
      <c r="A113" s="84" t="s">
        <v>230</v>
      </c>
      <c r="B113" s="165" t="s">
        <v>526</v>
      </c>
      <c r="C113" s="491" t="s">
        <v>586</v>
      </c>
      <c r="D113" s="77" t="s">
        <v>112</v>
      </c>
      <c r="E113" s="77" t="s">
        <v>0</v>
      </c>
      <c r="F113" s="107"/>
      <c r="G113" s="117">
        <v>40</v>
      </c>
      <c r="H113" s="144" t="s">
        <v>0</v>
      </c>
      <c r="I113"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40</v>
      </c>
      <c r="J113" s="80" t="str">
        <f>IF(Sklop15[[#This Row],[ZAHTEVANA SHEMA KAKOVOSTI]]&lt;&gt;"",Sklop15[[#This Row],[Preračunana masa/volumen/kos na enoto kg]],"")</f>
        <v/>
      </c>
      <c r="K113" s="134"/>
      <c r="L113" s="130" t="s">
        <v>112</v>
      </c>
      <c r="M113" s="130" t="s">
        <v>112</v>
      </c>
      <c r="N113" s="130" t="s">
        <v>112</v>
      </c>
      <c r="O113" s="137"/>
      <c r="P113" s="130" t="s">
        <v>112</v>
      </c>
      <c r="Q113" s="138"/>
      <c r="R113" s="137">
        <f>+Sklop15[[#This Row],[cena/enota brez DDV v EUR]]*Sklop15[[#This Row],[Stopnja DDV (%)]]</f>
        <v>0</v>
      </c>
      <c r="S113" s="137">
        <f>+Sklop15[[#This Row],[cena/enota brez DDV v EUR]]+Sklop15[[#This Row],[Davek (EUR)]]</f>
        <v>0</v>
      </c>
      <c r="T113" s="137">
        <f>+Sklop15[[#This Row],[cena/enota brez DDV v EUR]]*Sklop15[[#This Row],[Okvirna količina]]</f>
        <v>0</v>
      </c>
      <c r="U113" s="139">
        <f>+Sklop15[[#This Row],[Končna cena/enoto mere (EUR) z DDV]]*Sklop15[[#This Row],[Okvirna količina]]</f>
        <v>0</v>
      </c>
      <c r="V113" s="130" t="s">
        <v>112</v>
      </c>
    </row>
    <row r="114" spans="1:22" s="55" customFormat="1" ht="12">
      <c r="A114" s="84" t="s">
        <v>231</v>
      </c>
      <c r="B114" s="165" t="s">
        <v>527</v>
      </c>
      <c r="C114" s="491" t="s">
        <v>586</v>
      </c>
      <c r="D114" s="77" t="s">
        <v>112</v>
      </c>
      <c r="E114" s="77" t="s">
        <v>0</v>
      </c>
      <c r="F114" s="107"/>
      <c r="G114" s="117">
        <v>10</v>
      </c>
      <c r="H114" s="144" t="s">
        <v>0</v>
      </c>
      <c r="I114"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v>
      </c>
      <c r="J114" s="80" t="str">
        <f>IF(Sklop15[[#This Row],[ZAHTEVANA SHEMA KAKOVOSTI]]&lt;&gt;"",Sklop15[[#This Row],[Preračunana masa/volumen/kos na enoto kg]],"")</f>
        <v/>
      </c>
      <c r="K114" s="134"/>
      <c r="L114" s="130" t="s">
        <v>112</v>
      </c>
      <c r="M114" s="130" t="s">
        <v>112</v>
      </c>
      <c r="N114" s="130" t="s">
        <v>112</v>
      </c>
      <c r="O114" s="86"/>
      <c r="P114" s="130" t="s">
        <v>112</v>
      </c>
      <c r="Q114" s="138"/>
      <c r="R114" s="137">
        <f>+Sklop15[[#This Row],[cena/enota brez DDV v EUR]]*Sklop15[[#This Row],[Stopnja DDV (%)]]</f>
        <v>0</v>
      </c>
      <c r="S114" s="137">
        <f>+Sklop15[[#This Row],[cena/enota brez DDV v EUR]]+Sklop15[[#This Row],[Davek (EUR)]]</f>
        <v>0</v>
      </c>
      <c r="T114" s="137">
        <f>+Sklop15[[#This Row],[cena/enota brez DDV v EUR]]*Sklop15[[#This Row],[Okvirna količina]]</f>
        <v>0</v>
      </c>
      <c r="U114" s="139">
        <f>+Sklop15[[#This Row],[Končna cena/enoto mere (EUR) z DDV]]*Sklop15[[#This Row],[Okvirna količina]]</f>
        <v>0</v>
      </c>
      <c r="V114" s="130" t="s">
        <v>112</v>
      </c>
    </row>
    <row r="115" spans="1:22" s="55" customFormat="1" ht="12">
      <c r="A115" s="84" t="s">
        <v>232</v>
      </c>
      <c r="B115" s="165" t="s">
        <v>528</v>
      </c>
      <c r="C115" s="491" t="s">
        <v>586</v>
      </c>
      <c r="D115" s="77" t="s">
        <v>112</v>
      </c>
      <c r="E115" s="77" t="s">
        <v>0</v>
      </c>
      <c r="F115" s="107"/>
      <c r="G115" s="117">
        <v>400</v>
      </c>
      <c r="H115" s="144" t="s">
        <v>0</v>
      </c>
      <c r="I115"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400</v>
      </c>
      <c r="J115" s="80" t="str">
        <f>IF(Sklop15[[#This Row],[ZAHTEVANA SHEMA KAKOVOSTI]]&lt;&gt;"",Sklop15[[#This Row],[Preračunana masa/volumen/kos na enoto kg]],"")</f>
        <v/>
      </c>
      <c r="K115" s="134"/>
      <c r="L115" s="130" t="s">
        <v>112</v>
      </c>
      <c r="M115" s="130" t="s">
        <v>112</v>
      </c>
      <c r="N115" s="130" t="s">
        <v>112</v>
      </c>
      <c r="O115" s="137"/>
      <c r="P115" s="130" t="s">
        <v>112</v>
      </c>
      <c r="Q115" s="138"/>
      <c r="R115" s="137">
        <f>+Sklop15[[#This Row],[cena/enota brez DDV v EUR]]*Sklop15[[#This Row],[Stopnja DDV (%)]]</f>
        <v>0</v>
      </c>
      <c r="S115" s="137">
        <f>+Sklop15[[#This Row],[cena/enota brez DDV v EUR]]+Sklop15[[#This Row],[Davek (EUR)]]</f>
        <v>0</v>
      </c>
      <c r="T115" s="137">
        <f>+Sklop15[[#This Row],[cena/enota brez DDV v EUR]]*Sklop15[[#This Row],[Okvirna količina]]</f>
        <v>0</v>
      </c>
      <c r="U115" s="139">
        <f>+Sklop15[[#This Row],[Končna cena/enoto mere (EUR) z DDV]]*Sklop15[[#This Row],[Okvirna količina]]</f>
        <v>0</v>
      </c>
      <c r="V115" s="130" t="s">
        <v>112</v>
      </c>
    </row>
    <row r="116" spans="1:22" s="55" customFormat="1" ht="12">
      <c r="A116" s="84" t="s">
        <v>233</v>
      </c>
      <c r="B116" s="165" t="s">
        <v>980</v>
      </c>
      <c r="C116" s="491" t="s">
        <v>586</v>
      </c>
      <c r="D116" s="77" t="s">
        <v>112</v>
      </c>
      <c r="E116" s="77" t="s">
        <v>0</v>
      </c>
      <c r="F116" s="107"/>
      <c r="G116" s="117">
        <v>10</v>
      </c>
      <c r="H116" s="144" t="s">
        <v>0</v>
      </c>
      <c r="I116"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v>
      </c>
      <c r="J116" s="80" t="str">
        <f>IF(Sklop15[[#This Row],[ZAHTEVANA SHEMA KAKOVOSTI]]&lt;&gt;"",Sklop15[[#This Row],[Preračunana masa/volumen/kos na enoto kg]],"")</f>
        <v/>
      </c>
      <c r="K116" s="134"/>
      <c r="L116" s="130" t="s">
        <v>112</v>
      </c>
      <c r="M116" s="130" t="s">
        <v>112</v>
      </c>
      <c r="N116" s="130" t="s">
        <v>112</v>
      </c>
      <c r="O116" s="137"/>
      <c r="P116" s="130" t="s">
        <v>112</v>
      </c>
      <c r="Q116" s="138"/>
      <c r="R116" s="137">
        <f>+Sklop15[[#This Row],[cena/enota brez DDV v EUR]]*Sklop15[[#This Row],[Stopnja DDV (%)]]</f>
        <v>0</v>
      </c>
      <c r="S116" s="137">
        <f>+Sklop15[[#This Row],[cena/enota brez DDV v EUR]]+Sklop15[[#This Row],[Davek (EUR)]]</f>
        <v>0</v>
      </c>
      <c r="T116" s="137">
        <f>+Sklop15[[#This Row],[cena/enota brez DDV v EUR]]*Sklop15[[#This Row],[Okvirna količina]]</f>
        <v>0</v>
      </c>
      <c r="U116" s="139">
        <f>+Sklop15[[#This Row],[Končna cena/enoto mere (EUR) z DDV]]*Sklop15[[#This Row],[Okvirna količina]]</f>
        <v>0</v>
      </c>
      <c r="V116" s="130" t="s">
        <v>112</v>
      </c>
    </row>
    <row r="117" spans="1:22" s="55" customFormat="1" ht="24">
      <c r="A117" s="84" t="s">
        <v>234</v>
      </c>
      <c r="B117" s="165" t="s">
        <v>979</v>
      </c>
      <c r="C117" s="491" t="s">
        <v>1107</v>
      </c>
      <c r="D117" s="77" t="s">
        <v>112</v>
      </c>
      <c r="E117" s="77" t="s">
        <v>0</v>
      </c>
      <c r="F117" s="107"/>
      <c r="G117" s="117">
        <v>100</v>
      </c>
      <c r="H117" s="144" t="s">
        <v>0</v>
      </c>
      <c r="I117"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100</v>
      </c>
      <c r="J117" s="80" t="str">
        <f>IF(Sklop15[[#This Row],[ZAHTEVANA SHEMA KAKOVOSTI]]&lt;&gt;"",Sklop15[[#This Row],[Preračunana masa/volumen/kos na enoto kg]],"")</f>
        <v/>
      </c>
      <c r="K117" s="134"/>
      <c r="L117" s="130" t="s">
        <v>112</v>
      </c>
      <c r="M117" s="130" t="s">
        <v>112</v>
      </c>
      <c r="N117" s="130" t="s">
        <v>112</v>
      </c>
      <c r="O117" s="137"/>
      <c r="P117" s="130" t="s">
        <v>112</v>
      </c>
      <c r="Q117" s="138"/>
      <c r="R117" s="137">
        <f>+Sklop15[[#This Row],[cena/enota brez DDV v EUR]]*Sklop15[[#This Row],[Stopnja DDV (%)]]</f>
        <v>0</v>
      </c>
      <c r="S117" s="137">
        <f>+Sklop15[[#This Row],[cena/enota brez DDV v EUR]]+Sklop15[[#This Row],[Davek (EUR)]]</f>
        <v>0</v>
      </c>
      <c r="T117" s="137">
        <f>+Sklop15[[#This Row],[cena/enota brez DDV v EUR]]*Sklop15[[#This Row],[Okvirna količina]]</f>
        <v>0</v>
      </c>
      <c r="U117" s="139">
        <f>+Sklop15[[#This Row],[Končna cena/enoto mere (EUR) z DDV]]*Sklop15[[#This Row],[Okvirna količina]]</f>
        <v>0</v>
      </c>
      <c r="V117" s="130" t="s">
        <v>112</v>
      </c>
    </row>
    <row r="118" spans="1:22" s="55" customFormat="1" ht="12">
      <c r="A118" s="84" t="s">
        <v>235</v>
      </c>
      <c r="B118" s="165" t="s">
        <v>529</v>
      </c>
      <c r="C118" s="491" t="s">
        <v>586</v>
      </c>
      <c r="D118" s="77" t="s">
        <v>112</v>
      </c>
      <c r="E118" s="77" t="s">
        <v>0</v>
      </c>
      <c r="F118" s="107"/>
      <c r="G118" s="117">
        <v>250</v>
      </c>
      <c r="H118" s="144" t="s">
        <v>0</v>
      </c>
      <c r="I118"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250</v>
      </c>
      <c r="J118" s="80" t="str">
        <f>IF(Sklop15[[#This Row],[ZAHTEVANA SHEMA KAKOVOSTI]]&lt;&gt;"",Sklop15[[#This Row],[Preračunana masa/volumen/kos na enoto kg]],"")</f>
        <v/>
      </c>
      <c r="K118" s="134"/>
      <c r="L118" s="130" t="s">
        <v>112</v>
      </c>
      <c r="M118" s="130" t="s">
        <v>112</v>
      </c>
      <c r="N118" s="130" t="s">
        <v>112</v>
      </c>
      <c r="O118" s="137"/>
      <c r="P118" s="130" t="s">
        <v>112</v>
      </c>
      <c r="Q118" s="138"/>
      <c r="R118" s="137">
        <f>+Sklop15[[#This Row],[cena/enota brez DDV v EUR]]*Sklop15[[#This Row],[Stopnja DDV (%)]]</f>
        <v>0</v>
      </c>
      <c r="S118" s="137">
        <f>+Sklop15[[#This Row],[cena/enota brez DDV v EUR]]+Sklop15[[#This Row],[Davek (EUR)]]</f>
        <v>0</v>
      </c>
      <c r="T118" s="137">
        <f>+Sklop15[[#This Row],[cena/enota brez DDV v EUR]]*Sklop15[[#This Row],[Okvirna količina]]</f>
        <v>0</v>
      </c>
      <c r="U118" s="139">
        <f>+Sklop15[[#This Row],[Končna cena/enoto mere (EUR) z DDV]]*Sklop15[[#This Row],[Okvirna količina]]</f>
        <v>0</v>
      </c>
      <c r="V118" s="130" t="s">
        <v>112</v>
      </c>
    </row>
    <row r="119" spans="1:22" s="55" customFormat="1" ht="24">
      <c r="A119" s="84" t="s">
        <v>236</v>
      </c>
      <c r="B119" s="165" t="s">
        <v>983</v>
      </c>
      <c r="C119" s="491" t="s">
        <v>586</v>
      </c>
      <c r="D119" s="77" t="s">
        <v>112</v>
      </c>
      <c r="E119" s="77" t="s">
        <v>0</v>
      </c>
      <c r="F119" s="107"/>
      <c r="G119" s="117">
        <v>1350</v>
      </c>
      <c r="H119" s="144" t="s">
        <v>0</v>
      </c>
      <c r="I119"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1350</v>
      </c>
      <c r="J119" s="80" t="str">
        <f>IF(Sklop15[[#This Row],[ZAHTEVANA SHEMA KAKOVOSTI]]&lt;&gt;"",Sklop15[[#This Row],[Preračunana masa/volumen/kos na enoto kg]],"")</f>
        <v/>
      </c>
      <c r="K119" s="134"/>
      <c r="L119" s="130" t="s">
        <v>112</v>
      </c>
      <c r="M119" s="130" t="s">
        <v>112</v>
      </c>
      <c r="N119" s="130" t="s">
        <v>112</v>
      </c>
      <c r="O119" s="137"/>
      <c r="P119" s="130" t="s">
        <v>112</v>
      </c>
      <c r="Q119" s="138"/>
      <c r="R119" s="137">
        <f>+Sklop15[[#This Row],[cena/enota brez DDV v EUR]]*Sklop15[[#This Row],[Stopnja DDV (%)]]</f>
        <v>0</v>
      </c>
      <c r="S119" s="137">
        <f>+Sklop15[[#This Row],[cena/enota brez DDV v EUR]]+Sklop15[[#This Row],[Davek (EUR)]]</f>
        <v>0</v>
      </c>
      <c r="T119" s="137">
        <f>+Sklop15[[#This Row],[cena/enota brez DDV v EUR]]*Sklop15[[#This Row],[Okvirna količina]]</f>
        <v>0</v>
      </c>
      <c r="U119" s="139">
        <f>+Sklop15[[#This Row],[Končna cena/enoto mere (EUR) z DDV]]*Sklop15[[#This Row],[Okvirna količina]]</f>
        <v>0</v>
      </c>
      <c r="V119" s="130" t="s">
        <v>112</v>
      </c>
    </row>
    <row r="120" spans="1:22" s="55" customFormat="1" ht="24">
      <c r="A120" s="84" t="s">
        <v>237</v>
      </c>
      <c r="B120" s="165" t="s">
        <v>982</v>
      </c>
      <c r="C120" s="491" t="s">
        <v>586</v>
      </c>
      <c r="D120" s="77" t="s">
        <v>112</v>
      </c>
      <c r="E120" s="77" t="s">
        <v>0</v>
      </c>
      <c r="F120" s="107"/>
      <c r="G120" s="117">
        <v>400</v>
      </c>
      <c r="H120" s="144" t="s">
        <v>0</v>
      </c>
      <c r="I120"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400</v>
      </c>
      <c r="J120" s="80" t="str">
        <f>IF(Sklop15[[#This Row],[ZAHTEVANA SHEMA KAKOVOSTI]]&lt;&gt;"",Sklop15[[#This Row],[Preračunana masa/volumen/kos na enoto kg]],"")</f>
        <v/>
      </c>
      <c r="K120" s="134"/>
      <c r="L120" s="130" t="s">
        <v>112</v>
      </c>
      <c r="M120" s="130" t="s">
        <v>112</v>
      </c>
      <c r="N120" s="130" t="s">
        <v>112</v>
      </c>
      <c r="O120" s="137"/>
      <c r="P120" s="130" t="s">
        <v>112</v>
      </c>
      <c r="Q120" s="138"/>
      <c r="R120" s="137">
        <f>+Sklop15[[#This Row],[cena/enota brez DDV v EUR]]*Sklop15[[#This Row],[Stopnja DDV (%)]]</f>
        <v>0</v>
      </c>
      <c r="S120" s="137">
        <f>+Sklop15[[#This Row],[cena/enota brez DDV v EUR]]+Sklop15[[#This Row],[Davek (EUR)]]</f>
        <v>0</v>
      </c>
      <c r="T120" s="137">
        <f>+Sklop15[[#This Row],[cena/enota brez DDV v EUR]]*Sklop15[[#This Row],[Okvirna količina]]</f>
        <v>0</v>
      </c>
      <c r="U120" s="139">
        <f>+Sklop15[[#This Row],[Končna cena/enoto mere (EUR) z DDV]]*Sklop15[[#This Row],[Okvirna količina]]</f>
        <v>0</v>
      </c>
      <c r="V120" s="130" t="s">
        <v>112</v>
      </c>
    </row>
    <row r="121" spans="1:22" s="55" customFormat="1" ht="12">
      <c r="A121" s="84" t="s">
        <v>238</v>
      </c>
      <c r="B121" s="165" t="s">
        <v>530</v>
      </c>
      <c r="C121" s="491" t="s">
        <v>586</v>
      </c>
      <c r="D121" s="77" t="s">
        <v>112</v>
      </c>
      <c r="E121" s="77" t="s">
        <v>0</v>
      </c>
      <c r="F121" s="107"/>
      <c r="G121" s="117">
        <v>150</v>
      </c>
      <c r="H121" s="144" t="s">
        <v>0</v>
      </c>
      <c r="I121"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150</v>
      </c>
      <c r="J121" s="80" t="str">
        <f>IF(Sklop15[[#This Row],[ZAHTEVANA SHEMA KAKOVOSTI]]&lt;&gt;"",Sklop15[[#This Row],[Preračunana masa/volumen/kos na enoto kg]],"")</f>
        <v/>
      </c>
      <c r="K121" s="134"/>
      <c r="L121" s="130" t="s">
        <v>112</v>
      </c>
      <c r="M121" s="130" t="s">
        <v>112</v>
      </c>
      <c r="N121" s="130" t="s">
        <v>112</v>
      </c>
      <c r="O121" s="86"/>
      <c r="P121" s="130" t="s">
        <v>112</v>
      </c>
      <c r="Q121" s="138"/>
      <c r="R121" s="137">
        <f>+Sklop15[[#This Row],[cena/enota brez DDV v EUR]]*Sklop15[[#This Row],[Stopnja DDV (%)]]</f>
        <v>0</v>
      </c>
      <c r="S121" s="137">
        <f>+Sklop15[[#This Row],[cena/enota brez DDV v EUR]]+Sklop15[[#This Row],[Davek (EUR)]]</f>
        <v>0</v>
      </c>
      <c r="T121" s="137">
        <f>+Sklop15[[#This Row],[cena/enota brez DDV v EUR]]*Sklop15[[#This Row],[Okvirna količina]]</f>
        <v>0</v>
      </c>
      <c r="U121" s="139">
        <f>+Sklop15[[#This Row],[Končna cena/enoto mere (EUR) z DDV]]*Sklop15[[#This Row],[Okvirna količina]]</f>
        <v>0</v>
      </c>
      <c r="V121" s="130" t="s">
        <v>112</v>
      </c>
    </row>
    <row r="122" spans="1:22" s="55" customFormat="1" ht="12">
      <c r="A122" s="84" t="s">
        <v>239</v>
      </c>
      <c r="B122" s="165" t="s">
        <v>531</v>
      </c>
      <c r="C122" s="491" t="s">
        <v>586</v>
      </c>
      <c r="D122" s="77" t="s">
        <v>112</v>
      </c>
      <c r="E122" s="77" t="s">
        <v>0</v>
      </c>
      <c r="F122" s="107"/>
      <c r="G122" s="117">
        <v>1600</v>
      </c>
      <c r="H122" s="144" t="s">
        <v>0</v>
      </c>
      <c r="I122"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1600</v>
      </c>
      <c r="J122" s="80" t="str">
        <f>IF(Sklop15[[#This Row],[ZAHTEVANA SHEMA KAKOVOSTI]]&lt;&gt;"",Sklop15[[#This Row],[Preračunana masa/volumen/kos na enoto kg]],"")</f>
        <v/>
      </c>
      <c r="K122" s="134"/>
      <c r="L122" s="130" t="s">
        <v>112</v>
      </c>
      <c r="M122" s="130" t="s">
        <v>112</v>
      </c>
      <c r="N122" s="130" t="s">
        <v>112</v>
      </c>
      <c r="O122" s="137"/>
      <c r="P122" s="130" t="s">
        <v>112</v>
      </c>
      <c r="Q122" s="138"/>
      <c r="R122" s="137">
        <f>+Sklop15[[#This Row],[cena/enota brez DDV v EUR]]*Sklop15[[#This Row],[Stopnja DDV (%)]]</f>
        <v>0</v>
      </c>
      <c r="S122" s="137">
        <f>+Sklop15[[#This Row],[cena/enota brez DDV v EUR]]+Sklop15[[#This Row],[Davek (EUR)]]</f>
        <v>0</v>
      </c>
      <c r="T122" s="137">
        <f>+Sklop15[[#This Row],[cena/enota brez DDV v EUR]]*Sklop15[[#This Row],[Okvirna količina]]</f>
        <v>0</v>
      </c>
      <c r="U122" s="139">
        <f>+Sklop15[[#This Row],[Končna cena/enoto mere (EUR) z DDV]]*Sklop15[[#This Row],[Okvirna količina]]</f>
        <v>0</v>
      </c>
      <c r="V122" s="130" t="s">
        <v>112</v>
      </c>
    </row>
    <row r="123" spans="1:22" s="55" customFormat="1" ht="12">
      <c r="A123" s="84" t="s">
        <v>240</v>
      </c>
      <c r="B123" s="165" t="s">
        <v>532</v>
      </c>
      <c r="C123" s="491" t="s">
        <v>586</v>
      </c>
      <c r="D123" s="77" t="s">
        <v>112</v>
      </c>
      <c r="E123" s="77" t="s">
        <v>0</v>
      </c>
      <c r="F123" s="107"/>
      <c r="G123" s="117">
        <v>1000</v>
      </c>
      <c r="H123" s="144" t="s">
        <v>0</v>
      </c>
      <c r="I123"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1000</v>
      </c>
      <c r="J123" s="80" t="str">
        <f>IF(Sklop15[[#This Row],[ZAHTEVANA SHEMA KAKOVOSTI]]&lt;&gt;"",Sklop15[[#This Row],[Preračunana masa/volumen/kos na enoto kg]],"")</f>
        <v/>
      </c>
      <c r="K123" s="134"/>
      <c r="L123" s="130" t="s">
        <v>112</v>
      </c>
      <c r="M123" s="130" t="s">
        <v>112</v>
      </c>
      <c r="N123" s="130" t="s">
        <v>112</v>
      </c>
      <c r="O123" s="137"/>
      <c r="P123" s="130" t="s">
        <v>112</v>
      </c>
      <c r="Q123" s="138"/>
      <c r="R123" s="137">
        <f>+Sklop15[[#This Row],[cena/enota brez DDV v EUR]]*Sklop15[[#This Row],[Stopnja DDV (%)]]</f>
        <v>0</v>
      </c>
      <c r="S123" s="137">
        <f>+Sklop15[[#This Row],[cena/enota brez DDV v EUR]]+Sklop15[[#This Row],[Davek (EUR)]]</f>
        <v>0</v>
      </c>
      <c r="T123" s="137">
        <f>+Sklop15[[#This Row],[cena/enota brez DDV v EUR]]*Sklop15[[#This Row],[Okvirna količina]]</f>
        <v>0</v>
      </c>
      <c r="U123" s="139">
        <f>+Sklop15[[#This Row],[Končna cena/enoto mere (EUR) z DDV]]*Sklop15[[#This Row],[Okvirna količina]]</f>
        <v>0</v>
      </c>
      <c r="V123" s="130" t="s">
        <v>112</v>
      </c>
    </row>
    <row r="124" spans="1:22" s="55" customFormat="1" ht="12">
      <c r="A124" s="84" t="s">
        <v>241</v>
      </c>
      <c r="B124" s="165" t="s">
        <v>533</v>
      </c>
      <c r="C124" s="491" t="s">
        <v>586</v>
      </c>
      <c r="D124" s="400" t="s">
        <v>662</v>
      </c>
      <c r="E124" s="77" t="s">
        <v>0</v>
      </c>
      <c r="F124" s="107"/>
      <c r="G124" s="117">
        <v>700</v>
      </c>
      <c r="H124" s="144" t="s">
        <v>0</v>
      </c>
      <c r="I124"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700</v>
      </c>
      <c r="J124" s="80" t="str">
        <f>IF(Sklop15[[#This Row],[ZAHTEVANA SHEMA KAKOVOSTI]]&lt;&gt;"",Sklop15[[#This Row],[Preračunana masa/volumen/kos na enoto kg]],"")</f>
        <v/>
      </c>
      <c r="K124" s="134"/>
      <c r="L124" s="130" t="s">
        <v>112</v>
      </c>
      <c r="M124" s="130" t="s">
        <v>112</v>
      </c>
      <c r="N124" s="130" t="s">
        <v>112</v>
      </c>
      <c r="O124" s="137"/>
      <c r="P124" s="130" t="s">
        <v>112</v>
      </c>
      <c r="Q124" s="138"/>
      <c r="R124" s="137">
        <f>+Sklop15[[#This Row],[cena/enota brez DDV v EUR]]*Sklop15[[#This Row],[Stopnja DDV (%)]]</f>
        <v>0</v>
      </c>
      <c r="S124" s="137">
        <f>+Sklop15[[#This Row],[cena/enota brez DDV v EUR]]+Sklop15[[#This Row],[Davek (EUR)]]</f>
        <v>0</v>
      </c>
      <c r="T124" s="137">
        <f>+Sklop15[[#This Row],[cena/enota brez DDV v EUR]]*Sklop15[[#This Row],[Okvirna količina]]</f>
        <v>0</v>
      </c>
      <c r="U124" s="139">
        <f>+Sklop15[[#This Row],[Končna cena/enoto mere (EUR) z DDV]]*Sklop15[[#This Row],[Okvirna količina]]</f>
        <v>0</v>
      </c>
      <c r="V124" s="130" t="s">
        <v>112</v>
      </c>
    </row>
    <row r="125" spans="1:22" s="55" customFormat="1" ht="12">
      <c r="A125" s="84" t="s">
        <v>242</v>
      </c>
      <c r="B125" s="165" t="s">
        <v>533</v>
      </c>
      <c r="C125" s="491" t="s">
        <v>586</v>
      </c>
      <c r="D125" s="77">
        <v>1</v>
      </c>
      <c r="E125" s="77" t="s">
        <v>0</v>
      </c>
      <c r="F125" s="107"/>
      <c r="G125" s="117">
        <v>100</v>
      </c>
      <c r="H125" s="144" t="s">
        <v>0</v>
      </c>
      <c r="I125"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100</v>
      </c>
      <c r="J125" s="80" t="str">
        <f>IF(Sklop15[[#This Row],[ZAHTEVANA SHEMA KAKOVOSTI]]&lt;&gt;"",Sklop15[[#This Row],[Preračunana masa/volumen/kos na enoto kg]],"")</f>
        <v/>
      </c>
      <c r="K125" s="134"/>
      <c r="L125" s="130" t="s">
        <v>112</v>
      </c>
      <c r="M125" s="130" t="s">
        <v>112</v>
      </c>
      <c r="N125" s="130" t="s">
        <v>112</v>
      </c>
      <c r="O125" s="137"/>
      <c r="P125" s="130" t="s">
        <v>112</v>
      </c>
      <c r="Q125" s="138"/>
      <c r="R125" s="137">
        <f>+Sklop15[[#This Row],[cena/enota brez DDV v EUR]]*Sklop15[[#This Row],[Stopnja DDV (%)]]</f>
        <v>0</v>
      </c>
      <c r="S125" s="137">
        <f>+Sklop15[[#This Row],[cena/enota brez DDV v EUR]]+Sklop15[[#This Row],[Davek (EUR)]]</f>
        <v>0</v>
      </c>
      <c r="T125" s="137">
        <f>+Sklop15[[#This Row],[cena/enota brez DDV v EUR]]*Sklop15[[#This Row],[Okvirna količina]]</f>
        <v>0</v>
      </c>
      <c r="U125" s="139">
        <f>+Sklop15[[#This Row],[Končna cena/enoto mere (EUR) z DDV]]*Sklop15[[#This Row],[Okvirna količina]]</f>
        <v>0</v>
      </c>
      <c r="V125" s="130" t="s">
        <v>112</v>
      </c>
    </row>
    <row r="126" spans="1:22" s="55" customFormat="1" ht="12">
      <c r="A126" s="84" t="s">
        <v>243</v>
      </c>
      <c r="B126" s="165" t="s">
        <v>534</v>
      </c>
      <c r="C126" s="491" t="s">
        <v>586</v>
      </c>
      <c r="D126" s="77" t="s">
        <v>112</v>
      </c>
      <c r="E126" s="77" t="s">
        <v>0</v>
      </c>
      <c r="F126" s="107"/>
      <c r="G126" s="117">
        <v>200</v>
      </c>
      <c r="H126" s="144" t="s">
        <v>0</v>
      </c>
      <c r="I126"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200</v>
      </c>
      <c r="J126" s="80" t="str">
        <f>IF(Sklop15[[#This Row],[ZAHTEVANA SHEMA KAKOVOSTI]]&lt;&gt;"",Sklop15[[#This Row],[Preračunana masa/volumen/kos na enoto kg]],"")</f>
        <v/>
      </c>
      <c r="K126" s="134"/>
      <c r="L126" s="130" t="s">
        <v>112</v>
      </c>
      <c r="M126" s="130" t="s">
        <v>112</v>
      </c>
      <c r="N126" s="130" t="s">
        <v>112</v>
      </c>
      <c r="O126" s="137"/>
      <c r="P126" s="130" t="s">
        <v>112</v>
      </c>
      <c r="Q126" s="138"/>
      <c r="R126" s="137">
        <f>+Sklop15[[#This Row],[cena/enota brez DDV v EUR]]*Sklop15[[#This Row],[Stopnja DDV (%)]]</f>
        <v>0</v>
      </c>
      <c r="S126" s="137">
        <f>+Sklop15[[#This Row],[cena/enota brez DDV v EUR]]+Sklop15[[#This Row],[Davek (EUR)]]</f>
        <v>0</v>
      </c>
      <c r="T126" s="137">
        <f>+Sklop15[[#This Row],[cena/enota brez DDV v EUR]]*Sklop15[[#This Row],[Okvirna količina]]</f>
        <v>0</v>
      </c>
      <c r="U126" s="139">
        <f>+Sklop15[[#This Row],[Končna cena/enoto mere (EUR) z DDV]]*Sklop15[[#This Row],[Okvirna količina]]</f>
        <v>0</v>
      </c>
      <c r="V126" s="130" t="s">
        <v>112</v>
      </c>
    </row>
    <row r="127" spans="1:22" s="55" customFormat="1" ht="12">
      <c r="A127" s="84" t="s">
        <v>244</v>
      </c>
      <c r="B127" s="165" t="s">
        <v>535</v>
      </c>
      <c r="C127" s="491" t="s">
        <v>586</v>
      </c>
      <c r="D127" s="77" t="s">
        <v>112</v>
      </c>
      <c r="E127" s="77" t="s">
        <v>0</v>
      </c>
      <c r="F127" s="107"/>
      <c r="G127" s="117">
        <v>100</v>
      </c>
      <c r="H127" s="144" t="s">
        <v>0</v>
      </c>
      <c r="I127"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100</v>
      </c>
      <c r="J127" s="80" t="str">
        <f>IF(Sklop15[[#This Row],[ZAHTEVANA SHEMA KAKOVOSTI]]&lt;&gt;"",Sklop15[[#This Row],[Preračunana masa/volumen/kos na enoto kg]],"")</f>
        <v/>
      </c>
      <c r="K127" s="134"/>
      <c r="L127" s="130" t="s">
        <v>112</v>
      </c>
      <c r="M127" s="130" t="s">
        <v>112</v>
      </c>
      <c r="N127" s="130" t="s">
        <v>112</v>
      </c>
      <c r="O127" s="137"/>
      <c r="P127" s="130" t="s">
        <v>112</v>
      </c>
      <c r="Q127" s="138"/>
      <c r="R127" s="137">
        <f>+Sklop15[[#This Row],[cena/enota brez DDV v EUR]]*Sklop15[[#This Row],[Stopnja DDV (%)]]</f>
        <v>0</v>
      </c>
      <c r="S127" s="137">
        <f>+Sklop15[[#This Row],[cena/enota brez DDV v EUR]]+Sklop15[[#This Row],[Davek (EUR)]]</f>
        <v>0</v>
      </c>
      <c r="T127" s="137">
        <f>+Sklop15[[#This Row],[cena/enota brez DDV v EUR]]*Sklop15[[#This Row],[Okvirna količina]]</f>
        <v>0</v>
      </c>
      <c r="U127" s="139">
        <f>+Sklop15[[#This Row],[Končna cena/enoto mere (EUR) z DDV]]*Sklop15[[#This Row],[Okvirna količina]]</f>
        <v>0</v>
      </c>
      <c r="V127" s="130" t="s">
        <v>112</v>
      </c>
    </row>
    <row r="128" spans="1:22" s="55" customFormat="1" ht="12">
      <c r="A128" s="84" t="s">
        <v>245</v>
      </c>
      <c r="B128" s="165" t="s">
        <v>536</v>
      </c>
      <c r="C128" s="491" t="s">
        <v>586</v>
      </c>
      <c r="D128" s="77" t="s">
        <v>112</v>
      </c>
      <c r="E128" s="77" t="s">
        <v>0</v>
      </c>
      <c r="F128" s="107"/>
      <c r="G128" s="117">
        <v>40</v>
      </c>
      <c r="H128" s="144" t="s">
        <v>0</v>
      </c>
      <c r="I128"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40</v>
      </c>
      <c r="J128" s="80" t="str">
        <f>IF(Sklop15[[#This Row],[ZAHTEVANA SHEMA KAKOVOSTI]]&lt;&gt;"",Sklop15[[#This Row],[Preračunana masa/volumen/kos na enoto kg]],"")</f>
        <v/>
      </c>
      <c r="K128" s="134"/>
      <c r="L128" s="130" t="s">
        <v>112</v>
      </c>
      <c r="M128" s="130" t="s">
        <v>112</v>
      </c>
      <c r="N128" s="130" t="s">
        <v>112</v>
      </c>
      <c r="O128" s="86"/>
      <c r="P128" s="130" t="s">
        <v>112</v>
      </c>
      <c r="Q128" s="138"/>
      <c r="R128" s="137">
        <f>+Sklop15[[#This Row],[cena/enota brez DDV v EUR]]*Sklop15[[#This Row],[Stopnja DDV (%)]]</f>
        <v>0</v>
      </c>
      <c r="S128" s="137">
        <f>+Sklop15[[#This Row],[cena/enota brez DDV v EUR]]+Sklop15[[#This Row],[Davek (EUR)]]</f>
        <v>0</v>
      </c>
      <c r="T128" s="137">
        <f>+Sklop15[[#This Row],[cena/enota brez DDV v EUR]]*Sklop15[[#This Row],[Okvirna količina]]</f>
        <v>0</v>
      </c>
      <c r="U128" s="139">
        <f>+Sklop15[[#This Row],[Končna cena/enoto mere (EUR) z DDV]]*Sklop15[[#This Row],[Okvirna količina]]</f>
        <v>0</v>
      </c>
      <c r="V128" s="130" t="s">
        <v>112</v>
      </c>
    </row>
    <row r="129" spans="1:22" s="55" customFormat="1" ht="12">
      <c r="A129" s="84" t="s">
        <v>246</v>
      </c>
      <c r="B129" s="165" t="s">
        <v>537</v>
      </c>
      <c r="C129" s="491" t="s">
        <v>586</v>
      </c>
      <c r="D129" s="77" t="s">
        <v>112</v>
      </c>
      <c r="E129" s="77" t="s">
        <v>0</v>
      </c>
      <c r="F129" s="107"/>
      <c r="G129" s="117">
        <v>250</v>
      </c>
      <c r="H129" s="144" t="s">
        <v>0</v>
      </c>
      <c r="I129" s="8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250</v>
      </c>
      <c r="J129" s="80" t="str">
        <f>IF(Sklop15[[#This Row],[ZAHTEVANA SHEMA KAKOVOSTI]]&lt;&gt;"",Sklop15[[#This Row],[Preračunana masa/volumen/kos na enoto kg]],"")</f>
        <v/>
      </c>
      <c r="K129" s="134"/>
      <c r="L129" s="130" t="s">
        <v>112</v>
      </c>
      <c r="M129" s="130" t="s">
        <v>112</v>
      </c>
      <c r="N129" s="130" t="s">
        <v>112</v>
      </c>
      <c r="O129" s="137"/>
      <c r="P129" s="130" t="s">
        <v>112</v>
      </c>
      <c r="Q129" s="138"/>
      <c r="R129" s="137">
        <f>+Sklop15[[#This Row],[cena/enota brez DDV v EUR]]*Sklop15[[#This Row],[Stopnja DDV (%)]]</f>
        <v>0</v>
      </c>
      <c r="S129" s="137">
        <f>+Sklop15[[#This Row],[cena/enota brez DDV v EUR]]+Sklop15[[#This Row],[Davek (EUR)]]</f>
        <v>0</v>
      </c>
      <c r="T129" s="137">
        <f>+Sklop15[[#This Row],[cena/enota brez DDV v EUR]]*Sklop15[[#This Row],[Okvirna količina]]</f>
        <v>0</v>
      </c>
      <c r="U129" s="139">
        <f>+Sklop15[[#This Row],[Končna cena/enoto mere (EUR) z DDV]]*Sklop15[[#This Row],[Okvirna količina]]</f>
        <v>0</v>
      </c>
      <c r="V129" s="130" t="s">
        <v>112</v>
      </c>
    </row>
    <row r="130" spans="1:22">
      <c r="A130" s="434" t="s">
        <v>134</v>
      </c>
      <c r="B130" s="435"/>
      <c r="C130" s="435"/>
      <c r="D130" s="436"/>
      <c r="E130" s="436"/>
      <c r="F130" s="437"/>
      <c r="G130" s="438"/>
      <c r="H130" s="439"/>
      <c r="I130" s="440">
        <f>SUBTOTAL(109,Sklop15[Preračunana masa/volumen/kos na enoto kg])</f>
        <v>84870</v>
      </c>
      <c r="J130" s="440">
        <f>SUBTOTAL(109,Sklop15[Živila iz shem kakovosti (kg)])</f>
        <v>0</v>
      </c>
      <c r="K130" s="438"/>
      <c r="L130" s="441"/>
      <c r="M130" s="441"/>
      <c r="N130" s="442"/>
      <c r="O130" s="443"/>
      <c r="P130" s="443"/>
      <c r="Q130" s="443"/>
      <c r="R130" s="444"/>
      <c r="S130" s="438"/>
      <c r="T130" s="444">
        <f>SUBTOTAL(109,Sklop15[Vrednost za okvirno količino (EUR) brez DDV])</f>
        <v>0</v>
      </c>
      <c r="U130" s="444">
        <f>SUBTOTAL(109,Sklop15[Vrednost za okvirno količino (EUR) z DDV])</f>
        <v>0</v>
      </c>
      <c r="V130" s="445"/>
    </row>
    <row r="131" spans="1:22" s="257" customFormat="1">
      <c r="A131" s="320"/>
      <c r="B131" s="321"/>
      <c r="C131" s="321"/>
      <c r="D131" s="322"/>
      <c r="E131" s="322"/>
      <c r="F131" s="323"/>
      <c r="G131" s="324"/>
      <c r="H131" s="250"/>
      <c r="I131" s="325"/>
      <c r="J131" s="325"/>
      <c r="K131" s="324"/>
      <c r="L131" s="252"/>
      <c r="M131" s="252"/>
      <c r="N131" s="253"/>
      <c r="O131" s="326"/>
      <c r="P131" s="326"/>
      <c r="Q131" s="326"/>
      <c r="R131" s="327"/>
      <c r="S131" s="324"/>
      <c r="T131" s="327"/>
      <c r="U131" s="327"/>
      <c r="V131" s="328"/>
    </row>
    <row r="132" spans="1:22">
      <c r="A132" s="48" t="s">
        <v>130</v>
      </c>
      <c r="B132" s="16"/>
      <c r="C132" s="16"/>
      <c r="D132" s="28"/>
      <c r="E132" s="28"/>
      <c r="F132" s="101"/>
      <c r="R132" s="48"/>
      <c r="S132" s="48"/>
      <c r="T132" s="48"/>
      <c r="U132" s="48"/>
    </row>
    <row r="133" spans="1:22">
      <c r="A133" s="11" t="s">
        <v>132</v>
      </c>
      <c r="B133" s="16"/>
      <c r="C133" s="16"/>
      <c r="D133" s="28"/>
      <c r="E133" s="28"/>
      <c r="F133" s="101"/>
    </row>
    <row r="134" spans="1:22">
      <c r="A134" s="96" t="s">
        <v>184</v>
      </c>
      <c r="G134" s="68"/>
      <c r="H134" s="68"/>
      <c r="I134" s="29"/>
      <c r="J134" s="29"/>
      <c r="K134" s="29"/>
      <c r="L134" s="29"/>
      <c r="M134" s="54"/>
      <c r="N134" s="54"/>
      <c r="O134" s="29"/>
      <c r="P134" s="29"/>
      <c r="Q134" s="29"/>
      <c r="R134" s="29"/>
      <c r="S134" s="29"/>
    </row>
    <row r="135" spans="1:22">
      <c r="A135" s="110" t="s">
        <v>204</v>
      </c>
      <c r="B135" s="19"/>
      <c r="C135" s="397"/>
      <c r="D135" s="19"/>
      <c r="E135" s="19"/>
      <c r="F135" s="19"/>
      <c r="G135" s="19"/>
      <c r="H135" s="19"/>
      <c r="I135" s="19"/>
      <c r="J135" s="19"/>
      <c r="K135" s="19"/>
      <c r="L135" s="19"/>
      <c r="M135" s="19"/>
      <c r="O135" s="29"/>
      <c r="P135" s="29"/>
      <c r="Q135" s="29"/>
      <c r="R135" s="29"/>
      <c r="S135" s="29"/>
    </row>
    <row r="136" spans="1:22">
      <c r="A136" s="110" t="s">
        <v>538</v>
      </c>
      <c r="B136" s="19"/>
      <c r="C136" s="397"/>
      <c r="D136" s="19"/>
      <c r="E136" s="19"/>
      <c r="F136" s="19"/>
      <c r="G136" s="19"/>
      <c r="H136" s="19"/>
      <c r="I136" s="19"/>
      <c r="J136" s="19"/>
      <c r="K136" s="19"/>
      <c r="L136" s="19"/>
      <c r="M136" s="19"/>
      <c r="O136" s="29"/>
      <c r="P136" s="29"/>
      <c r="Q136" s="29"/>
      <c r="R136" s="29"/>
      <c r="S136" s="29"/>
    </row>
    <row r="137" spans="1:22">
      <c r="A137" s="110"/>
      <c r="B137" s="19"/>
      <c r="C137" s="397"/>
      <c r="D137" s="19"/>
      <c r="E137" s="19"/>
      <c r="F137" s="19"/>
      <c r="G137" s="19"/>
      <c r="H137" s="19"/>
      <c r="I137" s="19"/>
      <c r="J137" s="19"/>
      <c r="K137" s="19"/>
      <c r="L137" s="19"/>
      <c r="M137" s="19"/>
      <c r="O137" s="29"/>
      <c r="P137" s="29"/>
      <c r="Q137" s="29"/>
      <c r="R137" s="29"/>
      <c r="S137" s="29"/>
    </row>
    <row r="138" spans="1:22">
      <c r="A138" s="96" t="s">
        <v>65</v>
      </c>
      <c r="G138" s="68"/>
      <c r="H138" s="68" t="s">
        <v>66</v>
      </c>
      <c r="I138" s="29"/>
      <c r="J138" s="29"/>
      <c r="K138" s="29"/>
      <c r="L138" s="29"/>
      <c r="M138" s="54"/>
      <c r="N138" s="54"/>
      <c r="O138" s="29"/>
      <c r="P138" s="29"/>
      <c r="Q138" s="29"/>
      <c r="R138" s="29" t="s">
        <v>67</v>
      </c>
      <c r="S138" s="29"/>
    </row>
    <row r="139" spans="1:22" ht="15">
      <c r="A139" s="6"/>
      <c r="B139" s="4"/>
      <c r="C139" s="4"/>
      <c r="D139" s="26"/>
      <c r="E139" s="26"/>
      <c r="F139" s="25"/>
      <c r="G139" s="7"/>
      <c r="I139" s="8"/>
      <c r="J139" s="8"/>
      <c r="K139" s="8"/>
      <c r="L139" s="8"/>
      <c r="M139" s="20"/>
      <c r="N139" s="20"/>
      <c r="O139" s="8"/>
      <c r="P139" s="8"/>
      <c r="Q139" s="8"/>
      <c r="R139" s="8"/>
      <c r="S139" s="8"/>
      <c r="T139" s="3"/>
      <c r="U139" s="3"/>
      <c r="V139" s="7"/>
    </row>
    <row r="140" spans="1:22">
      <c r="B140" s="16"/>
      <c r="C140" s="16"/>
      <c r="D140" s="28"/>
      <c r="E140" s="28"/>
      <c r="F140" s="101"/>
    </row>
    <row r="141" spans="1:22">
      <c r="B141" s="16"/>
      <c r="C141" s="16"/>
      <c r="D141" s="28"/>
      <c r="E141" s="28"/>
      <c r="F141" s="101"/>
    </row>
    <row r="142" spans="1:22">
      <c r="B142" s="16"/>
      <c r="C142" s="16"/>
      <c r="D142" s="28"/>
      <c r="E142" s="28"/>
      <c r="F142" s="101"/>
    </row>
    <row r="143" spans="1:22">
      <c r="B143" s="16"/>
      <c r="C143" s="16"/>
      <c r="D143" s="28"/>
      <c r="E143" s="28"/>
      <c r="F143" s="101"/>
    </row>
    <row r="144" spans="1:22">
      <c r="B144" s="16"/>
      <c r="C144" s="16"/>
      <c r="D144" s="28"/>
      <c r="E144" s="28"/>
      <c r="F144" s="101"/>
    </row>
    <row r="145" spans="1:23">
      <c r="B145" s="16"/>
      <c r="C145" s="16"/>
      <c r="D145" s="28"/>
      <c r="E145" s="28"/>
      <c r="F145" s="101"/>
    </row>
    <row r="146" spans="1:23">
      <c r="B146" s="16"/>
      <c r="C146" s="16"/>
      <c r="D146" s="28"/>
      <c r="E146" s="28"/>
      <c r="F146" s="101"/>
    </row>
    <row r="147" spans="1:23">
      <c r="B147" s="16"/>
      <c r="C147" s="16"/>
      <c r="D147" s="28"/>
      <c r="E147" s="28"/>
      <c r="F147" s="101"/>
    </row>
    <row r="148" spans="1:23" s="18" customFormat="1">
      <c r="A148" s="11"/>
      <c r="B148" s="16"/>
      <c r="C148" s="16"/>
      <c r="D148" s="28"/>
      <c r="E148" s="28"/>
      <c r="F148" s="101"/>
      <c r="G148" s="102"/>
      <c r="H148" s="102"/>
      <c r="M148" s="11"/>
      <c r="N148" s="11"/>
      <c r="O148" s="11"/>
      <c r="P148" s="11"/>
      <c r="Q148" s="11"/>
      <c r="R148" s="11"/>
      <c r="S148" s="11"/>
      <c r="T148" s="11"/>
      <c r="U148" s="11"/>
      <c r="V148" s="68"/>
      <c r="W148" s="11"/>
    </row>
    <row r="149" spans="1:23" s="18" customFormat="1">
      <c r="A149" s="11"/>
      <c r="B149" s="16"/>
      <c r="C149" s="16"/>
      <c r="D149" s="28"/>
      <c r="E149" s="28"/>
      <c r="F149" s="101"/>
      <c r="G149" s="102"/>
      <c r="H149" s="102"/>
      <c r="M149" s="11"/>
      <c r="N149" s="11"/>
      <c r="O149" s="11"/>
      <c r="P149" s="11"/>
      <c r="Q149" s="11"/>
      <c r="R149" s="11"/>
      <c r="S149" s="11"/>
      <c r="T149" s="11"/>
      <c r="U149" s="11"/>
      <c r="V149" s="68"/>
      <c r="W149" s="11"/>
    </row>
    <row r="150" spans="1:23" s="18" customFormat="1">
      <c r="A150" s="11"/>
      <c r="B150" s="16"/>
      <c r="C150" s="16"/>
      <c r="D150" s="28"/>
      <c r="E150" s="28"/>
      <c r="F150" s="101"/>
      <c r="G150" s="102"/>
      <c r="H150" s="102"/>
      <c r="M150" s="11"/>
      <c r="N150" s="11"/>
      <c r="O150" s="11"/>
      <c r="P150" s="11"/>
      <c r="Q150" s="11"/>
      <c r="R150" s="11"/>
      <c r="S150" s="11"/>
      <c r="T150" s="11"/>
      <c r="U150" s="11"/>
      <c r="V150" s="68"/>
      <c r="W150" s="11"/>
    </row>
    <row r="151" spans="1:23" s="18" customFormat="1">
      <c r="A151" s="11"/>
      <c r="B151" s="16"/>
      <c r="C151" s="16"/>
      <c r="D151" s="28"/>
      <c r="E151" s="28"/>
      <c r="F151" s="101"/>
      <c r="G151" s="102"/>
      <c r="H151" s="102"/>
      <c r="M151" s="11"/>
      <c r="N151" s="11"/>
      <c r="O151" s="11"/>
      <c r="P151" s="11"/>
      <c r="Q151" s="11"/>
      <c r="R151" s="11"/>
      <c r="S151" s="11"/>
      <c r="T151" s="11"/>
      <c r="U151" s="11"/>
      <c r="V151" s="68"/>
      <c r="W151" s="11"/>
    </row>
    <row r="152" spans="1:23" s="18" customFormat="1">
      <c r="A152" s="11"/>
      <c r="B152" s="16"/>
      <c r="C152" s="16"/>
      <c r="D152" s="28"/>
      <c r="E152" s="28"/>
      <c r="F152" s="101"/>
      <c r="G152" s="102"/>
      <c r="H152" s="102"/>
      <c r="M152" s="11"/>
      <c r="N152" s="11"/>
      <c r="O152" s="11"/>
      <c r="P152" s="11"/>
      <c r="Q152" s="11"/>
      <c r="R152" s="11"/>
      <c r="S152" s="11"/>
      <c r="T152" s="11"/>
      <c r="U152" s="11"/>
      <c r="V152" s="68"/>
      <c r="W152" s="11"/>
    </row>
    <row r="153" spans="1:23" s="18" customFormat="1">
      <c r="A153" s="11"/>
      <c r="B153" s="16"/>
      <c r="C153" s="16"/>
      <c r="D153" s="28"/>
      <c r="E153" s="28"/>
      <c r="F153" s="101"/>
      <c r="G153" s="102"/>
      <c r="H153" s="102"/>
      <c r="M153" s="11"/>
      <c r="N153" s="11"/>
      <c r="O153" s="11"/>
      <c r="P153" s="11"/>
      <c r="Q153" s="11"/>
      <c r="R153" s="11"/>
      <c r="S153" s="11"/>
      <c r="T153" s="11"/>
      <c r="U153" s="11"/>
      <c r="V153" s="68"/>
      <c r="W153" s="11"/>
    </row>
    <row r="154" spans="1:23" s="18" customFormat="1">
      <c r="A154" s="11"/>
      <c r="B154" s="16"/>
      <c r="C154" s="16"/>
      <c r="D154" s="28"/>
      <c r="E154" s="28"/>
      <c r="F154" s="101"/>
      <c r="G154" s="102"/>
      <c r="H154" s="102"/>
      <c r="M154" s="11"/>
      <c r="N154" s="11"/>
      <c r="O154" s="11"/>
      <c r="P154" s="11"/>
      <c r="Q154" s="11"/>
      <c r="R154" s="11"/>
      <c r="S154" s="11"/>
      <c r="T154" s="11"/>
      <c r="U154" s="11"/>
      <c r="V154" s="68"/>
      <c r="W154" s="11"/>
    </row>
    <row r="155" spans="1:23" s="18" customFormat="1">
      <c r="A155" s="11"/>
      <c r="B155" s="16"/>
      <c r="C155" s="16"/>
      <c r="D155" s="28"/>
      <c r="E155" s="28"/>
      <c r="F155" s="101"/>
      <c r="G155" s="102"/>
      <c r="H155" s="102"/>
      <c r="M155" s="11"/>
      <c r="N155" s="11"/>
      <c r="O155" s="11"/>
      <c r="P155" s="11"/>
      <c r="Q155" s="11"/>
      <c r="R155" s="11"/>
      <c r="S155" s="11"/>
      <c r="T155" s="11"/>
      <c r="U155" s="11"/>
      <c r="V155" s="68"/>
      <c r="W155" s="11"/>
    </row>
    <row r="156" spans="1:23" s="18" customFormat="1">
      <c r="A156" s="11"/>
      <c r="B156" s="16"/>
      <c r="C156" s="16"/>
      <c r="D156" s="28"/>
      <c r="E156" s="28"/>
      <c r="F156" s="101"/>
      <c r="G156" s="102"/>
      <c r="H156" s="102"/>
      <c r="M156" s="11"/>
      <c r="N156" s="11"/>
      <c r="O156" s="11"/>
      <c r="P156" s="11"/>
      <c r="Q156" s="11"/>
      <c r="R156" s="11"/>
      <c r="S156" s="11"/>
      <c r="T156" s="11"/>
      <c r="U156" s="11"/>
      <c r="V156" s="68"/>
      <c r="W156" s="11"/>
    </row>
    <row r="157" spans="1:23" s="18" customFormat="1">
      <c r="A157" s="11"/>
      <c r="B157" s="16"/>
      <c r="C157" s="16"/>
      <c r="D157" s="28"/>
      <c r="E157" s="28"/>
      <c r="F157" s="101"/>
      <c r="G157" s="102"/>
      <c r="H157" s="102"/>
      <c r="M157" s="11"/>
      <c r="N157" s="11"/>
      <c r="O157" s="11"/>
      <c r="P157" s="11"/>
      <c r="Q157" s="11"/>
      <c r="R157" s="11"/>
      <c r="S157" s="11"/>
      <c r="T157" s="11"/>
      <c r="U157" s="11"/>
      <c r="V157" s="68"/>
      <c r="W157" s="11"/>
    </row>
    <row r="158" spans="1:23" s="18" customFormat="1">
      <c r="A158" s="11"/>
      <c r="B158" s="16"/>
      <c r="C158" s="16"/>
      <c r="D158" s="28"/>
      <c r="E158" s="28"/>
      <c r="F158" s="101"/>
      <c r="G158" s="102"/>
      <c r="H158" s="102"/>
      <c r="M158" s="11"/>
      <c r="N158" s="11"/>
      <c r="O158" s="11"/>
      <c r="P158" s="11"/>
      <c r="Q158" s="11"/>
      <c r="R158" s="11"/>
      <c r="S158" s="11"/>
      <c r="T158" s="11"/>
      <c r="U158" s="11"/>
      <c r="V158" s="68"/>
      <c r="W158" s="11"/>
    </row>
    <row r="159" spans="1:23" s="18" customFormat="1">
      <c r="A159" s="11"/>
      <c r="B159" s="16"/>
      <c r="C159" s="16"/>
      <c r="D159" s="28"/>
      <c r="E159" s="28"/>
      <c r="F159" s="101"/>
      <c r="G159" s="102"/>
      <c r="H159" s="102"/>
      <c r="M159" s="11"/>
      <c r="N159" s="11"/>
      <c r="O159" s="11"/>
      <c r="P159" s="11"/>
      <c r="Q159" s="11"/>
      <c r="R159" s="11"/>
      <c r="S159" s="11"/>
      <c r="T159" s="11"/>
      <c r="U159" s="11"/>
      <c r="V159" s="68"/>
      <c r="W159" s="11"/>
    </row>
    <row r="160" spans="1:23" s="18" customFormat="1">
      <c r="A160" s="11"/>
      <c r="B160" s="16"/>
      <c r="C160" s="16"/>
      <c r="D160" s="28"/>
      <c r="E160" s="28"/>
      <c r="F160" s="101"/>
      <c r="G160" s="102"/>
      <c r="H160" s="102"/>
      <c r="M160" s="11"/>
      <c r="N160" s="11"/>
      <c r="O160" s="11"/>
      <c r="P160" s="11"/>
      <c r="Q160" s="11"/>
      <c r="R160" s="11"/>
      <c r="S160" s="11"/>
      <c r="T160" s="11"/>
      <c r="U160" s="11"/>
      <c r="V160" s="68"/>
      <c r="W160" s="11"/>
    </row>
    <row r="161" spans="1:23" s="18" customFormat="1">
      <c r="A161" s="11"/>
      <c r="B161" s="16"/>
      <c r="C161" s="16"/>
      <c r="D161" s="28"/>
      <c r="E161" s="28"/>
      <c r="F161" s="101"/>
      <c r="G161" s="102"/>
      <c r="H161" s="102"/>
      <c r="M161" s="11"/>
      <c r="N161" s="11"/>
      <c r="O161" s="11"/>
      <c r="P161" s="11"/>
      <c r="Q161" s="11"/>
      <c r="R161" s="11"/>
      <c r="S161" s="11"/>
      <c r="T161" s="11"/>
      <c r="U161" s="11"/>
      <c r="V161" s="68"/>
      <c r="W161" s="11"/>
    </row>
    <row r="162" spans="1:23" s="18" customFormat="1">
      <c r="A162" s="11"/>
      <c r="B162" s="16"/>
      <c r="C162" s="16"/>
      <c r="D162" s="28"/>
      <c r="E162" s="28"/>
      <c r="F162" s="101"/>
      <c r="G162" s="102"/>
      <c r="H162" s="102"/>
      <c r="M162" s="11"/>
      <c r="N162" s="11"/>
      <c r="O162" s="11"/>
      <c r="P162" s="11"/>
      <c r="Q162" s="11"/>
      <c r="R162" s="11"/>
      <c r="S162" s="11"/>
      <c r="T162" s="11"/>
      <c r="U162" s="11"/>
      <c r="V162" s="68"/>
      <c r="W162" s="11"/>
    </row>
    <row r="163" spans="1:23" s="18" customFormat="1">
      <c r="A163" s="11"/>
      <c r="B163" s="16"/>
      <c r="C163" s="16"/>
      <c r="D163" s="28"/>
      <c r="E163" s="28"/>
      <c r="F163" s="101"/>
      <c r="G163" s="102"/>
      <c r="H163" s="102"/>
      <c r="M163" s="11"/>
      <c r="N163" s="11"/>
      <c r="O163" s="11"/>
      <c r="P163" s="11"/>
      <c r="Q163" s="11"/>
      <c r="R163" s="11"/>
      <c r="S163" s="11"/>
      <c r="T163" s="11"/>
      <c r="U163" s="11"/>
      <c r="V163" s="68"/>
      <c r="W163" s="11"/>
    </row>
    <row r="164" spans="1:23" s="18" customFormat="1">
      <c r="A164" s="11"/>
      <c r="B164" s="16"/>
      <c r="C164" s="16"/>
      <c r="D164" s="28"/>
      <c r="E164" s="28"/>
      <c r="F164" s="101"/>
      <c r="G164" s="102"/>
      <c r="H164" s="102"/>
      <c r="M164" s="11"/>
      <c r="N164" s="11"/>
      <c r="O164" s="11"/>
      <c r="P164" s="11"/>
      <c r="Q164" s="11"/>
      <c r="R164" s="11"/>
      <c r="S164" s="11"/>
      <c r="T164" s="11"/>
      <c r="U164" s="11"/>
      <c r="V164" s="68"/>
      <c r="W164" s="11"/>
    </row>
    <row r="165" spans="1:23" s="18" customFormat="1">
      <c r="A165" s="11"/>
      <c r="B165" s="16"/>
      <c r="C165" s="16"/>
      <c r="D165" s="28"/>
      <c r="E165" s="28"/>
      <c r="F165" s="101"/>
      <c r="G165" s="102"/>
      <c r="H165" s="102"/>
      <c r="M165" s="11"/>
      <c r="N165" s="11"/>
      <c r="O165" s="11"/>
      <c r="P165" s="11"/>
      <c r="Q165" s="11"/>
      <c r="R165" s="11"/>
      <c r="S165" s="11"/>
      <c r="T165" s="11"/>
      <c r="U165" s="11"/>
      <c r="V165" s="68"/>
      <c r="W165" s="11"/>
    </row>
    <row r="166" spans="1:23" s="18" customFormat="1">
      <c r="A166" s="11"/>
      <c r="B166" s="16"/>
      <c r="C166" s="16"/>
      <c r="D166" s="28"/>
      <c r="E166" s="28"/>
      <c r="F166" s="101"/>
      <c r="G166" s="102"/>
      <c r="H166" s="102"/>
      <c r="M166" s="11"/>
      <c r="N166" s="11"/>
      <c r="O166" s="11"/>
      <c r="P166" s="11"/>
      <c r="Q166" s="11"/>
      <c r="R166" s="11"/>
      <c r="S166" s="11"/>
      <c r="T166" s="11"/>
      <c r="U166" s="11"/>
      <c r="V166" s="68"/>
      <c r="W166" s="11"/>
    </row>
    <row r="167" spans="1:23" s="18" customFormat="1">
      <c r="A167" s="11"/>
      <c r="B167" s="16"/>
      <c r="C167" s="16"/>
      <c r="D167" s="28"/>
      <c r="E167" s="28"/>
      <c r="F167" s="101"/>
      <c r="G167" s="102"/>
      <c r="H167" s="102"/>
      <c r="M167" s="11"/>
      <c r="N167" s="11"/>
      <c r="O167" s="11"/>
      <c r="P167" s="11"/>
      <c r="Q167" s="11"/>
      <c r="R167" s="11"/>
      <c r="S167" s="11"/>
      <c r="T167" s="11"/>
      <c r="U167" s="11"/>
      <c r="V167" s="68"/>
      <c r="W167" s="11"/>
    </row>
    <row r="168" spans="1:23" s="18" customFormat="1">
      <c r="A168" s="11"/>
      <c r="B168" s="16"/>
      <c r="C168" s="16"/>
      <c r="D168" s="28"/>
      <c r="E168" s="28"/>
      <c r="F168" s="101"/>
      <c r="G168" s="102"/>
      <c r="H168" s="102"/>
      <c r="M168" s="11"/>
      <c r="N168" s="11"/>
      <c r="O168" s="11"/>
      <c r="P168" s="11"/>
      <c r="Q168" s="11"/>
      <c r="R168" s="11"/>
      <c r="S168" s="11"/>
      <c r="T168" s="11"/>
      <c r="U168" s="11"/>
      <c r="V168" s="68"/>
      <c r="W168" s="11"/>
    </row>
    <row r="169" spans="1:23" s="18" customFormat="1">
      <c r="A169" s="11"/>
      <c r="B169" s="16"/>
      <c r="C169" s="16"/>
      <c r="D169" s="28"/>
      <c r="E169" s="28"/>
      <c r="F169" s="101"/>
      <c r="G169" s="102"/>
      <c r="H169" s="102"/>
      <c r="M169" s="11"/>
      <c r="N169" s="11"/>
      <c r="O169" s="11"/>
      <c r="P169" s="11"/>
      <c r="Q169" s="11"/>
      <c r="R169" s="11"/>
      <c r="S169" s="11"/>
      <c r="T169" s="11"/>
      <c r="U169" s="11"/>
      <c r="V169" s="68"/>
      <c r="W169" s="11"/>
    </row>
    <row r="170" spans="1:23" s="18" customFormat="1">
      <c r="A170" s="11"/>
      <c r="B170" s="16"/>
      <c r="C170" s="16"/>
      <c r="D170" s="28"/>
      <c r="E170" s="28"/>
      <c r="F170" s="101"/>
      <c r="G170" s="102"/>
      <c r="H170" s="102"/>
      <c r="M170" s="11"/>
      <c r="N170" s="11"/>
      <c r="O170" s="11"/>
      <c r="P170" s="11"/>
      <c r="Q170" s="11"/>
      <c r="R170" s="11"/>
      <c r="S170" s="11"/>
      <c r="T170" s="11"/>
      <c r="U170" s="11"/>
      <c r="V170" s="68"/>
      <c r="W170" s="11"/>
    </row>
    <row r="171" spans="1:23" s="18" customFormat="1">
      <c r="A171" s="11"/>
      <c r="B171" s="16"/>
      <c r="C171" s="16"/>
      <c r="D171" s="28"/>
      <c r="E171" s="28"/>
      <c r="F171" s="101"/>
      <c r="G171" s="102"/>
      <c r="H171" s="102"/>
      <c r="M171" s="11"/>
      <c r="N171" s="11"/>
      <c r="O171" s="11"/>
      <c r="P171" s="11"/>
      <c r="Q171" s="11"/>
      <c r="R171" s="11"/>
      <c r="S171" s="11"/>
      <c r="T171" s="11"/>
      <c r="U171" s="11"/>
      <c r="V171" s="68"/>
      <c r="W171" s="11"/>
    </row>
    <row r="172" spans="1:23" s="18" customFormat="1">
      <c r="A172" s="11"/>
      <c r="B172" s="16"/>
      <c r="C172" s="16"/>
      <c r="D172" s="28"/>
      <c r="E172" s="28"/>
      <c r="F172" s="101"/>
      <c r="G172" s="102"/>
      <c r="H172" s="102"/>
      <c r="M172" s="11"/>
      <c r="N172" s="11"/>
      <c r="O172" s="11"/>
      <c r="P172" s="11"/>
      <c r="Q172" s="11"/>
      <c r="R172" s="11"/>
      <c r="S172" s="11"/>
      <c r="T172" s="11"/>
      <c r="U172" s="11"/>
      <c r="V172" s="68"/>
      <c r="W172" s="11"/>
    </row>
    <row r="173" spans="1:23" s="18" customFormat="1">
      <c r="A173" s="11"/>
      <c r="B173" s="16"/>
      <c r="C173" s="16"/>
      <c r="D173" s="28"/>
      <c r="E173" s="28"/>
      <c r="F173" s="101"/>
      <c r="G173" s="102"/>
      <c r="H173" s="102"/>
      <c r="M173" s="11"/>
      <c r="N173" s="11"/>
      <c r="O173" s="11"/>
      <c r="P173" s="11"/>
      <c r="Q173" s="11"/>
      <c r="R173" s="11"/>
      <c r="S173" s="11"/>
      <c r="T173" s="11"/>
      <c r="U173" s="11"/>
      <c r="V173" s="68"/>
      <c r="W173" s="11"/>
    </row>
    <row r="174" spans="1:23" s="18" customFormat="1">
      <c r="A174" s="11"/>
      <c r="B174" s="16"/>
      <c r="C174" s="16"/>
      <c r="D174" s="28"/>
      <c r="E174" s="28"/>
      <c r="F174" s="101"/>
      <c r="G174" s="102"/>
      <c r="H174" s="102"/>
      <c r="M174" s="11"/>
      <c r="N174" s="11"/>
      <c r="O174" s="11"/>
      <c r="P174" s="11"/>
      <c r="Q174" s="11"/>
      <c r="R174" s="11"/>
      <c r="S174" s="11"/>
      <c r="T174" s="11"/>
      <c r="U174" s="11"/>
      <c r="V174" s="68"/>
      <c r="W174" s="11"/>
    </row>
    <row r="175" spans="1:23" s="18" customFormat="1">
      <c r="A175" s="11"/>
      <c r="B175" s="16"/>
      <c r="C175" s="16"/>
      <c r="D175" s="28"/>
      <c r="E175" s="28"/>
      <c r="F175" s="101"/>
      <c r="G175" s="102"/>
      <c r="H175" s="102"/>
      <c r="M175" s="11"/>
      <c r="N175" s="11"/>
      <c r="O175" s="11"/>
      <c r="P175" s="11"/>
      <c r="Q175" s="11"/>
      <c r="R175" s="11"/>
      <c r="S175" s="11"/>
      <c r="T175" s="11"/>
      <c r="U175" s="11"/>
      <c r="V175" s="68"/>
      <c r="W175" s="11"/>
    </row>
    <row r="176" spans="1:23" s="18" customFormat="1">
      <c r="A176" s="11"/>
      <c r="B176" s="16"/>
      <c r="C176" s="16"/>
      <c r="D176" s="28"/>
      <c r="E176" s="28"/>
      <c r="F176" s="101"/>
      <c r="G176" s="102"/>
      <c r="H176" s="102"/>
      <c r="M176" s="11"/>
      <c r="N176" s="11"/>
      <c r="O176" s="11"/>
      <c r="P176" s="11"/>
      <c r="Q176" s="11"/>
      <c r="R176" s="11"/>
      <c r="S176" s="11"/>
      <c r="T176" s="11"/>
      <c r="U176" s="11"/>
      <c r="V176" s="68"/>
      <c r="W176" s="11"/>
    </row>
    <row r="177" spans="1:23" s="18" customFormat="1">
      <c r="A177" s="11"/>
      <c r="B177" s="16"/>
      <c r="C177" s="16"/>
      <c r="D177" s="28"/>
      <c r="E177" s="28"/>
      <c r="F177" s="101"/>
      <c r="G177" s="102"/>
      <c r="H177" s="102"/>
      <c r="M177" s="11"/>
      <c r="N177" s="11"/>
      <c r="O177" s="11"/>
      <c r="P177" s="11"/>
      <c r="Q177" s="11"/>
      <c r="R177" s="11"/>
      <c r="S177" s="11"/>
      <c r="T177" s="11"/>
      <c r="U177" s="11"/>
      <c r="V177" s="68"/>
      <c r="W177" s="11"/>
    </row>
    <row r="178" spans="1:23" s="18" customFormat="1">
      <c r="A178" s="11"/>
      <c r="B178" s="16"/>
      <c r="C178" s="16"/>
      <c r="D178" s="28"/>
      <c r="E178" s="28"/>
      <c r="F178" s="101"/>
      <c r="G178" s="102"/>
      <c r="H178" s="102"/>
      <c r="M178" s="11"/>
      <c r="N178" s="11"/>
      <c r="O178" s="11"/>
      <c r="P178" s="11"/>
      <c r="Q178" s="11"/>
      <c r="R178" s="11"/>
      <c r="S178" s="11"/>
      <c r="T178" s="11"/>
      <c r="U178" s="11"/>
      <c r="V178" s="68"/>
      <c r="W178" s="11"/>
    </row>
    <row r="179" spans="1:23" s="18" customFormat="1">
      <c r="A179" s="11"/>
      <c r="B179" s="16"/>
      <c r="C179" s="16"/>
      <c r="D179" s="28"/>
      <c r="E179" s="28"/>
      <c r="F179" s="101"/>
      <c r="G179" s="102"/>
      <c r="H179" s="102"/>
      <c r="M179" s="11"/>
      <c r="N179" s="11"/>
      <c r="O179" s="11"/>
      <c r="P179" s="11"/>
      <c r="Q179" s="11"/>
      <c r="R179" s="11"/>
      <c r="S179" s="11"/>
      <c r="T179" s="11"/>
      <c r="U179" s="11"/>
      <c r="V179" s="68"/>
      <c r="W179" s="11"/>
    </row>
    <row r="180" spans="1:23" s="18" customFormat="1">
      <c r="A180" s="11"/>
      <c r="B180" s="16"/>
      <c r="C180" s="16"/>
      <c r="D180" s="28"/>
      <c r="E180" s="28"/>
      <c r="F180" s="101"/>
      <c r="G180" s="102"/>
      <c r="H180" s="102"/>
      <c r="M180" s="11"/>
      <c r="N180" s="11"/>
      <c r="O180" s="11"/>
      <c r="P180" s="11"/>
      <c r="Q180" s="11"/>
      <c r="R180" s="11"/>
      <c r="S180" s="11"/>
      <c r="T180" s="11"/>
      <c r="U180" s="11"/>
      <c r="V180" s="68"/>
      <c r="W180" s="11"/>
    </row>
    <row r="181" spans="1:23" s="18" customFormat="1">
      <c r="A181" s="11"/>
      <c r="B181" s="16"/>
      <c r="C181" s="16"/>
      <c r="D181" s="28"/>
      <c r="E181" s="28"/>
      <c r="F181" s="101"/>
      <c r="G181" s="102"/>
      <c r="H181" s="102"/>
      <c r="M181" s="11"/>
      <c r="N181" s="11"/>
      <c r="O181" s="11"/>
      <c r="P181" s="11"/>
      <c r="Q181" s="11"/>
      <c r="R181" s="11"/>
      <c r="S181" s="11"/>
      <c r="T181" s="11"/>
      <c r="U181" s="11"/>
      <c r="V181" s="68"/>
      <c r="W181" s="11"/>
    </row>
    <row r="182" spans="1:23" s="18" customFormat="1">
      <c r="A182" s="11"/>
      <c r="B182" s="16"/>
      <c r="C182" s="16"/>
      <c r="D182" s="28"/>
      <c r="E182" s="28"/>
      <c r="F182" s="101"/>
      <c r="G182" s="102"/>
      <c r="H182" s="102"/>
      <c r="M182" s="11"/>
      <c r="N182" s="11"/>
      <c r="O182" s="11"/>
      <c r="P182" s="11"/>
      <c r="Q182" s="11"/>
      <c r="R182" s="11"/>
      <c r="S182" s="11"/>
      <c r="T182" s="11"/>
      <c r="U182" s="11"/>
      <c r="V182" s="68"/>
      <c r="W182" s="11"/>
    </row>
    <row r="183" spans="1:23" s="18" customFormat="1">
      <c r="A183" s="11"/>
      <c r="B183" s="16"/>
      <c r="C183" s="16"/>
      <c r="D183" s="28"/>
      <c r="E183" s="28"/>
      <c r="F183" s="101"/>
      <c r="G183" s="102"/>
      <c r="H183" s="102"/>
      <c r="M183" s="11"/>
      <c r="N183" s="11"/>
      <c r="O183" s="11"/>
      <c r="P183" s="11"/>
      <c r="Q183" s="11"/>
      <c r="R183" s="11"/>
      <c r="S183" s="11"/>
      <c r="T183" s="11"/>
      <c r="U183" s="11"/>
      <c r="V183" s="68"/>
      <c r="W183" s="11"/>
    </row>
    <row r="184" spans="1:23" s="18" customFormat="1">
      <c r="A184" s="11"/>
      <c r="B184" s="16"/>
      <c r="C184" s="16"/>
      <c r="D184" s="28"/>
      <c r="E184" s="28"/>
      <c r="F184" s="101"/>
      <c r="G184" s="102"/>
      <c r="H184" s="102"/>
      <c r="M184" s="11"/>
      <c r="N184" s="11"/>
      <c r="O184" s="11"/>
      <c r="P184" s="11"/>
      <c r="Q184" s="11"/>
      <c r="R184" s="11"/>
      <c r="S184" s="11"/>
      <c r="T184" s="11"/>
      <c r="U184" s="11"/>
      <c r="V184" s="68"/>
      <c r="W184" s="11"/>
    </row>
    <row r="185" spans="1:23" s="18" customFormat="1">
      <c r="A185" s="11"/>
      <c r="B185" s="16"/>
      <c r="C185" s="16"/>
      <c r="D185" s="28"/>
      <c r="E185" s="28"/>
      <c r="F185" s="101"/>
      <c r="G185" s="102"/>
      <c r="H185" s="102"/>
      <c r="M185" s="11"/>
      <c r="N185" s="11"/>
      <c r="O185" s="11"/>
      <c r="P185" s="11"/>
      <c r="Q185" s="11"/>
      <c r="R185" s="11"/>
      <c r="S185" s="11"/>
      <c r="T185" s="11"/>
      <c r="U185" s="11"/>
      <c r="V185" s="68"/>
      <c r="W185" s="11"/>
    </row>
    <row r="186" spans="1:23" s="18" customFormat="1">
      <c r="A186" s="11"/>
      <c r="B186" s="16"/>
      <c r="C186" s="16"/>
      <c r="D186" s="28"/>
      <c r="E186" s="28"/>
      <c r="F186" s="101"/>
      <c r="G186" s="102"/>
      <c r="H186" s="102"/>
      <c r="M186" s="11"/>
      <c r="N186" s="11"/>
      <c r="O186" s="11"/>
      <c r="P186" s="11"/>
      <c r="Q186" s="11"/>
      <c r="R186" s="11"/>
      <c r="S186" s="11"/>
      <c r="T186" s="11"/>
      <c r="U186" s="11"/>
      <c r="V186" s="68"/>
      <c r="W186" s="11"/>
    </row>
    <row r="187" spans="1:23" s="18" customFormat="1">
      <c r="A187" s="11"/>
      <c r="B187" s="16"/>
      <c r="C187" s="16"/>
      <c r="D187" s="28"/>
      <c r="E187" s="28"/>
      <c r="F187" s="101"/>
      <c r="G187" s="102"/>
      <c r="H187" s="102"/>
      <c r="M187" s="11"/>
      <c r="N187" s="11"/>
      <c r="O187" s="11"/>
      <c r="P187" s="11"/>
      <c r="Q187" s="11"/>
      <c r="R187" s="11"/>
      <c r="S187" s="11"/>
      <c r="T187" s="11"/>
      <c r="U187" s="11"/>
      <c r="V187" s="68"/>
      <c r="W187" s="11"/>
    </row>
    <row r="188" spans="1:23" s="18" customFormat="1">
      <c r="A188" s="11"/>
      <c r="B188" s="16"/>
      <c r="C188" s="16"/>
      <c r="D188" s="28"/>
      <c r="E188" s="28"/>
      <c r="F188" s="101"/>
      <c r="G188" s="102"/>
      <c r="H188" s="102"/>
      <c r="M188" s="11"/>
      <c r="N188" s="11"/>
      <c r="O188" s="11"/>
      <c r="P188" s="11"/>
      <c r="Q188" s="11"/>
      <c r="R188" s="11"/>
      <c r="S188" s="11"/>
      <c r="T188" s="11"/>
      <c r="U188" s="11"/>
      <c r="V188" s="68"/>
      <c r="W188" s="11"/>
    </row>
    <row r="189" spans="1:23" s="18" customFormat="1">
      <c r="A189" s="11"/>
      <c r="B189" s="16"/>
      <c r="C189" s="16"/>
      <c r="D189" s="28"/>
      <c r="E189" s="28"/>
      <c r="F189" s="101"/>
      <c r="G189" s="102"/>
      <c r="H189" s="102"/>
      <c r="M189" s="11"/>
      <c r="N189" s="11"/>
      <c r="O189" s="11"/>
      <c r="P189" s="11"/>
      <c r="Q189" s="11"/>
      <c r="R189" s="11"/>
      <c r="S189" s="11"/>
      <c r="T189" s="11"/>
      <c r="U189" s="11"/>
      <c r="V189" s="68"/>
      <c r="W189" s="11"/>
    </row>
    <row r="190" spans="1:23" s="18" customFormat="1">
      <c r="A190" s="11"/>
      <c r="B190" s="16"/>
      <c r="C190" s="16"/>
      <c r="D190" s="28"/>
      <c r="E190" s="28"/>
      <c r="F190" s="101"/>
      <c r="G190" s="102"/>
      <c r="H190" s="102"/>
      <c r="M190" s="11"/>
      <c r="N190" s="11"/>
      <c r="O190" s="11"/>
      <c r="P190" s="11"/>
      <c r="Q190" s="11"/>
      <c r="R190" s="11"/>
      <c r="S190" s="11"/>
      <c r="T190" s="11"/>
      <c r="U190" s="11"/>
      <c r="V190" s="68"/>
      <c r="W190" s="11"/>
    </row>
    <row r="191" spans="1:23" s="18" customFormat="1">
      <c r="A191" s="11"/>
      <c r="B191" s="16"/>
      <c r="C191" s="16"/>
      <c r="D191" s="28"/>
      <c r="E191" s="28"/>
      <c r="F191" s="101"/>
      <c r="G191" s="102"/>
      <c r="H191" s="102"/>
      <c r="M191" s="11"/>
      <c r="N191" s="11"/>
      <c r="O191" s="11"/>
      <c r="P191" s="11"/>
      <c r="Q191" s="11"/>
      <c r="R191" s="11"/>
      <c r="S191" s="11"/>
      <c r="T191" s="11"/>
      <c r="U191" s="11"/>
      <c r="V191" s="68"/>
      <c r="W191" s="11"/>
    </row>
    <row r="192" spans="1:23" s="18" customFormat="1">
      <c r="A192" s="11"/>
      <c r="B192" s="16"/>
      <c r="C192" s="16"/>
      <c r="D192" s="28"/>
      <c r="E192" s="28"/>
      <c r="F192" s="101"/>
      <c r="G192" s="102"/>
      <c r="H192" s="102"/>
      <c r="M192" s="11"/>
      <c r="N192" s="11"/>
      <c r="O192" s="11"/>
      <c r="P192" s="11"/>
      <c r="Q192" s="11"/>
      <c r="R192" s="11"/>
      <c r="S192" s="11"/>
      <c r="T192" s="11"/>
      <c r="U192" s="11"/>
      <c r="V192" s="68"/>
      <c r="W192" s="11"/>
    </row>
    <row r="193" spans="1:23" s="18" customFormat="1">
      <c r="A193" s="11"/>
      <c r="B193" s="16"/>
      <c r="C193" s="16"/>
      <c r="D193" s="28"/>
      <c r="E193" s="28"/>
      <c r="F193" s="101"/>
      <c r="G193" s="102"/>
      <c r="H193" s="102"/>
      <c r="M193" s="11"/>
      <c r="N193" s="11"/>
      <c r="O193" s="11"/>
      <c r="P193" s="11"/>
      <c r="Q193" s="11"/>
      <c r="R193" s="11"/>
      <c r="S193" s="11"/>
      <c r="T193" s="11"/>
      <c r="U193" s="11"/>
      <c r="V193" s="68"/>
      <c r="W193" s="11"/>
    </row>
    <row r="194" spans="1:23" s="18" customFormat="1">
      <c r="A194" s="11"/>
      <c r="B194" s="16"/>
      <c r="C194" s="16"/>
      <c r="D194" s="28"/>
      <c r="E194" s="28"/>
      <c r="F194" s="101"/>
      <c r="G194" s="102"/>
      <c r="H194" s="102"/>
      <c r="M194" s="11"/>
      <c r="N194" s="11"/>
      <c r="O194" s="11"/>
      <c r="P194" s="11"/>
      <c r="Q194" s="11"/>
      <c r="R194" s="11"/>
      <c r="S194" s="11"/>
      <c r="T194" s="11"/>
      <c r="U194" s="11"/>
      <c r="V194" s="68"/>
      <c r="W194" s="11"/>
    </row>
    <row r="195" spans="1:23" s="18" customFormat="1">
      <c r="A195" s="11"/>
      <c r="B195" s="16"/>
      <c r="C195" s="16"/>
      <c r="D195" s="28"/>
      <c r="E195" s="28"/>
      <c r="F195" s="101"/>
      <c r="G195" s="102"/>
      <c r="H195" s="102"/>
      <c r="M195" s="11"/>
      <c r="N195" s="11"/>
      <c r="O195" s="11"/>
      <c r="P195" s="11"/>
      <c r="Q195" s="11"/>
      <c r="R195" s="11"/>
      <c r="S195" s="11"/>
      <c r="T195" s="11"/>
      <c r="U195" s="11"/>
      <c r="V195" s="68"/>
      <c r="W195" s="11"/>
    </row>
    <row r="196" spans="1:23" s="18" customFormat="1">
      <c r="A196" s="11"/>
      <c r="B196" s="16"/>
      <c r="C196" s="16"/>
      <c r="D196" s="28"/>
      <c r="E196" s="28"/>
      <c r="F196" s="101"/>
      <c r="G196" s="102"/>
      <c r="H196" s="102"/>
      <c r="M196" s="11"/>
      <c r="N196" s="11"/>
      <c r="O196" s="11"/>
      <c r="P196" s="11"/>
      <c r="Q196" s="11"/>
      <c r="R196" s="11"/>
      <c r="S196" s="11"/>
      <c r="T196" s="11"/>
      <c r="U196" s="11"/>
      <c r="V196" s="68"/>
      <c r="W196" s="11"/>
    </row>
    <row r="197" spans="1:23" s="18" customFormat="1">
      <c r="A197" s="11"/>
      <c r="B197" s="16"/>
      <c r="C197" s="16"/>
      <c r="D197" s="28"/>
      <c r="E197" s="28"/>
      <c r="F197" s="101"/>
      <c r="G197" s="102"/>
      <c r="H197" s="102"/>
      <c r="M197" s="11"/>
      <c r="N197" s="11"/>
      <c r="O197" s="11"/>
      <c r="P197" s="11"/>
      <c r="Q197" s="11"/>
      <c r="R197" s="11"/>
      <c r="S197" s="11"/>
      <c r="T197" s="11"/>
      <c r="U197" s="11"/>
      <c r="V197" s="68"/>
      <c r="W197" s="11"/>
    </row>
    <row r="198" spans="1:23" s="18" customFormat="1">
      <c r="A198" s="11"/>
      <c r="B198" s="16"/>
      <c r="C198" s="16"/>
      <c r="D198" s="28"/>
      <c r="E198" s="28"/>
      <c r="F198" s="101"/>
      <c r="G198" s="102"/>
      <c r="H198" s="102"/>
      <c r="M198" s="11"/>
      <c r="N198" s="11"/>
      <c r="O198" s="11"/>
      <c r="P198" s="11"/>
      <c r="Q198" s="11"/>
      <c r="R198" s="11"/>
      <c r="S198" s="11"/>
      <c r="T198" s="11"/>
      <c r="U198" s="11"/>
      <c r="V198" s="68"/>
      <c r="W198" s="11"/>
    </row>
    <row r="199" spans="1:23" s="18" customFormat="1">
      <c r="A199" s="11"/>
      <c r="B199" s="16"/>
      <c r="C199" s="16"/>
      <c r="D199" s="28"/>
      <c r="E199" s="28"/>
      <c r="F199" s="101"/>
      <c r="G199" s="102"/>
      <c r="H199" s="102"/>
      <c r="M199" s="11"/>
      <c r="N199" s="11"/>
      <c r="O199" s="11"/>
      <c r="P199" s="11"/>
      <c r="Q199" s="11"/>
      <c r="R199" s="11"/>
      <c r="S199" s="11"/>
      <c r="T199" s="11"/>
      <c r="U199" s="11"/>
      <c r="V199" s="68"/>
      <c r="W199" s="11"/>
    </row>
    <row r="200" spans="1:23" s="18" customFormat="1">
      <c r="A200" s="11"/>
      <c r="B200" s="16"/>
      <c r="C200" s="16"/>
      <c r="D200" s="28"/>
      <c r="E200" s="28"/>
      <c r="F200" s="101"/>
      <c r="G200" s="102"/>
      <c r="H200" s="102"/>
      <c r="M200" s="11"/>
      <c r="N200" s="11"/>
      <c r="O200" s="11"/>
      <c r="P200" s="11"/>
      <c r="Q200" s="11"/>
      <c r="R200" s="11"/>
      <c r="S200" s="11"/>
      <c r="T200" s="11"/>
      <c r="U200" s="11"/>
      <c r="V200" s="68"/>
      <c r="W200" s="11"/>
    </row>
    <row r="201" spans="1:23" s="18" customFormat="1">
      <c r="A201" s="11"/>
      <c r="B201" s="16"/>
      <c r="C201" s="16"/>
      <c r="D201" s="28"/>
      <c r="E201" s="28"/>
      <c r="F201" s="101"/>
      <c r="G201" s="102"/>
      <c r="H201" s="102"/>
      <c r="M201" s="11"/>
      <c r="N201" s="11"/>
      <c r="O201" s="11"/>
      <c r="P201" s="11"/>
      <c r="Q201" s="11"/>
      <c r="R201" s="11"/>
      <c r="S201" s="11"/>
      <c r="T201" s="11"/>
      <c r="U201" s="11"/>
      <c r="V201" s="68"/>
      <c r="W201" s="11"/>
    </row>
    <row r="202" spans="1:23" s="18" customFormat="1">
      <c r="A202" s="11"/>
      <c r="B202" s="16"/>
      <c r="C202" s="16"/>
      <c r="D202" s="28"/>
      <c r="E202" s="28"/>
      <c r="F202" s="101"/>
      <c r="G202" s="102"/>
      <c r="H202" s="102"/>
      <c r="M202" s="11"/>
      <c r="N202" s="11"/>
      <c r="O202" s="11"/>
      <c r="P202" s="11"/>
      <c r="Q202" s="11"/>
      <c r="R202" s="11"/>
      <c r="S202" s="11"/>
      <c r="T202" s="11"/>
      <c r="U202" s="11"/>
      <c r="V202" s="68"/>
      <c r="W202" s="11"/>
    </row>
    <row r="203" spans="1:23" s="18" customFormat="1">
      <c r="A203" s="11"/>
      <c r="B203" s="16"/>
      <c r="C203" s="16"/>
      <c r="D203" s="28"/>
      <c r="E203" s="28"/>
      <c r="F203" s="101"/>
      <c r="G203" s="102"/>
      <c r="H203" s="102"/>
      <c r="M203" s="11"/>
      <c r="N203" s="11"/>
      <c r="O203" s="11"/>
      <c r="P203" s="11"/>
      <c r="Q203" s="11"/>
      <c r="R203" s="11"/>
      <c r="S203" s="11"/>
      <c r="T203" s="11"/>
      <c r="U203" s="11"/>
      <c r="V203" s="68"/>
      <c r="W203" s="11"/>
    </row>
    <row r="204" spans="1:23" s="18" customFormat="1">
      <c r="A204" s="11"/>
      <c r="B204" s="16"/>
      <c r="C204" s="16"/>
      <c r="D204" s="28"/>
      <c r="E204" s="28"/>
      <c r="F204" s="101"/>
      <c r="G204" s="102"/>
      <c r="H204" s="102"/>
      <c r="M204" s="11"/>
      <c r="N204" s="11"/>
      <c r="O204" s="11"/>
      <c r="P204" s="11"/>
      <c r="Q204" s="11"/>
      <c r="R204" s="11"/>
      <c r="S204" s="11"/>
      <c r="T204" s="11"/>
      <c r="U204" s="11"/>
      <c r="V204" s="68"/>
      <c r="W204" s="11"/>
    </row>
    <row r="205" spans="1:23" s="18" customFormat="1">
      <c r="A205" s="11"/>
      <c r="B205" s="16"/>
      <c r="C205" s="16"/>
      <c r="D205" s="28"/>
      <c r="E205" s="28"/>
      <c r="F205" s="101"/>
      <c r="G205" s="102"/>
      <c r="H205" s="102"/>
      <c r="M205" s="11"/>
      <c r="N205" s="11"/>
      <c r="O205" s="11"/>
      <c r="P205" s="11"/>
      <c r="Q205" s="11"/>
      <c r="R205" s="11"/>
      <c r="S205" s="11"/>
      <c r="T205" s="11"/>
      <c r="U205" s="11"/>
      <c r="V205" s="68"/>
      <c r="W205" s="11"/>
    </row>
    <row r="206" spans="1:23" s="18" customFormat="1">
      <c r="A206" s="11"/>
      <c r="B206" s="16"/>
      <c r="C206" s="16"/>
      <c r="D206" s="28"/>
      <c r="E206" s="28"/>
      <c r="F206" s="101"/>
      <c r="G206" s="102"/>
      <c r="H206" s="102"/>
      <c r="M206" s="11"/>
      <c r="N206" s="11"/>
      <c r="O206" s="11"/>
      <c r="P206" s="11"/>
      <c r="Q206" s="11"/>
      <c r="R206" s="11"/>
      <c r="S206" s="11"/>
      <c r="T206" s="11"/>
      <c r="U206" s="11"/>
      <c r="V206" s="68"/>
      <c r="W206" s="11"/>
    </row>
    <row r="207" spans="1:23" s="18" customFormat="1">
      <c r="A207" s="11"/>
      <c r="B207" s="16"/>
      <c r="C207" s="16"/>
      <c r="D207" s="28"/>
      <c r="E207" s="28"/>
      <c r="F207" s="101"/>
      <c r="G207" s="102"/>
      <c r="H207" s="102"/>
      <c r="M207" s="11"/>
      <c r="N207" s="11"/>
      <c r="O207" s="11"/>
      <c r="P207" s="11"/>
      <c r="Q207" s="11"/>
      <c r="R207" s="11"/>
      <c r="S207" s="11"/>
      <c r="T207" s="11"/>
      <c r="U207" s="11"/>
      <c r="V207" s="68"/>
      <c r="W207" s="11"/>
    </row>
    <row r="208" spans="1:23" s="18" customFormat="1">
      <c r="A208" s="11"/>
      <c r="B208" s="16"/>
      <c r="C208" s="16"/>
      <c r="D208" s="28"/>
      <c r="E208" s="28"/>
      <c r="F208" s="101"/>
      <c r="G208" s="102"/>
      <c r="H208" s="102"/>
      <c r="M208" s="11"/>
      <c r="N208" s="11"/>
      <c r="O208" s="11"/>
      <c r="P208" s="11"/>
      <c r="Q208" s="11"/>
      <c r="R208" s="11"/>
      <c r="S208" s="11"/>
      <c r="T208" s="11"/>
      <c r="U208" s="11"/>
      <c r="V208" s="68"/>
      <c r="W208" s="11"/>
    </row>
    <row r="209" spans="1:23" s="18" customFormat="1">
      <c r="A209" s="11"/>
      <c r="B209" s="16"/>
      <c r="C209" s="16"/>
      <c r="D209" s="28"/>
      <c r="E209" s="28"/>
      <c r="F209" s="101"/>
      <c r="G209" s="102"/>
      <c r="H209" s="102"/>
      <c r="M209" s="11"/>
      <c r="N209" s="11"/>
      <c r="O209" s="11"/>
      <c r="P209" s="11"/>
      <c r="Q209" s="11"/>
      <c r="R209" s="11"/>
      <c r="S209" s="11"/>
      <c r="T209" s="11"/>
      <c r="U209" s="11"/>
      <c r="V209" s="68"/>
      <c r="W209" s="11"/>
    </row>
    <row r="210" spans="1:23" s="18" customFormat="1">
      <c r="A210" s="11"/>
      <c r="B210" s="16"/>
      <c r="C210" s="16"/>
      <c r="D210" s="28"/>
      <c r="E210" s="28"/>
      <c r="F210" s="101"/>
      <c r="G210" s="102"/>
      <c r="H210" s="102"/>
      <c r="M210" s="11"/>
      <c r="N210" s="11"/>
      <c r="O210" s="11"/>
      <c r="P210" s="11"/>
      <c r="Q210" s="11"/>
      <c r="R210" s="11"/>
      <c r="S210" s="11"/>
      <c r="T210" s="11"/>
      <c r="U210" s="11"/>
      <c r="V210" s="68"/>
      <c r="W210" s="11"/>
    </row>
    <row r="211" spans="1:23" s="18" customFormat="1">
      <c r="A211" s="11"/>
      <c r="B211" s="16"/>
      <c r="C211" s="16"/>
      <c r="D211" s="28"/>
      <c r="E211" s="28"/>
      <c r="F211" s="101"/>
      <c r="G211" s="102"/>
      <c r="H211" s="102"/>
      <c r="M211" s="11"/>
      <c r="N211" s="11"/>
      <c r="O211" s="11"/>
      <c r="P211" s="11"/>
      <c r="Q211" s="11"/>
      <c r="R211" s="11"/>
      <c r="S211" s="11"/>
      <c r="T211" s="11"/>
      <c r="U211" s="11"/>
      <c r="V211" s="68"/>
      <c r="W211" s="11"/>
    </row>
    <row r="212" spans="1:23" s="18" customFormat="1">
      <c r="A212" s="11"/>
      <c r="B212" s="16"/>
      <c r="C212" s="16"/>
      <c r="D212" s="28"/>
      <c r="E212" s="28"/>
      <c r="F212" s="101"/>
      <c r="G212" s="102"/>
      <c r="H212" s="102"/>
      <c r="M212" s="11"/>
      <c r="N212" s="11"/>
      <c r="O212" s="11"/>
      <c r="P212" s="11"/>
      <c r="Q212" s="11"/>
      <c r="R212" s="11"/>
      <c r="S212" s="11"/>
      <c r="T212" s="11"/>
      <c r="U212" s="11"/>
      <c r="V212" s="68"/>
      <c r="W212" s="11"/>
    </row>
    <row r="213" spans="1:23" s="18" customFormat="1">
      <c r="A213" s="11"/>
      <c r="B213" s="16"/>
      <c r="C213" s="16"/>
      <c r="D213" s="28"/>
      <c r="E213" s="28"/>
      <c r="F213" s="101"/>
      <c r="G213" s="102"/>
      <c r="H213" s="102"/>
      <c r="M213" s="11"/>
      <c r="N213" s="11"/>
      <c r="O213" s="11"/>
      <c r="P213" s="11"/>
      <c r="Q213" s="11"/>
      <c r="R213" s="11"/>
      <c r="S213" s="11"/>
      <c r="T213" s="11"/>
      <c r="U213" s="11"/>
      <c r="V213" s="68"/>
      <c r="W213" s="11"/>
    </row>
    <row r="214" spans="1:23" s="18" customFormat="1">
      <c r="A214" s="11"/>
      <c r="B214" s="16"/>
      <c r="C214" s="16"/>
      <c r="D214" s="28"/>
      <c r="E214" s="28"/>
      <c r="F214" s="101"/>
      <c r="G214" s="102"/>
      <c r="H214" s="102"/>
      <c r="M214" s="11"/>
      <c r="N214" s="11"/>
      <c r="O214" s="11"/>
      <c r="P214" s="11"/>
      <c r="Q214" s="11"/>
      <c r="R214" s="11"/>
      <c r="S214" s="11"/>
      <c r="T214" s="11"/>
      <c r="U214" s="11"/>
      <c r="V214" s="68"/>
      <c r="W214" s="11"/>
    </row>
    <row r="215" spans="1:23" s="18" customFormat="1">
      <c r="A215" s="11"/>
      <c r="B215" s="16"/>
      <c r="C215" s="16"/>
      <c r="D215" s="28"/>
      <c r="E215" s="28"/>
      <c r="F215" s="101"/>
      <c r="G215" s="102"/>
      <c r="H215" s="102"/>
      <c r="M215" s="11"/>
      <c r="N215" s="11"/>
      <c r="O215" s="11"/>
      <c r="P215" s="11"/>
      <c r="Q215" s="11"/>
      <c r="R215" s="11"/>
      <c r="S215" s="11"/>
      <c r="T215" s="11"/>
      <c r="U215" s="11"/>
      <c r="V215" s="68"/>
      <c r="W215" s="11"/>
    </row>
    <row r="216" spans="1:23" s="18" customFormat="1">
      <c r="A216" s="11"/>
      <c r="B216" s="16"/>
      <c r="C216" s="16"/>
      <c r="D216" s="28"/>
      <c r="E216" s="28"/>
      <c r="F216" s="101"/>
      <c r="G216" s="102"/>
      <c r="H216" s="102"/>
      <c r="M216" s="11"/>
      <c r="N216" s="11"/>
      <c r="O216" s="11"/>
      <c r="P216" s="11"/>
      <c r="Q216" s="11"/>
      <c r="R216" s="11"/>
      <c r="S216" s="11"/>
      <c r="T216" s="11"/>
      <c r="U216" s="11"/>
      <c r="V216" s="68"/>
      <c r="W216" s="11"/>
    </row>
    <row r="217" spans="1:23" s="18" customFormat="1">
      <c r="A217" s="11"/>
      <c r="B217" s="16"/>
      <c r="C217" s="16"/>
      <c r="D217" s="28"/>
      <c r="E217" s="28"/>
      <c r="F217" s="101"/>
      <c r="G217" s="102"/>
      <c r="H217" s="102"/>
      <c r="M217" s="11"/>
      <c r="N217" s="11"/>
      <c r="O217" s="11"/>
      <c r="P217" s="11"/>
      <c r="Q217" s="11"/>
      <c r="R217" s="11"/>
      <c r="S217" s="11"/>
      <c r="T217" s="11"/>
      <c r="U217" s="11"/>
      <c r="V217" s="68"/>
      <c r="W217" s="11"/>
    </row>
    <row r="218" spans="1:23" s="18" customFormat="1">
      <c r="A218" s="11"/>
      <c r="B218" s="16"/>
      <c r="C218" s="16"/>
      <c r="D218" s="28"/>
      <c r="E218" s="28"/>
      <c r="F218" s="101"/>
      <c r="G218" s="102"/>
      <c r="H218" s="102"/>
      <c r="M218" s="11"/>
      <c r="N218" s="11"/>
      <c r="O218" s="11"/>
      <c r="P218" s="11"/>
      <c r="Q218" s="11"/>
      <c r="R218" s="11"/>
      <c r="S218" s="11"/>
      <c r="T218" s="11"/>
      <c r="U218" s="11"/>
      <c r="V218" s="68"/>
      <c r="W218" s="11"/>
    </row>
    <row r="219" spans="1:23" s="18" customFormat="1">
      <c r="A219" s="11"/>
      <c r="B219" s="16"/>
      <c r="C219" s="16"/>
      <c r="D219" s="28"/>
      <c r="E219" s="28"/>
      <c r="F219" s="101"/>
      <c r="G219" s="102"/>
      <c r="H219" s="102"/>
      <c r="M219" s="11"/>
      <c r="N219" s="11"/>
      <c r="O219" s="11"/>
      <c r="P219" s="11"/>
      <c r="Q219" s="11"/>
      <c r="R219" s="11"/>
      <c r="S219" s="11"/>
      <c r="T219" s="11"/>
      <c r="U219" s="11"/>
      <c r="V219" s="68"/>
      <c r="W219" s="11"/>
    </row>
    <row r="220" spans="1:23" s="18" customFormat="1">
      <c r="A220" s="11"/>
      <c r="B220" s="16"/>
      <c r="C220" s="16"/>
      <c r="D220" s="28"/>
      <c r="E220" s="28"/>
      <c r="F220" s="101"/>
      <c r="G220" s="102"/>
      <c r="H220" s="102"/>
      <c r="M220" s="11"/>
      <c r="N220" s="11"/>
      <c r="O220" s="11"/>
      <c r="P220" s="11"/>
      <c r="Q220" s="11"/>
      <c r="R220" s="11"/>
      <c r="S220" s="11"/>
      <c r="T220" s="11"/>
      <c r="U220" s="11"/>
      <c r="V220" s="68"/>
      <c r="W220" s="11"/>
    </row>
    <row r="221" spans="1:23" s="18" customFormat="1">
      <c r="A221" s="11"/>
      <c r="B221" s="16"/>
      <c r="C221" s="16"/>
      <c r="D221" s="28"/>
      <c r="E221" s="28"/>
      <c r="F221" s="101"/>
      <c r="G221" s="102"/>
      <c r="H221" s="102"/>
      <c r="M221" s="11"/>
      <c r="N221" s="11"/>
      <c r="O221" s="11"/>
      <c r="P221" s="11"/>
      <c r="Q221" s="11"/>
      <c r="R221" s="11"/>
      <c r="S221" s="11"/>
      <c r="T221" s="11"/>
      <c r="U221" s="11"/>
      <c r="V221" s="68"/>
      <c r="W221" s="11"/>
    </row>
    <row r="222" spans="1:23" s="18" customFormat="1">
      <c r="A222" s="11"/>
      <c r="B222" s="16"/>
      <c r="C222" s="16"/>
      <c r="D222" s="28"/>
      <c r="E222" s="28"/>
      <c r="F222" s="101"/>
      <c r="G222" s="102"/>
      <c r="H222" s="102"/>
      <c r="M222" s="11"/>
      <c r="N222" s="11"/>
      <c r="O222" s="11"/>
      <c r="P222" s="11"/>
      <c r="Q222" s="11"/>
      <c r="R222" s="11"/>
      <c r="S222" s="11"/>
      <c r="T222" s="11"/>
      <c r="U222" s="11"/>
      <c r="V222" s="68"/>
      <c r="W222" s="11"/>
    </row>
    <row r="223" spans="1:23" s="18" customFormat="1">
      <c r="A223" s="11"/>
      <c r="B223" s="16"/>
      <c r="C223" s="16"/>
      <c r="D223" s="28"/>
      <c r="E223" s="28"/>
      <c r="F223" s="101"/>
      <c r="G223" s="102"/>
      <c r="H223" s="102"/>
      <c r="M223" s="11"/>
      <c r="N223" s="11"/>
      <c r="O223" s="11"/>
      <c r="P223" s="11"/>
      <c r="Q223" s="11"/>
      <c r="R223" s="11"/>
      <c r="S223" s="11"/>
      <c r="T223" s="11"/>
      <c r="U223" s="11"/>
      <c r="V223" s="68"/>
      <c r="W223" s="11"/>
    </row>
    <row r="224" spans="1:23" s="18" customFormat="1">
      <c r="A224" s="11"/>
      <c r="B224" s="16"/>
      <c r="C224" s="16"/>
      <c r="D224" s="28"/>
      <c r="E224" s="28"/>
      <c r="F224" s="101"/>
      <c r="G224" s="102"/>
      <c r="H224" s="102"/>
      <c r="M224" s="11"/>
      <c r="N224" s="11"/>
      <c r="O224" s="11"/>
      <c r="P224" s="11"/>
      <c r="Q224" s="11"/>
      <c r="R224" s="11"/>
      <c r="S224" s="11"/>
      <c r="T224" s="11"/>
      <c r="U224" s="11"/>
      <c r="V224" s="68"/>
      <c r="W224" s="11"/>
    </row>
    <row r="225" spans="1:23" s="18" customFormat="1">
      <c r="A225" s="11"/>
      <c r="B225" s="16"/>
      <c r="C225" s="16"/>
      <c r="D225" s="28"/>
      <c r="E225" s="28"/>
      <c r="F225" s="101"/>
      <c r="G225" s="102"/>
      <c r="H225" s="102"/>
      <c r="M225" s="11"/>
      <c r="N225" s="11"/>
      <c r="O225" s="11"/>
      <c r="P225" s="11"/>
      <c r="Q225" s="11"/>
      <c r="R225" s="11"/>
      <c r="S225" s="11"/>
      <c r="T225" s="11"/>
      <c r="U225" s="11"/>
      <c r="V225" s="68"/>
      <c r="W225" s="11"/>
    </row>
    <row r="226" spans="1:23" s="18" customFormat="1">
      <c r="A226" s="11"/>
      <c r="B226" s="16"/>
      <c r="C226" s="16"/>
      <c r="D226" s="28"/>
      <c r="E226" s="28"/>
      <c r="F226" s="101"/>
      <c r="G226" s="102"/>
      <c r="H226" s="102"/>
      <c r="M226" s="11"/>
      <c r="N226" s="11"/>
      <c r="O226" s="11"/>
      <c r="P226" s="11"/>
      <c r="Q226" s="11"/>
      <c r="R226" s="11"/>
      <c r="S226" s="11"/>
      <c r="T226" s="11"/>
      <c r="U226" s="11"/>
      <c r="V226" s="68"/>
      <c r="W226" s="11"/>
    </row>
    <row r="227" spans="1:23" s="18" customFormat="1">
      <c r="A227" s="11"/>
      <c r="B227" s="16"/>
      <c r="C227" s="16"/>
      <c r="D227" s="28"/>
      <c r="E227" s="28"/>
      <c r="F227" s="101"/>
      <c r="G227" s="102"/>
      <c r="H227" s="102"/>
      <c r="M227" s="11"/>
      <c r="N227" s="11"/>
      <c r="O227" s="11"/>
      <c r="P227" s="11"/>
      <c r="Q227" s="11"/>
      <c r="R227" s="11"/>
      <c r="S227" s="11"/>
      <c r="T227" s="11"/>
      <c r="U227" s="11"/>
      <c r="V227" s="68"/>
      <c r="W227" s="11"/>
    </row>
    <row r="228" spans="1:23" s="18" customFormat="1">
      <c r="A228" s="11"/>
      <c r="B228" s="16"/>
      <c r="C228" s="16"/>
      <c r="D228" s="28"/>
      <c r="E228" s="28"/>
      <c r="F228" s="101"/>
      <c r="G228" s="102"/>
      <c r="H228" s="102"/>
      <c r="M228" s="11"/>
      <c r="N228" s="11"/>
      <c r="O228" s="11"/>
      <c r="P228" s="11"/>
      <c r="Q228" s="11"/>
      <c r="R228" s="11"/>
      <c r="S228" s="11"/>
      <c r="T228" s="11"/>
      <c r="U228" s="11"/>
      <c r="V228" s="68"/>
      <c r="W228" s="11"/>
    </row>
    <row r="229" spans="1:23" s="18" customFormat="1">
      <c r="A229" s="11"/>
      <c r="B229" s="16"/>
      <c r="C229" s="16"/>
      <c r="D229" s="28"/>
      <c r="E229" s="28"/>
      <c r="F229" s="101"/>
      <c r="G229" s="102"/>
      <c r="H229" s="102"/>
      <c r="M229" s="11"/>
      <c r="N229" s="11"/>
      <c r="O229" s="11"/>
      <c r="P229" s="11"/>
      <c r="Q229" s="11"/>
      <c r="R229" s="11"/>
      <c r="S229" s="11"/>
      <c r="T229" s="11"/>
      <c r="U229" s="11"/>
      <c r="V229" s="68"/>
      <c r="W229" s="11"/>
    </row>
    <row r="230" spans="1:23" s="18" customFormat="1">
      <c r="A230" s="11"/>
      <c r="B230" s="16"/>
      <c r="C230" s="16"/>
      <c r="D230" s="28"/>
      <c r="E230" s="28"/>
      <c r="F230" s="101"/>
      <c r="G230" s="102"/>
      <c r="H230" s="102"/>
      <c r="M230" s="11"/>
      <c r="N230" s="11"/>
      <c r="O230" s="11"/>
      <c r="P230" s="11"/>
      <c r="Q230" s="11"/>
      <c r="R230" s="11"/>
      <c r="S230" s="11"/>
      <c r="T230" s="11"/>
      <c r="U230" s="11"/>
      <c r="V230" s="68"/>
      <c r="W230" s="11"/>
    </row>
    <row r="231" spans="1:23" s="18" customFormat="1">
      <c r="A231" s="11"/>
      <c r="B231" s="16"/>
      <c r="C231" s="16"/>
      <c r="D231" s="28"/>
      <c r="E231" s="28"/>
      <c r="F231" s="101"/>
      <c r="G231" s="102"/>
      <c r="H231" s="102"/>
      <c r="M231" s="11"/>
      <c r="N231" s="11"/>
      <c r="O231" s="11"/>
      <c r="P231" s="11"/>
      <c r="Q231" s="11"/>
      <c r="R231" s="11"/>
      <c r="S231" s="11"/>
      <c r="T231" s="11"/>
      <c r="U231" s="11"/>
      <c r="V231" s="68"/>
      <c r="W231" s="11"/>
    </row>
    <row r="232" spans="1:23" s="18" customFormat="1">
      <c r="A232" s="11"/>
      <c r="B232" s="16"/>
      <c r="C232" s="16"/>
      <c r="D232" s="28"/>
      <c r="E232" s="28"/>
      <c r="F232" s="101"/>
      <c r="G232" s="102"/>
      <c r="H232" s="102"/>
      <c r="M232" s="11"/>
      <c r="N232" s="11"/>
      <c r="O232" s="11"/>
      <c r="P232" s="11"/>
      <c r="Q232" s="11"/>
      <c r="R232" s="11"/>
      <c r="S232" s="11"/>
      <c r="T232" s="11"/>
      <c r="U232" s="11"/>
      <c r="V232" s="68"/>
      <c r="W232" s="11"/>
    </row>
    <row r="233" spans="1:23" s="18" customFormat="1">
      <c r="A233" s="11"/>
      <c r="B233" s="16"/>
      <c r="C233" s="16"/>
      <c r="D233" s="28"/>
      <c r="E233" s="28"/>
      <c r="F233" s="101"/>
      <c r="G233" s="102"/>
      <c r="H233" s="102"/>
      <c r="M233" s="11"/>
      <c r="N233" s="11"/>
      <c r="O233" s="11"/>
      <c r="P233" s="11"/>
      <c r="Q233" s="11"/>
      <c r="R233" s="11"/>
      <c r="S233" s="11"/>
      <c r="T233" s="11"/>
      <c r="U233" s="11"/>
      <c r="V233" s="68"/>
      <c r="W233" s="11"/>
    </row>
    <row r="234" spans="1:23" s="18" customFormat="1">
      <c r="A234" s="11"/>
      <c r="B234" s="16"/>
      <c r="C234" s="16"/>
      <c r="D234" s="28"/>
      <c r="E234" s="28"/>
      <c r="F234" s="101"/>
      <c r="G234" s="102"/>
      <c r="H234" s="102"/>
      <c r="M234" s="11"/>
      <c r="N234" s="11"/>
      <c r="O234" s="11"/>
      <c r="P234" s="11"/>
      <c r="Q234" s="11"/>
      <c r="R234" s="11"/>
      <c r="S234" s="11"/>
      <c r="T234" s="11"/>
      <c r="U234" s="11"/>
      <c r="V234" s="68"/>
      <c r="W234" s="11"/>
    </row>
    <row r="235" spans="1:23" s="18" customFormat="1">
      <c r="A235" s="11"/>
      <c r="B235" s="16"/>
      <c r="C235" s="16"/>
      <c r="D235" s="28"/>
      <c r="E235" s="28"/>
      <c r="F235" s="101"/>
      <c r="G235" s="102"/>
      <c r="H235" s="102"/>
      <c r="M235" s="11"/>
      <c r="N235" s="11"/>
      <c r="O235" s="11"/>
      <c r="P235" s="11"/>
      <c r="Q235" s="11"/>
      <c r="R235" s="11"/>
      <c r="S235" s="11"/>
      <c r="T235" s="11"/>
      <c r="U235" s="11"/>
      <c r="V235" s="68"/>
      <c r="W235" s="11"/>
    </row>
    <row r="236" spans="1:23" s="18" customFormat="1">
      <c r="A236" s="11"/>
      <c r="B236" s="16"/>
      <c r="C236" s="16"/>
      <c r="D236" s="28"/>
      <c r="E236" s="28"/>
      <c r="F236" s="101"/>
      <c r="G236" s="102"/>
      <c r="H236" s="102"/>
      <c r="M236" s="11"/>
      <c r="N236" s="11"/>
      <c r="O236" s="11"/>
      <c r="P236" s="11"/>
      <c r="Q236" s="11"/>
      <c r="R236" s="11"/>
      <c r="S236" s="11"/>
      <c r="T236" s="11"/>
      <c r="U236" s="11"/>
      <c r="V236" s="68"/>
      <c r="W236" s="11"/>
    </row>
    <row r="237" spans="1:23" s="18" customFormat="1">
      <c r="A237" s="11"/>
      <c r="B237" s="16"/>
      <c r="C237" s="16"/>
      <c r="D237" s="28"/>
      <c r="E237" s="28"/>
      <c r="F237" s="101"/>
      <c r="G237" s="102"/>
      <c r="H237" s="102"/>
      <c r="M237" s="11"/>
      <c r="N237" s="11"/>
      <c r="O237" s="11"/>
      <c r="P237" s="11"/>
      <c r="Q237" s="11"/>
      <c r="R237" s="11"/>
      <c r="S237" s="11"/>
      <c r="T237" s="11"/>
      <c r="U237" s="11"/>
      <c r="V237" s="68"/>
      <c r="W237" s="11"/>
    </row>
    <row r="238" spans="1:23" s="18" customFormat="1">
      <c r="A238" s="11"/>
      <c r="B238" s="16"/>
      <c r="C238" s="16"/>
      <c r="D238" s="28"/>
      <c r="E238" s="28"/>
      <c r="F238" s="101"/>
      <c r="G238" s="102"/>
      <c r="H238" s="102"/>
      <c r="M238" s="11"/>
      <c r="N238" s="11"/>
      <c r="O238" s="11"/>
      <c r="P238" s="11"/>
      <c r="Q238" s="11"/>
      <c r="R238" s="11"/>
      <c r="S238" s="11"/>
      <c r="T238" s="11"/>
      <c r="U238" s="11"/>
      <c r="V238" s="68"/>
      <c r="W238" s="11"/>
    </row>
    <row r="239" spans="1:23" s="18" customFormat="1">
      <c r="A239" s="11"/>
      <c r="B239" s="16"/>
      <c r="C239" s="16"/>
      <c r="D239" s="28"/>
      <c r="E239" s="28"/>
      <c r="F239" s="101"/>
      <c r="G239" s="102"/>
      <c r="H239" s="102"/>
      <c r="M239" s="11"/>
      <c r="N239" s="11"/>
      <c r="O239" s="11"/>
      <c r="P239" s="11"/>
      <c r="Q239" s="11"/>
      <c r="R239" s="11"/>
      <c r="S239" s="11"/>
      <c r="T239" s="11"/>
      <c r="U239" s="11"/>
      <c r="V239" s="68"/>
      <c r="W239" s="11"/>
    </row>
    <row r="240" spans="1:23" s="18" customFormat="1">
      <c r="A240" s="11"/>
      <c r="B240" s="16"/>
      <c r="C240" s="16"/>
      <c r="D240" s="28"/>
      <c r="E240" s="28"/>
      <c r="F240" s="101"/>
      <c r="G240" s="102"/>
      <c r="H240" s="102"/>
      <c r="M240" s="11"/>
      <c r="N240" s="11"/>
      <c r="O240" s="11"/>
      <c r="P240" s="11"/>
      <c r="Q240" s="11"/>
      <c r="R240" s="11"/>
      <c r="S240" s="11"/>
      <c r="T240" s="11"/>
      <c r="U240" s="11"/>
      <c r="V240" s="68"/>
      <c r="W240" s="11"/>
    </row>
    <row r="241" spans="1:23" s="18" customFormat="1">
      <c r="A241" s="11"/>
      <c r="B241" s="16"/>
      <c r="C241" s="16"/>
      <c r="D241" s="28"/>
      <c r="E241" s="28"/>
      <c r="F241" s="101"/>
      <c r="G241" s="102"/>
      <c r="H241" s="102"/>
      <c r="M241" s="11"/>
      <c r="N241" s="11"/>
      <c r="O241" s="11"/>
      <c r="P241" s="11"/>
      <c r="Q241" s="11"/>
      <c r="R241" s="11"/>
      <c r="S241" s="11"/>
      <c r="T241" s="11"/>
      <c r="U241" s="11"/>
      <c r="V241" s="68"/>
      <c r="W241" s="11"/>
    </row>
    <row r="242" spans="1:23" s="18" customFormat="1">
      <c r="A242" s="11"/>
      <c r="B242" s="16"/>
      <c r="C242" s="16"/>
      <c r="D242" s="28"/>
      <c r="E242" s="28"/>
      <c r="F242" s="101"/>
      <c r="G242" s="102"/>
      <c r="H242" s="102"/>
      <c r="M242" s="11"/>
      <c r="N242" s="11"/>
      <c r="O242" s="11"/>
      <c r="P242" s="11"/>
      <c r="Q242" s="11"/>
      <c r="R242" s="11"/>
      <c r="S242" s="11"/>
      <c r="T242" s="11"/>
      <c r="U242" s="11"/>
      <c r="V242" s="68"/>
      <c r="W242" s="11"/>
    </row>
    <row r="243" spans="1:23" s="18" customFormat="1">
      <c r="A243" s="11"/>
      <c r="B243" s="16"/>
      <c r="C243" s="16"/>
      <c r="D243" s="28"/>
      <c r="E243" s="28"/>
      <c r="F243" s="101"/>
      <c r="G243" s="102"/>
      <c r="H243" s="102"/>
      <c r="M243" s="11"/>
      <c r="N243" s="11"/>
      <c r="O243" s="11"/>
      <c r="P243" s="11"/>
      <c r="Q243" s="11"/>
      <c r="R243" s="11"/>
      <c r="S243" s="11"/>
      <c r="T243" s="11"/>
      <c r="U243" s="11"/>
      <c r="V243" s="68"/>
      <c r="W243" s="11"/>
    </row>
    <row r="244" spans="1:23" s="18" customFormat="1">
      <c r="A244" s="11"/>
      <c r="B244" s="16"/>
      <c r="C244" s="16"/>
      <c r="D244" s="28"/>
      <c r="E244" s="28"/>
      <c r="F244" s="101"/>
      <c r="G244" s="102"/>
      <c r="H244" s="102"/>
      <c r="M244" s="11"/>
      <c r="N244" s="11"/>
      <c r="O244" s="11"/>
      <c r="P244" s="11"/>
      <c r="Q244" s="11"/>
      <c r="R244" s="11"/>
      <c r="S244" s="11"/>
      <c r="T244" s="11"/>
      <c r="U244" s="11"/>
      <c r="V244" s="68"/>
      <c r="W244" s="11"/>
    </row>
    <row r="245" spans="1:23" s="18" customFormat="1">
      <c r="A245" s="11"/>
      <c r="B245" s="16"/>
      <c r="C245" s="16"/>
      <c r="D245" s="28"/>
      <c r="E245" s="28"/>
      <c r="F245" s="101"/>
      <c r="G245" s="102"/>
      <c r="H245" s="102"/>
      <c r="M245" s="11"/>
      <c r="N245" s="11"/>
      <c r="O245" s="11"/>
      <c r="P245" s="11"/>
      <c r="Q245" s="11"/>
      <c r="R245" s="11"/>
      <c r="S245" s="11"/>
      <c r="T245" s="11"/>
      <c r="U245" s="11"/>
      <c r="V245" s="68"/>
      <c r="W245" s="11"/>
    </row>
    <row r="246" spans="1:23" s="18" customFormat="1">
      <c r="A246" s="11"/>
      <c r="B246" s="16"/>
      <c r="C246" s="16"/>
      <c r="D246" s="28"/>
      <c r="E246" s="28"/>
      <c r="F246" s="101"/>
      <c r="G246" s="102"/>
      <c r="H246" s="102"/>
      <c r="M246" s="11"/>
      <c r="N246" s="11"/>
      <c r="O246" s="11"/>
      <c r="P246" s="11"/>
      <c r="Q246" s="11"/>
      <c r="R246" s="11"/>
      <c r="S246" s="11"/>
      <c r="T246" s="11"/>
      <c r="U246" s="11"/>
      <c r="V246" s="68"/>
      <c r="W246" s="11"/>
    </row>
    <row r="247" spans="1:23" s="18" customFormat="1">
      <c r="A247" s="11"/>
      <c r="B247" s="16"/>
      <c r="C247" s="16"/>
      <c r="D247" s="28"/>
      <c r="E247" s="28"/>
      <c r="F247" s="101"/>
      <c r="G247" s="102"/>
      <c r="H247" s="102"/>
      <c r="M247" s="11"/>
      <c r="N247" s="11"/>
      <c r="O247" s="11"/>
      <c r="P247" s="11"/>
      <c r="Q247" s="11"/>
      <c r="R247" s="11"/>
      <c r="S247" s="11"/>
      <c r="T247" s="11"/>
      <c r="U247" s="11"/>
      <c r="V247" s="68"/>
      <c r="W247" s="11"/>
    </row>
    <row r="248" spans="1:23" s="18" customFormat="1">
      <c r="A248" s="11"/>
      <c r="B248" s="16"/>
      <c r="C248" s="16"/>
      <c r="D248" s="28"/>
      <c r="E248" s="28"/>
      <c r="F248" s="101"/>
      <c r="G248" s="102"/>
      <c r="H248" s="102"/>
      <c r="M248" s="11"/>
      <c r="N248" s="11"/>
      <c r="O248" s="11"/>
      <c r="P248" s="11"/>
      <c r="Q248" s="11"/>
      <c r="R248" s="11"/>
      <c r="S248" s="11"/>
      <c r="T248" s="11"/>
      <c r="U248" s="11"/>
      <c r="V248" s="68"/>
      <c r="W248" s="11"/>
    </row>
    <row r="249" spans="1:23" s="18" customFormat="1">
      <c r="A249" s="11"/>
      <c r="B249" s="16"/>
      <c r="C249" s="16"/>
      <c r="D249" s="28"/>
      <c r="E249" s="28"/>
      <c r="F249" s="101"/>
      <c r="G249" s="102"/>
      <c r="H249" s="102"/>
      <c r="M249" s="11"/>
      <c r="N249" s="11"/>
      <c r="O249" s="11"/>
      <c r="P249" s="11"/>
      <c r="Q249" s="11"/>
      <c r="R249" s="11"/>
      <c r="S249" s="11"/>
      <c r="T249" s="11"/>
      <c r="U249" s="11"/>
      <c r="V249" s="68"/>
      <c r="W249" s="11"/>
    </row>
    <row r="250" spans="1:23" s="18" customFormat="1">
      <c r="A250" s="11"/>
      <c r="B250" s="16"/>
      <c r="C250" s="16"/>
      <c r="D250" s="28"/>
      <c r="E250" s="28"/>
      <c r="F250" s="101"/>
      <c r="G250" s="102"/>
      <c r="H250" s="102"/>
      <c r="M250" s="11"/>
      <c r="N250" s="11"/>
      <c r="O250" s="11"/>
      <c r="P250" s="11"/>
      <c r="Q250" s="11"/>
      <c r="R250" s="11"/>
      <c r="S250" s="11"/>
      <c r="T250" s="11"/>
      <c r="U250" s="11"/>
      <c r="V250" s="68"/>
      <c r="W250" s="11"/>
    </row>
    <row r="251" spans="1:23" s="18" customFormat="1">
      <c r="A251" s="11"/>
      <c r="B251" s="16"/>
      <c r="C251" s="16"/>
      <c r="D251" s="28"/>
      <c r="E251" s="28"/>
      <c r="F251" s="101"/>
      <c r="G251" s="102"/>
      <c r="H251" s="102"/>
      <c r="M251" s="11"/>
      <c r="N251" s="11"/>
      <c r="O251" s="11"/>
      <c r="P251" s="11"/>
      <c r="Q251" s="11"/>
      <c r="R251" s="11"/>
      <c r="S251" s="11"/>
      <c r="T251" s="11"/>
      <c r="U251" s="11"/>
      <c r="V251" s="68"/>
      <c r="W251" s="11"/>
    </row>
    <row r="252" spans="1:23" s="18" customFormat="1">
      <c r="A252" s="11"/>
      <c r="B252" s="16"/>
      <c r="C252" s="16"/>
      <c r="D252" s="28"/>
      <c r="E252" s="28"/>
      <c r="F252" s="101"/>
      <c r="G252" s="102"/>
      <c r="H252" s="102"/>
      <c r="M252" s="11"/>
      <c r="N252" s="11"/>
      <c r="O252" s="11"/>
      <c r="P252" s="11"/>
      <c r="Q252" s="11"/>
      <c r="R252" s="11"/>
      <c r="S252" s="11"/>
      <c r="T252" s="11"/>
      <c r="U252" s="11"/>
      <c r="V252" s="68"/>
      <c r="W252" s="11"/>
    </row>
    <row r="253" spans="1:23" s="18" customFormat="1">
      <c r="A253" s="11"/>
      <c r="B253" s="16"/>
      <c r="C253" s="16"/>
      <c r="D253" s="28"/>
      <c r="E253" s="28"/>
      <c r="F253" s="101"/>
      <c r="G253" s="102"/>
      <c r="H253" s="102"/>
      <c r="M253" s="11"/>
      <c r="N253" s="11"/>
      <c r="O253" s="11"/>
      <c r="P253" s="11"/>
      <c r="Q253" s="11"/>
      <c r="R253" s="11"/>
      <c r="S253" s="11"/>
      <c r="T253" s="11"/>
      <c r="U253" s="11"/>
      <c r="V253" s="68"/>
      <c r="W253" s="11"/>
    </row>
    <row r="254" spans="1:23" s="18" customFormat="1">
      <c r="A254" s="11"/>
      <c r="B254" s="16"/>
      <c r="C254" s="16"/>
      <c r="D254" s="28"/>
      <c r="E254" s="28"/>
      <c r="F254" s="101"/>
      <c r="G254" s="102"/>
      <c r="H254" s="102"/>
      <c r="M254" s="11"/>
      <c r="N254" s="11"/>
      <c r="O254" s="11"/>
      <c r="P254" s="11"/>
      <c r="Q254" s="11"/>
      <c r="R254" s="11"/>
      <c r="S254" s="11"/>
      <c r="T254" s="11"/>
      <c r="U254" s="11"/>
      <c r="V254" s="68"/>
      <c r="W254" s="11"/>
    </row>
    <row r="255" spans="1:23" s="18" customFormat="1">
      <c r="A255" s="11"/>
      <c r="B255" s="16"/>
      <c r="C255" s="16"/>
      <c r="D255" s="28"/>
      <c r="E255" s="28"/>
      <c r="F255" s="101"/>
      <c r="G255" s="102"/>
      <c r="H255" s="102"/>
      <c r="M255" s="11"/>
      <c r="N255" s="11"/>
      <c r="O255" s="11"/>
      <c r="P255" s="11"/>
      <c r="Q255" s="11"/>
      <c r="R255" s="11"/>
      <c r="S255" s="11"/>
      <c r="T255" s="11"/>
      <c r="U255" s="11"/>
      <c r="V255" s="68"/>
      <c r="W255" s="11"/>
    </row>
    <row r="256" spans="1:23" s="18" customFormat="1">
      <c r="A256" s="11"/>
      <c r="B256" s="16"/>
      <c r="C256" s="16"/>
      <c r="D256" s="28"/>
      <c r="E256" s="28"/>
      <c r="F256" s="101"/>
      <c r="G256" s="102"/>
      <c r="H256" s="102"/>
      <c r="M256" s="11"/>
      <c r="N256" s="11"/>
      <c r="O256" s="11"/>
      <c r="P256" s="11"/>
      <c r="Q256" s="11"/>
      <c r="R256" s="11"/>
      <c r="S256" s="11"/>
      <c r="T256" s="11"/>
      <c r="U256" s="11"/>
      <c r="V256" s="68"/>
      <c r="W256" s="11"/>
    </row>
    <row r="257" spans="1:23" s="18" customFormat="1">
      <c r="A257" s="11"/>
      <c r="B257" s="16"/>
      <c r="C257" s="16"/>
      <c r="D257" s="28"/>
      <c r="E257" s="28"/>
      <c r="F257" s="101"/>
      <c r="G257" s="102"/>
      <c r="H257" s="102"/>
      <c r="M257" s="11"/>
      <c r="N257" s="11"/>
      <c r="O257" s="11"/>
      <c r="P257" s="11"/>
      <c r="Q257" s="11"/>
      <c r="R257" s="11"/>
      <c r="S257" s="11"/>
      <c r="T257" s="11"/>
      <c r="U257" s="11"/>
      <c r="V257" s="68"/>
      <c r="W257" s="11"/>
    </row>
    <row r="258" spans="1:23" s="18" customFormat="1">
      <c r="A258" s="11"/>
      <c r="B258" s="16"/>
      <c r="C258" s="16"/>
      <c r="D258" s="28"/>
      <c r="E258" s="28"/>
      <c r="F258" s="101"/>
      <c r="G258" s="102"/>
      <c r="H258" s="102"/>
      <c r="M258" s="11"/>
      <c r="N258" s="11"/>
      <c r="O258" s="11"/>
      <c r="P258" s="11"/>
      <c r="Q258" s="11"/>
      <c r="R258" s="11"/>
      <c r="S258" s="11"/>
      <c r="T258" s="11"/>
      <c r="U258" s="11"/>
      <c r="V258" s="68"/>
      <c r="W258" s="11"/>
    </row>
    <row r="259" spans="1:23" s="18" customFormat="1">
      <c r="A259" s="11"/>
      <c r="B259" s="16"/>
      <c r="C259" s="16"/>
      <c r="D259" s="28"/>
      <c r="E259" s="28"/>
      <c r="F259" s="101"/>
      <c r="G259" s="102"/>
      <c r="H259" s="102"/>
      <c r="M259" s="11"/>
      <c r="N259" s="11"/>
      <c r="O259" s="11"/>
      <c r="P259" s="11"/>
      <c r="Q259" s="11"/>
      <c r="R259" s="11"/>
      <c r="S259" s="11"/>
      <c r="T259" s="11"/>
      <c r="U259" s="11"/>
      <c r="V259" s="68"/>
      <c r="W259" s="11"/>
    </row>
    <row r="260" spans="1:23" s="18" customFormat="1">
      <c r="A260" s="11"/>
      <c r="B260" s="16"/>
      <c r="C260" s="16"/>
      <c r="D260" s="28"/>
      <c r="E260" s="28"/>
      <c r="F260" s="101"/>
      <c r="G260" s="102"/>
      <c r="H260" s="102"/>
      <c r="M260" s="11"/>
      <c r="N260" s="11"/>
      <c r="O260" s="11"/>
      <c r="P260" s="11"/>
      <c r="Q260" s="11"/>
      <c r="R260" s="11"/>
      <c r="S260" s="11"/>
      <c r="T260" s="11"/>
      <c r="U260" s="11"/>
      <c r="V260" s="68"/>
      <c r="W260" s="11"/>
    </row>
    <row r="261" spans="1:23" s="18" customFormat="1">
      <c r="A261" s="11"/>
      <c r="B261" s="16"/>
      <c r="C261" s="16"/>
      <c r="D261" s="28"/>
      <c r="E261" s="28"/>
      <c r="F261" s="101"/>
      <c r="G261" s="102"/>
      <c r="H261" s="102"/>
      <c r="M261" s="11"/>
      <c r="N261" s="11"/>
      <c r="O261" s="11"/>
      <c r="P261" s="11"/>
      <c r="Q261" s="11"/>
      <c r="R261" s="11"/>
      <c r="S261" s="11"/>
      <c r="T261" s="11"/>
      <c r="U261" s="11"/>
      <c r="V261" s="68"/>
      <c r="W261" s="11"/>
    </row>
    <row r="262" spans="1:23" s="18" customFormat="1">
      <c r="A262" s="11"/>
      <c r="B262" s="16"/>
      <c r="C262" s="16"/>
      <c r="D262" s="28"/>
      <c r="E262" s="28"/>
      <c r="F262" s="101"/>
      <c r="G262" s="102"/>
      <c r="H262" s="102"/>
      <c r="M262" s="11"/>
      <c r="N262" s="11"/>
      <c r="O262" s="11"/>
      <c r="P262" s="11"/>
      <c r="Q262" s="11"/>
      <c r="R262" s="11"/>
      <c r="S262" s="11"/>
      <c r="T262" s="11"/>
      <c r="U262" s="11"/>
      <c r="V262" s="68"/>
      <c r="W262" s="11"/>
    </row>
    <row r="263" spans="1:23" s="18" customFormat="1">
      <c r="A263" s="11"/>
      <c r="B263" s="16"/>
      <c r="C263" s="16"/>
      <c r="D263" s="28"/>
      <c r="E263" s="28"/>
      <c r="F263" s="101"/>
      <c r="G263" s="102"/>
      <c r="H263" s="102"/>
      <c r="M263" s="11"/>
      <c r="N263" s="11"/>
      <c r="O263" s="11"/>
      <c r="P263" s="11"/>
      <c r="Q263" s="11"/>
      <c r="R263" s="11"/>
      <c r="S263" s="11"/>
      <c r="T263" s="11"/>
      <c r="U263" s="11"/>
      <c r="V263" s="68"/>
      <c r="W263" s="11"/>
    </row>
    <row r="264" spans="1:23" s="18" customFormat="1">
      <c r="A264" s="11"/>
      <c r="B264" s="16"/>
      <c r="C264" s="16"/>
      <c r="D264" s="28"/>
      <c r="E264" s="28"/>
      <c r="F264" s="101"/>
      <c r="G264" s="102"/>
      <c r="H264" s="102"/>
      <c r="M264" s="11"/>
      <c r="N264" s="11"/>
      <c r="O264" s="11"/>
      <c r="P264" s="11"/>
      <c r="Q264" s="11"/>
      <c r="R264" s="11"/>
      <c r="S264" s="11"/>
      <c r="T264" s="11"/>
      <c r="U264" s="11"/>
      <c r="V264" s="68"/>
      <c r="W264" s="11"/>
    </row>
    <row r="265" spans="1:23" s="18" customFormat="1">
      <c r="A265" s="11"/>
      <c r="B265" s="16"/>
      <c r="C265" s="16"/>
      <c r="D265" s="28"/>
      <c r="E265" s="28"/>
      <c r="F265" s="101"/>
      <c r="G265" s="102"/>
      <c r="H265" s="102"/>
      <c r="M265" s="11"/>
      <c r="N265" s="11"/>
      <c r="O265" s="11"/>
      <c r="P265" s="11"/>
      <c r="Q265" s="11"/>
      <c r="R265" s="11"/>
      <c r="S265" s="11"/>
      <c r="T265" s="11"/>
      <c r="U265" s="11"/>
      <c r="V265" s="68"/>
      <c r="W265" s="11"/>
    </row>
    <row r="266" spans="1:23" s="18" customFormat="1">
      <c r="A266" s="11"/>
      <c r="B266" s="16"/>
      <c r="C266" s="16"/>
      <c r="D266" s="28"/>
      <c r="E266" s="28"/>
      <c r="F266" s="101"/>
      <c r="G266" s="102"/>
      <c r="H266" s="102"/>
      <c r="M266" s="11"/>
      <c r="N266" s="11"/>
      <c r="O266" s="11"/>
      <c r="P266" s="11"/>
      <c r="Q266" s="11"/>
      <c r="R266" s="11"/>
      <c r="S266" s="11"/>
      <c r="T266" s="11"/>
      <c r="U266" s="11"/>
      <c r="V266" s="68"/>
      <c r="W266" s="11"/>
    </row>
    <row r="267" spans="1:23" s="18" customFormat="1">
      <c r="A267" s="11"/>
      <c r="B267" s="16"/>
      <c r="C267" s="16"/>
      <c r="D267" s="28"/>
      <c r="E267" s="28"/>
      <c r="F267" s="101"/>
      <c r="G267" s="102"/>
      <c r="H267" s="102"/>
      <c r="M267" s="11"/>
      <c r="N267" s="11"/>
      <c r="O267" s="11"/>
      <c r="P267" s="11"/>
      <c r="Q267" s="11"/>
      <c r="R267" s="11"/>
      <c r="S267" s="11"/>
      <c r="T267" s="11"/>
      <c r="U267" s="11"/>
      <c r="V267" s="68"/>
      <c r="W267" s="11"/>
    </row>
    <row r="268" spans="1:23" s="18" customFormat="1">
      <c r="A268" s="11"/>
      <c r="B268" s="16"/>
      <c r="C268" s="16"/>
      <c r="D268" s="28"/>
      <c r="E268" s="28"/>
      <c r="F268" s="101"/>
      <c r="G268" s="102"/>
      <c r="H268" s="102"/>
      <c r="M268" s="11"/>
      <c r="N268" s="11"/>
      <c r="O268" s="11"/>
      <c r="P268" s="11"/>
      <c r="Q268" s="11"/>
      <c r="R268" s="11"/>
      <c r="S268" s="11"/>
      <c r="T268" s="11"/>
      <c r="U268" s="11"/>
      <c r="V268" s="68"/>
      <c r="W268" s="11"/>
    </row>
    <row r="269" spans="1:23" s="18" customFormat="1">
      <c r="A269" s="11"/>
      <c r="B269" s="16"/>
      <c r="C269" s="16"/>
      <c r="D269" s="28"/>
      <c r="E269" s="28"/>
      <c r="F269" s="101"/>
      <c r="G269" s="102"/>
      <c r="H269" s="102"/>
      <c r="M269" s="11"/>
      <c r="N269" s="11"/>
      <c r="O269" s="11"/>
      <c r="P269" s="11"/>
      <c r="Q269" s="11"/>
      <c r="R269" s="11"/>
      <c r="S269" s="11"/>
      <c r="T269" s="11"/>
      <c r="U269" s="11"/>
      <c r="V269" s="68"/>
      <c r="W269" s="11"/>
    </row>
    <row r="270" spans="1:23" s="18" customFormat="1">
      <c r="A270" s="11"/>
      <c r="B270" s="16"/>
      <c r="C270" s="16"/>
      <c r="D270" s="28"/>
      <c r="E270" s="28"/>
      <c r="F270" s="101"/>
      <c r="G270" s="102"/>
      <c r="H270" s="102"/>
      <c r="M270" s="11"/>
      <c r="N270" s="11"/>
      <c r="O270" s="11"/>
      <c r="P270" s="11"/>
      <c r="Q270" s="11"/>
      <c r="R270" s="11"/>
      <c r="S270" s="11"/>
      <c r="T270" s="11"/>
      <c r="U270" s="11"/>
      <c r="V270" s="68"/>
      <c r="W270" s="11"/>
    </row>
    <row r="271" spans="1:23" s="18" customFormat="1">
      <c r="A271" s="11"/>
      <c r="B271" s="16"/>
      <c r="C271" s="16"/>
      <c r="D271" s="28"/>
      <c r="E271" s="28"/>
      <c r="F271" s="101"/>
      <c r="G271" s="102"/>
      <c r="H271" s="102"/>
      <c r="M271" s="11"/>
      <c r="N271" s="11"/>
      <c r="O271" s="11"/>
      <c r="P271" s="11"/>
      <c r="Q271" s="11"/>
      <c r="R271" s="11"/>
      <c r="S271" s="11"/>
      <c r="T271" s="11"/>
      <c r="U271" s="11"/>
      <c r="V271" s="68"/>
      <c r="W271" s="11"/>
    </row>
    <row r="272" spans="1:23" s="18" customFormat="1">
      <c r="A272" s="11"/>
      <c r="B272" s="16"/>
      <c r="C272" s="16"/>
      <c r="D272" s="28"/>
      <c r="E272" s="28"/>
      <c r="F272" s="101"/>
      <c r="G272" s="102"/>
      <c r="H272" s="102"/>
      <c r="M272" s="11"/>
      <c r="N272" s="11"/>
      <c r="O272" s="11"/>
      <c r="P272" s="11"/>
      <c r="Q272" s="11"/>
      <c r="R272" s="11"/>
      <c r="S272" s="11"/>
      <c r="T272" s="11"/>
      <c r="U272" s="11"/>
      <c r="V272" s="68"/>
      <c r="W272" s="11"/>
    </row>
    <row r="273" spans="1:23" s="18" customFormat="1">
      <c r="A273" s="11"/>
      <c r="B273" s="16"/>
      <c r="C273" s="16"/>
      <c r="D273" s="28"/>
      <c r="E273" s="28"/>
      <c r="F273" s="101"/>
      <c r="G273" s="102"/>
      <c r="H273" s="102"/>
      <c r="M273" s="11"/>
      <c r="N273" s="11"/>
      <c r="O273" s="11"/>
      <c r="P273" s="11"/>
      <c r="Q273" s="11"/>
      <c r="R273" s="11"/>
      <c r="S273" s="11"/>
      <c r="T273" s="11"/>
      <c r="U273" s="11"/>
      <c r="V273" s="68"/>
      <c r="W273" s="11"/>
    </row>
    <row r="274" spans="1:23" s="18" customFormat="1">
      <c r="A274" s="11"/>
      <c r="B274" s="16"/>
      <c r="C274" s="16"/>
      <c r="D274" s="28"/>
      <c r="E274" s="28"/>
      <c r="F274" s="101"/>
      <c r="G274" s="102"/>
      <c r="H274" s="102"/>
      <c r="M274" s="11"/>
      <c r="N274" s="11"/>
      <c r="O274" s="11"/>
      <c r="P274" s="11"/>
      <c r="Q274" s="11"/>
      <c r="R274" s="11"/>
      <c r="S274" s="11"/>
      <c r="T274" s="11"/>
      <c r="U274" s="11"/>
      <c r="V274" s="68"/>
      <c r="W274" s="11"/>
    </row>
    <row r="275" spans="1:23" s="18" customFormat="1">
      <c r="A275" s="11"/>
      <c r="B275" s="16"/>
      <c r="C275" s="16"/>
      <c r="D275" s="28"/>
      <c r="E275" s="28"/>
      <c r="F275" s="101"/>
      <c r="G275" s="102"/>
      <c r="H275" s="102"/>
      <c r="M275" s="11"/>
      <c r="N275" s="11"/>
      <c r="O275" s="11"/>
      <c r="P275" s="11"/>
      <c r="Q275" s="11"/>
      <c r="R275" s="11"/>
      <c r="S275" s="11"/>
      <c r="T275" s="11"/>
      <c r="U275" s="11"/>
      <c r="V275" s="68"/>
      <c r="W275" s="11"/>
    </row>
    <row r="276" spans="1:23" s="18" customFormat="1">
      <c r="A276" s="11"/>
      <c r="B276" s="16"/>
      <c r="C276" s="16"/>
      <c r="D276" s="28"/>
      <c r="E276" s="28"/>
      <c r="F276" s="101"/>
      <c r="G276" s="102"/>
      <c r="H276" s="102"/>
      <c r="M276" s="11"/>
      <c r="N276" s="11"/>
      <c r="O276" s="11"/>
      <c r="P276" s="11"/>
      <c r="Q276" s="11"/>
      <c r="R276" s="11"/>
      <c r="S276" s="11"/>
      <c r="T276" s="11"/>
      <c r="U276" s="11"/>
      <c r="V276" s="68"/>
      <c r="W276" s="11"/>
    </row>
    <row r="277" spans="1:23" s="18" customFormat="1">
      <c r="A277" s="11"/>
      <c r="B277" s="16"/>
      <c r="C277" s="16"/>
      <c r="D277" s="28"/>
      <c r="E277" s="28"/>
      <c r="F277" s="101"/>
      <c r="G277" s="102"/>
      <c r="H277" s="102"/>
      <c r="M277" s="11"/>
      <c r="N277" s="11"/>
      <c r="O277" s="11"/>
      <c r="P277" s="11"/>
      <c r="Q277" s="11"/>
      <c r="R277" s="11"/>
      <c r="S277" s="11"/>
      <c r="T277" s="11"/>
      <c r="U277" s="11"/>
      <c r="V277" s="68"/>
      <c r="W277" s="11"/>
    </row>
    <row r="278" spans="1:23" s="18" customFormat="1">
      <c r="A278" s="11"/>
      <c r="B278" s="16"/>
      <c r="C278" s="16"/>
      <c r="D278" s="28"/>
      <c r="E278" s="28"/>
      <c r="F278" s="101"/>
      <c r="G278" s="102"/>
      <c r="H278" s="102"/>
      <c r="M278" s="11"/>
      <c r="N278" s="11"/>
      <c r="O278" s="11"/>
      <c r="P278" s="11"/>
      <c r="Q278" s="11"/>
      <c r="R278" s="11"/>
      <c r="S278" s="11"/>
      <c r="T278" s="11"/>
      <c r="U278" s="11"/>
      <c r="V278" s="68"/>
      <c r="W278" s="11"/>
    </row>
    <row r="279" spans="1:23" s="18" customFormat="1">
      <c r="A279" s="11"/>
      <c r="B279" s="16"/>
      <c r="C279" s="16"/>
      <c r="D279" s="28"/>
      <c r="E279" s="28"/>
      <c r="F279" s="101"/>
      <c r="G279" s="102"/>
      <c r="H279" s="102"/>
      <c r="M279" s="11"/>
      <c r="N279" s="11"/>
      <c r="O279" s="11"/>
      <c r="P279" s="11"/>
      <c r="Q279" s="11"/>
      <c r="R279" s="11"/>
      <c r="S279" s="11"/>
      <c r="T279" s="11"/>
      <c r="U279" s="11"/>
      <c r="V279" s="68"/>
      <c r="W279" s="11"/>
    </row>
    <row r="280" spans="1:23" s="18" customFormat="1">
      <c r="A280" s="11"/>
      <c r="B280" s="16"/>
      <c r="C280" s="16"/>
      <c r="D280" s="28"/>
      <c r="E280" s="28"/>
      <c r="F280" s="101"/>
      <c r="G280" s="102"/>
      <c r="H280" s="102"/>
      <c r="M280" s="11"/>
      <c r="N280" s="11"/>
      <c r="O280" s="11"/>
      <c r="P280" s="11"/>
      <c r="Q280" s="11"/>
      <c r="R280" s="11"/>
      <c r="S280" s="11"/>
      <c r="T280" s="11"/>
      <c r="U280" s="11"/>
      <c r="V280" s="68"/>
      <c r="W280" s="11"/>
    </row>
    <row r="281" spans="1:23" s="18" customFormat="1">
      <c r="A281" s="11"/>
      <c r="B281" s="16"/>
      <c r="C281" s="16"/>
      <c r="D281" s="28"/>
      <c r="E281" s="28"/>
      <c r="F281" s="101"/>
      <c r="G281" s="102"/>
      <c r="H281" s="102"/>
      <c r="M281" s="11"/>
      <c r="N281" s="11"/>
      <c r="O281" s="11"/>
      <c r="P281" s="11"/>
      <c r="Q281" s="11"/>
      <c r="R281" s="11"/>
      <c r="S281" s="11"/>
      <c r="T281" s="11"/>
      <c r="U281" s="11"/>
      <c r="V281" s="68"/>
      <c r="W281" s="11"/>
    </row>
    <row r="282" spans="1:23" s="18" customFormat="1">
      <c r="A282" s="11"/>
      <c r="B282" s="16"/>
      <c r="C282" s="16"/>
      <c r="D282" s="28"/>
      <c r="E282" s="28"/>
      <c r="F282" s="101"/>
      <c r="G282" s="102"/>
      <c r="H282" s="102"/>
      <c r="M282" s="11"/>
      <c r="N282" s="11"/>
      <c r="O282" s="11"/>
      <c r="P282" s="11"/>
      <c r="Q282" s="11"/>
      <c r="R282" s="11"/>
      <c r="S282" s="11"/>
      <c r="T282" s="11"/>
      <c r="U282" s="11"/>
      <c r="V282" s="68"/>
      <c r="W282" s="11"/>
    </row>
    <row r="283" spans="1:23" s="18" customFormat="1">
      <c r="A283" s="11"/>
      <c r="B283" s="16"/>
      <c r="C283" s="16"/>
      <c r="D283" s="28"/>
      <c r="E283" s="28"/>
      <c r="F283" s="101"/>
      <c r="G283" s="102"/>
      <c r="H283" s="102"/>
      <c r="M283" s="11"/>
      <c r="N283" s="11"/>
      <c r="O283" s="11"/>
      <c r="P283" s="11"/>
      <c r="Q283" s="11"/>
      <c r="R283" s="11"/>
      <c r="S283" s="11"/>
      <c r="T283" s="11"/>
      <c r="U283" s="11"/>
      <c r="V283" s="68"/>
      <c r="W283" s="11"/>
    </row>
    <row r="284" spans="1:23" s="18" customFormat="1">
      <c r="A284" s="11"/>
      <c r="B284" s="16"/>
      <c r="C284" s="16"/>
      <c r="D284" s="28"/>
      <c r="E284" s="28"/>
      <c r="F284" s="101"/>
      <c r="G284" s="102"/>
      <c r="H284" s="102"/>
      <c r="M284" s="11"/>
      <c r="N284" s="11"/>
      <c r="O284" s="11"/>
      <c r="P284" s="11"/>
      <c r="Q284" s="11"/>
      <c r="R284" s="11"/>
      <c r="S284" s="11"/>
      <c r="T284" s="11"/>
      <c r="U284" s="11"/>
      <c r="V284" s="68"/>
      <c r="W284" s="11"/>
    </row>
    <row r="285" spans="1:23" s="18" customFormat="1">
      <c r="A285" s="11"/>
      <c r="B285" s="16"/>
      <c r="C285" s="16"/>
      <c r="D285" s="28"/>
      <c r="E285" s="28"/>
      <c r="F285" s="101"/>
      <c r="G285" s="102"/>
      <c r="H285" s="102"/>
      <c r="M285" s="11"/>
      <c r="N285" s="11"/>
      <c r="O285" s="11"/>
      <c r="P285" s="11"/>
      <c r="Q285" s="11"/>
      <c r="R285" s="11"/>
      <c r="S285" s="11"/>
      <c r="T285" s="11"/>
      <c r="U285" s="11"/>
      <c r="V285" s="68"/>
      <c r="W285" s="11"/>
    </row>
    <row r="286" spans="1:23" s="18" customFormat="1">
      <c r="A286" s="11"/>
      <c r="B286" s="16"/>
      <c r="C286" s="16"/>
      <c r="D286" s="28"/>
      <c r="E286" s="28"/>
      <c r="F286" s="101"/>
      <c r="G286" s="102"/>
      <c r="H286" s="102"/>
      <c r="M286" s="11"/>
      <c r="N286" s="11"/>
      <c r="O286" s="11"/>
      <c r="P286" s="11"/>
      <c r="Q286" s="11"/>
      <c r="R286" s="11"/>
      <c r="S286" s="11"/>
      <c r="T286" s="11"/>
      <c r="U286" s="11"/>
      <c r="V286" s="68"/>
      <c r="W286" s="11"/>
    </row>
    <row r="287" spans="1:23" s="18" customFormat="1">
      <c r="A287" s="11"/>
      <c r="B287" s="16"/>
      <c r="C287" s="16"/>
      <c r="D287" s="28"/>
      <c r="E287" s="28"/>
      <c r="F287" s="101"/>
      <c r="G287" s="102"/>
      <c r="H287" s="102"/>
      <c r="M287" s="11"/>
      <c r="N287" s="11"/>
      <c r="O287" s="11"/>
      <c r="P287" s="11"/>
      <c r="Q287" s="11"/>
      <c r="R287" s="11"/>
      <c r="S287" s="11"/>
      <c r="T287" s="11"/>
      <c r="U287" s="11"/>
      <c r="V287" s="68"/>
      <c r="W287" s="11"/>
    </row>
    <row r="288" spans="1:23" s="18" customFormat="1">
      <c r="A288" s="11"/>
      <c r="B288" s="16"/>
      <c r="C288" s="16"/>
      <c r="D288" s="28"/>
      <c r="E288" s="28"/>
      <c r="F288" s="101"/>
      <c r="G288" s="102"/>
      <c r="H288" s="102"/>
      <c r="M288" s="11"/>
      <c r="N288" s="11"/>
      <c r="O288" s="11"/>
      <c r="P288" s="11"/>
      <c r="Q288" s="11"/>
      <c r="R288" s="11"/>
      <c r="S288" s="11"/>
      <c r="T288" s="11"/>
      <c r="U288" s="11"/>
      <c r="V288" s="68"/>
      <c r="W288" s="11"/>
    </row>
    <row r="289" spans="1:23" s="18" customFormat="1">
      <c r="A289" s="11"/>
      <c r="B289" s="16"/>
      <c r="C289" s="16"/>
      <c r="D289" s="28"/>
      <c r="E289" s="28"/>
      <c r="F289" s="101"/>
      <c r="G289" s="102"/>
      <c r="H289" s="102"/>
      <c r="M289" s="11"/>
      <c r="N289" s="11"/>
      <c r="O289" s="11"/>
      <c r="P289" s="11"/>
      <c r="Q289" s="11"/>
      <c r="R289" s="11"/>
      <c r="S289" s="11"/>
      <c r="T289" s="11"/>
      <c r="U289" s="11"/>
      <c r="V289" s="68"/>
      <c r="W289" s="11"/>
    </row>
    <row r="290" spans="1:23" s="18" customFormat="1">
      <c r="A290" s="11"/>
      <c r="B290" s="16"/>
      <c r="C290" s="16"/>
      <c r="D290" s="28"/>
      <c r="E290" s="28"/>
      <c r="F290" s="101"/>
      <c r="G290" s="102"/>
      <c r="H290" s="102"/>
      <c r="M290" s="11"/>
      <c r="N290" s="11"/>
      <c r="O290" s="11"/>
      <c r="P290" s="11"/>
      <c r="Q290" s="11"/>
      <c r="R290" s="11"/>
      <c r="S290" s="11"/>
      <c r="T290" s="11"/>
      <c r="U290" s="11"/>
      <c r="V290" s="68"/>
      <c r="W290" s="11"/>
    </row>
    <row r="291" spans="1:23" s="18" customFormat="1">
      <c r="A291" s="11"/>
      <c r="B291" s="16"/>
      <c r="C291" s="16"/>
      <c r="D291" s="28"/>
      <c r="E291" s="28"/>
      <c r="F291" s="101"/>
      <c r="G291" s="102"/>
      <c r="H291" s="102"/>
      <c r="M291" s="11"/>
      <c r="N291" s="11"/>
      <c r="O291" s="11"/>
      <c r="P291" s="11"/>
      <c r="Q291" s="11"/>
      <c r="R291" s="11"/>
      <c r="S291" s="11"/>
      <c r="T291" s="11"/>
      <c r="U291" s="11"/>
      <c r="V291" s="68"/>
      <c r="W291" s="11"/>
    </row>
    <row r="292" spans="1:23" s="18" customFormat="1">
      <c r="A292" s="11"/>
      <c r="B292" s="16"/>
      <c r="C292" s="16"/>
      <c r="D292" s="28"/>
      <c r="E292" s="28"/>
      <c r="F292" s="101"/>
      <c r="G292" s="102"/>
      <c r="H292" s="102"/>
      <c r="M292" s="11"/>
      <c r="N292" s="11"/>
      <c r="O292" s="11"/>
      <c r="P292" s="11"/>
      <c r="Q292" s="11"/>
      <c r="R292" s="11"/>
      <c r="S292" s="11"/>
      <c r="T292" s="11"/>
      <c r="U292" s="11"/>
      <c r="V292" s="68"/>
      <c r="W292" s="11"/>
    </row>
    <row r="293" spans="1:23" s="18" customFormat="1">
      <c r="A293" s="11"/>
      <c r="B293" s="16"/>
      <c r="C293" s="16"/>
      <c r="D293" s="28"/>
      <c r="E293" s="28"/>
      <c r="F293" s="101"/>
      <c r="G293" s="102"/>
      <c r="H293" s="102"/>
      <c r="M293" s="11"/>
      <c r="N293" s="11"/>
      <c r="O293" s="11"/>
      <c r="P293" s="11"/>
      <c r="Q293" s="11"/>
      <c r="R293" s="11"/>
      <c r="S293" s="11"/>
      <c r="T293" s="11"/>
      <c r="U293" s="11"/>
      <c r="V293" s="68"/>
      <c r="W293" s="11"/>
    </row>
    <row r="294" spans="1:23" s="18" customFormat="1">
      <c r="A294" s="11"/>
      <c r="B294" s="16"/>
      <c r="C294" s="16"/>
      <c r="D294" s="28"/>
      <c r="E294" s="28"/>
      <c r="F294" s="101"/>
      <c r="G294" s="102"/>
      <c r="H294" s="102"/>
      <c r="M294" s="11"/>
      <c r="N294" s="11"/>
      <c r="O294" s="11"/>
      <c r="P294" s="11"/>
      <c r="Q294" s="11"/>
      <c r="R294" s="11"/>
      <c r="S294" s="11"/>
      <c r="T294" s="11"/>
      <c r="U294" s="11"/>
      <c r="V294" s="68"/>
      <c r="W294" s="11"/>
    </row>
    <row r="295" spans="1:23" s="18" customFormat="1">
      <c r="A295" s="11"/>
      <c r="B295" s="16"/>
      <c r="C295" s="16"/>
      <c r="D295" s="28"/>
      <c r="E295" s="28"/>
      <c r="F295" s="101"/>
      <c r="G295" s="102"/>
      <c r="H295" s="102"/>
      <c r="M295" s="11"/>
      <c r="N295" s="11"/>
      <c r="O295" s="11"/>
      <c r="P295" s="11"/>
      <c r="Q295" s="11"/>
      <c r="R295" s="11"/>
      <c r="S295" s="11"/>
      <c r="T295" s="11"/>
      <c r="U295" s="11"/>
      <c r="V295" s="68"/>
      <c r="W295" s="11"/>
    </row>
    <row r="296" spans="1:23" s="18" customFormat="1">
      <c r="A296" s="11"/>
      <c r="B296" s="16"/>
      <c r="C296" s="16"/>
      <c r="D296" s="28"/>
      <c r="E296" s="28"/>
      <c r="F296" s="101"/>
      <c r="G296" s="102"/>
      <c r="H296" s="102"/>
      <c r="M296" s="11"/>
      <c r="N296" s="11"/>
      <c r="O296" s="11"/>
      <c r="P296" s="11"/>
      <c r="Q296" s="11"/>
      <c r="R296" s="11"/>
      <c r="S296" s="11"/>
      <c r="T296" s="11"/>
      <c r="U296" s="11"/>
      <c r="V296" s="68"/>
      <c r="W296" s="11"/>
    </row>
    <row r="297" spans="1:23" s="18" customFormat="1">
      <c r="A297" s="11"/>
      <c r="B297" s="16"/>
      <c r="C297" s="16"/>
      <c r="D297" s="28"/>
      <c r="E297" s="28"/>
      <c r="F297" s="101"/>
      <c r="G297" s="102"/>
      <c r="H297" s="102"/>
      <c r="M297" s="11"/>
      <c r="N297" s="11"/>
      <c r="O297" s="11"/>
      <c r="P297" s="11"/>
      <c r="Q297" s="11"/>
      <c r="R297" s="11"/>
      <c r="S297" s="11"/>
      <c r="T297" s="11"/>
      <c r="U297" s="11"/>
      <c r="V297" s="68"/>
      <c r="W297" s="11"/>
    </row>
    <row r="298" spans="1:23" s="18" customFormat="1">
      <c r="A298" s="11"/>
      <c r="B298" s="16"/>
      <c r="C298" s="16"/>
      <c r="D298" s="28"/>
      <c r="E298" s="28"/>
      <c r="F298" s="101"/>
      <c r="G298" s="102"/>
      <c r="H298" s="102"/>
      <c r="M298" s="11"/>
      <c r="N298" s="11"/>
      <c r="O298" s="11"/>
      <c r="P298" s="11"/>
      <c r="Q298" s="11"/>
      <c r="R298" s="11"/>
      <c r="S298" s="11"/>
      <c r="T298" s="11"/>
      <c r="U298" s="11"/>
      <c r="V298" s="68"/>
      <c r="W298" s="11"/>
    </row>
    <row r="299" spans="1:23" s="18" customFormat="1">
      <c r="A299" s="11"/>
      <c r="B299" s="16"/>
      <c r="C299" s="16"/>
      <c r="D299" s="28"/>
      <c r="E299" s="28"/>
      <c r="F299" s="101"/>
      <c r="G299" s="102"/>
      <c r="H299" s="102"/>
      <c r="M299" s="11"/>
      <c r="N299" s="11"/>
      <c r="O299" s="11"/>
      <c r="P299" s="11"/>
      <c r="Q299" s="11"/>
      <c r="R299" s="11"/>
      <c r="S299" s="11"/>
      <c r="T299" s="11"/>
      <c r="U299" s="11"/>
      <c r="V299" s="68"/>
      <c r="W299" s="11"/>
    </row>
    <row r="300" spans="1:23" s="18" customFormat="1">
      <c r="A300" s="11"/>
      <c r="B300" s="16"/>
      <c r="C300" s="16"/>
      <c r="D300" s="28"/>
      <c r="E300" s="28"/>
      <c r="F300" s="101"/>
      <c r="G300" s="102"/>
      <c r="H300" s="102"/>
      <c r="M300" s="11"/>
      <c r="N300" s="11"/>
      <c r="O300" s="11"/>
      <c r="P300" s="11"/>
      <c r="Q300" s="11"/>
      <c r="R300" s="11"/>
      <c r="S300" s="11"/>
      <c r="T300" s="11"/>
      <c r="U300" s="11"/>
      <c r="V300" s="68"/>
      <c r="W300" s="11"/>
    </row>
    <row r="301" spans="1:23" s="18" customFormat="1">
      <c r="A301" s="11"/>
      <c r="B301" s="16"/>
      <c r="C301" s="16"/>
      <c r="D301" s="28"/>
      <c r="E301" s="28"/>
      <c r="F301" s="101"/>
      <c r="G301" s="102"/>
      <c r="H301" s="102"/>
      <c r="M301" s="11"/>
      <c r="N301" s="11"/>
      <c r="O301" s="11"/>
      <c r="P301" s="11"/>
      <c r="Q301" s="11"/>
      <c r="R301" s="11"/>
      <c r="S301" s="11"/>
      <c r="T301" s="11"/>
      <c r="U301" s="11"/>
      <c r="V301" s="68"/>
      <c r="W301" s="11"/>
    </row>
    <row r="302" spans="1:23" s="18" customFormat="1">
      <c r="A302" s="11"/>
      <c r="B302" s="16"/>
      <c r="C302" s="16"/>
      <c r="D302" s="28"/>
      <c r="E302" s="28"/>
      <c r="F302" s="101"/>
      <c r="G302" s="102"/>
      <c r="H302" s="102"/>
      <c r="M302" s="11"/>
      <c r="N302" s="11"/>
      <c r="O302" s="11"/>
      <c r="P302" s="11"/>
      <c r="Q302" s="11"/>
      <c r="R302" s="11"/>
      <c r="S302" s="11"/>
      <c r="T302" s="11"/>
      <c r="U302" s="11"/>
      <c r="V302" s="68"/>
      <c r="W302" s="11"/>
    </row>
    <row r="303" spans="1:23" s="18" customFormat="1">
      <c r="A303" s="11"/>
      <c r="B303" s="16"/>
      <c r="C303" s="16"/>
      <c r="D303" s="28"/>
      <c r="E303" s="28"/>
      <c r="F303" s="101"/>
      <c r="G303" s="102"/>
      <c r="H303" s="102"/>
      <c r="M303" s="11"/>
      <c r="N303" s="11"/>
      <c r="O303" s="11"/>
      <c r="P303" s="11"/>
      <c r="Q303" s="11"/>
      <c r="R303" s="11"/>
      <c r="S303" s="11"/>
      <c r="T303" s="11"/>
      <c r="U303" s="11"/>
      <c r="V303" s="68"/>
      <c r="W303" s="11"/>
    </row>
    <row r="304" spans="1:23" s="18" customFormat="1">
      <c r="A304" s="11"/>
      <c r="B304" s="16"/>
      <c r="C304" s="16"/>
      <c r="D304" s="28"/>
      <c r="E304" s="28"/>
      <c r="F304" s="101"/>
      <c r="G304" s="102"/>
      <c r="H304" s="102"/>
      <c r="M304" s="11"/>
      <c r="N304" s="11"/>
      <c r="O304" s="11"/>
      <c r="P304" s="11"/>
      <c r="Q304" s="11"/>
      <c r="R304" s="11"/>
      <c r="S304" s="11"/>
      <c r="T304" s="11"/>
      <c r="U304" s="11"/>
      <c r="V304" s="68"/>
      <c r="W304" s="11"/>
    </row>
    <row r="305" spans="1:23" s="18" customFormat="1">
      <c r="A305" s="11"/>
      <c r="B305" s="16"/>
      <c r="C305" s="16"/>
      <c r="D305" s="28"/>
      <c r="E305" s="28"/>
      <c r="F305" s="101"/>
      <c r="G305" s="102"/>
      <c r="H305" s="102"/>
      <c r="M305" s="11"/>
      <c r="N305" s="11"/>
      <c r="O305" s="11"/>
      <c r="P305" s="11"/>
      <c r="Q305" s="11"/>
      <c r="R305" s="11"/>
      <c r="S305" s="11"/>
      <c r="T305" s="11"/>
      <c r="U305" s="11"/>
      <c r="V305" s="68"/>
      <c r="W305" s="11"/>
    </row>
    <row r="306" spans="1:23" s="18" customFormat="1">
      <c r="A306" s="11"/>
      <c r="B306" s="16"/>
      <c r="C306" s="16"/>
      <c r="D306" s="28"/>
      <c r="E306" s="28"/>
      <c r="F306" s="101"/>
      <c r="G306" s="102"/>
      <c r="H306" s="102"/>
      <c r="M306" s="11"/>
      <c r="N306" s="11"/>
      <c r="O306" s="11"/>
      <c r="P306" s="11"/>
      <c r="Q306" s="11"/>
      <c r="R306" s="11"/>
      <c r="S306" s="11"/>
      <c r="T306" s="11"/>
      <c r="U306" s="11"/>
      <c r="V306" s="68"/>
      <c r="W306" s="11"/>
    </row>
    <row r="307" spans="1:23" s="18" customFormat="1">
      <c r="A307" s="11"/>
      <c r="B307" s="16"/>
      <c r="C307" s="16"/>
      <c r="D307" s="28"/>
      <c r="E307" s="28"/>
      <c r="F307" s="101"/>
      <c r="G307" s="102"/>
      <c r="H307" s="102"/>
      <c r="M307" s="11"/>
      <c r="N307" s="11"/>
      <c r="O307" s="11"/>
      <c r="P307" s="11"/>
      <c r="Q307" s="11"/>
      <c r="R307" s="11"/>
      <c r="S307" s="11"/>
      <c r="T307" s="11"/>
      <c r="U307" s="11"/>
      <c r="V307" s="68"/>
      <c r="W307" s="11"/>
    </row>
    <row r="308" spans="1:23" s="18" customFormat="1">
      <c r="A308" s="11"/>
      <c r="B308" s="16"/>
      <c r="C308" s="16"/>
      <c r="D308" s="28"/>
      <c r="E308" s="28"/>
      <c r="F308" s="101"/>
      <c r="G308" s="102"/>
      <c r="H308" s="102"/>
      <c r="M308" s="11"/>
      <c r="N308" s="11"/>
      <c r="O308" s="11"/>
      <c r="P308" s="11"/>
      <c r="Q308" s="11"/>
      <c r="R308" s="11"/>
      <c r="S308" s="11"/>
      <c r="T308" s="11"/>
      <c r="U308" s="11"/>
      <c r="V308" s="68"/>
      <c r="W308" s="11"/>
    </row>
    <row r="309" spans="1:23" s="18" customFormat="1">
      <c r="A309" s="11"/>
      <c r="B309" s="16"/>
      <c r="C309" s="16"/>
      <c r="D309" s="28"/>
      <c r="E309" s="28"/>
      <c r="F309" s="101"/>
      <c r="G309" s="102"/>
      <c r="H309" s="102"/>
      <c r="M309" s="11"/>
      <c r="N309" s="11"/>
      <c r="O309" s="11"/>
      <c r="P309" s="11"/>
      <c r="Q309" s="11"/>
      <c r="R309" s="11"/>
      <c r="S309" s="11"/>
      <c r="T309" s="11"/>
      <c r="U309" s="11"/>
      <c r="V309" s="68"/>
      <c r="W309" s="11"/>
    </row>
    <row r="310" spans="1:23" s="18" customFormat="1">
      <c r="A310" s="11"/>
      <c r="B310" s="16"/>
      <c r="C310" s="16"/>
      <c r="D310" s="28"/>
      <c r="E310" s="28"/>
      <c r="F310" s="101"/>
      <c r="G310" s="102"/>
      <c r="H310" s="102"/>
      <c r="M310" s="11"/>
      <c r="N310" s="11"/>
      <c r="O310" s="11"/>
      <c r="P310" s="11"/>
      <c r="Q310" s="11"/>
      <c r="R310" s="11"/>
      <c r="S310" s="11"/>
      <c r="T310" s="11"/>
      <c r="U310" s="11"/>
      <c r="V310" s="68"/>
      <c r="W310" s="11"/>
    </row>
    <row r="311" spans="1:23" s="18" customFormat="1">
      <c r="A311" s="11"/>
      <c r="B311" s="16"/>
      <c r="C311" s="16"/>
      <c r="D311" s="28"/>
      <c r="E311" s="28"/>
      <c r="F311" s="101"/>
      <c r="G311" s="102"/>
      <c r="H311" s="102"/>
      <c r="M311" s="11"/>
      <c r="N311" s="11"/>
      <c r="O311" s="11"/>
      <c r="P311" s="11"/>
      <c r="Q311" s="11"/>
      <c r="R311" s="11"/>
      <c r="S311" s="11"/>
      <c r="T311" s="11"/>
      <c r="U311" s="11"/>
      <c r="V311" s="68"/>
      <c r="W311" s="11"/>
    </row>
    <row r="312" spans="1:23" s="18" customFormat="1">
      <c r="A312" s="11"/>
      <c r="B312" s="16"/>
      <c r="C312" s="16"/>
      <c r="D312" s="28"/>
      <c r="E312" s="28"/>
      <c r="F312" s="101"/>
      <c r="G312" s="102"/>
      <c r="H312" s="102"/>
      <c r="M312" s="11"/>
      <c r="N312" s="11"/>
      <c r="O312" s="11"/>
      <c r="P312" s="11"/>
      <c r="Q312" s="11"/>
      <c r="R312" s="11"/>
      <c r="S312" s="11"/>
      <c r="T312" s="11"/>
      <c r="U312" s="11"/>
      <c r="V312" s="68"/>
      <c r="W312" s="11"/>
    </row>
    <row r="313" spans="1:23" s="18" customFormat="1">
      <c r="A313" s="11"/>
      <c r="B313" s="16"/>
      <c r="C313" s="16"/>
      <c r="D313" s="28"/>
      <c r="E313" s="28"/>
      <c r="F313" s="101"/>
      <c r="G313" s="102"/>
      <c r="H313" s="102"/>
      <c r="M313" s="11"/>
      <c r="N313" s="11"/>
      <c r="O313" s="11"/>
      <c r="P313" s="11"/>
      <c r="Q313" s="11"/>
      <c r="R313" s="11"/>
      <c r="S313" s="11"/>
      <c r="T313" s="11"/>
      <c r="U313" s="11"/>
      <c r="V313" s="68"/>
      <c r="W313" s="11"/>
    </row>
    <row r="314" spans="1:23" s="18" customFormat="1">
      <c r="A314" s="11"/>
      <c r="B314" s="16"/>
      <c r="C314" s="16"/>
      <c r="D314" s="28"/>
      <c r="E314" s="28"/>
      <c r="F314" s="101"/>
      <c r="G314" s="102"/>
      <c r="H314" s="102"/>
      <c r="M314" s="11"/>
      <c r="N314" s="11"/>
      <c r="O314" s="11"/>
      <c r="P314" s="11"/>
      <c r="Q314" s="11"/>
      <c r="R314" s="11"/>
      <c r="S314" s="11"/>
      <c r="T314" s="11"/>
      <c r="U314" s="11"/>
      <c r="V314" s="68"/>
      <c r="W314" s="11"/>
    </row>
    <row r="315" spans="1:23" s="18" customFormat="1">
      <c r="A315" s="11"/>
      <c r="B315" s="16"/>
      <c r="C315" s="16"/>
      <c r="D315" s="28"/>
      <c r="E315" s="28"/>
      <c r="F315" s="101"/>
      <c r="G315" s="102"/>
      <c r="H315" s="102"/>
      <c r="M315" s="11"/>
      <c r="N315" s="11"/>
      <c r="O315" s="11"/>
      <c r="P315" s="11"/>
      <c r="Q315" s="11"/>
      <c r="R315" s="11"/>
      <c r="S315" s="11"/>
      <c r="T315" s="11"/>
      <c r="U315" s="11"/>
      <c r="V315" s="68"/>
      <c r="W315" s="11"/>
    </row>
    <row r="316" spans="1:23" s="18" customFormat="1">
      <c r="A316" s="11"/>
      <c r="B316" s="16"/>
      <c r="C316" s="16"/>
      <c r="D316" s="28"/>
      <c r="E316" s="28"/>
      <c r="F316" s="101"/>
      <c r="G316" s="102"/>
      <c r="H316" s="102"/>
      <c r="M316" s="11"/>
      <c r="N316" s="11"/>
      <c r="O316" s="11"/>
      <c r="P316" s="11"/>
      <c r="Q316" s="11"/>
      <c r="R316" s="11"/>
      <c r="S316" s="11"/>
      <c r="T316" s="11"/>
      <c r="U316" s="11"/>
      <c r="V316" s="68"/>
      <c r="W316" s="11"/>
    </row>
    <row r="317" spans="1:23" s="18" customFormat="1">
      <c r="A317" s="11"/>
      <c r="B317" s="16"/>
      <c r="C317" s="16"/>
      <c r="D317" s="28"/>
      <c r="E317" s="28"/>
      <c r="F317" s="101"/>
      <c r="G317" s="102"/>
      <c r="H317" s="102"/>
      <c r="M317" s="11"/>
      <c r="N317" s="11"/>
      <c r="O317" s="11"/>
      <c r="P317" s="11"/>
      <c r="Q317" s="11"/>
      <c r="R317" s="11"/>
      <c r="S317" s="11"/>
      <c r="T317" s="11"/>
      <c r="U317" s="11"/>
      <c r="V317" s="68"/>
      <c r="W317" s="11"/>
    </row>
    <row r="318" spans="1:23" s="18" customFormat="1">
      <c r="A318" s="11"/>
      <c r="B318" s="16"/>
      <c r="C318" s="16"/>
      <c r="D318" s="28"/>
      <c r="E318" s="28"/>
      <c r="F318" s="101"/>
      <c r="G318" s="102"/>
      <c r="H318" s="102"/>
      <c r="M318" s="11"/>
      <c r="N318" s="11"/>
      <c r="O318" s="11"/>
      <c r="P318" s="11"/>
      <c r="Q318" s="11"/>
      <c r="R318" s="11"/>
      <c r="S318" s="11"/>
      <c r="T318" s="11"/>
      <c r="U318" s="11"/>
      <c r="V318" s="68"/>
      <c r="W318" s="11"/>
    </row>
    <row r="319" spans="1:23" s="18" customFormat="1">
      <c r="A319" s="11"/>
      <c r="B319" s="16"/>
      <c r="C319" s="16"/>
      <c r="D319" s="28"/>
      <c r="E319" s="28"/>
      <c r="F319" s="101"/>
      <c r="G319" s="102"/>
      <c r="H319" s="102"/>
      <c r="M319" s="11"/>
      <c r="N319" s="11"/>
      <c r="O319" s="11"/>
      <c r="P319" s="11"/>
      <c r="Q319" s="11"/>
      <c r="R319" s="11"/>
      <c r="S319" s="11"/>
      <c r="T319" s="11"/>
      <c r="U319" s="11"/>
      <c r="V319" s="68"/>
      <c r="W319" s="11"/>
    </row>
    <row r="320" spans="1:23" s="18" customFormat="1">
      <c r="A320" s="11"/>
      <c r="B320" s="16"/>
      <c r="C320" s="16"/>
      <c r="D320" s="28"/>
      <c r="E320" s="28"/>
      <c r="F320" s="101"/>
      <c r="G320" s="102"/>
      <c r="H320" s="102"/>
      <c r="M320" s="11"/>
      <c r="N320" s="11"/>
      <c r="O320" s="11"/>
      <c r="P320" s="11"/>
      <c r="Q320" s="11"/>
      <c r="R320" s="11"/>
      <c r="S320" s="11"/>
      <c r="T320" s="11"/>
      <c r="U320" s="11"/>
      <c r="V320" s="68"/>
      <c r="W320" s="11"/>
    </row>
    <row r="321" spans="1:23" s="18" customFormat="1">
      <c r="A321" s="11"/>
      <c r="B321" s="16"/>
      <c r="C321" s="16"/>
      <c r="D321" s="28"/>
      <c r="E321" s="28"/>
      <c r="F321" s="101"/>
      <c r="G321" s="102"/>
      <c r="H321" s="102"/>
      <c r="M321" s="11"/>
      <c r="N321" s="11"/>
      <c r="O321" s="11"/>
      <c r="P321" s="11"/>
      <c r="Q321" s="11"/>
      <c r="R321" s="11"/>
      <c r="S321" s="11"/>
      <c r="T321" s="11"/>
      <c r="U321" s="11"/>
      <c r="V321" s="68"/>
      <c r="W321" s="11"/>
    </row>
    <row r="322" spans="1:23" s="18" customFormat="1">
      <c r="A322" s="11"/>
      <c r="B322" s="16"/>
      <c r="C322" s="16"/>
      <c r="D322" s="28"/>
      <c r="E322" s="28"/>
      <c r="F322" s="101"/>
      <c r="G322" s="102"/>
      <c r="H322" s="102"/>
      <c r="M322" s="11"/>
      <c r="N322" s="11"/>
      <c r="O322" s="11"/>
      <c r="P322" s="11"/>
      <c r="Q322" s="11"/>
      <c r="R322" s="11"/>
      <c r="S322" s="11"/>
      <c r="T322" s="11"/>
      <c r="U322" s="11"/>
      <c r="V322" s="68"/>
      <c r="W322" s="11"/>
    </row>
    <row r="323" spans="1:23" s="18" customFormat="1">
      <c r="A323" s="11"/>
      <c r="B323" s="16"/>
      <c r="C323" s="16"/>
      <c r="D323" s="28"/>
      <c r="E323" s="28"/>
      <c r="F323" s="101"/>
      <c r="G323" s="102"/>
      <c r="H323" s="102"/>
      <c r="M323" s="11"/>
      <c r="N323" s="11"/>
      <c r="O323" s="11"/>
      <c r="P323" s="11"/>
      <c r="Q323" s="11"/>
      <c r="R323" s="11"/>
      <c r="S323" s="11"/>
      <c r="T323" s="11"/>
      <c r="U323" s="11"/>
      <c r="V323" s="68"/>
      <c r="W323" s="11"/>
    </row>
    <row r="324" spans="1:23" s="18" customFormat="1">
      <c r="A324" s="11"/>
      <c r="B324" s="16"/>
      <c r="C324" s="16"/>
      <c r="D324" s="28"/>
      <c r="E324" s="28"/>
      <c r="F324" s="101"/>
      <c r="G324" s="102"/>
      <c r="H324" s="102"/>
      <c r="M324" s="11"/>
      <c r="N324" s="11"/>
      <c r="O324" s="11"/>
      <c r="P324" s="11"/>
      <c r="Q324" s="11"/>
      <c r="R324" s="11"/>
      <c r="S324" s="11"/>
      <c r="T324" s="11"/>
      <c r="U324" s="11"/>
      <c r="V324" s="68"/>
      <c r="W324" s="11"/>
    </row>
    <row r="325" spans="1:23" s="18" customFormat="1">
      <c r="A325" s="11"/>
      <c r="B325" s="16"/>
      <c r="C325" s="16"/>
      <c r="D325" s="28"/>
      <c r="E325" s="28"/>
      <c r="F325" s="101"/>
      <c r="G325" s="102"/>
      <c r="H325" s="102"/>
      <c r="M325" s="11"/>
      <c r="N325" s="11"/>
      <c r="O325" s="11"/>
      <c r="P325" s="11"/>
      <c r="Q325" s="11"/>
      <c r="R325" s="11"/>
      <c r="S325" s="11"/>
      <c r="T325" s="11"/>
      <c r="U325" s="11"/>
      <c r="V325" s="68"/>
      <c r="W325" s="11"/>
    </row>
    <row r="326" spans="1:23" s="18" customFormat="1">
      <c r="A326" s="11"/>
      <c r="B326" s="16"/>
      <c r="C326" s="16"/>
      <c r="D326" s="28"/>
      <c r="E326" s="28"/>
      <c r="F326" s="101"/>
      <c r="G326" s="102"/>
      <c r="H326" s="102"/>
      <c r="M326" s="11"/>
      <c r="N326" s="11"/>
      <c r="O326" s="11"/>
      <c r="P326" s="11"/>
      <c r="Q326" s="11"/>
      <c r="R326" s="11"/>
      <c r="S326" s="11"/>
      <c r="T326" s="11"/>
      <c r="U326" s="11"/>
      <c r="V326" s="68"/>
      <c r="W326" s="11"/>
    </row>
    <row r="327" spans="1:23" s="18" customFormat="1">
      <c r="A327" s="11"/>
      <c r="B327" s="16"/>
      <c r="C327" s="16"/>
      <c r="D327" s="28"/>
      <c r="E327" s="28"/>
      <c r="F327" s="101"/>
      <c r="G327" s="102"/>
      <c r="H327" s="102"/>
      <c r="M327" s="11"/>
      <c r="N327" s="11"/>
      <c r="O327" s="11"/>
      <c r="P327" s="11"/>
      <c r="Q327" s="11"/>
      <c r="R327" s="11"/>
      <c r="S327" s="11"/>
      <c r="T327" s="11"/>
      <c r="U327" s="11"/>
      <c r="V327" s="68"/>
      <c r="W327" s="11"/>
    </row>
    <row r="328" spans="1:23" s="18" customFormat="1">
      <c r="A328" s="11"/>
      <c r="B328" s="16"/>
      <c r="C328" s="16"/>
      <c r="D328" s="28"/>
      <c r="E328" s="28"/>
      <c r="F328" s="101"/>
      <c r="G328" s="102"/>
      <c r="H328" s="102"/>
      <c r="M328" s="11"/>
      <c r="N328" s="11"/>
      <c r="O328" s="11"/>
      <c r="P328" s="11"/>
      <c r="Q328" s="11"/>
      <c r="R328" s="11"/>
      <c r="S328" s="11"/>
      <c r="T328" s="11"/>
      <c r="U328" s="11"/>
      <c r="V328" s="68"/>
      <c r="W328" s="11"/>
    </row>
    <row r="329" spans="1:23" s="18" customFormat="1">
      <c r="A329" s="11"/>
      <c r="B329" s="16"/>
      <c r="C329" s="16"/>
      <c r="D329" s="28"/>
      <c r="E329" s="28"/>
      <c r="F329" s="101"/>
      <c r="G329" s="102"/>
      <c r="H329" s="102"/>
      <c r="M329" s="11"/>
      <c r="N329" s="11"/>
      <c r="O329" s="11"/>
      <c r="P329" s="11"/>
      <c r="Q329" s="11"/>
      <c r="R329" s="11"/>
      <c r="S329" s="11"/>
      <c r="T329" s="11"/>
      <c r="U329" s="11"/>
      <c r="V329" s="68"/>
      <c r="W329" s="11"/>
    </row>
    <row r="330" spans="1:23" s="18" customFormat="1">
      <c r="A330" s="11"/>
      <c r="B330" s="16"/>
      <c r="C330" s="16"/>
      <c r="D330" s="28"/>
      <c r="E330" s="28"/>
      <c r="F330" s="101"/>
      <c r="G330" s="102"/>
      <c r="H330" s="102"/>
      <c r="M330" s="11"/>
      <c r="N330" s="11"/>
      <c r="O330" s="11"/>
      <c r="P330" s="11"/>
      <c r="Q330" s="11"/>
      <c r="R330" s="11"/>
      <c r="S330" s="11"/>
      <c r="T330" s="11"/>
      <c r="U330" s="11"/>
      <c r="V330" s="68"/>
      <c r="W330" s="11"/>
    </row>
    <row r="331" spans="1:23" s="18" customFormat="1">
      <c r="A331" s="11"/>
      <c r="B331" s="16"/>
      <c r="C331" s="16"/>
      <c r="D331" s="28"/>
      <c r="E331" s="28"/>
      <c r="F331" s="101"/>
      <c r="G331" s="102"/>
      <c r="H331" s="102"/>
      <c r="M331" s="11"/>
      <c r="N331" s="11"/>
      <c r="O331" s="11"/>
      <c r="P331" s="11"/>
      <c r="Q331" s="11"/>
      <c r="R331" s="11"/>
      <c r="S331" s="11"/>
      <c r="T331" s="11"/>
      <c r="U331" s="11"/>
      <c r="V331" s="68"/>
      <c r="W331" s="11"/>
    </row>
    <row r="332" spans="1:23" s="18" customFormat="1">
      <c r="A332" s="11"/>
      <c r="B332" s="16"/>
      <c r="C332" s="16"/>
      <c r="D332" s="28"/>
      <c r="E332" s="28"/>
      <c r="F332" s="101"/>
      <c r="G332" s="102"/>
      <c r="H332" s="102"/>
      <c r="M332" s="11"/>
      <c r="N332" s="11"/>
      <c r="O332" s="11"/>
      <c r="P332" s="11"/>
      <c r="Q332" s="11"/>
      <c r="R332" s="11"/>
      <c r="S332" s="11"/>
      <c r="T332" s="11"/>
      <c r="U332" s="11"/>
      <c r="V332" s="68"/>
      <c r="W332" s="11"/>
    </row>
    <row r="333" spans="1:23" s="18" customFormat="1">
      <c r="A333" s="11"/>
      <c r="B333" s="16"/>
      <c r="C333" s="16"/>
      <c r="D333" s="28"/>
      <c r="E333" s="28"/>
      <c r="F333" s="101"/>
      <c r="G333" s="102"/>
      <c r="H333" s="102"/>
      <c r="M333" s="11"/>
      <c r="N333" s="11"/>
      <c r="O333" s="11"/>
      <c r="P333" s="11"/>
      <c r="Q333" s="11"/>
      <c r="R333" s="11"/>
      <c r="S333" s="11"/>
      <c r="T333" s="11"/>
      <c r="U333" s="11"/>
      <c r="V333" s="68"/>
      <c r="W333" s="11"/>
    </row>
    <row r="334" spans="1:23" s="18" customFormat="1">
      <c r="A334" s="11"/>
      <c r="B334" s="16"/>
      <c r="C334" s="16"/>
      <c r="D334" s="28"/>
      <c r="E334" s="28"/>
      <c r="F334" s="101"/>
      <c r="G334" s="102"/>
      <c r="H334" s="102"/>
      <c r="M334" s="11"/>
      <c r="N334" s="11"/>
      <c r="O334" s="11"/>
      <c r="P334" s="11"/>
      <c r="Q334" s="11"/>
      <c r="R334" s="11"/>
      <c r="S334" s="11"/>
      <c r="T334" s="11"/>
      <c r="U334" s="11"/>
      <c r="V334" s="68"/>
      <c r="W334" s="11"/>
    </row>
    <row r="335" spans="1:23" s="18" customFormat="1">
      <c r="A335" s="11"/>
      <c r="B335" s="16"/>
      <c r="C335" s="16"/>
      <c r="D335" s="28"/>
      <c r="E335" s="28"/>
      <c r="F335" s="101"/>
      <c r="G335" s="102"/>
      <c r="H335" s="102"/>
      <c r="M335" s="11"/>
      <c r="N335" s="11"/>
      <c r="O335" s="11"/>
      <c r="P335" s="11"/>
      <c r="Q335" s="11"/>
      <c r="R335" s="11"/>
      <c r="S335" s="11"/>
      <c r="T335" s="11"/>
      <c r="U335" s="11"/>
      <c r="V335" s="68"/>
      <c r="W335" s="11"/>
    </row>
    <row r="336" spans="1:23" s="18" customFormat="1">
      <c r="A336" s="11"/>
      <c r="B336" s="16"/>
      <c r="C336" s="16"/>
      <c r="D336" s="28"/>
      <c r="E336" s="28"/>
      <c r="F336" s="101"/>
      <c r="G336" s="102"/>
      <c r="H336" s="102"/>
      <c r="M336" s="11"/>
      <c r="N336" s="11"/>
      <c r="O336" s="11"/>
      <c r="P336" s="11"/>
      <c r="Q336" s="11"/>
      <c r="R336" s="11"/>
      <c r="S336" s="11"/>
      <c r="T336" s="11"/>
      <c r="U336" s="11"/>
      <c r="V336" s="68"/>
      <c r="W336" s="11"/>
    </row>
    <row r="337" spans="1:23" s="18" customFormat="1">
      <c r="A337" s="11"/>
      <c r="B337" s="16"/>
      <c r="C337" s="16"/>
      <c r="D337" s="28"/>
      <c r="E337" s="28"/>
      <c r="F337" s="101"/>
      <c r="G337" s="102"/>
      <c r="H337" s="102"/>
      <c r="M337" s="11"/>
      <c r="N337" s="11"/>
      <c r="O337" s="11"/>
      <c r="P337" s="11"/>
      <c r="Q337" s="11"/>
      <c r="R337" s="11"/>
      <c r="S337" s="11"/>
      <c r="T337" s="11"/>
      <c r="U337" s="11"/>
      <c r="V337" s="68"/>
      <c r="W337" s="11"/>
    </row>
    <row r="338" spans="1:23" s="18" customFormat="1">
      <c r="A338" s="11"/>
      <c r="B338" s="16"/>
      <c r="C338" s="16"/>
      <c r="D338" s="28"/>
      <c r="E338" s="28"/>
      <c r="F338" s="101"/>
      <c r="G338" s="102"/>
      <c r="H338" s="102"/>
      <c r="M338" s="11"/>
      <c r="N338" s="11"/>
      <c r="O338" s="11"/>
      <c r="P338" s="11"/>
      <c r="Q338" s="11"/>
      <c r="R338" s="11"/>
      <c r="S338" s="11"/>
      <c r="T338" s="11"/>
      <c r="U338" s="11"/>
      <c r="V338" s="68"/>
      <c r="W338" s="11"/>
    </row>
    <row r="339" spans="1:23" s="18" customFormat="1">
      <c r="A339" s="11"/>
      <c r="B339" s="16"/>
      <c r="C339" s="16"/>
      <c r="D339" s="28"/>
      <c r="E339" s="28"/>
      <c r="F339" s="101"/>
      <c r="G339" s="102"/>
      <c r="H339" s="102"/>
      <c r="M339" s="11"/>
      <c r="N339" s="11"/>
      <c r="O339" s="11"/>
      <c r="P339" s="11"/>
      <c r="Q339" s="11"/>
      <c r="R339" s="11"/>
      <c r="S339" s="11"/>
      <c r="T339" s="11"/>
      <c r="U339" s="11"/>
      <c r="V339" s="68"/>
      <c r="W339" s="11"/>
    </row>
    <row r="340" spans="1:23" s="18" customFormat="1">
      <c r="A340" s="11"/>
      <c r="B340" s="16"/>
      <c r="C340" s="16"/>
      <c r="D340" s="28"/>
      <c r="E340" s="28"/>
      <c r="F340" s="101"/>
      <c r="G340" s="102"/>
      <c r="H340" s="102"/>
      <c r="M340" s="11"/>
      <c r="N340" s="11"/>
      <c r="O340" s="11"/>
      <c r="P340" s="11"/>
      <c r="Q340" s="11"/>
      <c r="R340" s="11"/>
      <c r="S340" s="11"/>
      <c r="T340" s="11"/>
      <c r="U340" s="11"/>
      <c r="V340" s="68"/>
      <c r="W340" s="11"/>
    </row>
    <row r="341" spans="1:23" s="18" customFormat="1">
      <c r="A341" s="11"/>
      <c r="B341" s="16"/>
      <c r="C341" s="16"/>
      <c r="D341" s="28"/>
      <c r="E341" s="28"/>
      <c r="F341" s="101"/>
      <c r="G341" s="102"/>
      <c r="H341" s="102"/>
      <c r="M341" s="11"/>
      <c r="N341" s="11"/>
      <c r="O341" s="11"/>
      <c r="P341" s="11"/>
      <c r="Q341" s="11"/>
      <c r="R341" s="11"/>
      <c r="S341" s="11"/>
      <c r="T341" s="11"/>
      <c r="U341" s="11"/>
      <c r="V341" s="68"/>
      <c r="W341" s="11"/>
    </row>
    <row r="342" spans="1:23" s="18" customFormat="1">
      <c r="A342" s="11"/>
      <c r="B342" s="16"/>
      <c r="C342" s="16"/>
      <c r="D342" s="28"/>
      <c r="E342" s="28"/>
      <c r="F342" s="101"/>
      <c r="G342" s="102"/>
      <c r="H342" s="102"/>
      <c r="M342" s="11"/>
      <c r="N342" s="11"/>
      <c r="O342" s="11"/>
      <c r="P342" s="11"/>
      <c r="Q342" s="11"/>
      <c r="R342" s="11"/>
      <c r="S342" s="11"/>
      <c r="T342" s="11"/>
      <c r="U342" s="11"/>
      <c r="V342" s="68"/>
      <c r="W342" s="11"/>
    </row>
    <row r="343" spans="1:23" s="18" customFormat="1">
      <c r="A343" s="11"/>
      <c r="B343" s="16"/>
      <c r="C343" s="16"/>
      <c r="D343" s="28"/>
      <c r="E343" s="28"/>
      <c r="F343" s="101"/>
      <c r="G343" s="102"/>
      <c r="H343" s="102"/>
      <c r="M343" s="11"/>
      <c r="N343" s="11"/>
      <c r="O343" s="11"/>
      <c r="P343" s="11"/>
      <c r="Q343" s="11"/>
      <c r="R343" s="11"/>
      <c r="S343" s="11"/>
      <c r="T343" s="11"/>
      <c r="U343" s="11"/>
      <c r="V343" s="68"/>
      <c r="W343" s="11"/>
    </row>
    <row r="344" spans="1:23" s="18" customFormat="1">
      <c r="A344" s="11"/>
      <c r="B344" s="16"/>
      <c r="C344" s="16"/>
      <c r="D344" s="28"/>
      <c r="E344" s="28"/>
      <c r="F344" s="101"/>
      <c r="G344" s="102"/>
      <c r="H344" s="102"/>
      <c r="M344" s="11"/>
      <c r="N344" s="11"/>
      <c r="O344" s="11"/>
      <c r="P344" s="11"/>
      <c r="Q344" s="11"/>
      <c r="R344" s="11"/>
      <c r="S344" s="11"/>
      <c r="T344" s="11"/>
      <c r="U344" s="11"/>
      <c r="V344" s="68"/>
      <c r="W344" s="11"/>
    </row>
    <row r="345" spans="1:23" s="18" customFormat="1">
      <c r="A345" s="11"/>
      <c r="B345" s="16"/>
      <c r="C345" s="16"/>
      <c r="D345" s="28"/>
      <c r="E345" s="28"/>
      <c r="F345" s="101"/>
      <c r="G345" s="102"/>
      <c r="H345" s="102"/>
      <c r="M345" s="11"/>
      <c r="N345" s="11"/>
      <c r="O345" s="11"/>
      <c r="P345" s="11"/>
      <c r="Q345" s="11"/>
      <c r="R345" s="11"/>
      <c r="S345" s="11"/>
      <c r="T345" s="11"/>
      <c r="U345" s="11"/>
      <c r="V345" s="68"/>
      <c r="W345" s="11"/>
    </row>
    <row r="346" spans="1:23" s="18" customFormat="1">
      <c r="A346" s="11"/>
      <c r="B346" s="16"/>
      <c r="C346" s="16"/>
      <c r="D346" s="28"/>
      <c r="E346" s="28"/>
      <c r="F346" s="101"/>
      <c r="G346" s="102"/>
      <c r="H346" s="102"/>
      <c r="M346" s="11"/>
      <c r="N346" s="11"/>
      <c r="O346" s="11"/>
      <c r="P346" s="11"/>
      <c r="Q346" s="11"/>
      <c r="R346" s="11"/>
      <c r="S346" s="11"/>
      <c r="T346" s="11"/>
      <c r="U346" s="11"/>
      <c r="V346" s="68"/>
      <c r="W346" s="11"/>
    </row>
    <row r="347" spans="1:23" s="18" customFormat="1">
      <c r="A347" s="11"/>
      <c r="B347" s="16"/>
      <c r="C347" s="16"/>
      <c r="D347" s="28"/>
      <c r="E347" s="28"/>
      <c r="F347" s="101"/>
      <c r="G347" s="102"/>
      <c r="H347" s="102"/>
      <c r="M347" s="11"/>
      <c r="N347" s="11"/>
      <c r="O347" s="11"/>
      <c r="P347" s="11"/>
      <c r="Q347" s="11"/>
      <c r="R347" s="11"/>
      <c r="S347" s="11"/>
      <c r="T347" s="11"/>
      <c r="U347" s="11"/>
      <c r="V347" s="68"/>
      <c r="W347" s="11"/>
    </row>
    <row r="348" spans="1:23" s="18" customFormat="1">
      <c r="A348" s="11"/>
      <c r="B348" s="16"/>
      <c r="C348" s="16"/>
      <c r="D348" s="28"/>
      <c r="E348" s="28"/>
      <c r="F348" s="101"/>
      <c r="G348" s="102"/>
      <c r="H348" s="102"/>
      <c r="M348" s="11"/>
      <c r="N348" s="11"/>
      <c r="O348" s="11"/>
      <c r="P348" s="11"/>
      <c r="Q348" s="11"/>
      <c r="R348" s="11"/>
      <c r="S348" s="11"/>
      <c r="T348" s="11"/>
      <c r="U348" s="11"/>
      <c r="V348" s="68"/>
      <c r="W348" s="11"/>
    </row>
    <row r="349" spans="1:23" s="18" customFormat="1">
      <c r="A349" s="11"/>
      <c r="B349" s="16"/>
      <c r="C349" s="16"/>
      <c r="D349" s="28"/>
      <c r="E349" s="28"/>
      <c r="F349" s="101"/>
      <c r="G349" s="102"/>
      <c r="H349" s="102"/>
      <c r="M349" s="11"/>
      <c r="N349" s="11"/>
      <c r="O349" s="11"/>
      <c r="P349" s="11"/>
      <c r="Q349" s="11"/>
      <c r="R349" s="11"/>
      <c r="S349" s="11"/>
      <c r="T349" s="11"/>
      <c r="U349" s="11"/>
      <c r="V349" s="68"/>
      <c r="W349" s="11"/>
    </row>
    <row r="350" spans="1:23" s="18" customFormat="1">
      <c r="A350" s="11"/>
      <c r="B350" s="16"/>
      <c r="C350" s="16"/>
      <c r="D350" s="28"/>
      <c r="E350" s="28"/>
      <c r="F350" s="101"/>
      <c r="G350" s="102"/>
      <c r="H350" s="102"/>
      <c r="M350" s="11"/>
      <c r="N350" s="11"/>
      <c r="O350" s="11"/>
      <c r="P350" s="11"/>
      <c r="Q350" s="11"/>
      <c r="R350" s="11"/>
      <c r="S350" s="11"/>
      <c r="T350" s="11"/>
      <c r="U350" s="11"/>
      <c r="V350" s="68"/>
      <c r="W350" s="11"/>
    </row>
    <row r="351" spans="1:23" s="18" customFormat="1">
      <c r="A351" s="11"/>
      <c r="B351" s="16"/>
      <c r="C351" s="16"/>
      <c r="D351" s="28"/>
      <c r="E351" s="28"/>
      <c r="F351" s="101"/>
      <c r="G351" s="102"/>
      <c r="H351" s="102"/>
      <c r="M351" s="11"/>
      <c r="N351" s="11"/>
      <c r="O351" s="11"/>
      <c r="P351" s="11"/>
      <c r="Q351" s="11"/>
      <c r="R351" s="11"/>
      <c r="S351" s="11"/>
      <c r="T351" s="11"/>
      <c r="U351" s="11"/>
      <c r="V351" s="68"/>
      <c r="W351" s="11"/>
    </row>
    <row r="352" spans="1:23" s="18" customFormat="1">
      <c r="A352" s="11"/>
      <c r="B352" s="16"/>
      <c r="C352" s="16"/>
      <c r="D352" s="28"/>
      <c r="E352" s="28"/>
      <c r="F352" s="101"/>
      <c r="G352" s="102"/>
      <c r="H352" s="102"/>
      <c r="M352" s="11"/>
      <c r="N352" s="11"/>
      <c r="O352" s="11"/>
      <c r="P352" s="11"/>
      <c r="Q352" s="11"/>
      <c r="R352" s="11"/>
      <c r="S352" s="11"/>
      <c r="T352" s="11"/>
      <c r="U352" s="11"/>
      <c r="V352" s="68"/>
      <c r="W352" s="11"/>
    </row>
    <row r="353" spans="1:23" s="18" customFormat="1">
      <c r="A353" s="11"/>
      <c r="B353" s="16"/>
      <c r="C353" s="16"/>
      <c r="D353" s="28"/>
      <c r="E353" s="28"/>
      <c r="F353" s="101"/>
      <c r="G353" s="102"/>
      <c r="H353" s="102"/>
      <c r="M353" s="11"/>
      <c r="N353" s="11"/>
      <c r="O353" s="11"/>
      <c r="P353" s="11"/>
      <c r="Q353" s="11"/>
      <c r="R353" s="11"/>
      <c r="S353" s="11"/>
      <c r="T353" s="11"/>
      <c r="U353" s="11"/>
      <c r="V353" s="68"/>
      <c r="W353" s="11"/>
    </row>
    <row r="354" spans="1:23" s="18" customFormat="1">
      <c r="A354" s="11"/>
      <c r="B354" s="16"/>
      <c r="C354" s="16"/>
      <c r="D354" s="28"/>
      <c r="E354" s="28"/>
      <c r="F354" s="101"/>
      <c r="G354" s="102"/>
      <c r="H354" s="102"/>
      <c r="M354" s="11"/>
      <c r="N354" s="11"/>
      <c r="O354" s="11"/>
      <c r="P354" s="11"/>
      <c r="Q354" s="11"/>
      <c r="R354" s="11"/>
      <c r="S354" s="11"/>
      <c r="T354" s="11"/>
      <c r="U354" s="11"/>
      <c r="V354" s="68"/>
      <c r="W354" s="11"/>
    </row>
    <row r="355" spans="1:23" s="18" customFormat="1">
      <c r="A355" s="11"/>
      <c r="B355" s="16"/>
      <c r="C355" s="16"/>
      <c r="D355" s="28"/>
      <c r="E355" s="28"/>
      <c r="F355" s="101"/>
      <c r="G355" s="102"/>
      <c r="H355" s="102"/>
      <c r="M355" s="11"/>
      <c r="N355" s="11"/>
      <c r="O355" s="11"/>
      <c r="P355" s="11"/>
      <c r="Q355" s="11"/>
      <c r="R355" s="11"/>
      <c r="S355" s="11"/>
      <c r="T355" s="11"/>
      <c r="U355" s="11"/>
      <c r="V355" s="68"/>
      <c r="W355" s="11"/>
    </row>
    <row r="356" spans="1:23" s="18" customFormat="1">
      <c r="A356" s="11"/>
      <c r="B356" s="16"/>
      <c r="C356" s="16"/>
      <c r="D356" s="28"/>
      <c r="E356" s="28"/>
      <c r="F356" s="101"/>
      <c r="G356" s="102"/>
      <c r="H356" s="102"/>
      <c r="M356" s="11"/>
      <c r="N356" s="11"/>
      <c r="O356" s="11"/>
      <c r="P356" s="11"/>
      <c r="Q356" s="11"/>
      <c r="R356" s="11"/>
      <c r="S356" s="11"/>
      <c r="T356" s="11"/>
      <c r="U356" s="11"/>
      <c r="V356" s="68"/>
      <c r="W356" s="11"/>
    </row>
    <row r="357" spans="1:23">
      <c r="B357" s="16"/>
      <c r="C357" s="16"/>
      <c r="D357" s="28"/>
      <c r="E357" s="28"/>
      <c r="F357" s="101"/>
    </row>
    <row r="358" spans="1:23">
      <c r="B358" s="16"/>
      <c r="C358" s="16"/>
      <c r="D358" s="28"/>
      <c r="E358" s="28"/>
      <c r="F358" s="101"/>
    </row>
    <row r="359" spans="1:23">
      <c r="B359" s="16"/>
      <c r="C359" s="16"/>
      <c r="D359" s="28"/>
      <c r="E359" s="28"/>
      <c r="F359" s="101"/>
    </row>
    <row r="360" spans="1:23">
      <c r="B360" s="16"/>
      <c r="C360" s="16"/>
      <c r="D360" s="28"/>
      <c r="E360" s="28"/>
      <c r="F360" s="101"/>
    </row>
    <row r="361" spans="1:23">
      <c r="B361" s="16"/>
      <c r="C361" s="16"/>
      <c r="D361" s="28"/>
      <c r="E361" s="28"/>
      <c r="F361" s="101"/>
    </row>
  </sheetData>
  <sheetProtection insertRows="0" deleteRows="0"/>
  <protectedRanges>
    <protectedRange sqref="K140:Q1048576 K1:Q15 V1:V15 K130:Q131 V130:V131 K16:K129 V140:V1048576 O16:O129 Q16:Q129" name="Obseg1"/>
    <protectedRange sqref="M16:M129" name="Obseg1_5"/>
    <protectedRange sqref="N16:N129" name="Obseg1_6"/>
    <protectedRange sqref="P16:P129" name="Obseg1_7"/>
    <protectedRange sqref="V16:V129" name="Obseg1_9"/>
    <protectedRange sqref="K132:Q139 V132:V139" name="Obseg1_4"/>
  </protectedRanges>
  <mergeCells count="8">
    <mergeCell ref="B14:C14"/>
    <mergeCell ref="B13:L13"/>
    <mergeCell ref="D2:K2"/>
    <mergeCell ref="D3:K3"/>
    <mergeCell ref="D6:K6"/>
    <mergeCell ref="D7:K7"/>
    <mergeCell ref="D8:K8"/>
    <mergeCell ref="D9:K9"/>
  </mergeCells>
  <phoneticPr fontId="31" type="noConversion"/>
  <pageMargins left="0.25" right="0.25" top="0.75" bottom="0.75" header="0.3" footer="0.3"/>
  <pageSetup paperSize="9" scale="66" fitToHeight="0" orientation="landscape" r:id="rId1"/>
  <rowBreaks count="1" manualBreakCount="1">
    <brk id="223" max="11" man="1"/>
  </rowBreaks>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W278"/>
  <sheetViews>
    <sheetView topLeftCell="A39" zoomScaleNormal="100" zoomScaleSheetLayoutView="100" workbookViewId="0">
      <selection activeCell="E76" sqref="E76"/>
    </sheetView>
  </sheetViews>
  <sheetFormatPr defaultColWidth="8.85546875" defaultRowHeight="12.75"/>
  <cols>
    <col min="1" max="1" width="3.5703125" style="11" customWidth="1"/>
    <col min="2" max="2" width="46.140625" style="17" customWidth="1"/>
    <col min="3" max="3" width="26.140625" style="17" customWidth="1"/>
    <col min="4" max="4" width="10.7109375" style="27" customWidth="1"/>
    <col min="5" max="5" width="10.28515625" style="27" customWidth="1"/>
    <col min="6" max="6" width="9.42578125" style="99" customWidth="1"/>
    <col min="7" max="7" width="7.42578125" style="102" customWidth="1"/>
    <col min="8" max="8" width="6" style="102" customWidth="1"/>
    <col min="9" max="9" width="9.5703125" style="18" hidden="1" customWidth="1"/>
    <col min="10" max="10" width="7.42578125" style="18" hidden="1" customWidth="1"/>
    <col min="11" max="11" width="8" style="18" customWidth="1"/>
    <col min="12" max="12" width="9.28515625" style="18" customWidth="1"/>
    <col min="13" max="13" width="9.28515625" style="11" customWidth="1"/>
    <col min="14" max="14" width="10.7109375" style="11" customWidth="1"/>
    <col min="15" max="15" width="9.28515625" style="11" customWidth="1"/>
    <col min="16" max="16" width="12.140625" style="11" customWidth="1"/>
    <col min="17" max="17" width="6.28515625" style="11" customWidth="1"/>
    <col min="18" max="18" width="9.140625" style="11" customWidth="1"/>
    <col min="19" max="21" width="11" style="11" customWidth="1"/>
    <col min="22" max="22" width="9.42578125" style="68" customWidth="1"/>
    <col min="23" max="23" width="8.85546875" style="11" customWidth="1"/>
    <col min="24" max="16384" width="8.85546875" style="11"/>
  </cols>
  <sheetData>
    <row r="1" spans="1:22" ht="15">
      <c r="B1" s="49" t="s">
        <v>81</v>
      </c>
      <c r="C1" s="49"/>
    </row>
    <row r="2" spans="1:22" ht="15">
      <c r="B2" s="50" t="s">
        <v>82</v>
      </c>
      <c r="C2" s="306"/>
      <c r="D2" s="411" t="str">
        <f>+'prva stran'!B6</f>
        <v>VRTEC POSTOJNA</v>
      </c>
      <c r="E2" s="412"/>
      <c r="F2" s="412"/>
      <c r="G2" s="412"/>
      <c r="H2" s="412"/>
      <c r="I2" s="412"/>
      <c r="J2" s="412"/>
      <c r="K2" s="412"/>
    </row>
    <row r="3" spans="1:22" ht="15">
      <c r="B3" s="50" t="s">
        <v>83</v>
      </c>
      <c r="C3" s="468"/>
      <c r="D3" s="413" t="str">
        <f>+'prva stran'!B7</f>
        <v>Cesta na Kremenco 4, 6230 POSTOJNA</v>
      </c>
      <c r="E3" s="414"/>
      <c r="F3" s="414"/>
      <c r="G3" s="414"/>
      <c r="H3" s="414"/>
      <c r="I3" s="414"/>
      <c r="J3" s="414"/>
      <c r="K3" s="414"/>
    </row>
    <row r="4" spans="1:22" ht="15">
      <c r="B4" s="69"/>
      <c r="C4" s="69"/>
    </row>
    <row r="5" spans="1:22" ht="15">
      <c r="B5" s="49" t="s">
        <v>85</v>
      </c>
      <c r="C5" s="49"/>
    </row>
    <row r="6" spans="1:22" ht="17.25" customHeight="1">
      <c r="B6" s="51" t="s">
        <v>82</v>
      </c>
      <c r="C6" s="308"/>
      <c r="D6" s="415">
        <f>+'prva stran'!B10</f>
        <v>0</v>
      </c>
      <c r="E6" s="416"/>
      <c r="F6" s="416"/>
      <c r="G6" s="416"/>
      <c r="H6" s="416"/>
      <c r="I6" s="416"/>
      <c r="J6" s="416"/>
      <c r="K6" s="416"/>
    </row>
    <row r="7" spans="1:22" ht="17.25" customHeight="1">
      <c r="B7" s="51" t="s">
        <v>83</v>
      </c>
      <c r="C7" s="469"/>
      <c r="D7" s="417">
        <f>+'prva stran'!B11</f>
        <v>0</v>
      </c>
      <c r="E7" s="418"/>
      <c r="F7" s="418"/>
      <c r="G7" s="418"/>
      <c r="H7" s="418"/>
      <c r="I7" s="418"/>
      <c r="J7" s="418"/>
      <c r="K7" s="418"/>
    </row>
    <row r="8" spans="1:22" ht="17.25" customHeight="1">
      <c r="B8" s="51" t="s">
        <v>84</v>
      </c>
      <c r="C8" s="469"/>
      <c r="D8" s="417">
        <f>+'prva stran'!B12</f>
        <v>0</v>
      </c>
      <c r="E8" s="418"/>
      <c r="F8" s="418"/>
      <c r="G8" s="418"/>
      <c r="H8" s="418"/>
      <c r="I8" s="418"/>
      <c r="J8" s="418"/>
      <c r="K8" s="418"/>
    </row>
    <row r="9" spans="1:22" s="12" customFormat="1" ht="17.25" customHeight="1">
      <c r="A9" s="9"/>
      <c r="B9" s="52" t="s">
        <v>86</v>
      </c>
      <c r="C9" s="470"/>
      <c r="D9" s="419">
        <f>+'prva stran'!B13</f>
        <v>0</v>
      </c>
      <c r="E9" s="418"/>
      <c r="F9" s="418"/>
      <c r="G9" s="418"/>
      <c r="H9" s="418"/>
      <c r="I9" s="418"/>
      <c r="J9" s="418"/>
      <c r="K9" s="418"/>
      <c r="L9" s="10"/>
      <c r="M9" s="10"/>
      <c r="N9" s="10"/>
      <c r="O9" s="10"/>
      <c r="P9" s="10"/>
      <c r="Q9" s="10"/>
      <c r="R9" s="10"/>
      <c r="S9" s="10"/>
      <c r="T9" s="10"/>
      <c r="U9" s="9"/>
      <c r="V9" s="7"/>
    </row>
    <row r="10" spans="1:22" s="12" customFormat="1" ht="15">
      <c r="B10" s="13"/>
      <c r="C10" s="13"/>
      <c r="D10" s="24"/>
      <c r="E10" s="24"/>
      <c r="F10" s="25"/>
      <c r="G10" s="103"/>
      <c r="H10" s="103"/>
      <c r="I10" s="14"/>
      <c r="J10" s="14"/>
      <c r="K10" s="14"/>
      <c r="L10" s="14"/>
      <c r="V10" s="7"/>
    </row>
    <row r="11" spans="1:22" s="12" customFormat="1" ht="15">
      <c r="B11" s="15" t="s">
        <v>78</v>
      </c>
      <c r="C11" s="15"/>
      <c r="D11" s="25"/>
      <c r="E11" s="25"/>
      <c r="F11" s="25"/>
      <c r="G11" s="103"/>
      <c r="H11" s="103"/>
      <c r="I11" s="14"/>
      <c r="J11" s="14"/>
      <c r="K11" s="14"/>
      <c r="L11" s="14"/>
      <c r="V11" s="7"/>
    </row>
    <row r="12" spans="1:22" s="12" customFormat="1" ht="21" customHeight="1">
      <c r="B12" s="78" t="str">
        <f>+'Ponudbeni pred_rekapitulacija'!A29</f>
        <v>16. sklop:</v>
      </c>
      <c r="C12" s="78"/>
      <c r="D12" s="78"/>
      <c r="E12" s="24"/>
      <c r="F12" s="25"/>
      <c r="G12" s="103"/>
      <c r="H12" s="103"/>
      <c r="I12" s="14"/>
      <c r="J12" s="14"/>
      <c r="K12" s="14"/>
      <c r="L12" s="14"/>
      <c r="V12" s="7"/>
    </row>
    <row r="13" spans="1:22" s="12" customFormat="1" ht="21" customHeight="1">
      <c r="B13" s="410" t="str">
        <f>+'Ponudbeni pred_rekapitulacija'!B29</f>
        <v>KONZERVIRANO SADJE IN ZELENJAVA</v>
      </c>
      <c r="C13" s="410"/>
      <c r="D13" s="410"/>
      <c r="E13" s="410"/>
      <c r="F13" s="410"/>
      <c r="G13" s="410"/>
      <c r="H13" s="410"/>
      <c r="I13" s="410"/>
      <c r="J13" s="410"/>
      <c r="K13" s="410"/>
      <c r="L13" s="410"/>
      <c r="V13" s="7"/>
    </row>
    <row r="14" spans="1:22" s="73" customFormat="1" ht="12" customHeight="1">
      <c r="A14" s="47">
        <v>1</v>
      </c>
      <c r="B14" s="474">
        <v>2</v>
      </c>
      <c r="C14" s="475"/>
      <c r="D14" s="47" t="s">
        <v>108</v>
      </c>
      <c r="E14" s="47" t="s">
        <v>109</v>
      </c>
      <c r="F14" s="47" t="s">
        <v>170</v>
      </c>
      <c r="G14" s="47">
        <v>3</v>
      </c>
      <c r="H14" s="47">
        <v>4</v>
      </c>
      <c r="I14" s="70" t="s">
        <v>77</v>
      </c>
      <c r="J14" s="70" t="s">
        <v>124</v>
      </c>
      <c r="K14" s="71">
        <v>5</v>
      </c>
      <c r="L14" s="71">
        <v>6</v>
      </c>
      <c r="M14" s="71" t="s">
        <v>64</v>
      </c>
      <c r="N14" s="71" t="s">
        <v>165</v>
      </c>
      <c r="O14" s="71">
        <v>7</v>
      </c>
      <c r="P14" s="71" t="s">
        <v>166</v>
      </c>
      <c r="Q14" s="71">
        <v>8</v>
      </c>
      <c r="R14" s="72" t="s">
        <v>167</v>
      </c>
      <c r="S14" s="72">
        <v>9</v>
      </c>
      <c r="T14" s="72">
        <v>10</v>
      </c>
      <c r="U14" s="72">
        <v>11</v>
      </c>
      <c r="V14" s="71">
        <v>12</v>
      </c>
    </row>
    <row r="15" spans="1:22" s="60" customFormat="1" ht="56.25" customHeight="1">
      <c r="A15" s="56" t="s">
        <v>2</v>
      </c>
      <c r="B15" s="56" t="s">
        <v>172</v>
      </c>
      <c r="C15" s="484" t="s">
        <v>769</v>
      </c>
      <c r="D15" s="56" t="s">
        <v>162</v>
      </c>
      <c r="E15" s="56" t="s">
        <v>163</v>
      </c>
      <c r="F15" s="56" t="s">
        <v>171</v>
      </c>
      <c r="G15" s="56" t="s">
        <v>96</v>
      </c>
      <c r="H15" s="56" t="s">
        <v>97</v>
      </c>
      <c r="I15" s="57" t="s">
        <v>133</v>
      </c>
      <c r="J15" s="57" t="s">
        <v>158</v>
      </c>
      <c r="K15" s="58" t="s">
        <v>104</v>
      </c>
      <c r="L15" s="58" t="s">
        <v>75</v>
      </c>
      <c r="M15" s="58" t="s">
        <v>76</v>
      </c>
      <c r="N15" s="58" t="s">
        <v>103</v>
      </c>
      <c r="O15" s="58" t="s">
        <v>63</v>
      </c>
      <c r="P15" s="58" t="s">
        <v>123</v>
      </c>
      <c r="Q15" s="58" t="s">
        <v>100</v>
      </c>
      <c r="R15" s="59" t="s">
        <v>101</v>
      </c>
      <c r="S15" s="59" t="s">
        <v>115</v>
      </c>
      <c r="T15" s="59" t="s">
        <v>105</v>
      </c>
      <c r="U15" s="59" t="s">
        <v>106</v>
      </c>
      <c r="V15" s="58" t="s">
        <v>120</v>
      </c>
    </row>
    <row r="16" spans="1:22" s="55" customFormat="1" ht="12">
      <c r="A16" s="79" t="s">
        <v>1</v>
      </c>
      <c r="B16" s="227" t="s">
        <v>252</v>
      </c>
      <c r="C16" s="497" t="s">
        <v>1112</v>
      </c>
      <c r="D16" s="77">
        <v>680</v>
      </c>
      <c r="E16" s="77" t="s">
        <v>110</v>
      </c>
      <c r="F16" s="100"/>
      <c r="G16" s="258">
        <v>10</v>
      </c>
      <c r="H16" s="258" t="s">
        <v>214</v>
      </c>
      <c r="I16"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6.8000000000000007</v>
      </c>
      <c r="J16" s="80" t="str">
        <f>IF(Sklop16[[#This Row],[ZAHTEVANA SHEMA KAKOVOSTI]]&lt;&gt;"",Sklop1[[#This Row],[Preračunana masa/volumen/kos na enoto kg]],"")</f>
        <v/>
      </c>
      <c r="K16" s="202"/>
      <c r="L16" s="151"/>
      <c r="M16" s="151"/>
      <c r="N16" s="151"/>
      <c r="O16" s="146"/>
      <c r="P16" s="151"/>
      <c r="Q16" s="89"/>
      <c r="R16" s="83">
        <f>+Sklop16[[#This Row],[cena/enota brez DDV v EUR]]*Sklop16[[#This Row],[Stopnja DDV (%)]]</f>
        <v>0</v>
      </c>
      <c r="S16" s="83">
        <f>+Sklop16[[#This Row],[cena/enota brez DDV v EUR]]+Sklop16[[#This Row],[Davek (EUR)]]</f>
        <v>0</v>
      </c>
      <c r="T16" s="83">
        <f>+Sklop16[[#This Row],[cena/enota brez DDV v EUR]]*Sklop16[[#This Row],[Okvirna količina]]</f>
        <v>0</v>
      </c>
      <c r="U16" s="83">
        <f>+Sklop16[[#This Row],[Končna cena/enoto mere (EUR) z DDV]]*Sklop16[[#This Row],[Okvirna količina]]</f>
        <v>0</v>
      </c>
      <c r="V16" s="151"/>
    </row>
    <row r="17" spans="1:22" s="55" customFormat="1" ht="12">
      <c r="A17" s="79" t="s">
        <v>3</v>
      </c>
      <c r="B17" s="294" t="s">
        <v>542</v>
      </c>
      <c r="C17" s="498" t="s">
        <v>1098</v>
      </c>
      <c r="D17" s="285">
        <v>4200</v>
      </c>
      <c r="E17" s="285" t="s">
        <v>110</v>
      </c>
      <c r="F17" s="107"/>
      <c r="G17" s="258">
        <v>10</v>
      </c>
      <c r="H17" s="258" t="s">
        <v>214</v>
      </c>
      <c r="I17"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42</v>
      </c>
      <c r="J17" s="80" t="str">
        <f>IF(Sklop16[[#This Row],[ZAHTEVANA SHEMA KAKOVOSTI]]&lt;&gt;"",Sklop1[[#This Row],[Preračunana masa/volumen/kos na enoto kg]],"")</f>
        <v/>
      </c>
      <c r="K17" s="329"/>
      <c r="L17" s="204"/>
      <c r="M17" s="330"/>
      <c r="N17" s="278"/>
      <c r="O17" s="331"/>
      <c r="P17" s="206"/>
      <c r="Q17" s="280"/>
      <c r="R17" s="279">
        <f>+Sklop16[[#This Row],[cena/enota brez DDV v EUR]]*Sklop16[[#This Row],[Stopnja DDV (%)]]</f>
        <v>0</v>
      </c>
      <c r="S17" s="279">
        <f>+Sklop16[[#This Row],[cena/enota brez DDV v EUR]]+Sklop16[[#This Row],[Davek (EUR)]]</f>
        <v>0</v>
      </c>
      <c r="T17" s="279">
        <f>+Sklop16[[#This Row],[cena/enota brez DDV v EUR]]*Sklop16[[#This Row],[Okvirna količina]]</f>
        <v>0</v>
      </c>
      <c r="U17" s="281">
        <f>+Sklop16[[#This Row],[Končna cena/enoto mere (EUR) z DDV]]*Sklop16[[#This Row],[Okvirna količina]]</f>
        <v>0</v>
      </c>
      <c r="V17" s="151"/>
    </row>
    <row r="18" spans="1:22" s="55" customFormat="1" ht="48">
      <c r="A18" s="79" t="s">
        <v>4</v>
      </c>
      <c r="B18" s="294" t="s">
        <v>543</v>
      </c>
      <c r="C18" s="498" t="s">
        <v>1113</v>
      </c>
      <c r="D18" s="285">
        <v>600</v>
      </c>
      <c r="E18" s="285" t="s">
        <v>110</v>
      </c>
      <c r="F18" s="107"/>
      <c r="G18" s="258">
        <v>316</v>
      </c>
      <c r="H18" s="258" t="s">
        <v>214</v>
      </c>
      <c r="I18"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189.6</v>
      </c>
      <c r="J18" s="80" t="str">
        <f>IF(Sklop16[[#This Row],[ZAHTEVANA SHEMA KAKOVOSTI]]&lt;&gt;"",Sklop1[[#This Row],[Preračunana masa/volumen/kos na enoto kg]],"")</f>
        <v/>
      </c>
      <c r="K18" s="329"/>
      <c r="L18" s="204"/>
      <c r="M18" s="330"/>
      <c r="N18" s="278"/>
      <c r="O18" s="331"/>
      <c r="P18" s="206"/>
      <c r="Q18" s="280"/>
      <c r="R18" s="279">
        <f>+Sklop16[[#This Row],[cena/enota brez DDV v EUR]]*Sklop16[[#This Row],[Stopnja DDV (%)]]</f>
        <v>0</v>
      </c>
      <c r="S18" s="279">
        <f>+Sklop16[[#This Row],[cena/enota brez DDV v EUR]]+Sklop16[[#This Row],[Davek (EUR)]]</f>
        <v>0</v>
      </c>
      <c r="T18" s="279">
        <f>+Sklop16[[#This Row],[cena/enota brez DDV v EUR]]*Sklop16[[#This Row],[Okvirna količina]]</f>
        <v>0</v>
      </c>
      <c r="U18" s="281">
        <f>+Sklop16[[#This Row],[Končna cena/enoto mere (EUR) z DDV]]*Sklop16[[#This Row],[Okvirna količina]]</f>
        <v>0</v>
      </c>
      <c r="V18" s="151"/>
    </row>
    <row r="19" spans="1:22" s="55" customFormat="1" ht="48">
      <c r="A19" s="79" t="s">
        <v>5</v>
      </c>
      <c r="B19" s="294" t="s">
        <v>544</v>
      </c>
      <c r="C19" s="498" t="s">
        <v>1114</v>
      </c>
      <c r="D19" s="285">
        <v>320</v>
      </c>
      <c r="E19" s="285" t="s">
        <v>110</v>
      </c>
      <c r="F19" s="107"/>
      <c r="G19" s="258">
        <v>30</v>
      </c>
      <c r="H19" s="258" t="s">
        <v>214</v>
      </c>
      <c r="I19"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9.6</v>
      </c>
      <c r="J19" s="80" t="str">
        <f>IF(Sklop16[[#This Row],[ZAHTEVANA SHEMA KAKOVOSTI]]&lt;&gt;"",Sklop1[[#This Row],[Preračunana masa/volumen/kos na enoto kg]],"")</f>
        <v/>
      </c>
      <c r="K19" s="329"/>
      <c r="L19" s="204"/>
      <c r="M19" s="330"/>
      <c r="N19" s="278"/>
      <c r="O19" s="331"/>
      <c r="P19" s="206"/>
      <c r="Q19" s="280"/>
      <c r="R19" s="279">
        <f>+Sklop16[[#This Row],[cena/enota brez DDV v EUR]]*Sklop16[[#This Row],[Stopnja DDV (%)]]</f>
        <v>0</v>
      </c>
      <c r="S19" s="279">
        <f>+Sklop16[[#This Row],[cena/enota brez DDV v EUR]]+Sklop16[[#This Row],[Davek (EUR)]]</f>
        <v>0</v>
      </c>
      <c r="T19" s="279">
        <f>+Sklop16[[#This Row],[cena/enota brez DDV v EUR]]*Sklop16[[#This Row],[Okvirna količina]]</f>
        <v>0</v>
      </c>
      <c r="U19" s="281">
        <f>+Sklop16[[#This Row],[Končna cena/enoto mere (EUR) z DDV]]*Sklop16[[#This Row],[Okvirna količina]]</f>
        <v>0</v>
      </c>
      <c r="V19" s="151"/>
    </row>
    <row r="20" spans="1:22" s="55" customFormat="1" ht="48">
      <c r="A20" s="79" t="s">
        <v>6</v>
      </c>
      <c r="B20" s="294" t="s">
        <v>545</v>
      </c>
      <c r="C20" s="498" t="s">
        <v>1115</v>
      </c>
      <c r="D20" s="285">
        <v>320</v>
      </c>
      <c r="E20" s="285" t="s">
        <v>110</v>
      </c>
      <c r="F20" s="107"/>
      <c r="G20" s="258">
        <v>30</v>
      </c>
      <c r="H20" s="258" t="s">
        <v>214</v>
      </c>
      <c r="I20"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9.6</v>
      </c>
      <c r="J20" s="80" t="str">
        <f>IF(Sklop16[[#This Row],[ZAHTEVANA SHEMA KAKOVOSTI]]&lt;&gt;"",Sklop1[[#This Row],[Preračunana masa/volumen/kos na enoto kg]],"")</f>
        <v/>
      </c>
      <c r="K20" s="329"/>
      <c r="L20" s="204"/>
      <c r="M20" s="330"/>
      <c r="N20" s="278"/>
      <c r="O20" s="331"/>
      <c r="P20" s="206"/>
      <c r="Q20" s="280"/>
      <c r="R20" s="279">
        <f>+Sklop16[[#This Row],[cena/enota brez DDV v EUR]]*Sklop16[[#This Row],[Stopnja DDV (%)]]</f>
        <v>0</v>
      </c>
      <c r="S20" s="279">
        <f>+Sklop16[[#This Row],[cena/enota brez DDV v EUR]]+Sklop16[[#This Row],[Davek (EUR)]]</f>
        <v>0</v>
      </c>
      <c r="T20" s="279">
        <f>+Sklop16[[#This Row],[cena/enota brez DDV v EUR]]*Sklop16[[#This Row],[Okvirna količina]]</f>
        <v>0</v>
      </c>
      <c r="U20" s="281">
        <f>+Sklop16[[#This Row],[Končna cena/enoto mere (EUR) z DDV]]*Sklop16[[#This Row],[Okvirna količina]]</f>
        <v>0</v>
      </c>
      <c r="V20" s="151"/>
    </row>
    <row r="21" spans="1:22" s="55" customFormat="1" ht="48">
      <c r="A21" s="79" t="s">
        <v>7</v>
      </c>
      <c r="B21" s="294" t="s">
        <v>546</v>
      </c>
      <c r="C21" s="498" t="s">
        <v>1116</v>
      </c>
      <c r="D21" s="285">
        <v>320</v>
      </c>
      <c r="E21" s="285" t="s">
        <v>110</v>
      </c>
      <c r="F21" s="107"/>
      <c r="G21" s="258">
        <v>30</v>
      </c>
      <c r="H21" s="258" t="s">
        <v>214</v>
      </c>
      <c r="I21"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9.6</v>
      </c>
      <c r="J21" s="80" t="str">
        <f>IF(Sklop16[[#This Row],[ZAHTEVANA SHEMA KAKOVOSTI]]&lt;&gt;"",Sklop1[[#This Row],[Preračunana masa/volumen/kos na enoto kg]],"")</f>
        <v/>
      </c>
      <c r="K21" s="329"/>
      <c r="L21" s="204"/>
      <c r="M21" s="330"/>
      <c r="N21" s="278"/>
      <c r="O21" s="331"/>
      <c r="P21" s="206"/>
      <c r="Q21" s="280"/>
      <c r="R21" s="279">
        <f>+Sklop16[[#This Row],[cena/enota brez DDV v EUR]]*Sklop16[[#This Row],[Stopnja DDV (%)]]</f>
        <v>0</v>
      </c>
      <c r="S21" s="279">
        <f>+Sklop16[[#This Row],[cena/enota brez DDV v EUR]]+Sklop16[[#This Row],[Davek (EUR)]]</f>
        <v>0</v>
      </c>
      <c r="T21" s="279">
        <f>+Sklop16[[#This Row],[cena/enota brez DDV v EUR]]*Sklop16[[#This Row],[Okvirna količina]]</f>
        <v>0</v>
      </c>
      <c r="U21" s="281">
        <f>+Sklop16[[#This Row],[Končna cena/enoto mere (EUR) z DDV]]*Sklop16[[#This Row],[Okvirna količina]]</f>
        <v>0</v>
      </c>
      <c r="V21" s="151"/>
    </row>
    <row r="22" spans="1:22" s="55" customFormat="1" ht="48">
      <c r="A22" s="79" t="s">
        <v>8</v>
      </c>
      <c r="B22" s="294" t="s">
        <v>547</v>
      </c>
      <c r="C22" s="498" t="s">
        <v>1116</v>
      </c>
      <c r="D22" s="285">
        <v>320</v>
      </c>
      <c r="E22" s="285" t="s">
        <v>110</v>
      </c>
      <c r="F22" s="107"/>
      <c r="G22" s="258">
        <v>30</v>
      </c>
      <c r="H22" s="258" t="s">
        <v>214</v>
      </c>
      <c r="I22"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9.6</v>
      </c>
      <c r="J22" s="80" t="str">
        <f>IF(Sklop16[[#This Row],[ZAHTEVANA SHEMA KAKOVOSTI]]&lt;&gt;"",Sklop1[[#This Row],[Preračunana masa/volumen/kos na enoto kg]],"")</f>
        <v/>
      </c>
      <c r="K22" s="329"/>
      <c r="L22" s="204"/>
      <c r="M22" s="330"/>
      <c r="N22" s="278"/>
      <c r="O22" s="331"/>
      <c r="P22" s="206"/>
      <c r="Q22" s="280"/>
      <c r="R22" s="279">
        <f>+Sklop16[[#This Row],[cena/enota brez DDV v EUR]]*Sklop16[[#This Row],[Stopnja DDV (%)]]</f>
        <v>0</v>
      </c>
      <c r="S22" s="279">
        <f>+Sklop16[[#This Row],[cena/enota brez DDV v EUR]]+Sklop16[[#This Row],[Davek (EUR)]]</f>
        <v>0</v>
      </c>
      <c r="T22" s="279">
        <f>+Sklop16[[#This Row],[cena/enota brez DDV v EUR]]*Sklop16[[#This Row],[Okvirna količina]]</f>
        <v>0</v>
      </c>
      <c r="U22" s="281">
        <f>+Sklop16[[#This Row],[Končna cena/enoto mere (EUR) z DDV]]*Sklop16[[#This Row],[Okvirna količina]]</f>
        <v>0</v>
      </c>
      <c r="V22" s="151"/>
    </row>
    <row r="23" spans="1:22" s="55" customFormat="1" ht="48">
      <c r="A23" s="79" t="s">
        <v>9</v>
      </c>
      <c r="B23" s="294" t="s">
        <v>548</v>
      </c>
      <c r="C23" s="498" t="s">
        <v>1117</v>
      </c>
      <c r="D23" s="285">
        <v>320</v>
      </c>
      <c r="E23" s="285" t="s">
        <v>110</v>
      </c>
      <c r="F23" s="107"/>
      <c r="G23" s="258">
        <v>30</v>
      </c>
      <c r="H23" s="258" t="s">
        <v>214</v>
      </c>
      <c r="I23"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9.6</v>
      </c>
      <c r="J23" s="80" t="str">
        <f>IF(Sklop16[[#This Row],[ZAHTEVANA SHEMA KAKOVOSTI]]&lt;&gt;"",Sklop1[[#This Row],[Preračunana masa/volumen/kos na enoto kg]],"")</f>
        <v/>
      </c>
      <c r="K23" s="329"/>
      <c r="L23" s="204"/>
      <c r="M23" s="330"/>
      <c r="N23" s="278"/>
      <c r="O23" s="331"/>
      <c r="P23" s="206"/>
      <c r="Q23" s="280"/>
      <c r="R23" s="279">
        <f>+Sklop16[[#This Row],[cena/enota brez DDV v EUR]]*Sklop16[[#This Row],[Stopnja DDV (%)]]</f>
        <v>0</v>
      </c>
      <c r="S23" s="279">
        <f>+Sklop16[[#This Row],[cena/enota brez DDV v EUR]]+Sklop16[[#This Row],[Davek (EUR)]]</f>
        <v>0</v>
      </c>
      <c r="T23" s="279">
        <f>+Sklop16[[#This Row],[cena/enota brez DDV v EUR]]*Sklop16[[#This Row],[Okvirna količina]]</f>
        <v>0</v>
      </c>
      <c r="U23" s="281">
        <f>+Sklop16[[#This Row],[Končna cena/enoto mere (EUR) z DDV]]*Sklop16[[#This Row],[Okvirna količina]]</f>
        <v>0</v>
      </c>
      <c r="V23" s="151"/>
    </row>
    <row r="24" spans="1:22" s="55" customFormat="1" ht="12">
      <c r="A24" s="79" t="s">
        <v>10</v>
      </c>
      <c r="B24" s="294" t="s">
        <v>549</v>
      </c>
      <c r="C24" s="498" t="s">
        <v>1098</v>
      </c>
      <c r="D24" s="285" t="s">
        <v>663</v>
      </c>
      <c r="E24" s="285" t="s">
        <v>110</v>
      </c>
      <c r="F24" s="107"/>
      <c r="G24" s="258">
        <v>10</v>
      </c>
      <c r="H24" s="258" t="s">
        <v>0</v>
      </c>
      <c r="I24"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10</v>
      </c>
      <c r="J24" s="80" t="str">
        <f>IF(Sklop16[[#This Row],[ZAHTEVANA SHEMA KAKOVOSTI]]&lt;&gt;"",Sklop1[[#This Row],[Preračunana masa/volumen/kos na enoto kg]],"")</f>
        <v/>
      </c>
      <c r="K24" s="329"/>
      <c r="L24" s="204"/>
      <c r="M24" s="330"/>
      <c r="N24" s="278"/>
      <c r="O24" s="331"/>
      <c r="P24" s="206"/>
      <c r="Q24" s="280"/>
      <c r="R24" s="279">
        <f>+Sklop16[[#This Row],[cena/enota brez DDV v EUR]]*Sklop16[[#This Row],[Stopnja DDV (%)]]</f>
        <v>0</v>
      </c>
      <c r="S24" s="279">
        <f>+Sklop16[[#This Row],[cena/enota brez DDV v EUR]]+Sklop16[[#This Row],[Davek (EUR)]]</f>
        <v>0</v>
      </c>
      <c r="T24" s="279">
        <f>+Sklop16[[#This Row],[cena/enota brez DDV v EUR]]*Sklop16[[#This Row],[Okvirna količina]]</f>
        <v>0</v>
      </c>
      <c r="U24" s="281">
        <f>+Sklop16[[#This Row],[Končna cena/enoto mere (EUR) z DDV]]*Sklop16[[#This Row],[Okvirna količina]]</f>
        <v>0</v>
      </c>
      <c r="V24" s="151"/>
    </row>
    <row r="25" spans="1:22" s="55" customFormat="1" ht="12">
      <c r="A25" s="79" t="s">
        <v>11</v>
      </c>
      <c r="B25" s="294" t="s">
        <v>465</v>
      </c>
      <c r="C25" s="498" t="s">
        <v>1098</v>
      </c>
      <c r="D25" s="285" t="s">
        <v>663</v>
      </c>
      <c r="E25" s="285" t="s">
        <v>110</v>
      </c>
      <c r="F25" s="107"/>
      <c r="G25" s="258">
        <v>10</v>
      </c>
      <c r="H25" s="258" t="s">
        <v>0</v>
      </c>
      <c r="I25"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10</v>
      </c>
      <c r="J25" s="80" t="str">
        <f>IF(Sklop16[[#This Row],[ZAHTEVANA SHEMA KAKOVOSTI]]&lt;&gt;"",Sklop1[[#This Row],[Preračunana masa/volumen/kos na enoto kg]],"")</f>
        <v/>
      </c>
      <c r="K25" s="329"/>
      <c r="L25" s="204"/>
      <c r="M25" s="330"/>
      <c r="N25" s="278"/>
      <c r="O25" s="331"/>
      <c r="P25" s="206"/>
      <c r="Q25" s="280"/>
      <c r="R25" s="279">
        <f>+Sklop16[[#This Row],[cena/enota brez DDV v EUR]]*Sklop16[[#This Row],[Stopnja DDV (%)]]</f>
        <v>0</v>
      </c>
      <c r="S25" s="279">
        <f>+Sklop16[[#This Row],[cena/enota brez DDV v EUR]]+Sklop16[[#This Row],[Davek (EUR)]]</f>
        <v>0</v>
      </c>
      <c r="T25" s="279">
        <f>+Sklop16[[#This Row],[cena/enota brez DDV v EUR]]*Sklop16[[#This Row],[Okvirna količina]]</f>
        <v>0</v>
      </c>
      <c r="U25" s="281">
        <f>+Sklop16[[#This Row],[Končna cena/enoto mere (EUR) z DDV]]*Sklop16[[#This Row],[Okvirna količina]]</f>
        <v>0</v>
      </c>
      <c r="V25" s="151"/>
    </row>
    <row r="26" spans="1:22" s="55" customFormat="1" ht="60">
      <c r="A26" s="79" t="s">
        <v>12</v>
      </c>
      <c r="B26" s="294" t="s">
        <v>874</v>
      </c>
      <c r="C26" s="498" t="s">
        <v>1098</v>
      </c>
      <c r="D26" s="285" t="s">
        <v>768</v>
      </c>
      <c r="E26" s="285" t="s">
        <v>110</v>
      </c>
      <c r="F26" s="107"/>
      <c r="G26" s="258">
        <v>10</v>
      </c>
      <c r="H26" s="258" t="s">
        <v>0</v>
      </c>
      <c r="I26"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10</v>
      </c>
      <c r="J26" s="80" t="str">
        <f>IF(Sklop16[[#This Row],[ZAHTEVANA SHEMA KAKOVOSTI]]&lt;&gt;"",Sklop1[[#This Row],[Preračunana masa/volumen/kos na enoto kg]],"")</f>
        <v/>
      </c>
      <c r="K26" s="329"/>
      <c r="L26" s="204"/>
      <c r="M26" s="330"/>
      <c r="N26" s="278"/>
      <c r="O26" s="331"/>
      <c r="P26" s="206"/>
      <c r="Q26" s="280"/>
      <c r="R26" s="279">
        <f>+Sklop16[[#This Row],[cena/enota brez DDV v EUR]]*Sklop16[[#This Row],[Stopnja DDV (%)]]</f>
        <v>0</v>
      </c>
      <c r="S26" s="279">
        <f>+Sklop16[[#This Row],[cena/enota brez DDV v EUR]]+Sklop16[[#This Row],[Davek (EUR)]]</f>
        <v>0</v>
      </c>
      <c r="T26" s="279">
        <f>+Sklop16[[#This Row],[cena/enota brez DDV v EUR]]*Sklop16[[#This Row],[Okvirna količina]]</f>
        <v>0</v>
      </c>
      <c r="U26" s="281">
        <f>+Sklop16[[#This Row],[Končna cena/enoto mere (EUR) z DDV]]*Sklop16[[#This Row],[Okvirna količina]]</f>
        <v>0</v>
      </c>
      <c r="V26" s="151"/>
    </row>
    <row r="27" spans="1:22" s="55" customFormat="1" ht="120">
      <c r="A27" s="79" t="s">
        <v>13</v>
      </c>
      <c r="B27" s="294" t="s">
        <v>875</v>
      </c>
      <c r="C27" s="498" t="s">
        <v>1125</v>
      </c>
      <c r="D27" s="285" t="s">
        <v>768</v>
      </c>
      <c r="E27" s="285" t="s">
        <v>110</v>
      </c>
      <c r="F27" s="107"/>
      <c r="G27" s="258">
        <v>300</v>
      </c>
      <c r="H27" s="258" t="s">
        <v>0</v>
      </c>
      <c r="I27"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300</v>
      </c>
      <c r="J27" s="80" t="str">
        <f>IF(Sklop16[[#This Row],[ZAHTEVANA SHEMA KAKOVOSTI]]&lt;&gt;"",Sklop1[[#This Row],[Preračunana masa/volumen/kos na enoto kg]],"")</f>
        <v/>
      </c>
      <c r="K27" s="329"/>
      <c r="L27" s="204"/>
      <c r="M27" s="330"/>
      <c r="N27" s="278"/>
      <c r="O27" s="331"/>
      <c r="P27" s="206"/>
      <c r="Q27" s="280"/>
      <c r="R27" s="279">
        <f>+Sklop16[[#This Row],[cena/enota brez DDV v EUR]]*Sklop16[[#This Row],[Stopnja DDV (%)]]</f>
        <v>0</v>
      </c>
      <c r="S27" s="279">
        <f>+Sklop16[[#This Row],[cena/enota brez DDV v EUR]]+Sklop16[[#This Row],[Davek (EUR)]]</f>
        <v>0</v>
      </c>
      <c r="T27" s="279">
        <f>+Sklop16[[#This Row],[cena/enota brez DDV v EUR]]*Sklop16[[#This Row],[Okvirna količina]]</f>
        <v>0</v>
      </c>
      <c r="U27" s="281">
        <f>+Sklop16[[#This Row],[Končna cena/enoto mere (EUR) z DDV]]*Sklop16[[#This Row],[Okvirna količina]]</f>
        <v>0</v>
      </c>
      <c r="V27" s="151"/>
    </row>
    <row r="28" spans="1:22" s="55" customFormat="1" ht="108">
      <c r="A28" s="79" t="s">
        <v>14</v>
      </c>
      <c r="B28" s="294" t="s">
        <v>876</v>
      </c>
      <c r="C28" s="498" t="s">
        <v>1126</v>
      </c>
      <c r="D28" s="285" t="s">
        <v>768</v>
      </c>
      <c r="E28" s="285" t="s">
        <v>110</v>
      </c>
      <c r="F28" s="107"/>
      <c r="G28" s="258">
        <v>300</v>
      </c>
      <c r="H28" s="258" t="s">
        <v>0</v>
      </c>
      <c r="I28"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300</v>
      </c>
      <c r="J28" s="80" t="str">
        <f>IF(Sklop16[[#This Row],[ZAHTEVANA SHEMA KAKOVOSTI]]&lt;&gt;"",Sklop1[[#This Row],[Preračunana masa/volumen/kos na enoto kg]],"")</f>
        <v/>
      </c>
      <c r="K28" s="329"/>
      <c r="L28" s="204"/>
      <c r="M28" s="330"/>
      <c r="N28" s="278"/>
      <c r="O28" s="331"/>
      <c r="P28" s="206"/>
      <c r="Q28" s="280"/>
      <c r="R28" s="279">
        <f>+Sklop16[[#This Row],[cena/enota brez DDV v EUR]]*Sklop16[[#This Row],[Stopnja DDV (%)]]</f>
        <v>0</v>
      </c>
      <c r="S28" s="279">
        <f>+Sklop16[[#This Row],[cena/enota brez DDV v EUR]]+Sklop16[[#This Row],[Davek (EUR)]]</f>
        <v>0</v>
      </c>
      <c r="T28" s="279">
        <f>+Sklop16[[#This Row],[cena/enota brez DDV v EUR]]*Sklop16[[#This Row],[Okvirna količina]]</f>
        <v>0</v>
      </c>
      <c r="U28" s="281">
        <f>+Sklop16[[#This Row],[Končna cena/enoto mere (EUR) z DDV]]*Sklop16[[#This Row],[Okvirna količina]]</f>
        <v>0</v>
      </c>
      <c r="V28" s="151"/>
    </row>
    <row r="29" spans="1:22" s="55" customFormat="1" ht="96">
      <c r="A29" s="79" t="s">
        <v>15</v>
      </c>
      <c r="B29" s="295" t="s">
        <v>877</v>
      </c>
      <c r="C29" s="498" t="s">
        <v>1127</v>
      </c>
      <c r="D29" s="285" t="s">
        <v>768</v>
      </c>
      <c r="E29" s="285" t="s">
        <v>110</v>
      </c>
      <c r="F29" s="107"/>
      <c r="G29" s="258">
        <v>10</v>
      </c>
      <c r="H29" s="258" t="s">
        <v>0</v>
      </c>
      <c r="I29"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10</v>
      </c>
      <c r="J29" s="80" t="str">
        <f>IF(Sklop16[[#This Row],[ZAHTEVANA SHEMA KAKOVOSTI]]&lt;&gt;"",Sklop1[[#This Row],[Preračunana masa/volumen/kos na enoto kg]],"")</f>
        <v/>
      </c>
      <c r="K29" s="329"/>
      <c r="L29" s="204"/>
      <c r="M29" s="330"/>
      <c r="N29" s="278"/>
      <c r="O29" s="331"/>
      <c r="P29" s="206"/>
      <c r="Q29" s="280"/>
      <c r="R29" s="279">
        <f>+Sklop16[[#This Row],[cena/enota brez DDV v EUR]]*Sklop16[[#This Row],[Stopnja DDV (%)]]</f>
        <v>0</v>
      </c>
      <c r="S29" s="279">
        <f>+Sklop16[[#This Row],[cena/enota brez DDV v EUR]]+Sklop16[[#This Row],[Davek (EUR)]]</f>
        <v>0</v>
      </c>
      <c r="T29" s="279">
        <f>+Sklop16[[#This Row],[cena/enota brez DDV v EUR]]*Sklop16[[#This Row],[Okvirna količina]]</f>
        <v>0</v>
      </c>
      <c r="U29" s="281">
        <f>+Sklop16[[#This Row],[Končna cena/enoto mere (EUR) z DDV]]*Sklop16[[#This Row],[Okvirna količina]]</f>
        <v>0</v>
      </c>
      <c r="V29" s="151"/>
    </row>
    <row r="30" spans="1:22" s="55" customFormat="1" ht="96">
      <c r="A30" s="79" t="s">
        <v>16</v>
      </c>
      <c r="B30" s="294" t="s">
        <v>878</v>
      </c>
      <c r="C30" s="498" t="s">
        <v>1127</v>
      </c>
      <c r="D30" s="285" t="s">
        <v>768</v>
      </c>
      <c r="E30" s="285" t="s">
        <v>110</v>
      </c>
      <c r="F30" s="107"/>
      <c r="G30" s="258">
        <v>250</v>
      </c>
      <c r="H30" s="258" t="s">
        <v>0</v>
      </c>
      <c r="I30"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250</v>
      </c>
      <c r="J30" s="80" t="str">
        <f>IF(Sklop16[[#This Row],[ZAHTEVANA SHEMA KAKOVOSTI]]&lt;&gt;"",Sklop1[[#This Row],[Preračunana masa/volumen/kos na enoto kg]],"")</f>
        <v/>
      </c>
      <c r="K30" s="329"/>
      <c r="L30" s="204"/>
      <c r="M30" s="330"/>
      <c r="N30" s="278"/>
      <c r="O30" s="331"/>
      <c r="P30" s="206"/>
      <c r="Q30" s="280"/>
      <c r="R30" s="279">
        <f>+Sklop16[[#This Row],[cena/enota brez DDV v EUR]]*Sklop16[[#This Row],[Stopnja DDV (%)]]</f>
        <v>0</v>
      </c>
      <c r="S30" s="279">
        <f>+Sklop16[[#This Row],[cena/enota brez DDV v EUR]]+Sklop16[[#This Row],[Davek (EUR)]]</f>
        <v>0</v>
      </c>
      <c r="T30" s="279">
        <f>+Sklop16[[#This Row],[cena/enota brez DDV v EUR]]*Sklop16[[#This Row],[Okvirna količina]]</f>
        <v>0</v>
      </c>
      <c r="U30" s="281">
        <f>+Sklop16[[#This Row],[Končna cena/enoto mere (EUR) z DDV]]*Sklop16[[#This Row],[Okvirna količina]]</f>
        <v>0</v>
      </c>
      <c r="V30" s="151"/>
    </row>
    <row r="31" spans="1:22" s="55" customFormat="1" ht="96">
      <c r="A31" s="79" t="s">
        <v>17</v>
      </c>
      <c r="B31" s="294" t="s">
        <v>879</v>
      </c>
      <c r="C31" s="498" t="s">
        <v>1127</v>
      </c>
      <c r="D31" s="285">
        <v>680</v>
      </c>
      <c r="E31" s="285" t="s">
        <v>110</v>
      </c>
      <c r="F31" s="107"/>
      <c r="G31" s="258">
        <v>485</v>
      </c>
      <c r="H31" s="258" t="s">
        <v>214</v>
      </c>
      <c r="I31"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329.8</v>
      </c>
      <c r="J31" s="80" t="str">
        <f>IF(Sklop16[[#This Row],[ZAHTEVANA SHEMA KAKOVOSTI]]&lt;&gt;"",Sklop1[[#This Row],[Preračunana masa/volumen/kos na enoto kg]],"")</f>
        <v/>
      </c>
      <c r="K31" s="329"/>
      <c r="L31" s="204"/>
      <c r="M31" s="330"/>
      <c r="N31" s="278"/>
      <c r="O31" s="331"/>
      <c r="P31" s="206"/>
      <c r="Q31" s="280"/>
      <c r="R31" s="279">
        <f>+Sklop16[[#This Row],[cena/enota brez DDV v EUR]]*Sklop16[[#This Row],[Stopnja DDV (%)]]</f>
        <v>0</v>
      </c>
      <c r="S31" s="279">
        <f>+Sklop16[[#This Row],[cena/enota brez DDV v EUR]]+Sklop16[[#This Row],[Davek (EUR)]]</f>
        <v>0</v>
      </c>
      <c r="T31" s="279">
        <f>+Sklop16[[#This Row],[cena/enota brez DDV v EUR]]*Sklop16[[#This Row],[Okvirna količina]]</f>
        <v>0</v>
      </c>
      <c r="U31" s="281">
        <f>+Sklop16[[#This Row],[Končna cena/enoto mere (EUR) z DDV]]*Sklop16[[#This Row],[Okvirna količina]]</f>
        <v>0</v>
      </c>
      <c r="V31" s="151"/>
    </row>
    <row r="32" spans="1:22" s="55" customFormat="1" ht="36">
      <c r="A32" s="79" t="s">
        <v>18</v>
      </c>
      <c r="B32" s="294" t="s">
        <v>880</v>
      </c>
      <c r="C32" s="498" t="s">
        <v>1128</v>
      </c>
      <c r="D32" s="285">
        <v>650</v>
      </c>
      <c r="E32" s="285" t="s">
        <v>110</v>
      </c>
      <c r="F32" s="107"/>
      <c r="G32" s="258">
        <v>646</v>
      </c>
      <c r="H32" s="258" t="s">
        <v>214</v>
      </c>
      <c r="I32"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419.90000000000003</v>
      </c>
      <c r="J32" s="80" t="str">
        <f>IF(Sklop16[[#This Row],[ZAHTEVANA SHEMA KAKOVOSTI]]&lt;&gt;"",Sklop1[[#This Row],[Preračunana masa/volumen/kos na enoto kg]],"")</f>
        <v/>
      </c>
      <c r="K32" s="329"/>
      <c r="L32" s="204"/>
      <c r="M32" s="330"/>
      <c r="N32" s="278"/>
      <c r="O32" s="331"/>
      <c r="P32" s="206"/>
      <c r="Q32" s="280"/>
      <c r="R32" s="279">
        <f>+Sklop16[[#This Row],[cena/enota brez DDV v EUR]]*Sklop16[[#This Row],[Stopnja DDV (%)]]</f>
        <v>0</v>
      </c>
      <c r="S32" s="279">
        <f>+Sklop16[[#This Row],[cena/enota brez DDV v EUR]]+Sklop16[[#This Row],[Davek (EUR)]]</f>
        <v>0</v>
      </c>
      <c r="T32" s="279">
        <f>+Sklop16[[#This Row],[cena/enota brez DDV v EUR]]*Sklop16[[#This Row],[Okvirna količina]]</f>
        <v>0</v>
      </c>
      <c r="U32" s="281">
        <f>+Sklop16[[#This Row],[Končna cena/enoto mere (EUR) z DDV]]*Sklop16[[#This Row],[Okvirna količina]]</f>
        <v>0</v>
      </c>
      <c r="V32" s="151"/>
    </row>
    <row r="33" spans="1:22" s="55" customFormat="1" ht="24">
      <c r="A33" s="79" t="s">
        <v>19</v>
      </c>
      <c r="B33" s="294" t="s">
        <v>881</v>
      </c>
      <c r="C33" s="498" t="s">
        <v>1118</v>
      </c>
      <c r="D33" s="285">
        <v>840</v>
      </c>
      <c r="E33" s="285" t="s">
        <v>110</v>
      </c>
      <c r="F33" s="107"/>
      <c r="G33" s="258">
        <v>18</v>
      </c>
      <c r="H33" s="258" t="s">
        <v>214</v>
      </c>
      <c r="I33"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15.12</v>
      </c>
      <c r="J33" s="80" t="str">
        <f>IF(Sklop16[[#This Row],[ZAHTEVANA SHEMA KAKOVOSTI]]&lt;&gt;"",Sklop1[[#This Row],[Preračunana masa/volumen/kos na enoto kg]],"")</f>
        <v/>
      </c>
      <c r="K33" s="329"/>
      <c r="L33" s="204"/>
      <c r="M33" s="330"/>
      <c r="N33" s="278"/>
      <c r="O33" s="331"/>
      <c r="P33" s="206"/>
      <c r="Q33" s="280"/>
      <c r="R33" s="279">
        <f>+Sklop16[[#This Row],[cena/enota brez DDV v EUR]]*Sklop16[[#This Row],[Stopnja DDV (%)]]</f>
        <v>0</v>
      </c>
      <c r="S33" s="279">
        <f>+Sklop16[[#This Row],[cena/enota brez DDV v EUR]]+Sklop16[[#This Row],[Davek (EUR)]]</f>
        <v>0</v>
      </c>
      <c r="T33" s="279">
        <f>+Sklop16[[#This Row],[cena/enota brez DDV v EUR]]*Sklop16[[#This Row],[Okvirna količina]]</f>
        <v>0</v>
      </c>
      <c r="U33" s="281">
        <f>+Sklop16[[#This Row],[Končna cena/enoto mere (EUR) z DDV]]*Sklop16[[#This Row],[Okvirna količina]]</f>
        <v>0</v>
      </c>
      <c r="V33" s="151"/>
    </row>
    <row r="34" spans="1:22" s="55" customFormat="1" ht="84">
      <c r="A34" s="79" t="s">
        <v>20</v>
      </c>
      <c r="B34" s="294" t="s">
        <v>882</v>
      </c>
      <c r="C34" s="498" t="s">
        <v>1119</v>
      </c>
      <c r="D34" s="285">
        <v>600</v>
      </c>
      <c r="E34" s="285" t="s">
        <v>110</v>
      </c>
      <c r="F34" s="107"/>
      <c r="G34" s="258">
        <v>150</v>
      </c>
      <c r="H34" s="258" t="s">
        <v>214</v>
      </c>
      <c r="I34"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90</v>
      </c>
      <c r="J34" s="80" t="str">
        <f>IF(Sklop16[[#This Row],[ZAHTEVANA SHEMA KAKOVOSTI]]&lt;&gt;"",Sklop1[[#This Row],[Preračunana masa/volumen/kos na enoto kg]],"")</f>
        <v/>
      </c>
      <c r="K34" s="329"/>
      <c r="L34" s="204"/>
      <c r="M34" s="330"/>
      <c r="N34" s="278"/>
      <c r="O34" s="331"/>
      <c r="P34" s="206"/>
      <c r="Q34" s="280"/>
      <c r="R34" s="279">
        <f>+Sklop16[[#This Row],[cena/enota brez DDV v EUR]]*Sklop16[[#This Row],[Stopnja DDV (%)]]</f>
        <v>0</v>
      </c>
      <c r="S34" s="279">
        <f>+Sklop16[[#This Row],[cena/enota brez DDV v EUR]]+Sklop16[[#This Row],[Davek (EUR)]]</f>
        <v>0</v>
      </c>
      <c r="T34" s="279">
        <f>+Sklop16[[#This Row],[cena/enota brez DDV v EUR]]*Sklop16[[#This Row],[Okvirna količina]]</f>
        <v>0</v>
      </c>
      <c r="U34" s="281">
        <f>+Sklop16[[#This Row],[Končna cena/enoto mere (EUR) z DDV]]*Sklop16[[#This Row],[Okvirna količina]]</f>
        <v>0</v>
      </c>
      <c r="V34" s="151"/>
    </row>
    <row r="35" spans="1:22" s="55" customFormat="1" ht="96">
      <c r="A35" s="79" t="s">
        <v>21</v>
      </c>
      <c r="B35" s="294" t="s">
        <v>883</v>
      </c>
      <c r="C35" s="498" t="s">
        <v>1120</v>
      </c>
      <c r="D35" s="285">
        <v>600</v>
      </c>
      <c r="E35" s="285" t="s">
        <v>110</v>
      </c>
      <c r="F35" s="107"/>
      <c r="G35" s="258">
        <v>20</v>
      </c>
      <c r="H35" s="258" t="s">
        <v>214</v>
      </c>
      <c r="I35"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12</v>
      </c>
      <c r="J35" s="80" t="str">
        <f>IF(Sklop16[[#This Row],[ZAHTEVANA SHEMA KAKOVOSTI]]&lt;&gt;"",Sklop1[[#This Row],[Preračunana masa/volumen/kos na enoto kg]],"")</f>
        <v/>
      </c>
      <c r="K35" s="329"/>
      <c r="L35" s="204"/>
      <c r="M35" s="330"/>
      <c r="N35" s="278"/>
      <c r="O35" s="331"/>
      <c r="P35" s="206"/>
      <c r="Q35" s="280"/>
      <c r="R35" s="279">
        <f>+Sklop16[[#This Row],[cena/enota brez DDV v EUR]]*Sklop16[[#This Row],[Stopnja DDV (%)]]</f>
        <v>0</v>
      </c>
      <c r="S35" s="279">
        <f>+Sklop16[[#This Row],[cena/enota brez DDV v EUR]]+Sklop16[[#This Row],[Davek (EUR)]]</f>
        <v>0</v>
      </c>
      <c r="T35" s="279">
        <f>+Sklop16[[#This Row],[cena/enota brez DDV v EUR]]*Sklop16[[#This Row],[Okvirna količina]]</f>
        <v>0</v>
      </c>
      <c r="U35" s="281">
        <f>+Sklop16[[#This Row],[Končna cena/enoto mere (EUR) z DDV]]*Sklop16[[#This Row],[Okvirna količina]]</f>
        <v>0</v>
      </c>
      <c r="V35" s="151"/>
    </row>
    <row r="36" spans="1:22" s="55" customFormat="1" ht="84">
      <c r="A36" s="79" t="s">
        <v>22</v>
      </c>
      <c r="B36" s="294" t="s">
        <v>664</v>
      </c>
      <c r="C36" s="498" t="s">
        <v>1121</v>
      </c>
      <c r="D36" s="285">
        <v>600</v>
      </c>
      <c r="E36" s="285" t="s">
        <v>110</v>
      </c>
      <c r="F36" s="107"/>
      <c r="G36" s="258">
        <v>150</v>
      </c>
      <c r="H36" s="258" t="s">
        <v>214</v>
      </c>
      <c r="I36"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90</v>
      </c>
      <c r="J36" s="80" t="str">
        <f>IF(Sklop16[[#This Row],[ZAHTEVANA SHEMA KAKOVOSTI]]&lt;&gt;"",Sklop1[[#This Row],[Preračunana masa/volumen/kos na enoto kg]],"")</f>
        <v/>
      </c>
      <c r="K36" s="329"/>
      <c r="L36" s="204"/>
      <c r="M36" s="330"/>
      <c r="N36" s="278"/>
      <c r="O36" s="331"/>
      <c r="P36" s="206"/>
      <c r="Q36" s="280"/>
      <c r="R36" s="279">
        <f>+Sklop16[[#This Row],[cena/enota brez DDV v EUR]]*Sklop16[[#This Row],[Stopnja DDV (%)]]</f>
        <v>0</v>
      </c>
      <c r="S36" s="279">
        <f>+Sklop16[[#This Row],[cena/enota brez DDV v EUR]]+Sklop16[[#This Row],[Davek (EUR)]]</f>
        <v>0</v>
      </c>
      <c r="T36" s="279">
        <f>+Sklop16[[#This Row],[cena/enota brez DDV v EUR]]*Sklop16[[#This Row],[Okvirna količina]]</f>
        <v>0</v>
      </c>
      <c r="U36" s="281">
        <f>+Sklop16[[#This Row],[Končna cena/enoto mere (EUR) z DDV]]*Sklop16[[#This Row],[Okvirna količina]]</f>
        <v>0</v>
      </c>
      <c r="V36" s="151"/>
    </row>
    <row r="37" spans="1:22" s="55" customFormat="1" ht="96">
      <c r="A37" s="79" t="s">
        <v>23</v>
      </c>
      <c r="B37" s="294" t="s">
        <v>759</v>
      </c>
      <c r="C37" s="498" t="s">
        <v>1122</v>
      </c>
      <c r="D37" s="285">
        <v>700</v>
      </c>
      <c r="E37" s="285" t="s">
        <v>110</v>
      </c>
      <c r="F37" s="107"/>
      <c r="G37" s="343">
        <v>120</v>
      </c>
      <c r="H37" s="344" t="s">
        <v>214</v>
      </c>
      <c r="I37"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84</v>
      </c>
      <c r="J37" s="80" t="str">
        <f>IF(Sklop16[[#This Row],[ZAHTEVANA SHEMA KAKOVOSTI]]&lt;&gt;"",Sklop1[[#This Row],[Preračunana masa/volumen/kos na enoto kg]],"")</f>
        <v/>
      </c>
      <c r="K37" s="329"/>
      <c r="L37" s="337"/>
      <c r="M37" s="330"/>
      <c r="N37" s="278"/>
      <c r="O37" s="331"/>
      <c r="P37" s="206"/>
      <c r="Q37" s="280"/>
      <c r="R37" s="279">
        <f>+Sklop16[[#This Row],[cena/enota brez DDV v EUR]]*Sklop16[[#This Row],[Stopnja DDV (%)]]</f>
        <v>0</v>
      </c>
      <c r="S37" s="279">
        <f>+Sklop16[[#This Row],[cena/enota brez DDV v EUR]]+Sklop16[[#This Row],[Davek (EUR)]]</f>
        <v>0</v>
      </c>
      <c r="T37" s="279">
        <f>+Sklop16[[#This Row],[cena/enota brez DDV v EUR]]*Sklop16[[#This Row],[Okvirna količina]]</f>
        <v>0</v>
      </c>
      <c r="U37" s="279">
        <f>+Sklop16[[#This Row],[Končna cena/enoto mere (EUR) z DDV]]*Sklop16[[#This Row],[Okvirna količina]]</f>
        <v>0</v>
      </c>
      <c r="V37" s="151"/>
    </row>
    <row r="38" spans="1:22" s="55" customFormat="1" ht="12">
      <c r="A38" s="79" t="s">
        <v>24</v>
      </c>
      <c r="B38" s="294" t="s">
        <v>760</v>
      </c>
      <c r="C38" s="498" t="s">
        <v>1107</v>
      </c>
      <c r="D38" s="285">
        <v>900</v>
      </c>
      <c r="E38" s="285" t="s">
        <v>110</v>
      </c>
      <c r="F38" s="107"/>
      <c r="G38" s="258">
        <v>100</v>
      </c>
      <c r="H38" s="258" t="s">
        <v>214</v>
      </c>
      <c r="I38"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90</v>
      </c>
      <c r="J38" s="80" t="str">
        <f>IF(Sklop16[[#This Row],[ZAHTEVANA SHEMA KAKOVOSTI]]&lt;&gt;"",Sklop1[[#This Row],[Preračunana masa/volumen/kos na enoto kg]],"")</f>
        <v/>
      </c>
      <c r="K38" s="329"/>
      <c r="L38" s="204"/>
      <c r="M38" s="330"/>
      <c r="N38" s="278"/>
      <c r="O38" s="331"/>
      <c r="P38" s="206"/>
      <c r="Q38" s="280"/>
      <c r="R38" s="279">
        <f>+Sklop16[[#This Row],[cena/enota brez DDV v EUR]]*Sklop16[[#This Row],[Stopnja DDV (%)]]</f>
        <v>0</v>
      </c>
      <c r="S38" s="279">
        <f>+Sklop16[[#This Row],[cena/enota brez DDV v EUR]]+Sklop16[[#This Row],[Davek (EUR)]]</f>
        <v>0</v>
      </c>
      <c r="T38" s="279">
        <f>+Sklop16[[#This Row],[cena/enota brez DDV v EUR]]*Sklop16[[#This Row],[Okvirna količina]]</f>
        <v>0</v>
      </c>
      <c r="U38" s="281">
        <f>+Sklop16[[#This Row],[Končna cena/enoto mere (EUR) z DDV]]*Sklop16[[#This Row],[Okvirna količina]]</f>
        <v>0</v>
      </c>
      <c r="V38" s="151"/>
    </row>
    <row r="39" spans="1:22" s="55" customFormat="1" ht="12">
      <c r="A39" s="79" t="s">
        <v>25</v>
      </c>
      <c r="B39" s="294" t="s">
        <v>761</v>
      </c>
      <c r="C39" s="498" t="s">
        <v>1107</v>
      </c>
      <c r="D39" s="285">
        <v>900</v>
      </c>
      <c r="E39" s="285" t="s">
        <v>110</v>
      </c>
      <c r="F39" s="107"/>
      <c r="G39" s="258">
        <v>10</v>
      </c>
      <c r="H39" s="258" t="s">
        <v>214</v>
      </c>
      <c r="I39"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9</v>
      </c>
      <c r="J39" s="80" t="str">
        <f>IF(Sklop16[[#This Row],[ZAHTEVANA SHEMA KAKOVOSTI]]&lt;&gt;"",Sklop1[[#This Row],[Preračunana masa/volumen/kos na enoto kg]],"")</f>
        <v/>
      </c>
      <c r="K39" s="329"/>
      <c r="L39" s="204"/>
      <c r="M39" s="330"/>
      <c r="N39" s="278"/>
      <c r="O39" s="331"/>
      <c r="P39" s="206"/>
      <c r="Q39" s="280"/>
      <c r="R39" s="279">
        <f>+Sklop16[[#This Row],[cena/enota brez DDV v EUR]]*Sklop16[[#This Row],[Stopnja DDV (%)]]</f>
        <v>0</v>
      </c>
      <c r="S39" s="279">
        <f>+Sklop16[[#This Row],[cena/enota brez DDV v EUR]]+Sklop16[[#This Row],[Davek (EUR)]]</f>
        <v>0</v>
      </c>
      <c r="T39" s="279">
        <f>+Sklop16[[#This Row],[cena/enota brez DDV v EUR]]*Sklop16[[#This Row],[Okvirna količina]]</f>
        <v>0</v>
      </c>
      <c r="U39" s="281">
        <f>+Sklop16[[#This Row],[Končna cena/enoto mere (EUR) z DDV]]*Sklop16[[#This Row],[Okvirna količina]]</f>
        <v>0</v>
      </c>
      <c r="V39" s="151"/>
    </row>
    <row r="40" spans="1:22" s="55" customFormat="1" ht="12">
      <c r="A40" s="79" t="s">
        <v>26</v>
      </c>
      <c r="B40" s="294" t="s">
        <v>762</v>
      </c>
      <c r="C40" s="498" t="s">
        <v>1107</v>
      </c>
      <c r="D40" s="285">
        <v>650</v>
      </c>
      <c r="E40" s="285" t="s">
        <v>110</v>
      </c>
      <c r="F40" s="107"/>
      <c r="G40" s="258">
        <v>92</v>
      </c>
      <c r="H40" s="258" t="s">
        <v>214</v>
      </c>
      <c r="I40"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59.800000000000004</v>
      </c>
      <c r="J40" s="80" t="str">
        <f>IF(Sklop16[[#This Row],[ZAHTEVANA SHEMA KAKOVOSTI]]&lt;&gt;"",Sklop1[[#This Row],[Preračunana masa/volumen/kos na enoto kg]],"")</f>
        <v/>
      </c>
      <c r="K40" s="329"/>
      <c r="L40" s="204"/>
      <c r="M40" s="330"/>
      <c r="N40" s="278"/>
      <c r="O40" s="331"/>
      <c r="P40" s="206"/>
      <c r="Q40" s="280"/>
      <c r="R40" s="279">
        <f>+Sklop16[[#This Row],[cena/enota brez DDV v EUR]]*Sklop16[[#This Row],[Stopnja DDV (%)]]</f>
        <v>0</v>
      </c>
      <c r="S40" s="279">
        <f>+Sklop16[[#This Row],[cena/enota brez DDV v EUR]]+Sklop16[[#This Row],[Davek (EUR)]]</f>
        <v>0</v>
      </c>
      <c r="T40" s="279">
        <f>+Sklop16[[#This Row],[cena/enota brez DDV v EUR]]*Sklop16[[#This Row],[Okvirna količina]]</f>
        <v>0</v>
      </c>
      <c r="U40" s="281">
        <f>+Sklop16[[#This Row],[Končna cena/enoto mere (EUR) z DDV]]*Sklop16[[#This Row],[Okvirna količina]]</f>
        <v>0</v>
      </c>
      <c r="V40" s="151"/>
    </row>
    <row r="41" spans="1:22" s="55" customFormat="1" ht="12">
      <c r="A41" s="79" t="s">
        <v>27</v>
      </c>
      <c r="B41" s="294" t="s">
        <v>763</v>
      </c>
      <c r="C41" s="498" t="s">
        <v>1107</v>
      </c>
      <c r="D41" s="285">
        <v>650</v>
      </c>
      <c r="E41" s="285" t="s">
        <v>110</v>
      </c>
      <c r="F41" s="107"/>
      <c r="G41" s="258">
        <v>92</v>
      </c>
      <c r="H41" s="258" t="s">
        <v>214</v>
      </c>
      <c r="I41"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59.800000000000004</v>
      </c>
      <c r="J41" s="80" t="str">
        <f>IF(Sklop16[[#This Row],[ZAHTEVANA SHEMA KAKOVOSTI]]&lt;&gt;"",Sklop1[[#This Row],[Preračunana masa/volumen/kos na enoto kg]],"")</f>
        <v/>
      </c>
      <c r="K41" s="329"/>
      <c r="L41" s="204"/>
      <c r="M41" s="330"/>
      <c r="N41" s="278"/>
      <c r="O41" s="331"/>
      <c r="P41" s="206"/>
      <c r="Q41" s="280"/>
      <c r="R41" s="279">
        <f>+Sklop16[[#This Row],[cena/enota brez DDV v EUR]]*Sklop16[[#This Row],[Stopnja DDV (%)]]</f>
        <v>0</v>
      </c>
      <c r="S41" s="279">
        <f>+Sklop16[[#This Row],[cena/enota brez DDV v EUR]]+Sklop16[[#This Row],[Davek (EUR)]]</f>
        <v>0</v>
      </c>
      <c r="T41" s="279">
        <f>+Sklop16[[#This Row],[cena/enota brez DDV v EUR]]*Sklop16[[#This Row],[Okvirna količina]]</f>
        <v>0</v>
      </c>
      <c r="U41" s="281">
        <f>+Sklop16[[#This Row],[Končna cena/enoto mere (EUR) z DDV]]*Sklop16[[#This Row],[Okvirna količina]]</f>
        <v>0</v>
      </c>
      <c r="V41" s="151"/>
    </row>
    <row r="42" spans="1:22" s="55" customFormat="1" ht="12">
      <c r="A42" s="79" t="s">
        <v>28</v>
      </c>
      <c r="B42" s="294" t="s">
        <v>764</v>
      </c>
      <c r="C42" s="498" t="s">
        <v>1107</v>
      </c>
      <c r="D42" s="285">
        <v>900</v>
      </c>
      <c r="E42" s="285" t="s">
        <v>110</v>
      </c>
      <c r="F42" s="107"/>
      <c r="G42" s="258">
        <v>400</v>
      </c>
      <c r="H42" s="258" t="s">
        <v>214</v>
      </c>
      <c r="I42"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360</v>
      </c>
      <c r="J42" s="80" t="str">
        <f>IF(Sklop16[[#This Row],[ZAHTEVANA SHEMA KAKOVOSTI]]&lt;&gt;"",Sklop1[[#This Row],[Preračunana masa/volumen/kos na enoto kg]],"")</f>
        <v/>
      </c>
      <c r="K42" s="329"/>
      <c r="L42" s="204"/>
      <c r="M42" s="330"/>
      <c r="N42" s="278"/>
      <c r="O42" s="331"/>
      <c r="P42" s="206"/>
      <c r="Q42" s="280"/>
      <c r="R42" s="279">
        <f>+Sklop16[[#This Row],[cena/enota brez DDV v EUR]]*Sklop16[[#This Row],[Stopnja DDV (%)]]</f>
        <v>0</v>
      </c>
      <c r="S42" s="279">
        <f>+Sklop16[[#This Row],[cena/enota brez DDV v EUR]]+Sklop16[[#This Row],[Davek (EUR)]]</f>
        <v>0</v>
      </c>
      <c r="T42" s="279">
        <f>+Sklop16[[#This Row],[cena/enota brez DDV v EUR]]*Sklop16[[#This Row],[Okvirna količina]]</f>
        <v>0</v>
      </c>
      <c r="U42" s="281">
        <f>+Sklop16[[#This Row],[Končna cena/enoto mere (EUR) z DDV]]*Sklop16[[#This Row],[Okvirna količina]]</f>
        <v>0</v>
      </c>
      <c r="V42" s="151"/>
    </row>
    <row r="43" spans="1:22" s="55" customFormat="1" ht="48">
      <c r="A43" s="79" t="s">
        <v>29</v>
      </c>
      <c r="B43" s="294" t="s">
        <v>765</v>
      </c>
      <c r="C43" s="498" t="s">
        <v>1123</v>
      </c>
      <c r="D43" s="285">
        <v>850</v>
      </c>
      <c r="E43" s="285" t="s">
        <v>110</v>
      </c>
      <c r="F43" s="107"/>
      <c r="G43" s="258">
        <v>118</v>
      </c>
      <c r="H43" s="258" t="s">
        <v>214</v>
      </c>
      <c r="I43"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100.3</v>
      </c>
      <c r="J43" s="80" t="str">
        <f>IF(Sklop16[[#This Row],[ZAHTEVANA SHEMA KAKOVOSTI]]&lt;&gt;"",Sklop1[[#This Row],[Preračunana masa/volumen/kos na enoto kg]],"")</f>
        <v/>
      </c>
      <c r="K43" s="329"/>
      <c r="L43" s="204"/>
      <c r="M43" s="330"/>
      <c r="N43" s="278"/>
      <c r="O43" s="331"/>
      <c r="P43" s="206"/>
      <c r="Q43" s="280"/>
      <c r="R43" s="279">
        <f>+Sklop16[[#This Row],[cena/enota brez DDV v EUR]]*Sklop16[[#This Row],[Stopnja DDV (%)]]</f>
        <v>0</v>
      </c>
      <c r="S43" s="279">
        <f>+Sklop16[[#This Row],[cena/enota brez DDV v EUR]]+Sklop16[[#This Row],[Davek (EUR)]]</f>
        <v>0</v>
      </c>
      <c r="T43" s="279">
        <f>+Sklop16[[#This Row],[cena/enota brez DDV v EUR]]*Sklop16[[#This Row],[Okvirna količina]]</f>
        <v>0</v>
      </c>
      <c r="U43" s="281">
        <f>+Sklop16[[#This Row],[Končna cena/enoto mere (EUR) z DDV]]*Sklop16[[#This Row],[Okvirna količina]]</f>
        <v>0</v>
      </c>
      <c r="V43" s="151"/>
    </row>
    <row r="44" spans="1:22" s="55" customFormat="1" ht="12">
      <c r="A44" s="79" t="s">
        <v>30</v>
      </c>
      <c r="B44" s="294" t="s">
        <v>766</v>
      </c>
      <c r="C44" s="498" t="s">
        <v>1107</v>
      </c>
      <c r="D44" s="285">
        <v>2500</v>
      </c>
      <c r="E44" s="285" t="s">
        <v>110</v>
      </c>
      <c r="F44" s="107"/>
      <c r="G44" s="258">
        <v>560</v>
      </c>
      <c r="H44" s="258" t="s">
        <v>214</v>
      </c>
      <c r="I44"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1400</v>
      </c>
      <c r="J44" s="80" t="str">
        <f>IF(Sklop16[[#This Row],[ZAHTEVANA SHEMA KAKOVOSTI]]&lt;&gt;"",Sklop1[[#This Row],[Preračunana masa/volumen/kos na enoto kg]],"")</f>
        <v/>
      </c>
      <c r="K44" s="329"/>
      <c r="L44" s="204"/>
      <c r="M44" s="330"/>
      <c r="N44" s="278"/>
      <c r="O44" s="331"/>
      <c r="P44" s="206"/>
      <c r="Q44" s="280"/>
      <c r="R44" s="279">
        <f>+Sklop16[[#This Row],[cena/enota brez DDV v EUR]]*Sklop16[[#This Row],[Stopnja DDV (%)]]</f>
        <v>0</v>
      </c>
      <c r="S44" s="279">
        <f>+Sklop16[[#This Row],[cena/enota brez DDV v EUR]]+Sklop16[[#This Row],[Davek (EUR)]]</f>
        <v>0</v>
      </c>
      <c r="T44" s="279">
        <f>+Sklop16[[#This Row],[cena/enota brez DDV v EUR]]*Sklop16[[#This Row],[Okvirna količina]]</f>
        <v>0</v>
      </c>
      <c r="U44" s="281">
        <f>+Sklop16[[#This Row],[Končna cena/enoto mere (EUR) z DDV]]*Sklop16[[#This Row],[Okvirna količina]]</f>
        <v>0</v>
      </c>
      <c r="V44" s="151"/>
    </row>
    <row r="45" spans="1:22" s="55" customFormat="1" ht="36">
      <c r="A45" s="79" t="s">
        <v>31</v>
      </c>
      <c r="B45" s="294" t="s">
        <v>767</v>
      </c>
      <c r="C45" s="498" t="s">
        <v>1124</v>
      </c>
      <c r="D45" s="285">
        <v>650</v>
      </c>
      <c r="E45" s="285" t="s">
        <v>110</v>
      </c>
      <c r="F45" s="107"/>
      <c r="G45" s="258">
        <v>30</v>
      </c>
      <c r="H45" s="258" t="s">
        <v>214</v>
      </c>
      <c r="I45"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19.5</v>
      </c>
      <c r="J45" s="80" t="str">
        <f>IF(Sklop16[[#This Row],[ZAHTEVANA SHEMA KAKOVOSTI]]&lt;&gt;"",Sklop1[[#This Row],[Preračunana masa/volumen/kos na enoto kg]],"")</f>
        <v/>
      </c>
      <c r="K45" s="329"/>
      <c r="L45" s="204"/>
      <c r="M45" s="330"/>
      <c r="N45" s="278"/>
      <c r="O45" s="331"/>
      <c r="P45" s="206"/>
      <c r="Q45" s="280"/>
      <c r="R45" s="279">
        <f>+Sklop16[[#This Row],[cena/enota brez DDV v EUR]]*Sklop16[[#This Row],[Stopnja DDV (%)]]</f>
        <v>0</v>
      </c>
      <c r="S45" s="279">
        <f>+Sklop16[[#This Row],[cena/enota brez DDV v EUR]]+Sklop16[[#This Row],[Davek (EUR)]]</f>
        <v>0</v>
      </c>
      <c r="T45" s="279">
        <f>+Sklop16[[#This Row],[cena/enota brez DDV v EUR]]*Sklop16[[#This Row],[Okvirna količina]]</f>
        <v>0</v>
      </c>
      <c r="U45" s="281">
        <f>+Sklop16[[#This Row],[Končna cena/enoto mere (EUR) z DDV]]*Sklop16[[#This Row],[Okvirna količina]]</f>
        <v>0</v>
      </c>
      <c r="V45" s="151"/>
    </row>
    <row r="46" spans="1:22" ht="27" customHeight="1">
      <c r="A46" s="476" t="s">
        <v>134</v>
      </c>
      <c r="B46" s="473"/>
      <c r="C46" s="473"/>
      <c r="D46" s="477"/>
      <c r="E46" s="477"/>
      <c r="F46" s="478"/>
      <c r="G46" s="479"/>
      <c r="H46" s="439"/>
      <c r="I46" s="480">
        <f>SUBTOTAL(109,Sklop16[Preračunana masa/volumen/kos na enoto kg])</f>
        <v>4315.6200000000008</v>
      </c>
      <c r="J46" s="480">
        <f>SUBTOTAL(109,Sklop16[Živila iz shem kakovosti (kg)])</f>
        <v>0</v>
      </c>
      <c r="K46" s="479"/>
      <c r="L46" s="441"/>
      <c r="M46" s="441"/>
      <c r="N46" s="442"/>
      <c r="O46" s="481"/>
      <c r="P46" s="481"/>
      <c r="Q46" s="481"/>
      <c r="R46" s="482"/>
      <c r="S46" s="479"/>
      <c r="T46" s="482">
        <f>SUBTOTAL(109,Sklop16[Vrednost za okvirno količino (EUR) brez DDV])</f>
        <v>0</v>
      </c>
      <c r="U46" s="482">
        <f>SUBTOTAL(109,Sklop16[Vrednost za okvirno količino (EUR) z DDV])</f>
        <v>0</v>
      </c>
      <c r="V46" s="483">
        <f>SUBTOTAL(103,Sklop16[Shema kakovosti
(nacionalne, evropske)
])</f>
        <v>0</v>
      </c>
    </row>
    <row r="47" spans="1:22" ht="15">
      <c r="A47" s="6"/>
      <c r="B47" s="4"/>
      <c r="C47" s="4"/>
      <c r="D47" s="26"/>
      <c r="E47" s="26"/>
      <c r="F47" s="25"/>
      <c r="G47" s="7"/>
      <c r="I47" s="8"/>
      <c r="J47" s="8"/>
      <c r="K47" s="8"/>
      <c r="L47" s="8"/>
      <c r="M47" s="20"/>
      <c r="N47" s="20"/>
      <c r="O47" s="8"/>
      <c r="P47" s="8"/>
      <c r="Q47" s="8"/>
      <c r="R47" s="8"/>
      <c r="S47" s="8"/>
      <c r="T47" s="3"/>
      <c r="U47" s="3"/>
      <c r="V47" s="7"/>
    </row>
    <row r="48" spans="1:22">
      <c r="A48" s="48" t="s">
        <v>130</v>
      </c>
      <c r="B48" s="16"/>
      <c r="C48" s="16"/>
      <c r="D48" s="28"/>
      <c r="E48" s="28"/>
      <c r="F48" s="101"/>
      <c r="R48" s="48"/>
      <c r="S48" s="48"/>
      <c r="T48" s="48"/>
      <c r="U48" s="48"/>
    </row>
    <row r="49" spans="1:23">
      <c r="A49" s="11" t="s">
        <v>132</v>
      </c>
      <c r="B49" s="16"/>
      <c r="C49" s="16"/>
      <c r="D49" s="28"/>
      <c r="E49" s="28"/>
      <c r="F49" s="101"/>
    </row>
    <row r="50" spans="1:23">
      <c r="A50" s="96" t="s">
        <v>184</v>
      </c>
      <c r="G50" s="68"/>
      <c r="H50" s="68"/>
      <c r="I50" s="29"/>
      <c r="J50" s="29"/>
      <c r="K50" s="29"/>
      <c r="L50" s="29"/>
      <c r="M50" s="54"/>
      <c r="N50" s="54"/>
      <c r="O50" s="29"/>
      <c r="P50" s="29"/>
      <c r="Q50" s="29"/>
      <c r="R50" s="29"/>
      <c r="S50" s="29"/>
    </row>
    <row r="51" spans="1:23">
      <c r="A51" s="110" t="s">
        <v>176</v>
      </c>
      <c r="G51" s="68"/>
      <c r="H51" s="68"/>
      <c r="I51" s="29"/>
      <c r="J51" s="29"/>
      <c r="K51" s="29"/>
      <c r="L51" s="29"/>
      <c r="M51" s="54"/>
      <c r="N51" s="109"/>
      <c r="O51" s="109"/>
      <c r="P51" s="109"/>
      <c r="Q51" s="109"/>
      <c r="R51" s="109"/>
      <c r="S51" s="109"/>
      <c r="T51" s="109"/>
      <c r="U51" s="109"/>
      <c r="V51" s="109"/>
      <c r="W51" s="108"/>
    </row>
    <row r="52" spans="1:23">
      <c r="A52" s="420" t="s">
        <v>203</v>
      </c>
      <c r="B52" s="420"/>
      <c r="C52" s="420"/>
      <c r="D52" s="420"/>
      <c r="E52" s="420"/>
      <c r="F52" s="420"/>
      <c r="G52" s="420"/>
      <c r="H52" s="420"/>
      <c r="I52" s="420"/>
      <c r="J52" s="420"/>
      <c r="K52" s="420"/>
      <c r="L52" s="420"/>
      <c r="M52" s="420"/>
      <c r="O52" s="29"/>
      <c r="P52" s="29"/>
      <c r="Q52" s="29"/>
      <c r="R52" s="29"/>
      <c r="S52" s="29"/>
    </row>
    <row r="53" spans="1:23">
      <c r="A53" s="110"/>
      <c r="B53" s="19"/>
      <c r="C53" s="397"/>
      <c r="D53" s="19"/>
      <c r="E53" s="19"/>
      <c r="F53" s="19"/>
      <c r="G53" s="19"/>
      <c r="H53" s="19"/>
      <c r="I53" s="19"/>
      <c r="J53" s="19"/>
      <c r="K53" s="19"/>
      <c r="L53" s="19"/>
      <c r="M53" s="19"/>
      <c r="O53" s="29"/>
      <c r="P53" s="29"/>
      <c r="Q53" s="29"/>
      <c r="R53" s="29"/>
      <c r="S53" s="29"/>
    </row>
    <row r="54" spans="1:23">
      <c r="A54" s="110"/>
      <c r="B54" s="19"/>
      <c r="C54" s="397"/>
      <c r="D54" s="19"/>
      <c r="E54" s="19"/>
      <c r="F54" s="19"/>
      <c r="G54" s="19"/>
      <c r="H54" s="19"/>
      <c r="I54" s="19"/>
      <c r="J54" s="19"/>
      <c r="K54" s="19"/>
      <c r="L54" s="19"/>
      <c r="M54" s="19"/>
      <c r="O54" s="29"/>
      <c r="P54" s="29"/>
      <c r="Q54" s="29"/>
      <c r="R54" s="29"/>
      <c r="S54" s="29"/>
    </row>
    <row r="55" spans="1:23">
      <c r="A55" s="96" t="s">
        <v>65</v>
      </c>
      <c r="G55" s="68"/>
      <c r="H55" s="68" t="s">
        <v>66</v>
      </c>
      <c r="I55" s="29"/>
      <c r="J55" s="29"/>
      <c r="K55" s="29"/>
      <c r="L55" s="29"/>
      <c r="M55" s="54"/>
      <c r="N55" s="54"/>
      <c r="O55" s="29"/>
      <c r="P55" s="29"/>
      <c r="Q55" s="29"/>
      <c r="R55" s="29" t="s">
        <v>67</v>
      </c>
      <c r="S55" s="29"/>
    </row>
    <row r="56" spans="1:23" ht="15">
      <c r="A56" s="6"/>
      <c r="B56" s="4"/>
      <c r="C56" s="4"/>
      <c r="D56" s="26"/>
      <c r="E56" s="26"/>
      <c r="F56" s="25"/>
      <c r="G56" s="7"/>
      <c r="I56" s="8"/>
      <c r="J56" s="8"/>
      <c r="K56" s="8"/>
      <c r="L56" s="8"/>
      <c r="M56" s="20"/>
      <c r="N56" s="20"/>
      <c r="O56" s="8"/>
      <c r="P56" s="8"/>
      <c r="Q56" s="8"/>
      <c r="R56" s="8"/>
      <c r="S56" s="8"/>
      <c r="T56" s="3"/>
      <c r="U56" s="3"/>
      <c r="V56" s="7"/>
    </row>
    <row r="57" spans="1:23">
      <c r="B57" s="16"/>
      <c r="C57" s="16"/>
      <c r="D57" s="28"/>
      <c r="E57" s="28"/>
      <c r="F57" s="101"/>
    </row>
    <row r="58" spans="1:23">
      <c r="B58" s="16"/>
      <c r="C58" s="16"/>
      <c r="D58" s="28"/>
      <c r="E58" s="28"/>
      <c r="F58" s="101"/>
    </row>
    <row r="59" spans="1:23">
      <c r="B59" s="16"/>
      <c r="C59" s="16"/>
      <c r="D59" s="28"/>
      <c r="E59" s="28"/>
      <c r="F59" s="101"/>
    </row>
    <row r="60" spans="1:23">
      <c r="B60" s="16"/>
      <c r="C60" s="16"/>
      <c r="D60" s="28"/>
      <c r="E60" s="28"/>
      <c r="F60" s="101"/>
    </row>
    <row r="61" spans="1:23">
      <c r="B61" s="16"/>
      <c r="C61" s="16"/>
      <c r="D61" s="28"/>
      <c r="E61" s="28"/>
      <c r="F61" s="101"/>
    </row>
    <row r="62" spans="1:23">
      <c r="B62" s="16"/>
      <c r="C62" s="16"/>
      <c r="D62" s="28"/>
      <c r="E62" s="28"/>
      <c r="F62" s="101"/>
    </row>
    <row r="63" spans="1:23">
      <c r="B63" s="16"/>
      <c r="C63" s="16"/>
      <c r="D63" s="28"/>
      <c r="E63" s="28"/>
      <c r="F63" s="101"/>
    </row>
    <row r="64" spans="1:23">
      <c r="B64" s="16"/>
      <c r="C64" s="16"/>
      <c r="D64" s="28"/>
      <c r="E64" s="28"/>
      <c r="F64" s="101"/>
    </row>
    <row r="65" spans="1:23">
      <c r="B65" s="16"/>
      <c r="C65" s="16"/>
      <c r="D65" s="28"/>
      <c r="E65" s="28"/>
      <c r="F65" s="101"/>
    </row>
    <row r="66" spans="1:23">
      <c r="B66" s="16"/>
      <c r="C66" s="16"/>
      <c r="D66" s="28"/>
      <c r="E66" s="28"/>
      <c r="F66" s="101"/>
    </row>
    <row r="67" spans="1:23">
      <c r="B67" s="16"/>
      <c r="C67" s="16"/>
      <c r="D67" s="28"/>
      <c r="E67" s="28"/>
      <c r="F67" s="101"/>
    </row>
    <row r="68" spans="1:23">
      <c r="B68" s="16"/>
      <c r="C68" s="16"/>
      <c r="D68" s="28"/>
      <c r="E68" s="28"/>
      <c r="F68" s="101"/>
    </row>
    <row r="69" spans="1:23">
      <c r="B69" s="16"/>
      <c r="C69" s="16"/>
      <c r="D69" s="28"/>
      <c r="E69" s="28"/>
      <c r="F69" s="101"/>
    </row>
    <row r="70" spans="1:23" s="18" customFormat="1">
      <c r="A70" s="11"/>
      <c r="B70" s="16"/>
      <c r="C70" s="16"/>
      <c r="D70" s="28"/>
      <c r="E70" s="28"/>
      <c r="F70" s="101"/>
      <c r="G70" s="102"/>
      <c r="H70" s="102"/>
      <c r="M70" s="11"/>
      <c r="N70" s="11"/>
      <c r="O70" s="11"/>
      <c r="P70" s="11"/>
      <c r="Q70" s="11"/>
      <c r="R70" s="11"/>
      <c r="S70" s="11"/>
      <c r="T70" s="11"/>
      <c r="U70" s="11"/>
      <c r="V70" s="68"/>
      <c r="W70" s="11"/>
    </row>
    <row r="71" spans="1:23" s="18" customFormat="1">
      <c r="A71" s="11"/>
      <c r="B71" s="16"/>
      <c r="C71" s="16"/>
      <c r="D71" s="28"/>
      <c r="E71" s="28"/>
      <c r="F71" s="101"/>
      <c r="G71" s="102"/>
      <c r="H71" s="102"/>
      <c r="M71" s="11"/>
      <c r="N71" s="11"/>
      <c r="O71" s="11"/>
      <c r="P71" s="11"/>
      <c r="Q71" s="11"/>
      <c r="R71" s="11"/>
      <c r="S71" s="11"/>
      <c r="T71" s="11"/>
      <c r="U71" s="11"/>
      <c r="V71" s="68"/>
      <c r="W71" s="11"/>
    </row>
    <row r="72" spans="1:23" s="18" customFormat="1">
      <c r="A72" s="11"/>
      <c r="B72" s="16"/>
      <c r="C72" s="16"/>
      <c r="D72" s="28"/>
      <c r="E72" s="28"/>
      <c r="F72" s="101"/>
      <c r="G72" s="102"/>
      <c r="H72" s="102"/>
      <c r="M72" s="11"/>
      <c r="N72" s="11"/>
      <c r="O72" s="11"/>
      <c r="P72" s="11"/>
      <c r="Q72" s="11"/>
      <c r="R72" s="11"/>
      <c r="S72" s="11"/>
      <c r="T72" s="11"/>
      <c r="U72" s="11"/>
      <c r="V72" s="68"/>
      <c r="W72" s="11"/>
    </row>
    <row r="73" spans="1:23" s="18" customFormat="1">
      <c r="A73" s="11"/>
      <c r="B73" s="16"/>
      <c r="C73" s="16"/>
      <c r="D73" s="28"/>
      <c r="E73" s="28"/>
      <c r="F73" s="101"/>
      <c r="G73" s="102"/>
      <c r="H73" s="102"/>
      <c r="M73" s="11"/>
      <c r="N73" s="11"/>
      <c r="O73" s="11"/>
      <c r="P73" s="11"/>
      <c r="Q73" s="11"/>
      <c r="R73" s="11"/>
      <c r="S73" s="11"/>
      <c r="T73" s="11"/>
      <c r="U73" s="11"/>
      <c r="V73" s="68"/>
      <c r="W73" s="11"/>
    </row>
    <row r="74" spans="1:23" s="18" customFormat="1">
      <c r="A74" s="11"/>
      <c r="B74" s="16"/>
      <c r="C74" s="16"/>
      <c r="D74" s="28"/>
      <c r="E74" s="28"/>
      <c r="F74" s="101"/>
      <c r="G74" s="102"/>
      <c r="H74" s="102"/>
      <c r="M74" s="11"/>
      <c r="N74" s="11"/>
      <c r="O74" s="11"/>
      <c r="P74" s="11"/>
      <c r="Q74" s="11"/>
      <c r="R74" s="11"/>
      <c r="S74" s="11"/>
      <c r="T74" s="11"/>
      <c r="U74" s="11"/>
      <c r="V74" s="68"/>
      <c r="W74" s="11"/>
    </row>
    <row r="75" spans="1:23" s="18" customFormat="1">
      <c r="A75" s="11"/>
      <c r="B75" s="16"/>
      <c r="C75" s="16"/>
      <c r="D75" s="28"/>
      <c r="E75" s="28"/>
      <c r="F75" s="101"/>
      <c r="G75" s="102"/>
      <c r="H75" s="102"/>
      <c r="M75" s="11"/>
      <c r="N75" s="11"/>
      <c r="O75" s="11"/>
      <c r="P75" s="11"/>
      <c r="Q75" s="11"/>
      <c r="R75" s="11"/>
      <c r="S75" s="11"/>
      <c r="T75" s="11"/>
      <c r="U75" s="11"/>
      <c r="V75" s="68"/>
      <c r="W75" s="11"/>
    </row>
    <row r="76" spans="1:23" s="18" customFormat="1">
      <c r="A76" s="11"/>
      <c r="B76" s="16"/>
      <c r="C76" s="16"/>
      <c r="D76" s="28"/>
      <c r="E76" s="28"/>
      <c r="F76" s="101"/>
      <c r="G76" s="102"/>
      <c r="H76" s="102"/>
      <c r="M76" s="11"/>
      <c r="N76" s="11"/>
      <c r="O76" s="11"/>
      <c r="P76" s="11"/>
      <c r="Q76" s="11"/>
      <c r="R76" s="11"/>
      <c r="S76" s="11"/>
      <c r="T76" s="11"/>
      <c r="U76" s="11"/>
      <c r="V76" s="68"/>
      <c r="W76" s="11"/>
    </row>
    <row r="77" spans="1:23" s="18" customFormat="1">
      <c r="A77" s="11"/>
      <c r="B77" s="16"/>
      <c r="C77" s="16"/>
      <c r="D77" s="28"/>
      <c r="E77" s="28"/>
      <c r="F77" s="101"/>
      <c r="G77" s="102"/>
      <c r="H77" s="102"/>
      <c r="M77" s="11"/>
      <c r="N77" s="11"/>
      <c r="O77" s="11"/>
      <c r="P77" s="11"/>
      <c r="Q77" s="11"/>
      <c r="R77" s="11"/>
      <c r="S77" s="11"/>
      <c r="T77" s="11"/>
      <c r="U77" s="11"/>
      <c r="V77" s="68"/>
      <c r="W77" s="11"/>
    </row>
    <row r="78" spans="1:23" s="18" customFormat="1">
      <c r="A78" s="11"/>
      <c r="B78" s="16"/>
      <c r="C78" s="16"/>
      <c r="D78" s="28"/>
      <c r="E78" s="28"/>
      <c r="F78" s="101"/>
      <c r="G78" s="102"/>
      <c r="H78" s="102"/>
      <c r="M78" s="11"/>
      <c r="N78" s="11"/>
      <c r="O78" s="11"/>
      <c r="P78" s="11"/>
      <c r="Q78" s="11"/>
      <c r="R78" s="11"/>
      <c r="S78" s="11"/>
      <c r="T78" s="11"/>
      <c r="U78" s="11"/>
      <c r="V78" s="68"/>
      <c r="W78" s="11"/>
    </row>
    <row r="79" spans="1:23" s="18" customFormat="1">
      <c r="A79" s="11"/>
      <c r="B79" s="16"/>
      <c r="C79" s="16"/>
      <c r="D79" s="28"/>
      <c r="E79" s="28"/>
      <c r="F79" s="101"/>
      <c r="G79" s="102"/>
      <c r="H79" s="102"/>
      <c r="M79" s="11"/>
      <c r="N79" s="11"/>
      <c r="O79" s="11"/>
      <c r="P79" s="11"/>
      <c r="Q79" s="11"/>
      <c r="R79" s="11"/>
      <c r="S79" s="11"/>
      <c r="T79" s="11"/>
      <c r="U79" s="11"/>
      <c r="V79" s="68"/>
      <c r="W79" s="11"/>
    </row>
    <row r="80" spans="1:23" s="18" customFormat="1">
      <c r="A80" s="11"/>
      <c r="B80" s="16"/>
      <c r="C80" s="16"/>
      <c r="D80" s="28"/>
      <c r="E80" s="28"/>
      <c r="F80" s="101"/>
      <c r="G80" s="102"/>
      <c r="H80" s="102"/>
      <c r="M80" s="11"/>
      <c r="N80" s="11"/>
      <c r="O80" s="11"/>
      <c r="P80" s="11"/>
      <c r="Q80" s="11"/>
      <c r="R80" s="11"/>
      <c r="S80" s="11"/>
      <c r="T80" s="11"/>
      <c r="U80" s="11"/>
      <c r="V80" s="68"/>
      <c r="W80" s="11"/>
    </row>
    <row r="81" spans="1:23" s="18" customFormat="1">
      <c r="A81" s="11"/>
      <c r="B81" s="16"/>
      <c r="C81" s="16"/>
      <c r="D81" s="28"/>
      <c r="E81" s="28"/>
      <c r="F81" s="101"/>
      <c r="G81" s="102"/>
      <c r="H81" s="102"/>
      <c r="M81" s="11"/>
      <c r="N81" s="11"/>
      <c r="O81" s="11"/>
      <c r="P81" s="11"/>
      <c r="Q81" s="11"/>
      <c r="R81" s="11"/>
      <c r="S81" s="11"/>
      <c r="T81" s="11"/>
      <c r="U81" s="11"/>
      <c r="V81" s="68"/>
      <c r="W81" s="11"/>
    </row>
    <row r="82" spans="1:23" s="18" customFormat="1">
      <c r="A82" s="11"/>
      <c r="B82" s="16"/>
      <c r="C82" s="16"/>
      <c r="D82" s="28"/>
      <c r="E82" s="28"/>
      <c r="F82" s="101"/>
      <c r="G82" s="102"/>
      <c r="H82" s="102"/>
      <c r="M82" s="11"/>
      <c r="N82" s="11"/>
      <c r="O82" s="11"/>
      <c r="P82" s="11"/>
      <c r="Q82" s="11"/>
      <c r="R82" s="11"/>
      <c r="S82" s="11"/>
      <c r="T82" s="11"/>
      <c r="U82" s="11"/>
      <c r="V82" s="68"/>
      <c r="W82" s="11"/>
    </row>
    <row r="83" spans="1:23" s="18" customFormat="1">
      <c r="A83" s="11"/>
      <c r="B83" s="16"/>
      <c r="C83" s="16"/>
      <c r="D83" s="28"/>
      <c r="E83" s="28"/>
      <c r="F83" s="101"/>
      <c r="G83" s="102"/>
      <c r="H83" s="102"/>
      <c r="M83" s="11"/>
      <c r="N83" s="11"/>
      <c r="O83" s="11"/>
      <c r="P83" s="11"/>
      <c r="Q83" s="11"/>
      <c r="R83" s="11"/>
      <c r="S83" s="11"/>
      <c r="T83" s="11"/>
      <c r="U83" s="11"/>
      <c r="V83" s="68"/>
      <c r="W83" s="11"/>
    </row>
    <row r="84" spans="1:23" s="18" customFormat="1">
      <c r="A84" s="11"/>
      <c r="B84" s="16"/>
      <c r="C84" s="16"/>
      <c r="D84" s="28"/>
      <c r="E84" s="28"/>
      <c r="F84" s="101"/>
      <c r="G84" s="102"/>
      <c r="H84" s="102"/>
      <c r="M84" s="11"/>
      <c r="N84" s="11"/>
      <c r="O84" s="11"/>
      <c r="P84" s="11"/>
      <c r="Q84" s="11"/>
      <c r="R84" s="11"/>
      <c r="S84" s="11"/>
      <c r="T84" s="11"/>
      <c r="U84" s="11"/>
      <c r="V84" s="68"/>
      <c r="W84" s="11"/>
    </row>
    <row r="85" spans="1:23" s="18" customFormat="1">
      <c r="A85" s="11"/>
      <c r="B85" s="16"/>
      <c r="C85" s="16"/>
      <c r="D85" s="28"/>
      <c r="E85" s="28"/>
      <c r="F85" s="101"/>
      <c r="G85" s="102"/>
      <c r="H85" s="102"/>
      <c r="M85" s="11"/>
      <c r="N85" s="11"/>
      <c r="O85" s="11"/>
      <c r="P85" s="11"/>
      <c r="Q85" s="11"/>
      <c r="R85" s="11"/>
      <c r="S85" s="11"/>
      <c r="T85" s="11"/>
      <c r="U85" s="11"/>
      <c r="V85" s="68"/>
      <c r="W85" s="11"/>
    </row>
    <row r="86" spans="1:23" s="18" customFormat="1">
      <c r="A86" s="11"/>
      <c r="B86" s="16"/>
      <c r="C86" s="16"/>
      <c r="D86" s="28"/>
      <c r="E86" s="28"/>
      <c r="F86" s="101"/>
      <c r="G86" s="102"/>
      <c r="H86" s="102"/>
      <c r="M86" s="11"/>
      <c r="N86" s="11"/>
      <c r="O86" s="11"/>
      <c r="P86" s="11"/>
      <c r="Q86" s="11"/>
      <c r="R86" s="11"/>
      <c r="S86" s="11"/>
      <c r="T86" s="11"/>
      <c r="U86" s="11"/>
      <c r="V86" s="68"/>
      <c r="W86" s="11"/>
    </row>
    <row r="87" spans="1:23" s="18" customFormat="1">
      <c r="A87" s="11"/>
      <c r="B87" s="16"/>
      <c r="C87" s="16"/>
      <c r="D87" s="28"/>
      <c r="E87" s="28"/>
      <c r="F87" s="101"/>
      <c r="G87" s="102"/>
      <c r="H87" s="102"/>
      <c r="M87" s="11"/>
      <c r="N87" s="11"/>
      <c r="O87" s="11"/>
      <c r="P87" s="11"/>
      <c r="Q87" s="11"/>
      <c r="R87" s="11"/>
      <c r="S87" s="11"/>
      <c r="T87" s="11"/>
      <c r="U87" s="11"/>
      <c r="V87" s="68"/>
      <c r="W87" s="11"/>
    </row>
    <row r="88" spans="1:23" s="18" customFormat="1">
      <c r="A88" s="11"/>
      <c r="B88" s="16"/>
      <c r="C88" s="16"/>
      <c r="D88" s="28"/>
      <c r="E88" s="28"/>
      <c r="F88" s="101"/>
      <c r="G88" s="102"/>
      <c r="H88" s="102"/>
      <c r="M88" s="11"/>
      <c r="N88" s="11"/>
      <c r="O88" s="11"/>
      <c r="P88" s="11"/>
      <c r="Q88" s="11"/>
      <c r="R88" s="11"/>
      <c r="S88" s="11"/>
      <c r="T88" s="11"/>
      <c r="U88" s="11"/>
      <c r="V88" s="68"/>
      <c r="W88" s="11"/>
    </row>
    <row r="89" spans="1:23" s="18" customFormat="1">
      <c r="A89" s="11"/>
      <c r="B89" s="16"/>
      <c r="C89" s="16"/>
      <c r="D89" s="28"/>
      <c r="E89" s="28"/>
      <c r="F89" s="101"/>
      <c r="G89" s="102"/>
      <c r="H89" s="102"/>
      <c r="M89" s="11"/>
      <c r="N89" s="11"/>
      <c r="O89" s="11"/>
      <c r="P89" s="11"/>
      <c r="Q89" s="11"/>
      <c r="R89" s="11"/>
      <c r="S89" s="11"/>
      <c r="T89" s="11"/>
      <c r="U89" s="11"/>
      <c r="V89" s="68"/>
      <c r="W89" s="11"/>
    </row>
    <row r="90" spans="1:23" s="18" customFormat="1">
      <c r="A90" s="11"/>
      <c r="B90" s="16"/>
      <c r="C90" s="16"/>
      <c r="D90" s="28"/>
      <c r="E90" s="28"/>
      <c r="F90" s="101"/>
      <c r="G90" s="102"/>
      <c r="H90" s="102"/>
      <c r="M90" s="11"/>
      <c r="N90" s="11"/>
      <c r="O90" s="11"/>
      <c r="P90" s="11"/>
      <c r="Q90" s="11"/>
      <c r="R90" s="11"/>
      <c r="S90" s="11"/>
      <c r="T90" s="11"/>
      <c r="U90" s="11"/>
      <c r="V90" s="68"/>
      <c r="W90" s="11"/>
    </row>
    <row r="91" spans="1:23" s="18" customFormat="1">
      <c r="A91" s="11"/>
      <c r="B91" s="16"/>
      <c r="C91" s="16"/>
      <c r="D91" s="28"/>
      <c r="E91" s="28"/>
      <c r="F91" s="101"/>
      <c r="G91" s="102"/>
      <c r="H91" s="102"/>
      <c r="M91" s="11"/>
      <c r="N91" s="11"/>
      <c r="O91" s="11"/>
      <c r="P91" s="11"/>
      <c r="Q91" s="11"/>
      <c r="R91" s="11"/>
      <c r="S91" s="11"/>
      <c r="T91" s="11"/>
      <c r="U91" s="11"/>
      <c r="V91" s="68"/>
      <c r="W91" s="11"/>
    </row>
    <row r="92" spans="1:23" s="18" customFormat="1">
      <c r="A92" s="11"/>
      <c r="B92" s="16"/>
      <c r="C92" s="16"/>
      <c r="D92" s="28"/>
      <c r="E92" s="28"/>
      <c r="F92" s="101"/>
      <c r="G92" s="102"/>
      <c r="H92" s="102"/>
      <c r="M92" s="11"/>
      <c r="N92" s="11"/>
      <c r="O92" s="11"/>
      <c r="P92" s="11"/>
      <c r="Q92" s="11"/>
      <c r="R92" s="11"/>
      <c r="S92" s="11"/>
      <c r="T92" s="11"/>
      <c r="U92" s="11"/>
      <c r="V92" s="68"/>
      <c r="W92" s="11"/>
    </row>
    <row r="93" spans="1:23" s="18" customFormat="1">
      <c r="A93" s="11"/>
      <c r="B93" s="16"/>
      <c r="C93" s="16"/>
      <c r="D93" s="28"/>
      <c r="E93" s="28"/>
      <c r="F93" s="101"/>
      <c r="G93" s="102"/>
      <c r="H93" s="102"/>
      <c r="M93" s="11"/>
      <c r="N93" s="11"/>
      <c r="O93" s="11"/>
      <c r="P93" s="11"/>
      <c r="Q93" s="11"/>
      <c r="R93" s="11"/>
      <c r="S93" s="11"/>
      <c r="T93" s="11"/>
      <c r="U93" s="11"/>
      <c r="V93" s="68"/>
      <c r="W93" s="11"/>
    </row>
    <row r="94" spans="1:23" s="18" customFormat="1">
      <c r="A94" s="11"/>
      <c r="B94" s="16"/>
      <c r="C94" s="16"/>
      <c r="D94" s="28"/>
      <c r="E94" s="28"/>
      <c r="F94" s="101"/>
      <c r="G94" s="102"/>
      <c r="H94" s="102"/>
      <c r="M94" s="11"/>
      <c r="N94" s="11"/>
      <c r="O94" s="11"/>
      <c r="P94" s="11"/>
      <c r="Q94" s="11"/>
      <c r="R94" s="11"/>
      <c r="S94" s="11"/>
      <c r="T94" s="11"/>
      <c r="U94" s="11"/>
      <c r="V94" s="68"/>
      <c r="W94" s="11"/>
    </row>
    <row r="95" spans="1:23" s="18" customFormat="1">
      <c r="A95" s="11"/>
      <c r="B95" s="16"/>
      <c r="C95" s="16"/>
      <c r="D95" s="28"/>
      <c r="E95" s="28"/>
      <c r="F95" s="101"/>
      <c r="G95" s="102"/>
      <c r="H95" s="102"/>
      <c r="M95" s="11"/>
      <c r="N95" s="11"/>
      <c r="O95" s="11"/>
      <c r="P95" s="11"/>
      <c r="Q95" s="11"/>
      <c r="R95" s="11"/>
      <c r="S95" s="11"/>
      <c r="T95" s="11"/>
      <c r="U95" s="11"/>
      <c r="V95" s="68"/>
      <c r="W95" s="11"/>
    </row>
    <row r="96" spans="1:23" s="18" customFormat="1">
      <c r="A96" s="11"/>
      <c r="B96" s="16"/>
      <c r="C96" s="16"/>
      <c r="D96" s="28"/>
      <c r="E96" s="28"/>
      <c r="F96" s="101"/>
      <c r="G96" s="102"/>
      <c r="H96" s="102"/>
      <c r="M96" s="11"/>
      <c r="N96" s="11"/>
      <c r="O96" s="11"/>
      <c r="P96" s="11"/>
      <c r="Q96" s="11"/>
      <c r="R96" s="11"/>
      <c r="S96" s="11"/>
      <c r="T96" s="11"/>
      <c r="U96" s="11"/>
      <c r="V96" s="68"/>
      <c r="W96" s="11"/>
    </row>
    <row r="97" spans="1:23" s="18" customFormat="1">
      <c r="A97" s="11"/>
      <c r="B97" s="16"/>
      <c r="C97" s="16"/>
      <c r="D97" s="28"/>
      <c r="E97" s="28"/>
      <c r="F97" s="101"/>
      <c r="G97" s="102"/>
      <c r="H97" s="102"/>
      <c r="M97" s="11"/>
      <c r="N97" s="11"/>
      <c r="O97" s="11"/>
      <c r="P97" s="11"/>
      <c r="Q97" s="11"/>
      <c r="R97" s="11"/>
      <c r="S97" s="11"/>
      <c r="T97" s="11"/>
      <c r="U97" s="11"/>
      <c r="V97" s="68"/>
      <c r="W97" s="11"/>
    </row>
    <row r="98" spans="1:23" s="18" customFormat="1">
      <c r="A98" s="11"/>
      <c r="B98" s="16"/>
      <c r="C98" s="16"/>
      <c r="D98" s="28"/>
      <c r="E98" s="28"/>
      <c r="F98" s="101"/>
      <c r="G98" s="102"/>
      <c r="H98" s="102"/>
      <c r="M98" s="11"/>
      <c r="N98" s="11"/>
      <c r="O98" s="11"/>
      <c r="P98" s="11"/>
      <c r="Q98" s="11"/>
      <c r="R98" s="11"/>
      <c r="S98" s="11"/>
      <c r="T98" s="11"/>
      <c r="U98" s="11"/>
      <c r="V98" s="68"/>
      <c r="W98" s="11"/>
    </row>
    <row r="99" spans="1:23" s="18" customFormat="1">
      <c r="A99" s="11"/>
      <c r="B99" s="16"/>
      <c r="C99" s="16"/>
      <c r="D99" s="28"/>
      <c r="E99" s="28"/>
      <c r="F99" s="101"/>
      <c r="G99" s="102"/>
      <c r="H99" s="102"/>
      <c r="M99" s="11"/>
      <c r="N99" s="11"/>
      <c r="O99" s="11"/>
      <c r="P99" s="11"/>
      <c r="Q99" s="11"/>
      <c r="R99" s="11"/>
      <c r="S99" s="11"/>
      <c r="T99" s="11"/>
      <c r="U99" s="11"/>
      <c r="V99" s="68"/>
      <c r="W99" s="11"/>
    </row>
    <row r="100" spans="1:23" s="18" customFormat="1">
      <c r="A100" s="11"/>
      <c r="B100" s="16"/>
      <c r="C100" s="16"/>
      <c r="D100" s="28"/>
      <c r="E100" s="28"/>
      <c r="F100" s="101"/>
      <c r="G100" s="102"/>
      <c r="H100" s="102"/>
      <c r="M100" s="11"/>
      <c r="N100" s="11"/>
      <c r="O100" s="11"/>
      <c r="P100" s="11"/>
      <c r="Q100" s="11"/>
      <c r="R100" s="11"/>
      <c r="S100" s="11"/>
      <c r="T100" s="11"/>
      <c r="U100" s="11"/>
      <c r="V100" s="68"/>
      <c r="W100" s="11"/>
    </row>
    <row r="101" spans="1:23" s="18" customFormat="1">
      <c r="A101" s="11"/>
      <c r="B101" s="16"/>
      <c r="C101" s="16"/>
      <c r="D101" s="28"/>
      <c r="E101" s="28"/>
      <c r="F101" s="101"/>
      <c r="G101" s="102"/>
      <c r="H101" s="102"/>
      <c r="M101" s="11"/>
      <c r="N101" s="11"/>
      <c r="O101" s="11"/>
      <c r="P101" s="11"/>
      <c r="Q101" s="11"/>
      <c r="R101" s="11"/>
      <c r="S101" s="11"/>
      <c r="T101" s="11"/>
      <c r="U101" s="11"/>
      <c r="V101" s="68"/>
      <c r="W101" s="11"/>
    </row>
    <row r="102" spans="1:23" s="18" customFormat="1">
      <c r="A102" s="11"/>
      <c r="B102" s="16"/>
      <c r="C102" s="16"/>
      <c r="D102" s="28"/>
      <c r="E102" s="28"/>
      <c r="F102" s="101"/>
      <c r="G102" s="102"/>
      <c r="H102" s="102"/>
      <c r="M102" s="11"/>
      <c r="N102" s="11"/>
      <c r="O102" s="11"/>
      <c r="P102" s="11"/>
      <c r="Q102" s="11"/>
      <c r="R102" s="11"/>
      <c r="S102" s="11"/>
      <c r="T102" s="11"/>
      <c r="U102" s="11"/>
      <c r="V102" s="68"/>
      <c r="W102" s="11"/>
    </row>
    <row r="103" spans="1:23" s="18" customFormat="1">
      <c r="A103" s="11"/>
      <c r="B103" s="16"/>
      <c r="C103" s="16"/>
      <c r="D103" s="28"/>
      <c r="E103" s="28"/>
      <c r="F103" s="101"/>
      <c r="G103" s="102"/>
      <c r="H103" s="102"/>
      <c r="M103" s="11"/>
      <c r="N103" s="11"/>
      <c r="O103" s="11"/>
      <c r="P103" s="11"/>
      <c r="Q103" s="11"/>
      <c r="R103" s="11"/>
      <c r="S103" s="11"/>
      <c r="T103" s="11"/>
      <c r="U103" s="11"/>
      <c r="V103" s="68"/>
      <c r="W103" s="11"/>
    </row>
    <row r="104" spans="1:23" s="18" customFormat="1">
      <c r="A104" s="11"/>
      <c r="B104" s="16"/>
      <c r="C104" s="16"/>
      <c r="D104" s="28"/>
      <c r="E104" s="28"/>
      <c r="F104" s="101"/>
      <c r="G104" s="102"/>
      <c r="H104" s="102"/>
      <c r="M104" s="11"/>
      <c r="N104" s="11"/>
      <c r="O104" s="11"/>
      <c r="P104" s="11"/>
      <c r="Q104" s="11"/>
      <c r="R104" s="11"/>
      <c r="S104" s="11"/>
      <c r="T104" s="11"/>
      <c r="U104" s="11"/>
      <c r="V104" s="68"/>
      <c r="W104" s="11"/>
    </row>
    <row r="105" spans="1:23" s="18" customFormat="1">
      <c r="A105" s="11"/>
      <c r="B105" s="16"/>
      <c r="C105" s="16"/>
      <c r="D105" s="28"/>
      <c r="E105" s="28"/>
      <c r="F105" s="101"/>
      <c r="G105" s="102"/>
      <c r="H105" s="102"/>
      <c r="M105" s="11"/>
      <c r="N105" s="11"/>
      <c r="O105" s="11"/>
      <c r="P105" s="11"/>
      <c r="Q105" s="11"/>
      <c r="R105" s="11"/>
      <c r="S105" s="11"/>
      <c r="T105" s="11"/>
      <c r="U105" s="11"/>
      <c r="V105" s="68"/>
      <c r="W105" s="11"/>
    </row>
    <row r="106" spans="1:23" s="18" customFormat="1">
      <c r="A106" s="11"/>
      <c r="B106" s="16"/>
      <c r="C106" s="16"/>
      <c r="D106" s="28"/>
      <c r="E106" s="28"/>
      <c r="F106" s="101"/>
      <c r="G106" s="102"/>
      <c r="H106" s="102"/>
      <c r="M106" s="11"/>
      <c r="N106" s="11"/>
      <c r="O106" s="11"/>
      <c r="P106" s="11"/>
      <c r="Q106" s="11"/>
      <c r="R106" s="11"/>
      <c r="S106" s="11"/>
      <c r="T106" s="11"/>
      <c r="U106" s="11"/>
      <c r="V106" s="68"/>
      <c r="W106" s="11"/>
    </row>
    <row r="107" spans="1:23" s="18" customFormat="1">
      <c r="A107" s="11"/>
      <c r="B107" s="16"/>
      <c r="C107" s="16"/>
      <c r="D107" s="28"/>
      <c r="E107" s="28"/>
      <c r="F107" s="101"/>
      <c r="G107" s="102"/>
      <c r="H107" s="102"/>
      <c r="M107" s="11"/>
      <c r="N107" s="11"/>
      <c r="O107" s="11"/>
      <c r="P107" s="11"/>
      <c r="Q107" s="11"/>
      <c r="R107" s="11"/>
      <c r="S107" s="11"/>
      <c r="T107" s="11"/>
      <c r="U107" s="11"/>
      <c r="V107" s="68"/>
      <c r="W107" s="11"/>
    </row>
    <row r="108" spans="1:23" s="18" customFormat="1">
      <c r="A108" s="11"/>
      <c r="B108" s="16"/>
      <c r="C108" s="16"/>
      <c r="D108" s="28"/>
      <c r="E108" s="28"/>
      <c r="F108" s="101"/>
      <c r="G108" s="102"/>
      <c r="H108" s="102"/>
      <c r="M108" s="11"/>
      <c r="N108" s="11"/>
      <c r="O108" s="11"/>
      <c r="P108" s="11"/>
      <c r="Q108" s="11"/>
      <c r="R108" s="11"/>
      <c r="S108" s="11"/>
      <c r="T108" s="11"/>
      <c r="U108" s="11"/>
      <c r="V108" s="68"/>
      <c r="W108" s="11"/>
    </row>
    <row r="109" spans="1:23" s="18" customFormat="1">
      <c r="A109" s="11"/>
      <c r="B109" s="16"/>
      <c r="C109" s="16"/>
      <c r="D109" s="28"/>
      <c r="E109" s="28"/>
      <c r="F109" s="101"/>
      <c r="G109" s="102"/>
      <c r="H109" s="102"/>
      <c r="M109" s="11"/>
      <c r="N109" s="11"/>
      <c r="O109" s="11"/>
      <c r="P109" s="11"/>
      <c r="Q109" s="11"/>
      <c r="R109" s="11"/>
      <c r="S109" s="11"/>
      <c r="T109" s="11"/>
      <c r="U109" s="11"/>
      <c r="V109" s="68"/>
      <c r="W109" s="11"/>
    </row>
    <row r="110" spans="1:23" s="18" customFormat="1">
      <c r="A110" s="11"/>
      <c r="B110" s="16"/>
      <c r="C110" s="16"/>
      <c r="D110" s="28"/>
      <c r="E110" s="28"/>
      <c r="F110" s="101"/>
      <c r="G110" s="102"/>
      <c r="H110" s="102"/>
      <c r="M110" s="11"/>
      <c r="N110" s="11"/>
      <c r="O110" s="11"/>
      <c r="P110" s="11"/>
      <c r="Q110" s="11"/>
      <c r="R110" s="11"/>
      <c r="S110" s="11"/>
      <c r="T110" s="11"/>
      <c r="U110" s="11"/>
      <c r="V110" s="68"/>
      <c r="W110" s="11"/>
    </row>
    <row r="111" spans="1:23" s="18" customFormat="1">
      <c r="A111" s="11"/>
      <c r="B111" s="16"/>
      <c r="C111" s="16"/>
      <c r="D111" s="28"/>
      <c r="E111" s="28"/>
      <c r="F111" s="101"/>
      <c r="G111" s="102"/>
      <c r="H111" s="102"/>
      <c r="M111" s="11"/>
      <c r="N111" s="11"/>
      <c r="O111" s="11"/>
      <c r="P111" s="11"/>
      <c r="Q111" s="11"/>
      <c r="R111" s="11"/>
      <c r="S111" s="11"/>
      <c r="T111" s="11"/>
      <c r="U111" s="11"/>
      <c r="V111" s="68"/>
      <c r="W111" s="11"/>
    </row>
    <row r="112" spans="1:23" s="18" customFormat="1">
      <c r="A112" s="11"/>
      <c r="B112" s="16"/>
      <c r="C112" s="16"/>
      <c r="D112" s="28"/>
      <c r="E112" s="28"/>
      <c r="F112" s="101"/>
      <c r="G112" s="102"/>
      <c r="H112" s="102"/>
      <c r="M112" s="11"/>
      <c r="N112" s="11"/>
      <c r="O112" s="11"/>
      <c r="P112" s="11"/>
      <c r="Q112" s="11"/>
      <c r="R112" s="11"/>
      <c r="S112" s="11"/>
      <c r="T112" s="11"/>
      <c r="U112" s="11"/>
      <c r="V112" s="68"/>
      <c r="W112" s="11"/>
    </row>
    <row r="113" spans="1:23" s="18" customFormat="1">
      <c r="A113" s="11"/>
      <c r="B113" s="16"/>
      <c r="C113" s="16"/>
      <c r="D113" s="28"/>
      <c r="E113" s="28"/>
      <c r="F113" s="101"/>
      <c r="G113" s="102"/>
      <c r="H113" s="102"/>
      <c r="M113" s="11"/>
      <c r="N113" s="11"/>
      <c r="O113" s="11"/>
      <c r="P113" s="11"/>
      <c r="Q113" s="11"/>
      <c r="R113" s="11"/>
      <c r="S113" s="11"/>
      <c r="T113" s="11"/>
      <c r="U113" s="11"/>
      <c r="V113" s="68"/>
      <c r="W113" s="11"/>
    </row>
    <row r="114" spans="1:23" s="18" customFormat="1">
      <c r="A114" s="11"/>
      <c r="B114" s="16"/>
      <c r="C114" s="16"/>
      <c r="D114" s="28"/>
      <c r="E114" s="28"/>
      <c r="F114" s="101"/>
      <c r="G114" s="102"/>
      <c r="H114" s="102"/>
      <c r="M114" s="11"/>
      <c r="N114" s="11"/>
      <c r="O114" s="11"/>
      <c r="P114" s="11"/>
      <c r="Q114" s="11"/>
      <c r="R114" s="11"/>
      <c r="S114" s="11"/>
      <c r="T114" s="11"/>
      <c r="U114" s="11"/>
      <c r="V114" s="68"/>
      <c r="W114" s="11"/>
    </row>
    <row r="115" spans="1:23" s="18" customFormat="1">
      <c r="A115" s="11"/>
      <c r="B115" s="16"/>
      <c r="C115" s="16"/>
      <c r="D115" s="28"/>
      <c r="E115" s="28"/>
      <c r="F115" s="101"/>
      <c r="G115" s="102"/>
      <c r="H115" s="102"/>
      <c r="M115" s="11"/>
      <c r="N115" s="11"/>
      <c r="O115" s="11"/>
      <c r="P115" s="11"/>
      <c r="Q115" s="11"/>
      <c r="R115" s="11"/>
      <c r="S115" s="11"/>
      <c r="T115" s="11"/>
      <c r="U115" s="11"/>
      <c r="V115" s="68"/>
      <c r="W115" s="11"/>
    </row>
    <row r="116" spans="1:23" s="18" customFormat="1">
      <c r="A116" s="11"/>
      <c r="B116" s="16"/>
      <c r="C116" s="16"/>
      <c r="D116" s="28"/>
      <c r="E116" s="28"/>
      <c r="F116" s="101"/>
      <c r="G116" s="102"/>
      <c r="H116" s="102"/>
      <c r="M116" s="11"/>
      <c r="N116" s="11"/>
      <c r="O116" s="11"/>
      <c r="P116" s="11"/>
      <c r="Q116" s="11"/>
      <c r="R116" s="11"/>
      <c r="S116" s="11"/>
      <c r="T116" s="11"/>
      <c r="U116" s="11"/>
      <c r="V116" s="68"/>
      <c r="W116" s="11"/>
    </row>
    <row r="117" spans="1:23" s="18" customFormat="1">
      <c r="A117" s="11"/>
      <c r="B117" s="16"/>
      <c r="C117" s="16"/>
      <c r="D117" s="28"/>
      <c r="E117" s="28"/>
      <c r="F117" s="101"/>
      <c r="G117" s="102"/>
      <c r="H117" s="102"/>
      <c r="M117" s="11"/>
      <c r="N117" s="11"/>
      <c r="O117" s="11"/>
      <c r="P117" s="11"/>
      <c r="Q117" s="11"/>
      <c r="R117" s="11"/>
      <c r="S117" s="11"/>
      <c r="T117" s="11"/>
      <c r="U117" s="11"/>
      <c r="V117" s="68"/>
      <c r="W117" s="11"/>
    </row>
    <row r="118" spans="1:23" s="18" customFormat="1">
      <c r="A118" s="11"/>
      <c r="B118" s="16"/>
      <c r="C118" s="16"/>
      <c r="D118" s="28"/>
      <c r="E118" s="28"/>
      <c r="F118" s="101"/>
      <c r="G118" s="102"/>
      <c r="H118" s="102"/>
      <c r="M118" s="11"/>
      <c r="N118" s="11"/>
      <c r="O118" s="11"/>
      <c r="P118" s="11"/>
      <c r="Q118" s="11"/>
      <c r="R118" s="11"/>
      <c r="S118" s="11"/>
      <c r="T118" s="11"/>
      <c r="U118" s="11"/>
      <c r="V118" s="68"/>
      <c r="W118" s="11"/>
    </row>
    <row r="119" spans="1:23" s="18" customFormat="1">
      <c r="A119" s="11"/>
      <c r="B119" s="16"/>
      <c r="C119" s="16"/>
      <c r="D119" s="28"/>
      <c r="E119" s="28"/>
      <c r="F119" s="101"/>
      <c r="G119" s="102"/>
      <c r="H119" s="102"/>
      <c r="M119" s="11"/>
      <c r="N119" s="11"/>
      <c r="O119" s="11"/>
      <c r="P119" s="11"/>
      <c r="Q119" s="11"/>
      <c r="R119" s="11"/>
      <c r="S119" s="11"/>
      <c r="T119" s="11"/>
      <c r="U119" s="11"/>
      <c r="V119" s="68"/>
      <c r="W119" s="11"/>
    </row>
    <row r="120" spans="1:23" s="18" customFormat="1">
      <c r="A120" s="11"/>
      <c r="B120" s="16"/>
      <c r="C120" s="16"/>
      <c r="D120" s="28"/>
      <c r="E120" s="28"/>
      <c r="F120" s="101"/>
      <c r="G120" s="102"/>
      <c r="H120" s="102"/>
      <c r="M120" s="11"/>
      <c r="N120" s="11"/>
      <c r="O120" s="11"/>
      <c r="P120" s="11"/>
      <c r="Q120" s="11"/>
      <c r="R120" s="11"/>
      <c r="S120" s="11"/>
      <c r="T120" s="11"/>
      <c r="U120" s="11"/>
      <c r="V120" s="68"/>
      <c r="W120" s="11"/>
    </row>
    <row r="121" spans="1:23" s="18" customFormat="1">
      <c r="A121" s="11"/>
      <c r="B121" s="16"/>
      <c r="C121" s="16"/>
      <c r="D121" s="28"/>
      <c r="E121" s="28"/>
      <c r="F121" s="101"/>
      <c r="G121" s="102"/>
      <c r="H121" s="102"/>
      <c r="M121" s="11"/>
      <c r="N121" s="11"/>
      <c r="O121" s="11"/>
      <c r="P121" s="11"/>
      <c r="Q121" s="11"/>
      <c r="R121" s="11"/>
      <c r="S121" s="11"/>
      <c r="T121" s="11"/>
      <c r="U121" s="11"/>
      <c r="V121" s="68"/>
      <c r="W121" s="11"/>
    </row>
    <row r="122" spans="1:23" s="18" customFormat="1">
      <c r="A122" s="11"/>
      <c r="B122" s="16"/>
      <c r="C122" s="16"/>
      <c r="D122" s="28"/>
      <c r="E122" s="28"/>
      <c r="F122" s="101"/>
      <c r="G122" s="102"/>
      <c r="H122" s="102"/>
      <c r="M122" s="11"/>
      <c r="N122" s="11"/>
      <c r="O122" s="11"/>
      <c r="P122" s="11"/>
      <c r="Q122" s="11"/>
      <c r="R122" s="11"/>
      <c r="S122" s="11"/>
      <c r="T122" s="11"/>
      <c r="U122" s="11"/>
      <c r="V122" s="68"/>
      <c r="W122" s="11"/>
    </row>
    <row r="123" spans="1:23" s="18" customFormat="1">
      <c r="A123" s="11"/>
      <c r="B123" s="16"/>
      <c r="C123" s="16"/>
      <c r="D123" s="28"/>
      <c r="E123" s="28"/>
      <c r="F123" s="101"/>
      <c r="G123" s="102"/>
      <c r="H123" s="102"/>
      <c r="M123" s="11"/>
      <c r="N123" s="11"/>
      <c r="O123" s="11"/>
      <c r="P123" s="11"/>
      <c r="Q123" s="11"/>
      <c r="R123" s="11"/>
      <c r="S123" s="11"/>
      <c r="T123" s="11"/>
      <c r="U123" s="11"/>
      <c r="V123" s="68"/>
      <c r="W123" s="11"/>
    </row>
    <row r="124" spans="1:23" s="18" customFormat="1">
      <c r="A124" s="11"/>
      <c r="B124" s="16"/>
      <c r="C124" s="16"/>
      <c r="D124" s="28"/>
      <c r="E124" s="28"/>
      <c r="F124" s="101"/>
      <c r="G124" s="102"/>
      <c r="H124" s="102"/>
      <c r="M124" s="11"/>
      <c r="N124" s="11"/>
      <c r="O124" s="11"/>
      <c r="P124" s="11"/>
      <c r="Q124" s="11"/>
      <c r="R124" s="11"/>
      <c r="S124" s="11"/>
      <c r="T124" s="11"/>
      <c r="U124" s="11"/>
      <c r="V124" s="68"/>
      <c r="W124" s="11"/>
    </row>
    <row r="125" spans="1:23" s="18" customFormat="1">
      <c r="A125" s="11"/>
      <c r="B125" s="16"/>
      <c r="C125" s="16"/>
      <c r="D125" s="28"/>
      <c r="E125" s="28"/>
      <c r="F125" s="101"/>
      <c r="G125" s="102"/>
      <c r="H125" s="102"/>
      <c r="M125" s="11"/>
      <c r="N125" s="11"/>
      <c r="O125" s="11"/>
      <c r="P125" s="11"/>
      <c r="Q125" s="11"/>
      <c r="R125" s="11"/>
      <c r="S125" s="11"/>
      <c r="T125" s="11"/>
      <c r="U125" s="11"/>
      <c r="V125" s="68"/>
      <c r="W125" s="11"/>
    </row>
    <row r="126" spans="1:23" s="18" customFormat="1">
      <c r="A126" s="11"/>
      <c r="B126" s="16"/>
      <c r="C126" s="16"/>
      <c r="D126" s="28"/>
      <c r="E126" s="28"/>
      <c r="F126" s="101"/>
      <c r="G126" s="102"/>
      <c r="H126" s="102"/>
      <c r="M126" s="11"/>
      <c r="N126" s="11"/>
      <c r="O126" s="11"/>
      <c r="P126" s="11"/>
      <c r="Q126" s="11"/>
      <c r="R126" s="11"/>
      <c r="S126" s="11"/>
      <c r="T126" s="11"/>
      <c r="U126" s="11"/>
      <c r="V126" s="68"/>
      <c r="W126" s="11"/>
    </row>
    <row r="127" spans="1:23" s="18" customFormat="1">
      <c r="A127" s="11"/>
      <c r="B127" s="16"/>
      <c r="C127" s="16"/>
      <c r="D127" s="28"/>
      <c r="E127" s="28"/>
      <c r="F127" s="101"/>
      <c r="G127" s="102"/>
      <c r="H127" s="102"/>
      <c r="M127" s="11"/>
      <c r="N127" s="11"/>
      <c r="O127" s="11"/>
      <c r="P127" s="11"/>
      <c r="Q127" s="11"/>
      <c r="R127" s="11"/>
      <c r="S127" s="11"/>
      <c r="T127" s="11"/>
      <c r="U127" s="11"/>
      <c r="V127" s="68"/>
      <c r="W127" s="11"/>
    </row>
    <row r="128" spans="1:23" s="18" customFormat="1">
      <c r="A128" s="11"/>
      <c r="B128" s="16"/>
      <c r="C128" s="16"/>
      <c r="D128" s="28"/>
      <c r="E128" s="28"/>
      <c r="F128" s="101"/>
      <c r="G128" s="102"/>
      <c r="H128" s="102"/>
      <c r="M128" s="11"/>
      <c r="N128" s="11"/>
      <c r="O128" s="11"/>
      <c r="P128" s="11"/>
      <c r="Q128" s="11"/>
      <c r="R128" s="11"/>
      <c r="S128" s="11"/>
      <c r="T128" s="11"/>
      <c r="U128" s="11"/>
      <c r="V128" s="68"/>
      <c r="W128" s="11"/>
    </row>
    <row r="129" spans="1:23" s="18" customFormat="1">
      <c r="A129" s="11"/>
      <c r="B129" s="16"/>
      <c r="C129" s="16"/>
      <c r="D129" s="28"/>
      <c r="E129" s="28"/>
      <c r="F129" s="101"/>
      <c r="G129" s="102"/>
      <c r="H129" s="102"/>
      <c r="M129" s="11"/>
      <c r="N129" s="11"/>
      <c r="O129" s="11"/>
      <c r="P129" s="11"/>
      <c r="Q129" s="11"/>
      <c r="R129" s="11"/>
      <c r="S129" s="11"/>
      <c r="T129" s="11"/>
      <c r="U129" s="11"/>
      <c r="V129" s="68"/>
      <c r="W129" s="11"/>
    </row>
    <row r="130" spans="1:23" s="18" customFormat="1">
      <c r="A130" s="11"/>
      <c r="B130" s="16"/>
      <c r="C130" s="16"/>
      <c r="D130" s="28"/>
      <c r="E130" s="28"/>
      <c r="F130" s="101"/>
      <c r="G130" s="102"/>
      <c r="H130" s="102"/>
      <c r="M130" s="11"/>
      <c r="N130" s="11"/>
      <c r="O130" s="11"/>
      <c r="P130" s="11"/>
      <c r="Q130" s="11"/>
      <c r="R130" s="11"/>
      <c r="S130" s="11"/>
      <c r="T130" s="11"/>
      <c r="U130" s="11"/>
      <c r="V130" s="68"/>
      <c r="W130" s="11"/>
    </row>
    <row r="131" spans="1:23" s="18" customFormat="1">
      <c r="A131" s="11"/>
      <c r="B131" s="16"/>
      <c r="C131" s="16"/>
      <c r="D131" s="28"/>
      <c r="E131" s="28"/>
      <c r="F131" s="101"/>
      <c r="G131" s="102"/>
      <c r="H131" s="102"/>
      <c r="M131" s="11"/>
      <c r="N131" s="11"/>
      <c r="O131" s="11"/>
      <c r="P131" s="11"/>
      <c r="Q131" s="11"/>
      <c r="R131" s="11"/>
      <c r="S131" s="11"/>
      <c r="T131" s="11"/>
      <c r="U131" s="11"/>
      <c r="V131" s="68"/>
      <c r="W131" s="11"/>
    </row>
    <row r="132" spans="1:23" s="18" customFormat="1">
      <c r="A132" s="11"/>
      <c r="B132" s="16"/>
      <c r="C132" s="16"/>
      <c r="D132" s="28"/>
      <c r="E132" s="28"/>
      <c r="F132" s="101"/>
      <c r="G132" s="102"/>
      <c r="H132" s="102"/>
      <c r="M132" s="11"/>
      <c r="N132" s="11"/>
      <c r="O132" s="11"/>
      <c r="P132" s="11"/>
      <c r="Q132" s="11"/>
      <c r="R132" s="11"/>
      <c r="S132" s="11"/>
      <c r="T132" s="11"/>
      <c r="U132" s="11"/>
      <c r="V132" s="68"/>
      <c r="W132" s="11"/>
    </row>
    <row r="133" spans="1:23" s="18" customFormat="1">
      <c r="A133" s="11"/>
      <c r="B133" s="16"/>
      <c r="C133" s="16"/>
      <c r="D133" s="28"/>
      <c r="E133" s="28"/>
      <c r="F133" s="101"/>
      <c r="G133" s="102"/>
      <c r="H133" s="102"/>
      <c r="M133" s="11"/>
      <c r="N133" s="11"/>
      <c r="O133" s="11"/>
      <c r="P133" s="11"/>
      <c r="Q133" s="11"/>
      <c r="R133" s="11"/>
      <c r="S133" s="11"/>
      <c r="T133" s="11"/>
      <c r="U133" s="11"/>
      <c r="V133" s="68"/>
      <c r="W133" s="11"/>
    </row>
    <row r="134" spans="1:23" s="18" customFormat="1">
      <c r="A134" s="11"/>
      <c r="B134" s="16"/>
      <c r="C134" s="16"/>
      <c r="D134" s="28"/>
      <c r="E134" s="28"/>
      <c r="F134" s="101"/>
      <c r="G134" s="102"/>
      <c r="H134" s="102"/>
      <c r="M134" s="11"/>
      <c r="N134" s="11"/>
      <c r="O134" s="11"/>
      <c r="P134" s="11"/>
      <c r="Q134" s="11"/>
      <c r="R134" s="11"/>
      <c r="S134" s="11"/>
      <c r="T134" s="11"/>
      <c r="U134" s="11"/>
      <c r="V134" s="68"/>
      <c r="W134" s="11"/>
    </row>
    <row r="135" spans="1:23" s="18" customFormat="1">
      <c r="A135" s="11"/>
      <c r="B135" s="16"/>
      <c r="C135" s="16"/>
      <c r="D135" s="28"/>
      <c r="E135" s="28"/>
      <c r="F135" s="101"/>
      <c r="G135" s="102"/>
      <c r="H135" s="102"/>
      <c r="M135" s="11"/>
      <c r="N135" s="11"/>
      <c r="O135" s="11"/>
      <c r="P135" s="11"/>
      <c r="Q135" s="11"/>
      <c r="R135" s="11"/>
      <c r="S135" s="11"/>
      <c r="T135" s="11"/>
      <c r="U135" s="11"/>
      <c r="V135" s="68"/>
      <c r="W135" s="11"/>
    </row>
    <row r="136" spans="1:23" s="18" customFormat="1">
      <c r="A136" s="11"/>
      <c r="B136" s="16"/>
      <c r="C136" s="16"/>
      <c r="D136" s="28"/>
      <c r="E136" s="28"/>
      <c r="F136" s="101"/>
      <c r="G136" s="102"/>
      <c r="H136" s="102"/>
      <c r="M136" s="11"/>
      <c r="N136" s="11"/>
      <c r="O136" s="11"/>
      <c r="P136" s="11"/>
      <c r="Q136" s="11"/>
      <c r="R136" s="11"/>
      <c r="S136" s="11"/>
      <c r="T136" s="11"/>
      <c r="U136" s="11"/>
      <c r="V136" s="68"/>
      <c r="W136" s="11"/>
    </row>
    <row r="137" spans="1:23" s="18" customFormat="1">
      <c r="A137" s="11"/>
      <c r="B137" s="16"/>
      <c r="C137" s="16"/>
      <c r="D137" s="28"/>
      <c r="E137" s="28"/>
      <c r="F137" s="101"/>
      <c r="G137" s="102"/>
      <c r="H137" s="102"/>
      <c r="M137" s="11"/>
      <c r="N137" s="11"/>
      <c r="O137" s="11"/>
      <c r="P137" s="11"/>
      <c r="Q137" s="11"/>
      <c r="R137" s="11"/>
      <c r="S137" s="11"/>
      <c r="T137" s="11"/>
      <c r="U137" s="11"/>
      <c r="V137" s="68"/>
      <c r="W137" s="11"/>
    </row>
    <row r="138" spans="1:23" s="18" customFormat="1">
      <c r="A138" s="11"/>
      <c r="B138" s="16"/>
      <c r="C138" s="16"/>
      <c r="D138" s="28"/>
      <c r="E138" s="28"/>
      <c r="F138" s="101"/>
      <c r="G138" s="102"/>
      <c r="H138" s="102"/>
      <c r="M138" s="11"/>
      <c r="N138" s="11"/>
      <c r="O138" s="11"/>
      <c r="P138" s="11"/>
      <c r="Q138" s="11"/>
      <c r="R138" s="11"/>
      <c r="S138" s="11"/>
      <c r="T138" s="11"/>
      <c r="U138" s="11"/>
      <c r="V138" s="68"/>
      <c r="W138" s="11"/>
    </row>
    <row r="139" spans="1:23" s="18" customFormat="1">
      <c r="A139" s="11"/>
      <c r="B139" s="16"/>
      <c r="C139" s="16"/>
      <c r="D139" s="28"/>
      <c r="E139" s="28"/>
      <c r="F139" s="101"/>
      <c r="G139" s="102"/>
      <c r="H139" s="102"/>
      <c r="M139" s="11"/>
      <c r="N139" s="11"/>
      <c r="O139" s="11"/>
      <c r="P139" s="11"/>
      <c r="Q139" s="11"/>
      <c r="R139" s="11"/>
      <c r="S139" s="11"/>
      <c r="T139" s="11"/>
      <c r="U139" s="11"/>
      <c r="V139" s="68"/>
      <c r="W139" s="11"/>
    </row>
    <row r="140" spans="1:23" s="18" customFormat="1">
      <c r="A140" s="11"/>
      <c r="B140" s="16"/>
      <c r="C140" s="16"/>
      <c r="D140" s="28"/>
      <c r="E140" s="28"/>
      <c r="F140" s="101"/>
      <c r="G140" s="102"/>
      <c r="H140" s="102"/>
      <c r="M140" s="11"/>
      <c r="N140" s="11"/>
      <c r="O140" s="11"/>
      <c r="P140" s="11"/>
      <c r="Q140" s="11"/>
      <c r="R140" s="11"/>
      <c r="S140" s="11"/>
      <c r="T140" s="11"/>
      <c r="U140" s="11"/>
      <c r="V140" s="68"/>
      <c r="W140" s="11"/>
    </row>
    <row r="141" spans="1:23" s="18" customFormat="1">
      <c r="A141" s="11"/>
      <c r="B141" s="16"/>
      <c r="C141" s="16"/>
      <c r="D141" s="28"/>
      <c r="E141" s="28"/>
      <c r="F141" s="101"/>
      <c r="G141" s="102"/>
      <c r="H141" s="102"/>
      <c r="M141" s="11"/>
      <c r="N141" s="11"/>
      <c r="O141" s="11"/>
      <c r="P141" s="11"/>
      <c r="Q141" s="11"/>
      <c r="R141" s="11"/>
      <c r="S141" s="11"/>
      <c r="T141" s="11"/>
      <c r="U141" s="11"/>
      <c r="V141" s="68"/>
      <c r="W141" s="11"/>
    </row>
    <row r="142" spans="1:23" s="18" customFormat="1">
      <c r="A142" s="11"/>
      <c r="B142" s="16"/>
      <c r="C142" s="16"/>
      <c r="D142" s="28"/>
      <c r="E142" s="28"/>
      <c r="F142" s="101"/>
      <c r="G142" s="102"/>
      <c r="H142" s="102"/>
      <c r="M142" s="11"/>
      <c r="N142" s="11"/>
      <c r="O142" s="11"/>
      <c r="P142" s="11"/>
      <c r="Q142" s="11"/>
      <c r="R142" s="11"/>
      <c r="S142" s="11"/>
      <c r="T142" s="11"/>
      <c r="U142" s="11"/>
      <c r="V142" s="68"/>
      <c r="W142" s="11"/>
    </row>
    <row r="143" spans="1:23" s="18" customFormat="1">
      <c r="A143" s="11"/>
      <c r="B143" s="16"/>
      <c r="C143" s="16"/>
      <c r="D143" s="28"/>
      <c r="E143" s="28"/>
      <c r="F143" s="101"/>
      <c r="G143" s="102"/>
      <c r="H143" s="102"/>
      <c r="M143" s="11"/>
      <c r="N143" s="11"/>
      <c r="O143" s="11"/>
      <c r="P143" s="11"/>
      <c r="Q143" s="11"/>
      <c r="R143" s="11"/>
      <c r="S143" s="11"/>
      <c r="T143" s="11"/>
      <c r="U143" s="11"/>
      <c r="V143" s="68"/>
      <c r="W143" s="11"/>
    </row>
    <row r="144" spans="1:23" s="18" customFormat="1">
      <c r="A144" s="11"/>
      <c r="B144" s="16"/>
      <c r="C144" s="16"/>
      <c r="D144" s="28"/>
      <c r="E144" s="28"/>
      <c r="F144" s="101"/>
      <c r="G144" s="102"/>
      <c r="H144" s="102"/>
      <c r="M144" s="11"/>
      <c r="N144" s="11"/>
      <c r="O144" s="11"/>
      <c r="P144" s="11"/>
      <c r="Q144" s="11"/>
      <c r="R144" s="11"/>
      <c r="S144" s="11"/>
      <c r="T144" s="11"/>
      <c r="U144" s="11"/>
      <c r="V144" s="68"/>
      <c r="W144" s="11"/>
    </row>
    <row r="145" spans="1:23" s="18" customFormat="1">
      <c r="A145" s="11"/>
      <c r="B145" s="16"/>
      <c r="C145" s="16"/>
      <c r="D145" s="28"/>
      <c r="E145" s="28"/>
      <c r="F145" s="101"/>
      <c r="G145" s="102"/>
      <c r="H145" s="102"/>
      <c r="M145" s="11"/>
      <c r="N145" s="11"/>
      <c r="O145" s="11"/>
      <c r="P145" s="11"/>
      <c r="Q145" s="11"/>
      <c r="R145" s="11"/>
      <c r="S145" s="11"/>
      <c r="T145" s="11"/>
      <c r="U145" s="11"/>
      <c r="V145" s="68"/>
      <c r="W145" s="11"/>
    </row>
    <row r="146" spans="1:23" s="18" customFormat="1">
      <c r="A146" s="11"/>
      <c r="B146" s="16"/>
      <c r="C146" s="16"/>
      <c r="D146" s="28"/>
      <c r="E146" s="28"/>
      <c r="F146" s="101"/>
      <c r="G146" s="102"/>
      <c r="H146" s="102"/>
      <c r="M146" s="11"/>
      <c r="N146" s="11"/>
      <c r="O146" s="11"/>
      <c r="P146" s="11"/>
      <c r="Q146" s="11"/>
      <c r="R146" s="11"/>
      <c r="S146" s="11"/>
      <c r="T146" s="11"/>
      <c r="U146" s="11"/>
      <c r="V146" s="68"/>
      <c r="W146" s="11"/>
    </row>
    <row r="147" spans="1:23" s="18" customFormat="1">
      <c r="A147" s="11"/>
      <c r="B147" s="16"/>
      <c r="C147" s="16"/>
      <c r="D147" s="28"/>
      <c r="E147" s="28"/>
      <c r="F147" s="101"/>
      <c r="G147" s="102"/>
      <c r="H147" s="102"/>
      <c r="M147" s="11"/>
      <c r="N147" s="11"/>
      <c r="O147" s="11"/>
      <c r="P147" s="11"/>
      <c r="Q147" s="11"/>
      <c r="R147" s="11"/>
      <c r="S147" s="11"/>
      <c r="T147" s="11"/>
      <c r="U147" s="11"/>
      <c r="V147" s="68"/>
      <c r="W147" s="11"/>
    </row>
    <row r="148" spans="1:23" s="18" customFormat="1">
      <c r="A148" s="11"/>
      <c r="B148" s="16"/>
      <c r="C148" s="16"/>
      <c r="D148" s="28"/>
      <c r="E148" s="28"/>
      <c r="F148" s="101"/>
      <c r="G148" s="102"/>
      <c r="H148" s="102"/>
      <c r="M148" s="11"/>
      <c r="N148" s="11"/>
      <c r="O148" s="11"/>
      <c r="P148" s="11"/>
      <c r="Q148" s="11"/>
      <c r="R148" s="11"/>
      <c r="S148" s="11"/>
      <c r="T148" s="11"/>
      <c r="U148" s="11"/>
      <c r="V148" s="68"/>
      <c r="W148" s="11"/>
    </row>
    <row r="149" spans="1:23" s="18" customFormat="1">
      <c r="A149" s="11"/>
      <c r="B149" s="16"/>
      <c r="C149" s="16"/>
      <c r="D149" s="28"/>
      <c r="E149" s="28"/>
      <c r="F149" s="101"/>
      <c r="G149" s="102"/>
      <c r="H149" s="102"/>
      <c r="M149" s="11"/>
      <c r="N149" s="11"/>
      <c r="O149" s="11"/>
      <c r="P149" s="11"/>
      <c r="Q149" s="11"/>
      <c r="R149" s="11"/>
      <c r="S149" s="11"/>
      <c r="T149" s="11"/>
      <c r="U149" s="11"/>
      <c r="V149" s="68"/>
      <c r="W149" s="11"/>
    </row>
    <row r="150" spans="1:23" s="18" customFormat="1">
      <c r="A150" s="11"/>
      <c r="B150" s="16"/>
      <c r="C150" s="16"/>
      <c r="D150" s="28"/>
      <c r="E150" s="28"/>
      <c r="F150" s="101"/>
      <c r="G150" s="102"/>
      <c r="H150" s="102"/>
      <c r="M150" s="11"/>
      <c r="N150" s="11"/>
      <c r="O150" s="11"/>
      <c r="P150" s="11"/>
      <c r="Q150" s="11"/>
      <c r="R150" s="11"/>
      <c r="S150" s="11"/>
      <c r="T150" s="11"/>
      <c r="U150" s="11"/>
      <c r="V150" s="68"/>
      <c r="W150" s="11"/>
    </row>
    <row r="151" spans="1:23" s="18" customFormat="1">
      <c r="A151" s="11"/>
      <c r="B151" s="16"/>
      <c r="C151" s="16"/>
      <c r="D151" s="28"/>
      <c r="E151" s="28"/>
      <c r="F151" s="101"/>
      <c r="G151" s="102"/>
      <c r="H151" s="102"/>
      <c r="M151" s="11"/>
      <c r="N151" s="11"/>
      <c r="O151" s="11"/>
      <c r="P151" s="11"/>
      <c r="Q151" s="11"/>
      <c r="R151" s="11"/>
      <c r="S151" s="11"/>
      <c r="T151" s="11"/>
      <c r="U151" s="11"/>
      <c r="V151" s="68"/>
      <c r="W151" s="11"/>
    </row>
    <row r="152" spans="1:23" s="18" customFormat="1">
      <c r="A152" s="11"/>
      <c r="B152" s="16"/>
      <c r="C152" s="16"/>
      <c r="D152" s="28"/>
      <c r="E152" s="28"/>
      <c r="F152" s="101"/>
      <c r="G152" s="102"/>
      <c r="H152" s="102"/>
      <c r="M152" s="11"/>
      <c r="N152" s="11"/>
      <c r="O152" s="11"/>
      <c r="P152" s="11"/>
      <c r="Q152" s="11"/>
      <c r="R152" s="11"/>
      <c r="S152" s="11"/>
      <c r="T152" s="11"/>
      <c r="U152" s="11"/>
      <c r="V152" s="68"/>
      <c r="W152" s="11"/>
    </row>
    <row r="153" spans="1:23" s="18" customFormat="1">
      <c r="A153" s="11"/>
      <c r="B153" s="16"/>
      <c r="C153" s="16"/>
      <c r="D153" s="28"/>
      <c r="E153" s="28"/>
      <c r="F153" s="101"/>
      <c r="G153" s="102"/>
      <c r="H153" s="102"/>
      <c r="M153" s="11"/>
      <c r="N153" s="11"/>
      <c r="O153" s="11"/>
      <c r="P153" s="11"/>
      <c r="Q153" s="11"/>
      <c r="R153" s="11"/>
      <c r="S153" s="11"/>
      <c r="T153" s="11"/>
      <c r="U153" s="11"/>
      <c r="V153" s="68"/>
      <c r="W153" s="11"/>
    </row>
    <row r="154" spans="1:23" s="18" customFormat="1">
      <c r="A154" s="11"/>
      <c r="B154" s="16"/>
      <c r="C154" s="16"/>
      <c r="D154" s="28"/>
      <c r="E154" s="28"/>
      <c r="F154" s="101"/>
      <c r="G154" s="102"/>
      <c r="H154" s="102"/>
      <c r="M154" s="11"/>
      <c r="N154" s="11"/>
      <c r="O154" s="11"/>
      <c r="P154" s="11"/>
      <c r="Q154" s="11"/>
      <c r="R154" s="11"/>
      <c r="S154" s="11"/>
      <c r="T154" s="11"/>
      <c r="U154" s="11"/>
      <c r="V154" s="68"/>
      <c r="W154" s="11"/>
    </row>
    <row r="155" spans="1:23" s="18" customFormat="1">
      <c r="A155" s="11"/>
      <c r="B155" s="16"/>
      <c r="C155" s="16"/>
      <c r="D155" s="28"/>
      <c r="E155" s="28"/>
      <c r="F155" s="101"/>
      <c r="G155" s="102"/>
      <c r="H155" s="102"/>
      <c r="M155" s="11"/>
      <c r="N155" s="11"/>
      <c r="O155" s="11"/>
      <c r="P155" s="11"/>
      <c r="Q155" s="11"/>
      <c r="R155" s="11"/>
      <c r="S155" s="11"/>
      <c r="T155" s="11"/>
      <c r="U155" s="11"/>
      <c r="V155" s="68"/>
      <c r="W155" s="11"/>
    </row>
    <row r="156" spans="1:23" s="18" customFormat="1">
      <c r="A156" s="11"/>
      <c r="B156" s="16"/>
      <c r="C156" s="16"/>
      <c r="D156" s="28"/>
      <c r="E156" s="28"/>
      <c r="F156" s="101"/>
      <c r="G156" s="102"/>
      <c r="H156" s="102"/>
      <c r="M156" s="11"/>
      <c r="N156" s="11"/>
      <c r="O156" s="11"/>
      <c r="P156" s="11"/>
      <c r="Q156" s="11"/>
      <c r="R156" s="11"/>
      <c r="S156" s="11"/>
      <c r="T156" s="11"/>
      <c r="U156" s="11"/>
      <c r="V156" s="68"/>
      <c r="W156" s="11"/>
    </row>
    <row r="157" spans="1:23" s="18" customFormat="1">
      <c r="A157" s="11"/>
      <c r="B157" s="16"/>
      <c r="C157" s="16"/>
      <c r="D157" s="28"/>
      <c r="E157" s="28"/>
      <c r="F157" s="101"/>
      <c r="G157" s="102"/>
      <c r="H157" s="102"/>
      <c r="M157" s="11"/>
      <c r="N157" s="11"/>
      <c r="O157" s="11"/>
      <c r="P157" s="11"/>
      <c r="Q157" s="11"/>
      <c r="R157" s="11"/>
      <c r="S157" s="11"/>
      <c r="T157" s="11"/>
      <c r="U157" s="11"/>
      <c r="V157" s="68"/>
      <c r="W157" s="11"/>
    </row>
    <row r="158" spans="1:23" s="18" customFormat="1">
      <c r="A158" s="11"/>
      <c r="B158" s="16"/>
      <c r="C158" s="16"/>
      <c r="D158" s="28"/>
      <c r="E158" s="28"/>
      <c r="F158" s="101"/>
      <c r="G158" s="102"/>
      <c r="H158" s="102"/>
      <c r="M158" s="11"/>
      <c r="N158" s="11"/>
      <c r="O158" s="11"/>
      <c r="P158" s="11"/>
      <c r="Q158" s="11"/>
      <c r="R158" s="11"/>
      <c r="S158" s="11"/>
      <c r="T158" s="11"/>
      <c r="U158" s="11"/>
      <c r="V158" s="68"/>
      <c r="W158" s="11"/>
    </row>
    <row r="159" spans="1:23" s="18" customFormat="1">
      <c r="A159" s="11"/>
      <c r="B159" s="16"/>
      <c r="C159" s="16"/>
      <c r="D159" s="28"/>
      <c r="E159" s="28"/>
      <c r="F159" s="101"/>
      <c r="G159" s="102"/>
      <c r="H159" s="102"/>
      <c r="M159" s="11"/>
      <c r="N159" s="11"/>
      <c r="O159" s="11"/>
      <c r="P159" s="11"/>
      <c r="Q159" s="11"/>
      <c r="R159" s="11"/>
      <c r="S159" s="11"/>
      <c r="T159" s="11"/>
      <c r="U159" s="11"/>
      <c r="V159" s="68"/>
      <c r="W159" s="11"/>
    </row>
    <row r="160" spans="1:23" s="18" customFormat="1">
      <c r="A160" s="11"/>
      <c r="B160" s="16"/>
      <c r="C160" s="16"/>
      <c r="D160" s="28"/>
      <c r="E160" s="28"/>
      <c r="F160" s="101"/>
      <c r="G160" s="102"/>
      <c r="H160" s="102"/>
      <c r="M160" s="11"/>
      <c r="N160" s="11"/>
      <c r="O160" s="11"/>
      <c r="P160" s="11"/>
      <c r="Q160" s="11"/>
      <c r="R160" s="11"/>
      <c r="S160" s="11"/>
      <c r="T160" s="11"/>
      <c r="U160" s="11"/>
      <c r="V160" s="68"/>
      <c r="W160" s="11"/>
    </row>
    <row r="161" spans="1:23" s="18" customFormat="1">
      <c r="A161" s="11"/>
      <c r="B161" s="16"/>
      <c r="C161" s="16"/>
      <c r="D161" s="28"/>
      <c r="E161" s="28"/>
      <c r="F161" s="101"/>
      <c r="G161" s="102"/>
      <c r="H161" s="102"/>
      <c r="M161" s="11"/>
      <c r="N161" s="11"/>
      <c r="O161" s="11"/>
      <c r="P161" s="11"/>
      <c r="Q161" s="11"/>
      <c r="R161" s="11"/>
      <c r="S161" s="11"/>
      <c r="T161" s="11"/>
      <c r="U161" s="11"/>
      <c r="V161" s="68"/>
      <c r="W161" s="11"/>
    </row>
    <row r="162" spans="1:23" s="18" customFormat="1">
      <c r="A162" s="11"/>
      <c r="B162" s="16"/>
      <c r="C162" s="16"/>
      <c r="D162" s="28"/>
      <c r="E162" s="28"/>
      <c r="F162" s="101"/>
      <c r="G162" s="102"/>
      <c r="H162" s="102"/>
      <c r="M162" s="11"/>
      <c r="N162" s="11"/>
      <c r="O162" s="11"/>
      <c r="P162" s="11"/>
      <c r="Q162" s="11"/>
      <c r="R162" s="11"/>
      <c r="S162" s="11"/>
      <c r="T162" s="11"/>
      <c r="U162" s="11"/>
      <c r="V162" s="68"/>
      <c r="W162" s="11"/>
    </row>
    <row r="163" spans="1:23" s="18" customFormat="1">
      <c r="A163" s="11"/>
      <c r="B163" s="16"/>
      <c r="C163" s="16"/>
      <c r="D163" s="28"/>
      <c r="E163" s="28"/>
      <c r="F163" s="101"/>
      <c r="G163" s="102"/>
      <c r="H163" s="102"/>
      <c r="M163" s="11"/>
      <c r="N163" s="11"/>
      <c r="O163" s="11"/>
      <c r="P163" s="11"/>
      <c r="Q163" s="11"/>
      <c r="R163" s="11"/>
      <c r="S163" s="11"/>
      <c r="T163" s="11"/>
      <c r="U163" s="11"/>
      <c r="V163" s="68"/>
      <c r="W163" s="11"/>
    </row>
    <row r="164" spans="1:23" s="18" customFormat="1">
      <c r="A164" s="11"/>
      <c r="B164" s="16"/>
      <c r="C164" s="16"/>
      <c r="D164" s="28"/>
      <c r="E164" s="28"/>
      <c r="F164" s="101"/>
      <c r="G164" s="102"/>
      <c r="H164" s="102"/>
      <c r="M164" s="11"/>
      <c r="N164" s="11"/>
      <c r="O164" s="11"/>
      <c r="P164" s="11"/>
      <c r="Q164" s="11"/>
      <c r="R164" s="11"/>
      <c r="S164" s="11"/>
      <c r="T164" s="11"/>
      <c r="U164" s="11"/>
      <c r="V164" s="68"/>
      <c r="W164" s="11"/>
    </row>
    <row r="165" spans="1:23" s="18" customFormat="1">
      <c r="A165" s="11"/>
      <c r="B165" s="16"/>
      <c r="C165" s="16"/>
      <c r="D165" s="28"/>
      <c r="E165" s="28"/>
      <c r="F165" s="101"/>
      <c r="G165" s="102"/>
      <c r="H165" s="102"/>
      <c r="M165" s="11"/>
      <c r="N165" s="11"/>
      <c r="O165" s="11"/>
      <c r="P165" s="11"/>
      <c r="Q165" s="11"/>
      <c r="R165" s="11"/>
      <c r="S165" s="11"/>
      <c r="T165" s="11"/>
      <c r="U165" s="11"/>
      <c r="V165" s="68"/>
      <c r="W165" s="11"/>
    </row>
    <row r="166" spans="1:23" s="18" customFormat="1">
      <c r="A166" s="11"/>
      <c r="B166" s="16"/>
      <c r="C166" s="16"/>
      <c r="D166" s="28"/>
      <c r="E166" s="28"/>
      <c r="F166" s="101"/>
      <c r="G166" s="102"/>
      <c r="H166" s="102"/>
      <c r="M166" s="11"/>
      <c r="N166" s="11"/>
      <c r="O166" s="11"/>
      <c r="P166" s="11"/>
      <c r="Q166" s="11"/>
      <c r="R166" s="11"/>
      <c r="S166" s="11"/>
      <c r="T166" s="11"/>
      <c r="U166" s="11"/>
      <c r="V166" s="68"/>
      <c r="W166" s="11"/>
    </row>
    <row r="167" spans="1:23" s="18" customFormat="1">
      <c r="A167" s="11"/>
      <c r="B167" s="16"/>
      <c r="C167" s="16"/>
      <c r="D167" s="28"/>
      <c r="E167" s="28"/>
      <c r="F167" s="101"/>
      <c r="G167" s="102"/>
      <c r="H167" s="102"/>
      <c r="M167" s="11"/>
      <c r="N167" s="11"/>
      <c r="O167" s="11"/>
      <c r="P167" s="11"/>
      <c r="Q167" s="11"/>
      <c r="R167" s="11"/>
      <c r="S167" s="11"/>
      <c r="T167" s="11"/>
      <c r="U167" s="11"/>
      <c r="V167" s="68"/>
      <c r="W167" s="11"/>
    </row>
    <row r="168" spans="1:23" s="18" customFormat="1">
      <c r="A168" s="11"/>
      <c r="B168" s="16"/>
      <c r="C168" s="16"/>
      <c r="D168" s="28"/>
      <c r="E168" s="28"/>
      <c r="F168" s="101"/>
      <c r="G168" s="102"/>
      <c r="H168" s="102"/>
      <c r="M168" s="11"/>
      <c r="N168" s="11"/>
      <c r="O168" s="11"/>
      <c r="P168" s="11"/>
      <c r="Q168" s="11"/>
      <c r="R168" s="11"/>
      <c r="S168" s="11"/>
      <c r="T168" s="11"/>
      <c r="U168" s="11"/>
      <c r="V168" s="68"/>
      <c r="W168" s="11"/>
    </row>
    <row r="169" spans="1:23" s="18" customFormat="1">
      <c r="A169" s="11"/>
      <c r="B169" s="16"/>
      <c r="C169" s="16"/>
      <c r="D169" s="28"/>
      <c r="E169" s="28"/>
      <c r="F169" s="101"/>
      <c r="G169" s="102"/>
      <c r="H169" s="102"/>
      <c r="M169" s="11"/>
      <c r="N169" s="11"/>
      <c r="O169" s="11"/>
      <c r="P169" s="11"/>
      <c r="Q169" s="11"/>
      <c r="R169" s="11"/>
      <c r="S169" s="11"/>
      <c r="T169" s="11"/>
      <c r="U169" s="11"/>
      <c r="V169" s="68"/>
      <c r="W169" s="11"/>
    </row>
    <row r="170" spans="1:23" s="18" customFormat="1">
      <c r="A170" s="11"/>
      <c r="B170" s="16"/>
      <c r="C170" s="16"/>
      <c r="D170" s="28"/>
      <c r="E170" s="28"/>
      <c r="F170" s="101"/>
      <c r="G170" s="102"/>
      <c r="H170" s="102"/>
      <c r="M170" s="11"/>
      <c r="N170" s="11"/>
      <c r="O170" s="11"/>
      <c r="P170" s="11"/>
      <c r="Q170" s="11"/>
      <c r="R170" s="11"/>
      <c r="S170" s="11"/>
      <c r="T170" s="11"/>
      <c r="U170" s="11"/>
      <c r="V170" s="68"/>
      <c r="W170" s="11"/>
    </row>
    <row r="171" spans="1:23" s="18" customFormat="1">
      <c r="A171" s="11"/>
      <c r="B171" s="16"/>
      <c r="C171" s="16"/>
      <c r="D171" s="28"/>
      <c r="E171" s="28"/>
      <c r="F171" s="101"/>
      <c r="G171" s="102"/>
      <c r="H171" s="102"/>
      <c r="M171" s="11"/>
      <c r="N171" s="11"/>
      <c r="O171" s="11"/>
      <c r="P171" s="11"/>
      <c r="Q171" s="11"/>
      <c r="R171" s="11"/>
      <c r="S171" s="11"/>
      <c r="T171" s="11"/>
      <c r="U171" s="11"/>
      <c r="V171" s="68"/>
      <c r="W171" s="11"/>
    </row>
    <row r="172" spans="1:23" s="18" customFormat="1">
      <c r="A172" s="11"/>
      <c r="B172" s="16"/>
      <c r="C172" s="16"/>
      <c r="D172" s="28"/>
      <c r="E172" s="28"/>
      <c r="F172" s="101"/>
      <c r="G172" s="102"/>
      <c r="H172" s="102"/>
      <c r="M172" s="11"/>
      <c r="N172" s="11"/>
      <c r="O172" s="11"/>
      <c r="P172" s="11"/>
      <c r="Q172" s="11"/>
      <c r="R172" s="11"/>
      <c r="S172" s="11"/>
      <c r="T172" s="11"/>
      <c r="U172" s="11"/>
      <c r="V172" s="68"/>
      <c r="W172" s="11"/>
    </row>
    <row r="173" spans="1:23" s="18" customFormat="1">
      <c r="A173" s="11"/>
      <c r="B173" s="16"/>
      <c r="C173" s="16"/>
      <c r="D173" s="28"/>
      <c r="E173" s="28"/>
      <c r="F173" s="101"/>
      <c r="G173" s="102"/>
      <c r="H173" s="102"/>
      <c r="M173" s="11"/>
      <c r="N173" s="11"/>
      <c r="O173" s="11"/>
      <c r="P173" s="11"/>
      <c r="Q173" s="11"/>
      <c r="R173" s="11"/>
      <c r="S173" s="11"/>
      <c r="T173" s="11"/>
      <c r="U173" s="11"/>
      <c r="V173" s="68"/>
      <c r="W173" s="11"/>
    </row>
    <row r="174" spans="1:23" s="18" customFormat="1">
      <c r="A174" s="11"/>
      <c r="B174" s="16"/>
      <c r="C174" s="16"/>
      <c r="D174" s="28"/>
      <c r="E174" s="28"/>
      <c r="F174" s="101"/>
      <c r="G174" s="102"/>
      <c r="H174" s="102"/>
      <c r="M174" s="11"/>
      <c r="N174" s="11"/>
      <c r="O174" s="11"/>
      <c r="P174" s="11"/>
      <c r="Q174" s="11"/>
      <c r="R174" s="11"/>
      <c r="S174" s="11"/>
      <c r="T174" s="11"/>
      <c r="U174" s="11"/>
      <c r="V174" s="68"/>
      <c r="W174" s="11"/>
    </row>
    <row r="175" spans="1:23" s="18" customFormat="1">
      <c r="A175" s="11"/>
      <c r="B175" s="16"/>
      <c r="C175" s="16"/>
      <c r="D175" s="28"/>
      <c r="E175" s="28"/>
      <c r="F175" s="101"/>
      <c r="G175" s="102"/>
      <c r="H175" s="102"/>
      <c r="M175" s="11"/>
      <c r="N175" s="11"/>
      <c r="O175" s="11"/>
      <c r="P175" s="11"/>
      <c r="Q175" s="11"/>
      <c r="R175" s="11"/>
      <c r="S175" s="11"/>
      <c r="T175" s="11"/>
      <c r="U175" s="11"/>
      <c r="V175" s="68"/>
      <c r="W175" s="11"/>
    </row>
    <row r="176" spans="1:23" s="18" customFormat="1">
      <c r="A176" s="11"/>
      <c r="B176" s="16"/>
      <c r="C176" s="16"/>
      <c r="D176" s="28"/>
      <c r="E176" s="28"/>
      <c r="F176" s="101"/>
      <c r="G176" s="102"/>
      <c r="H176" s="102"/>
      <c r="M176" s="11"/>
      <c r="N176" s="11"/>
      <c r="O176" s="11"/>
      <c r="P176" s="11"/>
      <c r="Q176" s="11"/>
      <c r="R176" s="11"/>
      <c r="S176" s="11"/>
      <c r="T176" s="11"/>
      <c r="U176" s="11"/>
      <c r="V176" s="68"/>
      <c r="W176" s="11"/>
    </row>
    <row r="177" spans="1:23" s="18" customFormat="1">
      <c r="A177" s="11"/>
      <c r="B177" s="16"/>
      <c r="C177" s="16"/>
      <c r="D177" s="28"/>
      <c r="E177" s="28"/>
      <c r="F177" s="101"/>
      <c r="G177" s="102"/>
      <c r="H177" s="102"/>
      <c r="M177" s="11"/>
      <c r="N177" s="11"/>
      <c r="O177" s="11"/>
      <c r="P177" s="11"/>
      <c r="Q177" s="11"/>
      <c r="R177" s="11"/>
      <c r="S177" s="11"/>
      <c r="T177" s="11"/>
      <c r="U177" s="11"/>
      <c r="V177" s="68"/>
      <c r="W177" s="11"/>
    </row>
    <row r="178" spans="1:23" s="18" customFormat="1">
      <c r="A178" s="11"/>
      <c r="B178" s="16"/>
      <c r="C178" s="16"/>
      <c r="D178" s="28"/>
      <c r="E178" s="28"/>
      <c r="F178" s="101"/>
      <c r="G178" s="102"/>
      <c r="H178" s="102"/>
      <c r="M178" s="11"/>
      <c r="N178" s="11"/>
      <c r="O178" s="11"/>
      <c r="P178" s="11"/>
      <c r="Q178" s="11"/>
      <c r="R178" s="11"/>
      <c r="S178" s="11"/>
      <c r="T178" s="11"/>
      <c r="U178" s="11"/>
      <c r="V178" s="68"/>
      <c r="W178" s="11"/>
    </row>
    <row r="179" spans="1:23" s="18" customFormat="1">
      <c r="A179" s="11"/>
      <c r="B179" s="16"/>
      <c r="C179" s="16"/>
      <c r="D179" s="28"/>
      <c r="E179" s="28"/>
      <c r="F179" s="101"/>
      <c r="G179" s="102"/>
      <c r="H179" s="102"/>
      <c r="M179" s="11"/>
      <c r="N179" s="11"/>
      <c r="O179" s="11"/>
      <c r="P179" s="11"/>
      <c r="Q179" s="11"/>
      <c r="R179" s="11"/>
      <c r="S179" s="11"/>
      <c r="T179" s="11"/>
      <c r="U179" s="11"/>
      <c r="V179" s="68"/>
      <c r="W179" s="11"/>
    </row>
    <row r="180" spans="1:23" s="18" customFormat="1">
      <c r="A180" s="11"/>
      <c r="B180" s="16"/>
      <c r="C180" s="16"/>
      <c r="D180" s="28"/>
      <c r="E180" s="28"/>
      <c r="F180" s="101"/>
      <c r="G180" s="102"/>
      <c r="H180" s="102"/>
      <c r="M180" s="11"/>
      <c r="N180" s="11"/>
      <c r="O180" s="11"/>
      <c r="P180" s="11"/>
      <c r="Q180" s="11"/>
      <c r="R180" s="11"/>
      <c r="S180" s="11"/>
      <c r="T180" s="11"/>
      <c r="U180" s="11"/>
      <c r="V180" s="68"/>
      <c r="W180" s="11"/>
    </row>
    <row r="181" spans="1:23" s="18" customFormat="1">
      <c r="A181" s="11"/>
      <c r="B181" s="16"/>
      <c r="C181" s="16"/>
      <c r="D181" s="28"/>
      <c r="E181" s="28"/>
      <c r="F181" s="101"/>
      <c r="G181" s="102"/>
      <c r="H181" s="102"/>
      <c r="M181" s="11"/>
      <c r="N181" s="11"/>
      <c r="O181" s="11"/>
      <c r="P181" s="11"/>
      <c r="Q181" s="11"/>
      <c r="R181" s="11"/>
      <c r="S181" s="11"/>
      <c r="T181" s="11"/>
      <c r="U181" s="11"/>
      <c r="V181" s="68"/>
      <c r="W181" s="11"/>
    </row>
    <row r="182" spans="1:23" s="18" customFormat="1">
      <c r="A182" s="11"/>
      <c r="B182" s="16"/>
      <c r="C182" s="16"/>
      <c r="D182" s="28"/>
      <c r="E182" s="28"/>
      <c r="F182" s="101"/>
      <c r="G182" s="102"/>
      <c r="H182" s="102"/>
      <c r="M182" s="11"/>
      <c r="N182" s="11"/>
      <c r="O182" s="11"/>
      <c r="P182" s="11"/>
      <c r="Q182" s="11"/>
      <c r="R182" s="11"/>
      <c r="S182" s="11"/>
      <c r="T182" s="11"/>
      <c r="U182" s="11"/>
      <c r="V182" s="68"/>
      <c r="W182" s="11"/>
    </row>
    <row r="183" spans="1:23" s="18" customFormat="1">
      <c r="A183" s="11"/>
      <c r="B183" s="16"/>
      <c r="C183" s="16"/>
      <c r="D183" s="28"/>
      <c r="E183" s="28"/>
      <c r="F183" s="101"/>
      <c r="G183" s="102"/>
      <c r="H183" s="102"/>
      <c r="M183" s="11"/>
      <c r="N183" s="11"/>
      <c r="O183" s="11"/>
      <c r="P183" s="11"/>
      <c r="Q183" s="11"/>
      <c r="R183" s="11"/>
      <c r="S183" s="11"/>
      <c r="T183" s="11"/>
      <c r="U183" s="11"/>
      <c r="V183" s="68"/>
      <c r="W183" s="11"/>
    </row>
    <row r="184" spans="1:23" s="18" customFormat="1">
      <c r="A184" s="11"/>
      <c r="B184" s="16"/>
      <c r="C184" s="16"/>
      <c r="D184" s="28"/>
      <c r="E184" s="28"/>
      <c r="F184" s="101"/>
      <c r="G184" s="102"/>
      <c r="H184" s="102"/>
      <c r="M184" s="11"/>
      <c r="N184" s="11"/>
      <c r="O184" s="11"/>
      <c r="P184" s="11"/>
      <c r="Q184" s="11"/>
      <c r="R184" s="11"/>
      <c r="S184" s="11"/>
      <c r="T184" s="11"/>
      <c r="U184" s="11"/>
      <c r="V184" s="68"/>
      <c r="W184" s="11"/>
    </row>
    <row r="185" spans="1:23" s="18" customFormat="1">
      <c r="A185" s="11"/>
      <c r="B185" s="16"/>
      <c r="C185" s="16"/>
      <c r="D185" s="28"/>
      <c r="E185" s="28"/>
      <c r="F185" s="101"/>
      <c r="G185" s="102"/>
      <c r="H185" s="102"/>
      <c r="M185" s="11"/>
      <c r="N185" s="11"/>
      <c r="O185" s="11"/>
      <c r="P185" s="11"/>
      <c r="Q185" s="11"/>
      <c r="R185" s="11"/>
      <c r="S185" s="11"/>
      <c r="T185" s="11"/>
      <c r="U185" s="11"/>
      <c r="V185" s="68"/>
      <c r="W185" s="11"/>
    </row>
    <row r="186" spans="1:23" s="18" customFormat="1">
      <c r="A186" s="11"/>
      <c r="B186" s="16"/>
      <c r="C186" s="16"/>
      <c r="D186" s="28"/>
      <c r="E186" s="28"/>
      <c r="F186" s="101"/>
      <c r="G186" s="102"/>
      <c r="H186" s="102"/>
      <c r="M186" s="11"/>
      <c r="N186" s="11"/>
      <c r="O186" s="11"/>
      <c r="P186" s="11"/>
      <c r="Q186" s="11"/>
      <c r="R186" s="11"/>
      <c r="S186" s="11"/>
      <c r="T186" s="11"/>
      <c r="U186" s="11"/>
      <c r="V186" s="68"/>
      <c r="W186" s="11"/>
    </row>
    <row r="187" spans="1:23" s="18" customFormat="1">
      <c r="A187" s="11"/>
      <c r="B187" s="16"/>
      <c r="C187" s="16"/>
      <c r="D187" s="28"/>
      <c r="E187" s="28"/>
      <c r="F187" s="101"/>
      <c r="G187" s="102"/>
      <c r="H187" s="102"/>
      <c r="M187" s="11"/>
      <c r="N187" s="11"/>
      <c r="O187" s="11"/>
      <c r="P187" s="11"/>
      <c r="Q187" s="11"/>
      <c r="R187" s="11"/>
      <c r="S187" s="11"/>
      <c r="T187" s="11"/>
      <c r="U187" s="11"/>
      <c r="V187" s="68"/>
      <c r="W187" s="11"/>
    </row>
    <row r="188" spans="1:23" s="18" customFormat="1">
      <c r="A188" s="11"/>
      <c r="B188" s="16"/>
      <c r="C188" s="16"/>
      <c r="D188" s="28"/>
      <c r="E188" s="28"/>
      <c r="F188" s="101"/>
      <c r="G188" s="102"/>
      <c r="H188" s="102"/>
      <c r="M188" s="11"/>
      <c r="N188" s="11"/>
      <c r="O188" s="11"/>
      <c r="P188" s="11"/>
      <c r="Q188" s="11"/>
      <c r="R188" s="11"/>
      <c r="S188" s="11"/>
      <c r="T188" s="11"/>
      <c r="U188" s="11"/>
      <c r="V188" s="68"/>
      <c r="W188" s="11"/>
    </row>
    <row r="189" spans="1:23" s="18" customFormat="1">
      <c r="A189" s="11"/>
      <c r="B189" s="16"/>
      <c r="C189" s="16"/>
      <c r="D189" s="28"/>
      <c r="E189" s="28"/>
      <c r="F189" s="101"/>
      <c r="G189" s="102"/>
      <c r="H189" s="102"/>
      <c r="M189" s="11"/>
      <c r="N189" s="11"/>
      <c r="O189" s="11"/>
      <c r="P189" s="11"/>
      <c r="Q189" s="11"/>
      <c r="R189" s="11"/>
      <c r="S189" s="11"/>
      <c r="T189" s="11"/>
      <c r="U189" s="11"/>
      <c r="V189" s="68"/>
      <c r="W189" s="11"/>
    </row>
    <row r="190" spans="1:23" s="18" customFormat="1">
      <c r="A190" s="11"/>
      <c r="B190" s="16"/>
      <c r="C190" s="16"/>
      <c r="D190" s="28"/>
      <c r="E190" s="28"/>
      <c r="F190" s="101"/>
      <c r="G190" s="102"/>
      <c r="H190" s="102"/>
      <c r="M190" s="11"/>
      <c r="N190" s="11"/>
      <c r="O190" s="11"/>
      <c r="P190" s="11"/>
      <c r="Q190" s="11"/>
      <c r="R190" s="11"/>
      <c r="S190" s="11"/>
      <c r="T190" s="11"/>
      <c r="U190" s="11"/>
      <c r="V190" s="68"/>
      <c r="W190" s="11"/>
    </row>
    <row r="191" spans="1:23" s="18" customFormat="1">
      <c r="A191" s="11"/>
      <c r="B191" s="16"/>
      <c r="C191" s="16"/>
      <c r="D191" s="28"/>
      <c r="E191" s="28"/>
      <c r="F191" s="101"/>
      <c r="G191" s="102"/>
      <c r="H191" s="102"/>
      <c r="M191" s="11"/>
      <c r="N191" s="11"/>
      <c r="O191" s="11"/>
      <c r="P191" s="11"/>
      <c r="Q191" s="11"/>
      <c r="R191" s="11"/>
      <c r="S191" s="11"/>
      <c r="T191" s="11"/>
      <c r="U191" s="11"/>
      <c r="V191" s="68"/>
      <c r="W191" s="11"/>
    </row>
    <row r="192" spans="1:23" s="18" customFormat="1">
      <c r="A192" s="11"/>
      <c r="B192" s="16"/>
      <c r="C192" s="16"/>
      <c r="D192" s="28"/>
      <c r="E192" s="28"/>
      <c r="F192" s="101"/>
      <c r="G192" s="102"/>
      <c r="H192" s="102"/>
      <c r="M192" s="11"/>
      <c r="N192" s="11"/>
      <c r="O192" s="11"/>
      <c r="P192" s="11"/>
      <c r="Q192" s="11"/>
      <c r="R192" s="11"/>
      <c r="S192" s="11"/>
      <c r="T192" s="11"/>
      <c r="U192" s="11"/>
      <c r="V192" s="68"/>
      <c r="W192" s="11"/>
    </row>
    <row r="193" spans="1:23" s="18" customFormat="1">
      <c r="A193" s="11"/>
      <c r="B193" s="16"/>
      <c r="C193" s="16"/>
      <c r="D193" s="28"/>
      <c r="E193" s="28"/>
      <c r="F193" s="101"/>
      <c r="G193" s="102"/>
      <c r="H193" s="102"/>
      <c r="M193" s="11"/>
      <c r="N193" s="11"/>
      <c r="O193" s="11"/>
      <c r="P193" s="11"/>
      <c r="Q193" s="11"/>
      <c r="R193" s="11"/>
      <c r="S193" s="11"/>
      <c r="T193" s="11"/>
      <c r="U193" s="11"/>
      <c r="V193" s="68"/>
      <c r="W193" s="11"/>
    </row>
    <row r="194" spans="1:23" s="18" customFormat="1">
      <c r="A194" s="11"/>
      <c r="B194" s="16"/>
      <c r="C194" s="16"/>
      <c r="D194" s="28"/>
      <c r="E194" s="28"/>
      <c r="F194" s="101"/>
      <c r="G194" s="102"/>
      <c r="H194" s="102"/>
      <c r="M194" s="11"/>
      <c r="N194" s="11"/>
      <c r="O194" s="11"/>
      <c r="P194" s="11"/>
      <c r="Q194" s="11"/>
      <c r="R194" s="11"/>
      <c r="S194" s="11"/>
      <c r="T194" s="11"/>
      <c r="U194" s="11"/>
      <c r="V194" s="68"/>
      <c r="W194" s="11"/>
    </row>
    <row r="195" spans="1:23" s="18" customFormat="1">
      <c r="A195" s="11"/>
      <c r="B195" s="16"/>
      <c r="C195" s="16"/>
      <c r="D195" s="28"/>
      <c r="E195" s="28"/>
      <c r="F195" s="101"/>
      <c r="G195" s="102"/>
      <c r="H195" s="102"/>
      <c r="M195" s="11"/>
      <c r="N195" s="11"/>
      <c r="O195" s="11"/>
      <c r="P195" s="11"/>
      <c r="Q195" s="11"/>
      <c r="R195" s="11"/>
      <c r="S195" s="11"/>
      <c r="T195" s="11"/>
      <c r="U195" s="11"/>
      <c r="V195" s="68"/>
      <c r="W195" s="11"/>
    </row>
    <row r="196" spans="1:23" s="18" customFormat="1">
      <c r="A196" s="11"/>
      <c r="B196" s="16"/>
      <c r="C196" s="16"/>
      <c r="D196" s="28"/>
      <c r="E196" s="28"/>
      <c r="F196" s="101"/>
      <c r="G196" s="102"/>
      <c r="H196" s="102"/>
      <c r="M196" s="11"/>
      <c r="N196" s="11"/>
      <c r="O196" s="11"/>
      <c r="P196" s="11"/>
      <c r="Q196" s="11"/>
      <c r="R196" s="11"/>
      <c r="S196" s="11"/>
      <c r="T196" s="11"/>
      <c r="U196" s="11"/>
      <c r="V196" s="68"/>
      <c r="W196" s="11"/>
    </row>
    <row r="197" spans="1:23" s="18" customFormat="1">
      <c r="A197" s="11"/>
      <c r="B197" s="16"/>
      <c r="C197" s="16"/>
      <c r="D197" s="28"/>
      <c r="E197" s="28"/>
      <c r="F197" s="101"/>
      <c r="G197" s="102"/>
      <c r="H197" s="102"/>
      <c r="M197" s="11"/>
      <c r="N197" s="11"/>
      <c r="O197" s="11"/>
      <c r="P197" s="11"/>
      <c r="Q197" s="11"/>
      <c r="R197" s="11"/>
      <c r="S197" s="11"/>
      <c r="T197" s="11"/>
      <c r="U197" s="11"/>
      <c r="V197" s="68"/>
      <c r="W197" s="11"/>
    </row>
    <row r="198" spans="1:23" s="18" customFormat="1">
      <c r="A198" s="11"/>
      <c r="B198" s="16"/>
      <c r="C198" s="16"/>
      <c r="D198" s="28"/>
      <c r="E198" s="28"/>
      <c r="F198" s="101"/>
      <c r="G198" s="102"/>
      <c r="H198" s="102"/>
      <c r="M198" s="11"/>
      <c r="N198" s="11"/>
      <c r="O198" s="11"/>
      <c r="P198" s="11"/>
      <c r="Q198" s="11"/>
      <c r="R198" s="11"/>
      <c r="S198" s="11"/>
      <c r="T198" s="11"/>
      <c r="U198" s="11"/>
      <c r="V198" s="68"/>
      <c r="W198" s="11"/>
    </row>
    <row r="199" spans="1:23" s="18" customFormat="1">
      <c r="A199" s="11"/>
      <c r="B199" s="16"/>
      <c r="C199" s="16"/>
      <c r="D199" s="28"/>
      <c r="E199" s="28"/>
      <c r="F199" s="101"/>
      <c r="G199" s="102"/>
      <c r="H199" s="102"/>
      <c r="M199" s="11"/>
      <c r="N199" s="11"/>
      <c r="O199" s="11"/>
      <c r="P199" s="11"/>
      <c r="Q199" s="11"/>
      <c r="R199" s="11"/>
      <c r="S199" s="11"/>
      <c r="T199" s="11"/>
      <c r="U199" s="11"/>
      <c r="V199" s="68"/>
      <c r="W199" s="11"/>
    </row>
    <row r="200" spans="1:23" s="18" customFormat="1">
      <c r="A200" s="11"/>
      <c r="B200" s="16"/>
      <c r="C200" s="16"/>
      <c r="D200" s="28"/>
      <c r="E200" s="28"/>
      <c r="F200" s="101"/>
      <c r="G200" s="102"/>
      <c r="H200" s="102"/>
      <c r="M200" s="11"/>
      <c r="N200" s="11"/>
      <c r="O200" s="11"/>
      <c r="P200" s="11"/>
      <c r="Q200" s="11"/>
      <c r="R200" s="11"/>
      <c r="S200" s="11"/>
      <c r="T200" s="11"/>
      <c r="U200" s="11"/>
      <c r="V200" s="68"/>
      <c r="W200" s="11"/>
    </row>
    <row r="201" spans="1:23" s="18" customFormat="1">
      <c r="A201" s="11"/>
      <c r="B201" s="16"/>
      <c r="C201" s="16"/>
      <c r="D201" s="28"/>
      <c r="E201" s="28"/>
      <c r="F201" s="101"/>
      <c r="G201" s="102"/>
      <c r="H201" s="102"/>
      <c r="M201" s="11"/>
      <c r="N201" s="11"/>
      <c r="O201" s="11"/>
      <c r="P201" s="11"/>
      <c r="Q201" s="11"/>
      <c r="R201" s="11"/>
      <c r="S201" s="11"/>
      <c r="T201" s="11"/>
      <c r="U201" s="11"/>
      <c r="V201" s="68"/>
      <c r="W201" s="11"/>
    </row>
    <row r="202" spans="1:23" s="18" customFormat="1">
      <c r="A202" s="11"/>
      <c r="B202" s="16"/>
      <c r="C202" s="16"/>
      <c r="D202" s="28"/>
      <c r="E202" s="28"/>
      <c r="F202" s="101"/>
      <c r="G202" s="102"/>
      <c r="H202" s="102"/>
      <c r="M202" s="11"/>
      <c r="N202" s="11"/>
      <c r="O202" s="11"/>
      <c r="P202" s="11"/>
      <c r="Q202" s="11"/>
      <c r="R202" s="11"/>
      <c r="S202" s="11"/>
      <c r="T202" s="11"/>
      <c r="U202" s="11"/>
      <c r="V202" s="68"/>
      <c r="W202" s="11"/>
    </row>
    <row r="203" spans="1:23" s="18" customFormat="1">
      <c r="A203" s="11"/>
      <c r="B203" s="16"/>
      <c r="C203" s="16"/>
      <c r="D203" s="28"/>
      <c r="E203" s="28"/>
      <c r="F203" s="101"/>
      <c r="G203" s="102"/>
      <c r="H203" s="102"/>
      <c r="M203" s="11"/>
      <c r="N203" s="11"/>
      <c r="O203" s="11"/>
      <c r="P203" s="11"/>
      <c r="Q203" s="11"/>
      <c r="R203" s="11"/>
      <c r="S203" s="11"/>
      <c r="T203" s="11"/>
      <c r="U203" s="11"/>
      <c r="V203" s="68"/>
      <c r="W203" s="11"/>
    </row>
    <row r="204" spans="1:23" s="18" customFormat="1">
      <c r="A204" s="11"/>
      <c r="B204" s="16"/>
      <c r="C204" s="16"/>
      <c r="D204" s="28"/>
      <c r="E204" s="28"/>
      <c r="F204" s="101"/>
      <c r="G204" s="102"/>
      <c r="H204" s="102"/>
      <c r="M204" s="11"/>
      <c r="N204" s="11"/>
      <c r="O204" s="11"/>
      <c r="P204" s="11"/>
      <c r="Q204" s="11"/>
      <c r="R204" s="11"/>
      <c r="S204" s="11"/>
      <c r="T204" s="11"/>
      <c r="U204" s="11"/>
      <c r="V204" s="68"/>
      <c r="W204" s="11"/>
    </row>
    <row r="205" spans="1:23" s="18" customFormat="1">
      <c r="A205" s="11"/>
      <c r="B205" s="16"/>
      <c r="C205" s="16"/>
      <c r="D205" s="28"/>
      <c r="E205" s="28"/>
      <c r="F205" s="101"/>
      <c r="G205" s="102"/>
      <c r="H205" s="102"/>
      <c r="M205" s="11"/>
      <c r="N205" s="11"/>
      <c r="O205" s="11"/>
      <c r="P205" s="11"/>
      <c r="Q205" s="11"/>
      <c r="R205" s="11"/>
      <c r="S205" s="11"/>
      <c r="T205" s="11"/>
      <c r="U205" s="11"/>
      <c r="V205" s="68"/>
      <c r="W205" s="11"/>
    </row>
    <row r="206" spans="1:23" s="18" customFormat="1">
      <c r="A206" s="11"/>
      <c r="B206" s="16"/>
      <c r="C206" s="16"/>
      <c r="D206" s="28"/>
      <c r="E206" s="28"/>
      <c r="F206" s="101"/>
      <c r="G206" s="102"/>
      <c r="H206" s="102"/>
      <c r="M206" s="11"/>
      <c r="N206" s="11"/>
      <c r="O206" s="11"/>
      <c r="P206" s="11"/>
      <c r="Q206" s="11"/>
      <c r="R206" s="11"/>
      <c r="S206" s="11"/>
      <c r="T206" s="11"/>
      <c r="U206" s="11"/>
      <c r="V206" s="68"/>
      <c r="W206" s="11"/>
    </row>
    <row r="207" spans="1:23" s="18" customFormat="1">
      <c r="A207" s="11"/>
      <c r="B207" s="16"/>
      <c r="C207" s="16"/>
      <c r="D207" s="28"/>
      <c r="E207" s="28"/>
      <c r="F207" s="101"/>
      <c r="G207" s="102"/>
      <c r="H207" s="102"/>
      <c r="M207" s="11"/>
      <c r="N207" s="11"/>
      <c r="O207" s="11"/>
      <c r="P207" s="11"/>
      <c r="Q207" s="11"/>
      <c r="R207" s="11"/>
      <c r="S207" s="11"/>
      <c r="T207" s="11"/>
      <c r="U207" s="11"/>
      <c r="V207" s="68"/>
      <c r="W207" s="11"/>
    </row>
    <row r="208" spans="1:23" s="18" customFormat="1">
      <c r="A208" s="11"/>
      <c r="B208" s="16"/>
      <c r="C208" s="16"/>
      <c r="D208" s="28"/>
      <c r="E208" s="28"/>
      <c r="F208" s="101"/>
      <c r="G208" s="102"/>
      <c r="H208" s="102"/>
      <c r="M208" s="11"/>
      <c r="N208" s="11"/>
      <c r="O208" s="11"/>
      <c r="P208" s="11"/>
      <c r="Q208" s="11"/>
      <c r="R208" s="11"/>
      <c r="S208" s="11"/>
      <c r="T208" s="11"/>
      <c r="U208" s="11"/>
      <c r="V208" s="68"/>
      <c r="W208" s="11"/>
    </row>
    <row r="209" spans="1:23" s="18" customFormat="1">
      <c r="A209" s="11"/>
      <c r="B209" s="16"/>
      <c r="C209" s="16"/>
      <c r="D209" s="28"/>
      <c r="E209" s="28"/>
      <c r="F209" s="101"/>
      <c r="G209" s="102"/>
      <c r="H209" s="102"/>
      <c r="M209" s="11"/>
      <c r="N209" s="11"/>
      <c r="O209" s="11"/>
      <c r="P209" s="11"/>
      <c r="Q209" s="11"/>
      <c r="R209" s="11"/>
      <c r="S209" s="11"/>
      <c r="T209" s="11"/>
      <c r="U209" s="11"/>
      <c r="V209" s="68"/>
      <c r="W209" s="11"/>
    </row>
    <row r="210" spans="1:23" s="18" customFormat="1">
      <c r="A210" s="11"/>
      <c r="B210" s="16"/>
      <c r="C210" s="16"/>
      <c r="D210" s="28"/>
      <c r="E210" s="28"/>
      <c r="F210" s="101"/>
      <c r="G210" s="102"/>
      <c r="H210" s="102"/>
      <c r="M210" s="11"/>
      <c r="N210" s="11"/>
      <c r="O210" s="11"/>
      <c r="P210" s="11"/>
      <c r="Q210" s="11"/>
      <c r="R210" s="11"/>
      <c r="S210" s="11"/>
      <c r="T210" s="11"/>
      <c r="U210" s="11"/>
      <c r="V210" s="68"/>
      <c r="W210" s="11"/>
    </row>
    <row r="211" spans="1:23" s="18" customFormat="1">
      <c r="A211" s="11"/>
      <c r="B211" s="16"/>
      <c r="C211" s="16"/>
      <c r="D211" s="28"/>
      <c r="E211" s="28"/>
      <c r="F211" s="101"/>
      <c r="G211" s="102"/>
      <c r="H211" s="102"/>
      <c r="M211" s="11"/>
      <c r="N211" s="11"/>
      <c r="O211" s="11"/>
      <c r="P211" s="11"/>
      <c r="Q211" s="11"/>
      <c r="R211" s="11"/>
      <c r="S211" s="11"/>
      <c r="T211" s="11"/>
      <c r="U211" s="11"/>
      <c r="V211" s="68"/>
      <c r="W211" s="11"/>
    </row>
    <row r="212" spans="1:23" s="18" customFormat="1">
      <c r="A212" s="11"/>
      <c r="B212" s="16"/>
      <c r="C212" s="16"/>
      <c r="D212" s="28"/>
      <c r="E212" s="28"/>
      <c r="F212" s="101"/>
      <c r="G212" s="102"/>
      <c r="H212" s="102"/>
      <c r="M212" s="11"/>
      <c r="N212" s="11"/>
      <c r="O212" s="11"/>
      <c r="P212" s="11"/>
      <c r="Q212" s="11"/>
      <c r="R212" s="11"/>
      <c r="S212" s="11"/>
      <c r="T212" s="11"/>
      <c r="U212" s="11"/>
      <c r="V212" s="68"/>
      <c r="W212" s="11"/>
    </row>
    <row r="213" spans="1:23" s="18" customFormat="1">
      <c r="A213" s="11"/>
      <c r="B213" s="16"/>
      <c r="C213" s="16"/>
      <c r="D213" s="28"/>
      <c r="E213" s="28"/>
      <c r="F213" s="101"/>
      <c r="G213" s="102"/>
      <c r="H213" s="102"/>
      <c r="M213" s="11"/>
      <c r="N213" s="11"/>
      <c r="O213" s="11"/>
      <c r="P213" s="11"/>
      <c r="Q213" s="11"/>
      <c r="R213" s="11"/>
      <c r="S213" s="11"/>
      <c r="T213" s="11"/>
      <c r="U213" s="11"/>
      <c r="V213" s="68"/>
      <c r="W213" s="11"/>
    </row>
    <row r="214" spans="1:23" s="18" customFormat="1">
      <c r="A214" s="11"/>
      <c r="B214" s="16"/>
      <c r="C214" s="16"/>
      <c r="D214" s="28"/>
      <c r="E214" s="28"/>
      <c r="F214" s="101"/>
      <c r="G214" s="102"/>
      <c r="H214" s="102"/>
      <c r="M214" s="11"/>
      <c r="N214" s="11"/>
      <c r="O214" s="11"/>
      <c r="P214" s="11"/>
      <c r="Q214" s="11"/>
      <c r="R214" s="11"/>
      <c r="S214" s="11"/>
      <c r="T214" s="11"/>
      <c r="U214" s="11"/>
      <c r="V214" s="68"/>
      <c r="W214" s="11"/>
    </row>
    <row r="215" spans="1:23" s="18" customFormat="1">
      <c r="A215" s="11"/>
      <c r="B215" s="16"/>
      <c r="C215" s="16"/>
      <c r="D215" s="28"/>
      <c r="E215" s="28"/>
      <c r="F215" s="101"/>
      <c r="G215" s="102"/>
      <c r="H215" s="102"/>
      <c r="M215" s="11"/>
      <c r="N215" s="11"/>
      <c r="O215" s="11"/>
      <c r="P215" s="11"/>
      <c r="Q215" s="11"/>
      <c r="R215" s="11"/>
      <c r="S215" s="11"/>
      <c r="T215" s="11"/>
      <c r="U215" s="11"/>
      <c r="V215" s="68"/>
      <c r="W215" s="11"/>
    </row>
    <row r="216" spans="1:23" s="18" customFormat="1">
      <c r="A216" s="11"/>
      <c r="B216" s="16"/>
      <c r="C216" s="16"/>
      <c r="D216" s="28"/>
      <c r="E216" s="28"/>
      <c r="F216" s="101"/>
      <c r="G216" s="102"/>
      <c r="H216" s="102"/>
      <c r="M216" s="11"/>
      <c r="N216" s="11"/>
      <c r="O216" s="11"/>
      <c r="P216" s="11"/>
      <c r="Q216" s="11"/>
      <c r="R216" s="11"/>
      <c r="S216" s="11"/>
      <c r="T216" s="11"/>
      <c r="U216" s="11"/>
      <c r="V216" s="68"/>
      <c r="W216" s="11"/>
    </row>
    <row r="217" spans="1:23" s="18" customFormat="1">
      <c r="A217" s="11"/>
      <c r="B217" s="16"/>
      <c r="C217" s="16"/>
      <c r="D217" s="28"/>
      <c r="E217" s="28"/>
      <c r="F217" s="101"/>
      <c r="G217" s="102"/>
      <c r="H217" s="102"/>
      <c r="M217" s="11"/>
      <c r="N217" s="11"/>
      <c r="O217" s="11"/>
      <c r="P217" s="11"/>
      <c r="Q217" s="11"/>
      <c r="R217" s="11"/>
      <c r="S217" s="11"/>
      <c r="T217" s="11"/>
      <c r="U217" s="11"/>
      <c r="V217" s="68"/>
      <c r="W217" s="11"/>
    </row>
    <row r="218" spans="1:23" s="18" customFormat="1">
      <c r="A218" s="11"/>
      <c r="B218" s="16"/>
      <c r="C218" s="16"/>
      <c r="D218" s="28"/>
      <c r="E218" s="28"/>
      <c r="F218" s="101"/>
      <c r="G218" s="102"/>
      <c r="H218" s="102"/>
      <c r="M218" s="11"/>
      <c r="N218" s="11"/>
      <c r="O218" s="11"/>
      <c r="P218" s="11"/>
      <c r="Q218" s="11"/>
      <c r="R218" s="11"/>
      <c r="S218" s="11"/>
      <c r="T218" s="11"/>
      <c r="U218" s="11"/>
      <c r="V218" s="68"/>
      <c r="W218" s="11"/>
    </row>
    <row r="219" spans="1:23" s="18" customFormat="1">
      <c r="A219" s="11"/>
      <c r="B219" s="16"/>
      <c r="C219" s="16"/>
      <c r="D219" s="28"/>
      <c r="E219" s="28"/>
      <c r="F219" s="101"/>
      <c r="G219" s="102"/>
      <c r="H219" s="102"/>
      <c r="M219" s="11"/>
      <c r="N219" s="11"/>
      <c r="O219" s="11"/>
      <c r="P219" s="11"/>
      <c r="Q219" s="11"/>
      <c r="R219" s="11"/>
      <c r="S219" s="11"/>
      <c r="T219" s="11"/>
      <c r="U219" s="11"/>
      <c r="V219" s="68"/>
      <c r="W219" s="11"/>
    </row>
    <row r="220" spans="1:23" s="18" customFormat="1">
      <c r="A220" s="11"/>
      <c r="B220" s="16"/>
      <c r="C220" s="16"/>
      <c r="D220" s="28"/>
      <c r="E220" s="28"/>
      <c r="F220" s="101"/>
      <c r="G220" s="102"/>
      <c r="H220" s="102"/>
      <c r="M220" s="11"/>
      <c r="N220" s="11"/>
      <c r="O220" s="11"/>
      <c r="P220" s="11"/>
      <c r="Q220" s="11"/>
      <c r="R220" s="11"/>
      <c r="S220" s="11"/>
      <c r="T220" s="11"/>
      <c r="U220" s="11"/>
      <c r="V220" s="68"/>
      <c r="W220" s="11"/>
    </row>
    <row r="221" spans="1:23" s="18" customFormat="1">
      <c r="A221" s="11"/>
      <c r="B221" s="16"/>
      <c r="C221" s="16"/>
      <c r="D221" s="28"/>
      <c r="E221" s="28"/>
      <c r="F221" s="101"/>
      <c r="G221" s="102"/>
      <c r="H221" s="102"/>
      <c r="M221" s="11"/>
      <c r="N221" s="11"/>
      <c r="O221" s="11"/>
      <c r="P221" s="11"/>
      <c r="Q221" s="11"/>
      <c r="R221" s="11"/>
      <c r="S221" s="11"/>
      <c r="T221" s="11"/>
      <c r="U221" s="11"/>
      <c r="V221" s="68"/>
      <c r="W221" s="11"/>
    </row>
    <row r="222" spans="1:23" s="18" customFormat="1">
      <c r="A222" s="11"/>
      <c r="B222" s="16"/>
      <c r="C222" s="16"/>
      <c r="D222" s="28"/>
      <c r="E222" s="28"/>
      <c r="F222" s="101"/>
      <c r="G222" s="102"/>
      <c r="H222" s="102"/>
      <c r="M222" s="11"/>
      <c r="N222" s="11"/>
      <c r="O222" s="11"/>
      <c r="P222" s="11"/>
      <c r="Q222" s="11"/>
      <c r="R222" s="11"/>
      <c r="S222" s="11"/>
      <c r="T222" s="11"/>
      <c r="U222" s="11"/>
      <c r="V222" s="68"/>
      <c r="W222" s="11"/>
    </row>
    <row r="223" spans="1:23" s="18" customFormat="1">
      <c r="A223" s="11"/>
      <c r="B223" s="16"/>
      <c r="C223" s="16"/>
      <c r="D223" s="28"/>
      <c r="E223" s="28"/>
      <c r="F223" s="101"/>
      <c r="G223" s="102"/>
      <c r="H223" s="102"/>
      <c r="M223" s="11"/>
      <c r="N223" s="11"/>
      <c r="O223" s="11"/>
      <c r="P223" s="11"/>
      <c r="Q223" s="11"/>
      <c r="R223" s="11"/>
      <c r="S223" s="11"/>
      <c r="T223" s="11"/>
      <c r="U223" s="11"/>
      <c r="V223" s="68"/>
      <c r="W223" s="11"/>
    </row>
    <row r="224" spans="1:23" s="18" customFormat="1">
      <c r="A224" s="11"/>
      <c r="B224" s="16"/>
      <c r="C224" s="16"/>
      <c r="D224" s="28"/>
      <c r="E224" s="28"/>
      <c r="F224" s="101"/>
      <c r="G224" s="102"/>
      <c r="H224" s="102"/>
      <c r="M224" s="11"/>
      <c r="N224" s="11"/>
      <c r="O224" s="11"/>
      <c r="P224" s="11"/>
      <c r="Q224" s="11"/>
      <c r="R224" s="11"/>
      <c r="S224" s="11"/>
      <c r="T224" s="11"/>
      <c r="U224" s="11"/>
      <c r="V224" s="68"/>
      <c r="W224" s="11"/>
    </row>
    <row r="225" spans="1:23" s="18" customFormat="1">
      <c r="A225" s="11"/>
      <c r="B225" s="16"/>
      <c r="C225" s="16"/>
      <c r="D225" s="28"/>
      <c r="E225" s="28"/>
      <c r="F225" s="101"/>
      <c r="G225" s="102"/>
      <c r="H225" s="102"/>
      <c r="M225" s="11"/>
      <c r="N225" s="11"/>
      <c r="O225" s="11"/>
      <c r="P225" s="11"/>
      <c r="Q225" s="11"/>
      <c r="R225" s="11"/>
      <c r="S225" s="11"/>
      <c r="T225" s="11"/>
      <c r="U225" s="11"/>
      <c r="V225" s="68"/>
      <c r="W225" s="11"/>
    </row>
    <row r="226" spans="1:23" s="18" customFormat="1">
      <c r="A226" s="11"/>
      <c r="B226" s="16"/>
      <c r="C226" s="16"/>
      <c r="D226" s="28"/>
      <c r="E226" s="28"/>
      <c r="F226" s="101"/>
      <c r="G226" s="102"/>
      <c r="H226" s="102"/>
      <c r="M226" s="11"/>
      <c r="N226" s="11"/>
      <c r="O226" s="11"/>
      <c r="P226" s="11"/>
      <c r="Q226" s="11"/>
      <c r="R226" s="11"/>
      <c r="S226" s="11"/>
      <c r="T226" s="11"/>
      <c r="U226" s="11"/>
      <c r="V226" s="68"/>
      <c r="W226" s="11"/>
    </row>
    <row r="227" spans="1:23" s="18" customFormat="1">
      <c r="A227" s="11"/>
      <c r="B227" s="16"/>
      <c r="C227" s="16"/>
      <c r="D227" s="28"/>
      <c r="E227" s="28"/>
      <c r="F227" s="101"/>
      <c r="G227" s="102"/>
      <c r="H227" s="102"/>
      <c r="M227" s="11"/>
      <c r="N227" s="11"/>
      <c r="O227" s="11"/>
      <c r="P227" s="11"/>
      <c r="Q227" s="11"/>
      <c r="R227" s="11"/>
      <c r="S227" s="11"/>
      <c r="T227" s="11"/>
      <c r="U227" s="11"/>
      <c r="V227" s="68"/>
      <c r="W227" s="11"/>
    </row>
    <row r="228" spans="1:23" s="18" customFormat="1">
      <c r="A228" s="11"/>
      <c r="B228" s="16"/>
      <c r="C228" s="16"/>
      <c r="D228" s="28"/>
      <c r="E228" s="28"/>
      <c r="F228" s="101"/>
      <c r="G228" s="102"/>
      <c r="H228" s="102"/>
      <c r="M228" s="11"/>
      <c r="N228" s="11"/>
      <c r="O228" s="11"/>
      <c r="P228" s="11"/>
      <c r="Q228" s="11"/>
      <c r="R228" s="11"/>
      <c r="S228" s="11"/>
      <c r="T228" s="11"/>
      <c r="U228" s="11"/>
      <c r="V228" s="68"/>
      <c r="W228" s="11"/>
    </row>
    <row r="229" spans="1:23" s="18" customFormat="1">
      <c r="A229" s="11"/>
      <c r="B229" s="16"/>
      <c r="C229" s="16"/>
      <c r="D229" s="28"/>
      <c r="E229" s="28"/>
      <c r="F229" s="101"/>
      <c r="G229" s="102"/>
      <c r="H229" s="102"/>
      <c r="M229" s="11"/>
      <c r="N229" s="11"/>
      <c r="O229" s="11"/>
      <c r="P229" s="11"/>
      <c r="Q229" s="11"/>
      <c r="R229" s="11"/>
      <c r="S229" s="11"/>
      <c r="T229" s="11"/>
      <c r="U229" s="11"/>
      <c r="V229" s="68"/>
      <c r="W229" s="11"/>
    </row>
    <row r="230" spans="1:23" s="18" customFormat="1">
      <c r="A230" s="11"/>
      <c r="B230" s="16"/>
      <c r="C230" s="16"/>
      <c r="D230" s="28"/>
      <c r="E230" s="28"/>
      <c r="F230" s="101"/>
      <c r="G230" s="102"/>
      <c r="H230" s="102"/>
      <c r="M230" s="11"/>
      <c r="N230" s="11"/>
      <c r="O230" s="11"/>
      <c r="P230" s="11"/>
      <c r="Q230" s="11"/>
      <c r="R230" s="11"/>
      <c r="S230" s="11"/>
      <c r="T230" s="11"/>
      <c r="U230" s="11"/>
      <c r="V230" s="68"/>
      <c r="W230" s="11"/>
    </row>
    <row r="231" spans="1:23" s="18" customFormat="1">
      <c r="A231" s="11"/>
      <c r="B231" s="16"/>
      <c r="C231" s="16"/>
      <c r="D231" s="28"/>
      <c r="E231" s="28"/>
      <c r="F231" s="101"/>
      <c r="G231" s="102"/>
      <c r="H231" s="102"/>
      <c r="M231" s="11"/>
      <c r="N231" s="11"/>
      <c r="O231" s="11"/>
      <c r="P231" s="11"/>
      <c r="Q231" s="11"/>
      <c r="R231" s="11"/>
      <c r="S231" s="11"/>
      <c r="T231" s="11"/>
      <c r="U231" s="11"/>
      <c r="V231" s="68"/>
      <c r="W231" s="11"/>
    </row>
    <row r="232" spans="1:23" s="18" customFormat="1">
      <c r="A232" s="11"/>
      <c r="B232" s="16"/>
      <c r="C232" s="16"/>
      <c r="D232" s="28"/>
      <c r="E232" s="28"/>
      <c r="F232" s="101"/>
      <c r="G232" s="102"/>
      <c r="H232" s="102"/>
      <c r="M232" s="11"/>
      <c r="N232" s="11"/>
      <c r="O232" s="11"/>
      <c r="P232" s="11"/>
      <c r="Q232" s="11"/>
      <c r="R232" s="11"/>
      <c r="S232" s="11"/>
      <c r="T232" s="11"/>
      <c r="U232" s="11"/>
      <c r="V232" s="68"/>
      <c r="W232" s="11"/>
    </row>
    <row r="233" spans="1:23" s="18" customFormat="1">
      <c r="A233" s="11"/>
      <c r="B233" s="16"/>
      <c r="C233" s="16"/>
      <c r="D233" s="28"/>
      <c r="E233" s="28"/>
      <c r="F233" s="101"/>
      <c r="G233" s="102"/>
      <c r="H233" s="102"/>
      <c r="M233" s="11"/>
      <c r="N233" s="11"/>
      <c r="O233" s="11"/>
      <c r="P233" s="11"/>
      <c r="Q233" s="11"/>
      <c r="R233" s="11"/>
      <c r="S233" s="11"/>
      <c r="T233" s="11"/>
      <c r="U233" s="11"/>
      <c r="V233" s="68"/>
      <c r="W233" s="11"/>
    </row>
    <row r="234" spans="1:23" s="18" customFormat="1">
      <c r="A234" s="11"/>
      <c r="B234" s="16"/>
      <c r="C234" s="16"/>
      <c r="D234" s="28"/>
      <c r="E234" s="28"/>
      <c r="F234" s="101"/>
      <c r="G234" s="102"/>
      <c r="H234" s="102"/>
      <c r="M234" s="11"/>
      <c r="N234" s="11"/>
      <c r="O234" s="11"/>
      <c r="P234" s="11"/>
      <c r="Q234" s="11"/>
      <c r="R234" s="11"/>
      <c r="S234" s="11"/>
      <c r="T234" s="11"/>
      <c r="U234" s="11"/>
      <c r="V234" s="68"/>
      <c r="W234" s="11"/>
    </row>
    <row r="235" spans="1:23" s="18" customFormat="1">
      <c r="A235" s="11"/>
      <c r="B235" s="16"/>
      <c r="C235" s="16"/>
      <c r="D235" s="28"/>
      <c r="E235" s="28"/>
      <c r="F235" s="101"/>
      <c r="G235" s="102"/>
      <c r="H235" s="102"/>
      <c r="M235" s="11"/>
      <c r="N235" s="11"/>
      <c r="O235" s="11"/>
      <c r="P235" s="11"/>
      <c r="Q235" s="11"/>
      <c r="R235" s="11"/>
      <c r="S235" s="11"/>
      <c r="T235" s="11"/>
      <c r="U235" s="11"/>
      <c r="V235" s="68"/>
      <c r="W235" s="11"/>
    </row>
    <row r="236" spans="1:23" s="18" customFormat="1">
      <c r="A236" s="11"/>
      <c r="B236" s="16"/>
      <c r="C236" s="16"/>
      <c r="D236" s="28"/>
      <c r="E236" s="28"/>
      <c r="F236" s="101"/>
      <c r="G236" s="102"/>
      <c r="H236" s="102"/>
      <c r="M236" s="11"/>
      <c r="N236" s="11"/>
      <c r="O236" s="11"/>
      <c r="P236" s="11"/>
      <c r="Q236" s="11"/>
      <c r="R236" s="11"/>
      <c r="S236" s="11"/>
      <c r="T236" s="11"/>
      <c r="U236" s="11"/>
      <c r="V236" s="68"/>
      <c r="W236" s="11"/>
    </row>
    <row r="237" spans="1:23" s="18" customFormat="1">
      <c r="A237" s="11"/>
      <c r="B237" s="16"/>
      <c r="C237" s="16"/>
      <c r="D237" s="28"/>
      <c r="E237" s="28"/>
      <c r="F237" s="101"/>
      <c r="G237" s="102"/>
      <c r="H237" s="102"/>
      <c r="M237" s="11"/>
      <c r="N237" s="11"/>
      <c r="O237" s="11"/>
      <c r="P237" s="11"/>
      <c r="Q237" s="11"/>
      <c r="R237" s="11"/>
      <c r="S237" s="11"/>
      <c r="T237" s="11"/>
      <c r="U237" s="11"/>
      <c r="V237" s="68"/>
      <c r="W237" s="11"/>
    </row>
    <row r="238" spans="1:23" s="18" customFormat="1">
      <c r="A238" s="11"/>
      <c r="B238" s="16"/>
      <c r="C238" s="16"/>
      <c r="D238" s="28"/>
      <c r="E238" s="28"/>
      <c r="F238" s="101"/>
      <c r="G238" s="102"/>
      <c r="H238" s="102"/>
      <c r="M238" s="11"/>
      <c r="N238" s="11"/>
      <c r="O238" s="11"/>
      <c r="P238" s="11"/>
      <c r="Q238" s="11"/>
      <c r="R238" s="11"/>
      <c r="S238" s="11"/>
      <c r="T238" s="11"/>
      <c r="U238" s="11"/>
      <c r="V238" s="68"/>
      <c r="W238" s="11"/>
    </row>
    <row r="239" spans="1:23" s="18" customFormat="1">
      <c r="A239" s="11"/>
      <c r="B239" s="16"/>
      <c r="C239" s="16"/>
      <c r="D239" s="28"/>
      <c r="E239" s="28"/>
      <c r="F239" s="101"/>
      <c r="G239" s="102"/>
      <c r="H239" s="102"/>
      <c r="M239" s="11"/>
      <c r="N239" s="11"/>
      <c r="O239" s="11"/>
      <c r="P239" s="11"/>
      <c r="Q239" s="11"/>
      <c r="R239" s="11"/>
      <c r="S239" s="11"/>
      <c r="T239" s="11"/>
      <c r="U239" s="11"/>
      <c r="V239" s="68"/>
      <c r="W239" s="11"/>
    </row>
    <row r="240" spans="1:23" s="18" customFormat="1">
      <c r="A240" s="11"/>
      <c r="B240" s="16"/>
      <c r="C240" s="16"/>
      <c r="D240" s="28"/>
      <c r="E240" s="28"/>
      <c r="F240" s="101"/>
      <c r="G240" s="102"/>
      <c r="H240" s="102"/>
      <c r="M240" s="11"/>
      <c r="N240" s="11"/>
      <c r="O240" s="11"/>
      <c r="P240" s="11"/>
      <c r="Q240" s="11"/>
      <c r="R240" s="11"/>
      <c r="S240" s="11"/>
      <c r="T240" s="11"/>
      <c r="U240" s="11"/>
      <c r="V240" s="68"/>
      <c r="W240" s="11"/>
    </row>
    <row r="241" spans="1:23" s="18" customFormat="1">
      <c r="A241" s="11"/>
      <c r="B241" s="16"/>
      <c r="C241" s="16"/>
      <c r="D241" s="28"/>
      <c r="E241" s="28"/>
      <c r="F241" s="101"/>
      <c r="G241" s="102"/>
      <c r="H241" s="102"/>
      <c r="M241" s="11"/>
      <c r="N241" s="11"/>
      <c r="O241" s="11"/>
      <c r="P241" s="11"/>
      <c r="Q241" s="11"/>
      <c r="R241" s="11"/>
      <c r="S241" s="11"/>
      <c r="T241" s="11"/>
      <c r="U241" s="11"/>
      <c r="V241" s="68"/>
      <c r="W241" s="11"/>
    </row>
    <row r="242" spans="1:23" s="18" customFormat="1">
      <c r="A242" s="11"/>
      <c r="B242" s="16"/>
      <c r="C242" s="16"/>
      <c r="D242" s="28"/>
      <c r="E242" s="28"/>
      <c r="F242" s="101"/>
      <c r="G242" s="102"/>
      <c r="H242" s="102"/>
      <c r="M242" s="11"/>
      <c r="N242" s="11"/>
      <c r="O242" s="11"/>
      <c r="P242" s="11"/>
      <c r="Q242" s="11"/>
      <c r="R242" s="11"/>
      <c r="S242" s="11"/>
      <c r="T242" s="11"/>
      <c r="U242" s="11"/>
      <c r="V242" s="68"/>
      <c r="W242" s="11"/>
    </row>
    <row r="243" spans="1:23" s="18" customFormat="1">
      <c r="A243" s="11"/>
      <c r="B243" s="16"/>
      <c r="C243" s="16"/>
      <c r="D243" s="28"/>
      <c r="E243" s="28"/>
      <c r="F243" s="101"/>
      <c r="G243" s="102"/>
      <c r="H243" s="102"/>
      <c r="M243" s="11"/>
      <c r="N243" s="11"/>
      <c r="O243" s="11"/>
      <c r="P243" s="11"/>
      <c r="Q243" s="11"/>
      <c r="R243" s="11"/>
      <c r="S243" s="11"/>
      <c r="T243" s="11"/>
      <c r="U243" s="11"/>
      <c r="V243" s="68"/>
      <c r="W243" s="11"/>
    </row>
    <row r="244" spans="1:23" s="18" customFormat="1">
      <c r="A244" s="11"/>
      <c r="B244" s="16"/>
      <c r="C244" s="16"/>
      <c r="D244" s="28"/>
      <c r="E244" s="28"/>
      <c r="F244" s="101"/>
      <c r="G244" s="102"/>
      <c r="H244" s="102"/>
      <c r="M244" s="11"/>
      <c r="N244" s="11"/>
      <c r="O244" s="11"/>
      <c r="P244" s="11"/>
      <c r="Q244" s="11"/>
      <c r="R244" s="11"/>
      <c r="S244" s="11"/>
      <c r="T244" s="11"/>
      <c r="U244" s="11"/>
      <c r="V244" s="68"/>
      <c r="W244" s="11"/>
    </row>
    <row r="245" spans="1:23" s="18" customFormat="1">
      <c r="A245" s="11"/>
      <c r="B245" s="16"/>
      <c r="C245" s="16"/>
      <c r="D245" s="28"/>
      <c r="E245" s="28"/>
      <c r="F245" s="101"/>
      <c r="G245" s="102"/>
      <c r="H245" s="102"/>
      <c r="M245" s="11"/>
      <c r="N245" s="11"/>
      <c r="O245" s="11"/>
      <c r="P245" s="11"/>
      <c r="Q245" s="11"/>
      <c r="R245" s="11"/>
      <c r="S245" s="11"/>
      <c r="T245" s="11"/>
      <c r="U245" s="11"/>
      <c r="V245" s="68"/>
      <c r="W245" s="11"/>
    </row>
    <row r="246" spans="1:23" s="18" customFormat="1">
      <c r="A246" s="11"/>
      <c r="B246" s="16"/>
      <c r="C246" s="16"/>
      <c r="D246" s="28"/>
      <c r="E246" s="28"/>
      <c r="F246" s="101"/>
      <c r="G246" s="102"/>
      <c r="H246" s="102"/>
      <c r="M246" s="11"/>
      <c r="N246" s="11"/>
      <c r="O246" s="11"/>
      <c r="P246" s="11"/>
      <c r="Q246" s="11"/>
      <c r="R246" s="11"/>
      <c r="S246" s="11"/>
      <c r="T246" s="11"/>
      <c r="U246" s="11"/>
      <c r="V246" s="68"/>
      <c r="W246" s="11"/>
    </row>
    <row r="247" spans="1:23" s="18" customFormat="1">
      <c r="A247" s="11"/>
      <c r="B247" s="16"/>
      <c r="C247" s="16"/>
      <c r="D247" s="28"/>
      <c r="E247" s="28"/>
      <c r="F247" s="101"/>
      <c r="G247" s="102"/>
      <c r="H247" s="102"/>
      <c r="M247" s="11"/>
      <c r="N247" s="11"/>
      <c r="O247" s="11"/>
      <c r="P247" s="11"/>
      <c r="Q247" s="11"/>
      <c r="R247" s="11"/>
      <c r="S247" s="11"/>
      <c r="T247" s="11"/>
      <c r="U247" s="11"/>
      <c r="V247" s="68"/>
      <c r="W247" s="11"/>
    </row>
    <row r="248" spans="1:23" s="18" customFormat="1">
      <c r="A248" s="11"/>
      <c r="B248" s="16"/>
      <c r="C248" s="16"/>
      <c r="D248" s="28"/>
      <c r="E248" s="28"/>
      <c r="F248" s="101"/>
      <c r="G248" s="102"/>
      <c r="H248" s="102"/>
      <c r="M248" s="11"/>
      <c r="N248" s="11"/>
      <c r="O248" s="11"/>
      <c r="P248" s="11"/>
      <c r="Q248" s="11"/>
      <c r="R248" s="11"/>
      <c r="S248" s="11"/>
      <c r="T248" s="11"/>
      <c r="U248" s="11"/>
      <c r="V248" s="68"/>
      <c r="W248" s="11"/>
    </row>
    <row r="249" spans="1:23" s="18" customFormat="1">
      <c r="A249" s="11"/>
      <c r="B249" s="16"/>
      <c r="C249" s="16"/>
      <c r="D249" s="28"/>
      <c r="E249" s="28"/>
      <c r="F249" s="101"/>
      <c r="G249" s="102"/>
      <c r="H249" s="102"/>
      <c r="M249" s="11"/>
      <c r="N249" s="11"/>
      <c r="O249" s="11"/>
      <c r="P249" s="11"/>
      <c r="Q249" s="11"/>
      <c r="R249" s="11"/>
      <c r="S249" s="11"/>
      <c r="T249" s="11"/>
      <c r="U249" s="11"/>
      <c r="V249" s="68"/>
      <c r="W249" s="11"/>
    </row>
    <row r="250" spans="1:23" s="18" customFormat="1">
      <c r="A250" s="11"/>
      <c r="B250" s="16"/>
      <c r="C250" s="16"/>
      <c r="D250" s="28"/>
      <c r="E250" s="28"/>
      <c r="F250" s="101"/>
      <c r="G250" s="102"/>
      <c r="H250" s="102"/>
      <c r="M250" s="11"/>
      <c r="N250" s="11"/>
      <c r="O250" s="11"/>
      <c r="P250" s="11"/>
      <c r="Q250" s="11"/>
      <c r="R250" s="11"/>
      <c r="S250" s="11"/>
      <c r="T250" s="11"/>
      <c r="U250" s="11"/>
      <c r="V250" s="68"/>
      <c r="W250" s="11"/>
    </row>
    <row r="251" spans="1:23" s="18" customFormat="1">
      <c r="A251" s="11"/>
      <c r="B251" s="16"/>
      <c r="C251" s="16"/>
      <c r="D251" s="28"/>
      <c r="E251" s="28"/>
      <c r="F251" s="101"/>
      <c r="G251" s="102"/>
      <c r="H251" s="102"/>
      <c r="M251" s="11"/>
      <c r="N251" s="11"/>
      <c r="O251" s="11"/>
      <c r="P251" s="11"/>
      <c r="Q251" s="11"/>
      <c r="R251" s="11"/>
      <c r="S251" s="11"/>
      <c r="T251" s="11"/>
      <c r="U251" s="11"/>
      <c r="V251" s="68"/>
      <c r="W251" s="11"/>
    </row>
    <row r="252" spans="1:23" s="18" customFormat="1">
      <c r="A252" s="11"/>
      <c r="B252" s="16"/>
      <c r="C252" s="16"/>
      <c r="D252" s="28"/>
      <c r="E252" s="28"/>
      <c r="F252" s="101"/>
      <c r="G252" s="102"/>
      <c r="H252" s="102"/>
      <c r="M252" s="11"/>
      <c r="N252" s="11"/>
      <c r="O252" s="11"/>
      <c r="P252" s="11"/>
      <c r="Q252" s="11"/>
      <c r="R252" s="11"/>
      <c r="S252" s="11"/>
      <c r="T252" s="11"/>
      <c r="U252" s="11"/>
      <c r="V252" s="68"/>
      <c r="W252" s="11"/>
    </row>
    <row r="253" spans="1:23" s="18" customFormat="1">
      <c r="A253" s="11"/>
      <c r="B253" s="16"/>
      <c r="C253" s="16"/>
      <c r="D253" s="28"/>
      <c r="E253" s="28"/>
      <c r="F253" s="101"/>
      <c r="G253" s="102"/>
      <c r="H253" s="102"/>
      <c r="M253" s="11"/>
      <c r="N253" s="11"/>
      <c r="O253" s="11"/>
      <c r="P253" s="11"/>
      <c r="Q253" s="11"/>
      <c r="R253" s="11"/>
      <c r="S253" s="11"/>
      <c r="T253" s="11"/>
      <c r="U253" s="11"/>
      <c r="V253" s="68"/>
      <c r="W253" s="11"/>
    </row>
    <row r="254" spans="1:23" s="18" customFormat="1">
      <c r="A254" s="11"/>
      <c r="B254" s="16"/>
      <c r="C254" s="16"/>
      <c r="D254" s="28"/>
      <c r="E254" s="28"/>
      <c r="F254" s="101"/>
      <c r="G254" s="102"/>
      <c r="H254" s="102"/>
      <c r="M254" s="11"/>
      <c r="N254" s="11"/>
      <c r="O254" s="11"/>
      <c r="P254" s="11"/>
      <c r="Q254" s="11"/>
      <c r="R254" s="11"/>
      <c r="S254" s="11"/>
      <c r="T254" s="11"/>
      <c r="U254" s="11"/>
      <c r="V254" s="68"/>
      <c r="W254" s="11"/>
    </row>
    <row r="255" spans="1:23" s="18" customFormat="1">
      <c r="A255" s="11"/>
      <c r="B255" s="16"/>
      <c r="C255" s="16"/>
      <c r="D255" s="28"/>
      <c r="E255" s="28"/>
      <c r="F255" s="101"/>
      <c r="G255" s="102"/>
      <c r="H255" s="102"/>
      <c r="M255" s="11"/>
      <c r="N255" s="11"/>
      <c r="O255" s="11"/>
      <c r="P255" s="11"/>
      <c r="Q255" s="11"/>
      <c r="R255" s="11"/>
      <c r="S255" s="11"/>
      <c r="T255" s="11"/>
      <c r="U255" s="11"/>
      <c r="V255" s="68"/>
      <c r="W255" s="11"/>
    </row>
    <row r="256" spans="1:23" s="18" customFormat="1">
      <c r="A256" s="11"/>
      <c r="B256" s="16"/>
      <c r="C256" s="16"/>
      <c r="D256" s="28"/>
      <c r="E256" s="28"/>
      <c r="F256" s="101"/>
      <c r="G256" s="102"/>
      <c r="H256" s="102"/>
      <c r="M256" s="11"/>
      <c r="N256" s="11"/>
      <c r="O256" s="11"/>
      <c r="P256" s="11"/>
      <c r="Q256" s="11"/>
      <c r="R256" s="11"/>
      <c r="S256" s="11"/>
      <c r="T256" s="11"/>
      <c r="U256" s="11"/>
      <c r="V256" s="68"/>
      <c r="W256" s="11"/>
    </row>
    <row r="257" spans="1:23" s="18" customFormat="1">
      <c r="A257" s="11"/>
      <c r="B257" s="16"/>
      <c r="C257" s="16"/>
      <c r="D257" s="28"/>
      <c r="E257" s="28"/>
      <c r="F257" s="101"/>
      <c r="G257" s="102"/>
      <c r="H257" s="102"/>
      <c r="M257" s="11"/>
      <c r="N257" s="11"/>
      <c r="O257" s="11"/>
      <c r="P257" s="11"/>
      <c r="Q257" s="11"/>
      <c r="R257" s="11"/>
      <c r="S257" s="11"/>
      <c r="T257" s="11"/>
      <c r="U257" s="11"/>
      <c r="V257" s="68"/>
      <c r="W257" s="11"/>
    </row>
    <row r="258" spans="1:23" s="18" customFormat="1">
      <c r="A258" s="11"/>
      <c r="B258" s="16"/>
      <c r="C258" s="16"/>
      <c r="D258" s="28"/>
      <c r="E258" s="28"/>
      <c r="F258" s="101"/>
      <c r="G258" s="102"/>
      <c r="H258" s="102"/>
      <c r="M258" s="11"/>
      <c r="N258" s="11"/>
      <c r="O258" s="11"/>
      <c r="P258" s="11"/>
      <c r="Q258" s="11"/>
      <c r="R258" s="11"/>
      <c r="S258" s="11"/>
      <c r="T258" s="11"/>
      <c r="U258" s="11"/>
      <c r="V258" s="68"/>
      <c r="W258" s="11"/>
    </row>
    <row r="259" spans="1:23" s="18" customFormat="1">
      <c r="A259" s="11"/>
      <c r="B259" s="16"/>
      <c r="C259" s="16"/>
      <c r="D259" s="28"/>
      <c r="E259" s="28"/>
      <c r="F259" s="101"/>
      <c r="G259" s="102"/>
      <c r="H259" s="102"/>
      <c r="M259" s="11"/>
      <c r="N259" s="11"/>
      <c r="O259" s="11"/>
      <c r="P259" s="11"/>
      <c r="Q259" s="11"/>
      <c r="R259" s="11"/>
      <c r="S259" s="11"/>
      <c r="T259" s="11"/>
      <c r="U259" s="11"/>
      <c r="V259" s="68"/>
      <c r="W259" s="11"/>
    </row>
    <row r="260" spans="1:23" s="18" customFormat="1">
      <c r="A260" s="11"/>
      <c r="B260" s="16"/>
      <c r="C260" s="16"/>
      <c r="D260" s="28"/>
      <c r="E260" s="28"/>
      <c r="F260" s="101"/>
      <c r="G260" s="102"/>
      <c r="H260" s="102"/>
      <c r="M260" s="11"/>
      <c r="N260" s="11"/>
      <c r="O260" s="11"/>
      <c r="P260" s="11"/>
      <c r="Q260" s="11"/>
      <c r="R260" s="11"/>
      <c r="S260" s="11"/>
      <c r="T260" s="11"/>
      <c r="U260" s="11"/>
      <c r="V260" s="68"/>
      <c r="W260" s="11"/>
    </row>
    <row r="261" spans="1:23" s="18" customFormat="1">
      <c r="A261" s="11"/>
      <c r="B261" s="16"/>
      <c r="C261" s="16"/>
      <c r="D261" s="28"/>
      <c r="E261" s="28"/>
      <c r="F261" s="101"/>
      <c r="G261" s="102"/>
      <c r="H261" s="102"/>
      <c r="M261" s="11"/>
      <c r="N261" s="11"/>
      <c r="O261" s="11"/>
      <c r="P261" s="11"/>
      <c r="Q261" s="11"/>
      <c r="R261" s="11"/>
      <c r="S261" s="11"/>
      <c r="T261" s="11"/>
      <c r="U261" s="11"/>
      <c r="V261" s="68"/>
      <c r="W261" s="11"/>
    </row>
    <row r="262" spans="1:23" s="18" customFormat="1">
      <c r="A262" s="11"/>
      <c r="B262" s="16"/>
      <c r="C262" s="16"/>
      <c r="D262" s="28"/>
      <c r="E262" s="28"/>
      <c r="F262" s="101"/>
      <c r="G262" s="102"/>
      <c r="H262" s="102"/>
      <c r="M262" s="11"/>
      <c r="N262" s="11"/>
      <c r="O262" s="11"/>
      <c r="P262" s="11"/>
      <c r="Q262" s="11"/>
      <c r="R262" s="11"/>
      <c r="S262" s="11"/>
      <c r="T262" s="11"/>
      <c r="U262" s="11"/>
      <c r="V262" s="68"/>
      <c r="W262" s="11"/>
    </row>
    <row r="263" spans="1:23" s="18" customFormat="1">
      <c r="A263" s="11"/>
      <c r="B263" s="16"/>
      <c r="C263" s="16"/>
      <c r="D263" s="28"/>
      <c r="E263" s="28"/>
      <c r="F263" s="101"/>
      <c r="G263" s="102"/>
      <c r="H263" s="102"/>
      <c r="M263" s="11"/>
      <c r="N263" s="11"/>
      <c r="O263" s="11"/>
      <c r="P263" s="11"/>
      <c r="Q263" s="11"/>
      <c r="R263" s="11"/>
      <c r="S263" s="11"/>
      <c r="T263" s="11"/>
      <c r="U263" s="11"/>
      <c r="V263" s="68"/>
      <c r="W263" s="11"/>
    </row>
    <row r="264" spans="1:23" s="18" customFormat="1">
      <c r="A264" s="11"/>
      <c r="B264" s="16"/>
      <c r="C264" s="16"/>
      <c r="D264" s="28"/>
      <c r="E264" s="28"/>
      <c r="F264" s="101"/>
      <c r="G264" s="102"/>
      <c r="H264" s="102"/>
      <c r="M264" s="11"/>
      <c r="N264" s="11"/>
      <c r="O264" s="11"/>
      <c r="P264" s="11"/>
      <c r="Q264" s="11"/>
      <c r="R264" s="11"/>
      <c r="S264" s="11"/>
      <c r="T264" s="11"/>
      <c r="U264" s="11"/>
      <c r="V264" s="68"/>
      <c r="W264" s="11"/>
    </row>
    <row r="265" spans="1:23" s="18" customFormat="1">
      <c r="A265" s="11"/>
      <c r="B265" s="16"/>
      <c r="C265" s="16"/>
      <c r="D265" s="28"/>
      <c r="E265" s="28"/>
      <c r="F265" s="101"/>
      <c r="G265" s="102"/>
      <c r="H265" s="102"/>
      <c r="M265" s="11"/>
      <c r="N265" s="11"/>
      <c r="O265" s="11"/>
      <c r="P265" s="11"/>
      <c r="Q265" s="11"/>
      <c r="R265" s="11"/>
      <c r="S265" s="11"/>
      <c r="T265" s="11"/>
      <c r="U265" s="11"/>
      <c r="V265" s="68"/>
      <c r="W265" s="11"/>
    </row>
    <row r="266" spans="1:23" s="18" customFormat="1">
      <c r="A266" s="11"/>
      <c r="B266" s="16"/>
      <c r="C266" s="16"/>
      <c r="D266" s="28"/>
      <c r="E266" s="28"/>
      <c r="F266" s="101"/>
      <c r="G266" s="102"/>
      <c r="H266" s="102"/>
      <c r="M266" s="11"/>
      <c r="N266" s="11"/>
      <c r="O266" s="11"/>
      <c r="P266" s="11"/>
      <c r="Q266" s="11"/>
      <c r="R266" s="11"/>
      <c r="S266" s="11"/>
      <c r="T266" s="11"/>
      <c r="U266" s="11"/>
      <c r="V266" s="68"/>
      <c r="W266" s="11"/>
    </row>
    <row r="267" spans="1:23" s="18" customFormat="1">
      <c r="A267" s="11"/>
      <c r="B267" s="16"/>
      <c r="C267" s="16"/>
      <c r="D267" s="28"/>
      <c r="E267" s="28"/>
      <c r="F267" s="101"/>
      <c r="G267" s="102"/>
      <c r="H267" s="102"/>
      <c r="M267" s="11"/>
      <c r="N267" s="11"/>
      <c r="O267" s="11"/>
      <c r="P267" s="11"/>
      <c r="Q267" s="11"/>
      <c r="R267" s="11"/>
      <c r="S267" s="11"/>
      <c r="T267" s="11"/>
      <c r="U267" s="11"/>
      <c r="V267" s="68"/>
      <c r="W267" s="11"/>
    </row>
    <row r="268" spans="1:23" s="18" customFormat="1">
      <c r="A268" s="11"/>
      <c r="B268" s="16"/>
      <c r="C268" s="16"/>
      <c r="D268" s="28"/>
      <c r="E268" s="28"/>
      <c r="F268" s="101"/>
      <c r="G268" s="102"/>
      <c r="H268" s="102"/>
      <c r="M268" s="11"/>
      <c r="N268" s="11"/>
      <c r="O268" s="11"/>
      <c r="P268" s="11"/>
      <c r="Q268" s="11"/>
      <c r="R268" s="11"/>
      <c r="S268" s="11"/>
      <c r="T268" s="11"/>
      <c r="U268" s="11"/>
      <c r="V268" s="68"/>
      <c r="W268" s="11"/>
    </row>
    <row r="269" spans="1:23" s="18" customFormat="1">
      <c r="A269" s="11"/>
      <c r="B269" s="16"/>
      <c r="C269" s="16"/>
      <c r="D269" s="28"/>
      <c r="E269" s="28"/>
      <c r="F269" s="101"/>
      <c r="G269" s="102"/>
      <c r="H269" s="102"/>
      <c r="M269" s="11"/>
      <c r="N269" s="11"/>
      <c r="O269" s="11"/>
      <c r="P269" s="11"/>
      <c r="Q269" s="11"/>
      <c r="R269" s="11"/>
      <c r="S269" s="11"/>
      <c r="T269" s="11"/>
      <c r="U269" s="11"/>
      <c r="V269" s="68"/>
      <c r="W269" s="11"/>
    </row>
    <row r="270" spans="1:23" s="18" customFormat="1">
      <c r="A270" s="11"/>
      <c r="B270" s="16"/>
      <c r="C270" s="16"/>
      <c r="D270" s="28"/>
      <c r="E270" s="28"/>
      <c r="F270" s="101"/>
      <c r="G270" s="102"/>
      <c r="H270" s="102"/>
      <c r="M270" s="11"/>
      <c r="N270" s="11"/>
      <c r="O270" s="11"/>
      <c r="P270" s="11"/>
      <c r="Q270" s="11"/>
      <c r="R270" s="11"/>
      <c r="S270" s="11"/>
      <c r="T270" s="11"/>
      <c r="U270" s="11"/>
      <c r="V270" s="68"/>
      <c r="W270" s="11"/>
    </row>
    <row r="271" spans="1:23" s="18" customFormat="1">
      <c r="A271" s="11"/>
      <c r="B271" s="16"/>
      <c r="C271" s="16"/>
      <c r="D271" s="28"/>
      <c r="E271" s="28"/>
      <c r="F271" s="101"/>
      <c r="G271" s="102"/>
      <c r="H271" s="102"/>
      <c r="M271" s="11"/>
      <c r="N271" s="11"/>
      <c r="O271" s="11"/>
      <c r="P271" s="11"/>
      <c r="Q271" s="11"/>
      <c r="R271" s="11"/>
      <c r="S271" s="11"/>
      <c r="T271" s="11"/>
      <c r="U271" s="11"/>
      <c r="V271" s="68"/>
      <c r="W271" s="11"/>
    </row>
    <row r="272" spans="1:23" s="18" customFormat="1">
      <c r="A272" s="11"/>
      <c r="B272" s="16"/>
      <c r="C272" s="16"/>
      <c r="D272" s="28"/>
      <c r="E272" s="28"/>
      <c r="F272" s="101"/>
      <c r="G272" s="102"/>
      <c r="H272" s="102"/>
      <c r="M272" s="11"/>
      <c r="N272" s="11"/>
      <c r="O272" s="11"/>
      <c r="P272" s="11"/>
      <c r="Q272" s="11"/>
      <c r="R272" s="11"/>
      <c r="S272" s="11"/>
      <c r="T272" s="11"/>
      <c r="U272" s="11"/>
      <c r="V272" s="68"/>
      <c r="W272" s="11"/>
    </row>
    <row r="273" spans="1:23" s="18" customFormat="1">
      <c r="A273" s="11"/>
      <c r="B273" s="16"/>
      <c r="C273" s="16"/>
      <c r="D273" s="28"/>
      <c r="E273" s="28"/>
      <c r="F273" s="101"/>
      <c r="G273" s="102"/>
      <c r="H273" s="102"/>
      <c r="M273" s="11"/>
      <c r="N273" s="11"/>
      <c r="O273" s="11"/>
      <c r="P273" s="11"/>
      <c r="Q273" s="11"/>
      <c r="R273" s="11"/>
      <c r="S273" s="11"/>
      <c r="T273" s="11"/>
      <c r="U273" s="11"/>
      <c r="V273" s="68"/>
      <c r="W273" s="11"/>
    </row>
    <row r="274" spans="1:23" s="18" customFormat="1">
      <c r="A274" s="11"/>
      <c r="B274" s="16"/>
      <c r="C274" s="16"/>
      <c r="D274" s="28"/>
      <c r="E274" s="28"/>
      <c r="F274" s="101"/>
      <c r="G274" s="102"/>
      <c r="H274" s="102"/>
      <c r="M274" s="11"/>
      <c r="N274" s="11"/>
      <c r="O274" s="11"/>
      <c r="P274" s="11"/>
      <c r="Q274" s="11"/>
      <c r="R274" s="11"/>
      <c r="S274" s="11"/>
      <c r="T274" s="11"/>
      <c r="U274" s="11"/>
      <c r="V274" s="68"/>
      <c r="W274" s="11"/>
    </row>
    <row r="275" spans="1:23" s="18" customFormat="1">
      <c r="A275" s="11"/>
      <c r="B275" s="16"/>
      <c r="C275" s="16"/>
      <c r="D275" s="28"/>
      <c r="E275" s="28"/>
      <c r="F275" s="101"/>
      <c r="G275" s="102"/>
      <c r="H275" s="102"/>
      <c r="M275" s="11"/>
      <c r="N275" s="11"/>
      <c r="O275" s="11"/>
      <c r="P275" s="11"/>
      <c r="Q275" s="11"/>
      <c r="R275" s="11"/>
      <c r="S275" s="11"/>
      <c r="T275" s="11"/>
      <c r="U275" s="11"/>
      <c r="V275" s="68"/>
      <c r="W275" s="11"/>
    </row>
    <row r="276" spans="1:23" s="18" customFormat="1">
      <c r="A276" s="11"/>
      <c r="B276" s="16"/>
      <c r="C276" s="16"/>
      <c r="D276" s="28"/>
      <c r="E276" s="28"/>
      <c r="F276" s="101"/>
      <c r="G276" s="102"/>
      <c r="H276" s="102"/>
      <c r="M276" s="11"/>
      <c r="N276" s="11"/>
      <c r="O276" s="11"/>
      <c r="P276" s="11"/>
      <c r="Q276" s="11"/>
      <c r="R276" s="11"/>
      <c r="S276" s="11"/>
      <c r="T276" s="11"/>
      <c r="U276" s="11"/>
      <c r="V276" s="68"/>
      <c r="W276" s="11"/>
    </row>
    <row r="277" spans="1:23" s="18" customFormat="1">
      <c r="A277" s="11"/>
      <c r="B277" s="16"/>
      <c r="C277" s="16"/>
      <c r="D277" s="28"/>
      <c r="E277" s="28"/>
      <c r="F277" s="101"/>
      <c r="G277" s="102"/>
      <c r="H277" s="102"/>
      <c r="M277" s="11"/>
      <c r="N277" s="11"/>
      <c r="O277" s="11"/>
      <c r="P277" s="11"/>
      <c r="Q277" s="11"/>
      <c r="R277" s="11"/>
      <c r="S277" s="11"/>
      <c r="T277" s="11"/>
      <c r="U277" s="11"/>
      <c r="V277" s="68"/>
      <c r="W277" s="11"/>
    </row>
    <row r="278" spans="1:23" s="18" customFormat="1">
      <c r="A278" s="11"/>
      <c r="B278" s="16"/>
      <c r="C278" s="16"/>
      <c r="D278" s="28"/>
      <c r="E278" s="28"/>
      <c r="F278" s="101"/>
      <c r="G278" s="102"/>
      <c r="H278" s="102"/>
      <c r="M278" s="11"/>
      <c r="N278" s="11"/>
      <c r="O278" s="11"/>
      <c r="P278" s="11"/>
      <c r="Q278" s="11"/>
      <c r="R278" s="11"/>
      <c r="S278" s="11"/>
      <c r="T278" s="11"/>
      <c r="U278" s="11"/>
      <c r="V278" s="68"/>
      <c r="W278" s="11"/>
    </row>
  </sheetData>
  <sheetProtection insertRows="0" deleteRows="0"/>
  <protectedRanges>
    <protectedRange sqref="K46:Q47 K57:Q1048576 V1:V15 K1:Q15 O16:O45 Q16:Q45 V57:V1048576 V46:V47 K16:K45" name="Obseg1"/>
    <protectedRange sqref="P16:P45 V16:V45 L16:N45" name="Obseg1_3_1"/>
    <protectedRange sqref="N51:Q51 K48:Q50 K52:Q56 V48:V56" name="Obseg1_4"/>
    <protectedRange sqref="K51:M51" name="Obseg1_2_2"/>
  </protectedRanges>
  <mergeCells count="9">
    <mergeCell ref="A52:M52"/>
    <mergeCell ref="B13:L13"/>
    <mergeCell ref="D2:K2"/>
    <mergeCell ref="D3:K3"/>
    <mergeCell ref="D6:K6"/>
    <mergeCell ref="D7:K7"/>
    <mergeCell ref="D8:K8"/>
    <mergeCell ref="D9:K9"/>
    <mergeCell ref="B14:C14"/>
  </mergeCells>
  <phoneticPr fontId="31" type="noConversion"/>
  <pageMargins left="0.25" right="0.25" top="0.75" bottom="0.75" header="0.3" footer="0.3"/>
  <pageSetup paperSize="9" scale="60" fitToHeight="0" orientation="landscape" r:id="rId1"/>
  <rowBreaks count="1" manualBreakCount="1">
    <brk id="140" max="11" man="1"/>
  </rowBreaks>
  <tableParts count="1">
    <tablePart r:id="rId2"/>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W272"/>
  <sheetViews>
    <sheetView topLeftCell="A20" zoomScale="98" zoomScaleNormal="98" zoomScaleSheetLayoutView="100" workbookViewId="0">
      <selection activeCell="H32" sqref="H32"/>
    </sheetView>
  </sheetViews>
  <sheetFormatPr defaultColWidth="8.85546875" defaultRowHeight="12.75"/>
  <cols>
    <col min="1" max="1" width="3.5703125" style="11" customWidth="1"/>
    <col min="2" max="2" width="31.140625" style="17" customWidth="1"/>
    <col min="3" max="3" width="29.5703125" style="17" customWidth="1"/>
    <col min="4" max="4" width="10.7109375" style="27" customWidth="1"/>
    <col min="5" max="5" width="10.28515625" style="27" customWidth="1"/>
    <col min="6" max="6" width="9.42578125" style="99" customWidth="1"/>
    <col min="7" max="7" width="7.42578125" style="102" customWidth="1"/>
    <col min="8" max="8" width="6" style="102" customWidth="1"/>
    <col min="9" max="9" width="9.5703125" style="18" hidden="1" customWidth="1"/>
    <col min="10" max="10" width="7.42578125" style="18" hidden="1" customWidth="1"/>
    <col min="11" max="11" width="8" style="18" customWidth="1"/>
    <col min="12" max="12" width="9.28515625" style="18" customWidth="1"/>
    <col min="13" max="13" width="9.28515625" style="11" customWidth="1"/>
    <col min="14" max="14" width="10.7109375" style="11" customWidth="1"/>
    <col min="15" max="15" width="9.28515625" style="11" customWidth="1"/>
    <col min="16" max="16" width="12.140625" style="11" customWidth="1"/>
    <col min="17" max="17" width="6.28515625" style="11" customWidth="1"/>
    <col min="18" max="18" width="9.140625" style="11" customWidth="1"/>
    <col min="19" max="21" width="11" style="11" customWidth="1"/>
    <col min="22" max="22" width="9.42578125" style="68" customWidth="1"/>
    <col min="23" max="23" width="8.85546875" style="11" customWidth="1"/>
    <col min="24" max="16384" width="8.85546875" style="11"/>
  </cols>
  <sheetData>
    <row r="1" spans="1:22" ht="15">
      <c r="B1" s="296" t="s">
        <v>81</v>
      </c>
      <c r="C1" s="296"/>
    </row>
    <row r="2" spans="1:22" ht="15">
      <c r="B2" s="297" t="s">
        <v>82</v>
      </c>
      <c r="C2" s="499"/>
      <c r="D2" s="411" t="str">
        <f>+'prva stran'!B6</f>
        <v>VRTEC POSTOJNA</v>
      </c>
      <c r="E2" s="412"/>
      <c r="F2" s="412"/>
      <c r="G2" s="412"/>
      <c r="H2" s="412"/>
      <c r="I2" s="412"/>
      <c r="J2" s="412"/>
      <c r="K2" s="412"/>
    </row>
    <row r="3" spans="1:22" ht="15">
      <c r="B3" s="297" t="s">
        <v>83</v>
      </c>
      <c r="C3" s="500"/>
      <c r="D3" s="413" t="str">
        <f>+'prva stran'!B7</f>
        <v>Cesta na Kremenco 4, 6230 POSTOJNA</v>
      </c>
      <c r="E3" s="414"/>
      <c r="F3" s="414"/>
      <c r="G3" s="414"/>
      <c r="H3" s="414"/>
      <c r="I3" s="414"/>
      <c r="J3" s="414"/>
      <c r="K3" s="414"/>
    </row>
    <row r="4" spans="1:22" ht="15">
      <c r="B4" s="298"/>
      <c r="C4" s="298"/>
    </row>
    <row r="5" spans="1:22" ht="15">
      <c r="B5" s="296" t="s">
        <v>85</v>
      </c>
      <c r="C5" s="296"/>
    </row>
    <row r="6" spans="1:22" ht="17.25" customHeight="1">
      <c r="B6" s="299" t="s">
        <v>82</v>
      </c>
      <c r="C6" s="501"/>
      <c r="D6" s="415">
        <f>+'prva stran'!B10</f>
        <v>0</v>
      </c>
      <c r="E6" s="416"/>
      <c r="F6" s="416"/>
      <c r="G6" s="416"/>
      <c r="H6" s="416"/>
      <c r="I6" s="416"/>
      <c r="J6" s="416"/>
      <c r="K6" s="416"/>
    </row>
    <row r="7" spans="1:22" ht="17.25" customHeight="1">
      <c r="B7" s="299" t="s">
        <v>83</v>
      </c>
      <c r="C7" s="502"/>
      <c r="D7" s="417">
        <f>+'prva stran'!B11</f>
        <v>0</v>
      </c>
      <c r="E7" s="418"/>
      <c r="F7" s="418"/>
      <c r="G7" s="418"/>
      <c r="H7" s="418"/>
      <c r="I7" s="418"/>
      <c r="J7" s="418"/>
      <c r="K7" s="418"/>
    </row>
    <row r="8" spans="1:22" ht="17.25" customHeight="1">
      <c r="B8" s="299" t="s">
        <v>84</v>
      </c>
      <c r="C8" s="502"/>
      <c r="D8" s="417">
        <f>+'prva stran'!B12</f>
        <v>0</v>
      </c>
      <c r="E8" s="418"/>
      <c r="F8" s="418"/>
      <c r="G8" s="418"/>
      <c r="H8" s="418"/>
      <c r="I8" s="418"/>
      <c r="J8" s="418"/>
      <c r="K8" s="418"/>
    </row>
    <row r="9" spans="1:22" s="12" customFormat="1" ht="17.25" customHeight="1">
      <c r="A9" s="9"/>
      <c r="B9" s="300" t="s">
        <v>86</v>
      </c>
      <c r="C9" s="503"/>
      <c r="D9" s="419">
        <f>+'prva stran'!B13</f>
        <v>0</v>
      </c>
      <c r="E9" s="418"/>
      <c r="F9" s="418"/>
      <c r="G9" s="418"/>
      <c r="H9" s="418"/>
      <c r="I9" s="418"/>
      <c r="J9" s="418"/>
      <c r="K9" s="418"/>
      <c r="L9" s="10"/>
      <c r="M9" s="10"/>
      <c r="N9" s="10"/>
      <c r="O9" s="10"/>
      <c r="P9" s="10"/>
      <c r="Q9" s="10"/>
      <c r="R9" s="10"/>
      <c r="S9" s="10"/>
      <c r="T9" s="10"/>
      <c r="U9" s="9"/>
      <c r="V9" s="7"/>
    </row>
    <row r="10" spans="1:22" s="12" customFormat="1" ht="15">
      <c r="B10" s="13"/>
      <c r="C10" s="13"/>
      <c r="D10" s="24"/>
      <c r="E10" s="24"/>
      <c r="F10" s="25"/>
      <c r="G10" s="103"/>
      <c r="H10" s="103"/>
      <c r="I10" s="14"/>
      <c r="J10" s="14"/>
      <c r="K10" s="14"/>
      <c r="L10" s="14"/>
      <c r="V10" s="7"/>
    </row>
    <row r="11" spans="1:22" s="12" customFormat="1" ht="15">
      <c r="B11" s="15" t="s">
        <v>78</v>
      </c>
      <c r="C11" s="15"/>
      <c r="D11" s="25"/>
      <c r="E11" s="25"/>
      <c r="F11" s="25"/>
      <c r="G11" s="103"/>
      <c r="H11" s="103"/>
      <c r="I11" s="14"/>
      <c r="J11" s="14"/>
      <c r="K11" s="14"/>
      <c r="L11" s="14"/>
      <c r="V11" s="7"/>
    </row>
    <row r="12" spans="1:22" s="12" customFormat="1" ht="21" customHeight="1">
      <c r="B12" s="301" t="str">
        <f>+'Ponudbeni pred_rekapitulacija'!A30</f>
        <v>17. sklop:</v>
      </c>
      <c r="C12" s="301"/>
      <c r="D12" s="78"/>
      <c r="E12" s="24"/>
      <c r="F12" s="25"/>
      <c r="G12" s="103"/>
      <c r="H12" s="103"/>
      <c r="I12" s="14"/>
      <c r="J12" s="14"/>
      <c r="K12" s="14"/>
      <c r="L12" s="14"/>
      <c r="V12" s="7"/>
    </row>
    <row r="13" spans="1:22" s="12" customFormat="1" ht="21" customHeight="1">
      <c r="B13" s="410" t="str">
        <f>+'Ponudbeni pred_rekapitulacija'!B30</f>
        <v>ZAMRZNJENO SADJE IN ZELENJAVA</v>
      </c>
      <c r="C13" s="410"/>
      <c r="D13" s="410"/>
      <c r="E13" s="410"/>
      <c r="F13" s="410"/>
      <c r="G13" s="410"/>
      <c r="H13" s="410"/>
      <c r="I13" s="410"/>
      <c r="J13" s="410"/>
      <c r="K13" s="410"/>
      <c r="L13" s="410"/>
      <c r="V13" s="7"/>
    </row>
    <row r="14" spans="1:22" s="73" customFormat="1" ht="12" customHeight="1">
      <c r="A14" s="47">
        <v>1</v>
      </c>
      <c r="B14" s="474">
        <v>2</v>
      </c>
      <c r="C14" s="475"/>
      <c r="D14" s="47" t="s">
        <v>108</v>
      </c>
      <c r="E14" s="47" t="s">
        <v>109</v>
      </c>
      <c r="F14" s="47" t="s">
        <v>170</v>
      </c>
      <c r="G14" s="47">
        <v>3</v>
      </c>
      <c r="H14" s="47">
        <v>4</v>
      </c>
      <c r="I14" s="70" t="s">
        <v>77</v>
      </c>
      <c r="J14" s="70" t="s">
        <v>124</v>
      </c>
      <c r="K14" s="71">
        <v>5</v>
      </c>
      <c r="L14" s="71">
        <v>6</v>
      </c>
      <c r="M14" s="71" t="s">
        <v>64</v>
      </c>
      <c r="N14" s="71" t="s">
        <v>165</v>
      </c>
      <c r="O14" s="71">
        <v>7</v>
      </c>
      <c r="P14" s="71" t="s">
        <v>166</v>
      </c>
      <c r="Q14" s="71">
        <v>8</v>
      </c>
      <c r="R14" s="72" t="s">
        <v>167</v>
      </c>
      <c r="S14" s="72">
        <v>9</v>
      </c>
      <c r="T14" s="72">
        <v>10</v>
      </c>
      <c r="U14" s="72">
        <v>11</v>
      </c>
      <c r="V14" s="71">
        <v>12</v>
      </c>
    </row>
    <row r="15" spans="1:22" s="60" customFormat="1" ht="56.25" customHeight="1">
      <c r="A15" s="56" t="s">
        <v>2</v>
      </c>
      <c r="B15" s="56" t="s">
        <v>172</v>
      </c>
      <c r="C15" s="484" t="s">
        <v>769</v>
      </c>
      <c r="D15" s="56" t="s">
        <v>162</v>
      </c>
      <c r="E15" s="56" t="s">
        <v>163</v>
      </c>
      <c r="F15" s="56" t="s">
        <v>171</v>
      </c>
      <c r="G15" s="56" t="s">
        <v>96</v>
      </c>
      <c r="H15" s="56" t="s">
        <v>97</v>
      </c>
      <c r="I15" s="57" t="s">
        <v>133</v>
      </c>
      <c r="J15" s="57" t="s">
        <v>158</v>
      </c>
      <c r="K15" s="58" t="s">
        <v>104</v>
      </c>
      <c r="L15" s="58" t="s">
        <v>75</v>
      </c>
      <c r="M15" s="58" t="s">
        <v>76</v>
      </c>
      <c r="N15" s="58" t="s">
        <v>103</v>
      </c>
      <c r="O15" s="58" t="s">
        <v>63</v>
      </c>
      <c r="P15" s="58" t="s">
        <v>123</v>
      </c>
      <c r="Q15" s="58" t="s">
        <v>100</v>
      </c>
      <c r="R15" s="59" t="s">
        <v>101</v>
      </c>
      <c r="S15" s="59" t="s">
        <v>115</v>
      </c>
      <c r="T15" s="59" t="s">
        <v>105</v>
      </c>
      <c r="U15" s="59" t="s">
        <v>106</v>
      </c>
      <c r="V15" s="58" t="s">
        <v>120</v>
      </c>
    </row>
    <row r="16" spans="1:22" s="55" customFormat="1" ht="36">
      <c r="A16" s="79" t="s">
        <v>1</v>
      </c>
      <c r="B16" s="227" t="s">
        <v>885</v>
      </c>
      <c r="C16" s="504" t="s">
        <v>884</v>
      </c>
      <c r="D16" s="228" t="s">
        <v>112</v>
      </c>
      <c r="E16" s="207" t="s">
        <v>0</v>
      </c>
      <c r="F16" s="208"/>
      <c r="G16" s="209">
        <v>10</v>
      </c>
      <c r="H16" s="111" t="s">
        <v>0</v>
      </c>
      <c r="I16" s="8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10</v>
      </c>
      <c r="J16" s="80" t="str">
        <f>IF(Sklop17[[#This Row],[ZAHTEVANA SHEMA KAKOVOSTI]]&lt;&gt;"",Sklop17[[#This Row],[Preračunana masa/volumen/kos na enoto kg]],"")</f>
        <v/>
      </c>
      <c r="K16" s="202"/>
      <c r="L16" s="151"/>
      <c r="M16" s="151"/>
      <c r="N16" s="151"/>
      <c r="O16" s="146"/>
      <c r="P16" s="151"/>
      <c r="Q16" s="89"/>
      <c r="R16" s="83">
        <f>+Sklop17[[#This Row],[cena/enota brez DDV v EUR]]*Sklop17[[#This Row],[Stopnja DDV (%)]]</f>
        <v>0</v>
      </c>
      <c r="S16" s="83">
        <f>+Sklop17[[#This Row],[cena/enota brez DDV v EUR]]+Sklop17[[#This Row],[Davek (EUR)]]</f>
        <v>0</v>
      </c>
      <c r="T16" s="83">
        <f>+Sklop17[[#This Row],[cena/enota brez DDV v EUR]]*Sklop17[[#This Row],[Okvirna količina]]</f>
        <v>0</v>
      </c>
      <c r="U16" s="83">
        <f>+Sklop17[[#This Row],[Končna cena/enoto mere (EUR) z DDV]]*Sklop17[[#This Row],[Okvirna količina]]</f>
        <v>0</v>
      </c>
      <c r="V16" s="151"/>
    </row>
    <row r="17" spans="1:22" s="55" customFormat="1" ht="48">
      <c r="A17" s="79" t="s">
        <v>3</v>
      </c>
      <c r="B17" s="165" t="s">
        <v>886</v>
      </c>
      <c r="C17" s="505" t="s">
        <v>1129</v>
      </c>
      <c r="D17" s="228" t="s">
        <v>665</v>
      </c>
      <c r="E17" s="207" t="s">
        <v>0</v>
      </c>
      <c r="F17" s="173"/>
      <c r="G17" s="117">
        <v>50</v>
      </c>
      <c r="H17" s="144" t="s">
        <v>0</v>
      </c>
      <c r="I17" s="8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50</v>
      </c>
      <c r="J17" s="80" t="str">
        <f>IF(Sklop17[[#This Row],[ZAHTEVANA SHEMA KAKOVOSTI]]&lt;&gt;"",Sklop17[[#This Row],[Preračunana masa/volumen/kos na enoto kg]],"")</f>
        <v/>
      </c>
      <c r="K17" s="161"/>
      <c r="L17" s="151"/>
      <c r="M17" s="151"/>
      <c r="N17" s="151"/>
      <c r="O17" s="150"/>
      <c r="P17" s="151"/>
      <c r="Q17" s="138"/>
      <c r="R17" s="137">
        <f>+Sklop17[[#This Row],[cena/enota brez DDV v EUR]]*Sklop17[[#This Row],[Stopnja DDV (%)]]</f>
        <v>0</v>
      </c>
      <c r="S17" s="137">
        <f>+Sklop17[[#This Row],[cena/enota brez DDV v EUR]]+Sklop17[[#This Row],[Davek (EUR)]]</f>
        <v>0</v>
      </c>
      <c r="T17" s="137">
        <f>+Sklop17[[#This Row],[cena/enota brez DDV v EUR]]*Sklop17[[#This Row],[Okvirna količina]]</f>
        <v>0</v>
      </c>
      <c r="U17" s="139">
        <f>+Sklop17[[#This Row],[Končna cena/enoto mere (EUR) z DDV]]*Sklop17[[#This Row],[Okvirna količina]]</f>
        <v>0</v>
      </c>
      <c r="V17" s="151"/>
    </row>
    <row r="18" spans="1:22" s="55" customFormat="1" ht="48">
      <c r="A18" s="79" t="s">
        <v>4</v>
      </c>
      <c r="B18" s="165" t="s">
        <v>886</v>
      </c>
      <c r="C18" s="505" t="s">
        <v>1129</v>
      </c>
      <c r="D18" s="228">
        <v>1</v>
      </c>
      <c r="E18" s="207" t="s">
        <v>0</v>
      </c>
      <c r="F18" s="173"/>
      <c r="G18" s="117">
        <v>1300</v>
      </c>
      <c r="H18" s="144" t="s">
        <v>0</v>
      </c>
      <c r="I18" s="8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1300</v>
      </c>
      <c r="J18" s="80" t="str">
        <f>IF(Sklop17[[#This Row],[ZAHTEVANA SHEMA KAKOVOSTI]]&lt;&gt;"",Sklop17[[#This Row],[Preračunana masa/volumen/kos na enoto kg]],"")</f>
        <v/>
      </c>
      <c r="K18" s="161"/>
      <c r="L18" s="151"/>
      <c r="M18" s="151"/>
      <c r="N18" s="151"/>
      <c r="O18" s="150"/>
      <c r="P18" s="151"/>
      <c r="Q18" s="138"/>
      <c r="R18" s="137">
        <f>+Sklop17[[#This Row],[cena/enota brez DDV v EUR]]*Sklop17[[#This Row],[Stopnja DDV (%)]]</f>
        <v>0</v>
      </c>
      <c r="S18" s="137">
        <f>+Sklop17[[#This Row],[cena/enota brez DDV v EUR]]+Sklop17[[#This Row],[Davek (EUR)]]</f>
        <v>0</v>
      </c>
      <c r="T18" s="137">
        <f>+Sklop17[[#This Row],[cena/enota brez DDV v EUR]]*Sklop17[[#This Row],[Okvirna količina]]</f>
        <v>0</v>
      </c>
      <c r="U18" s="139">
        <f>+Sklop17[[#This Row],[Končna cena/enoto mere (EUR) z DDV]]*Sklop17[[#This Row],[Okvirna količina]]</f>
        <v>0</v>
      </c>
      <c r="V18" s="151"/>
    </row>
    <row r="19" spans="1:22" s="55" customFormat="1" ht="36">
      <c r="A19" s="79" t="s">
        <v>5</v>
      </c>
      <c r="B19" s="165" t="s">
        <v>887</v>
      </c>
      <c r="C19" s="505" t="s">
        <v>1130</v>
      </c>
      <c r="D19" s="228" t="s">
        <v>112</v>
      </c>
      <c r="E19" s="207" t="s">
        <v>0</v>
      </c>
      <c r="F19" s="173"/>
      <c r="G19" s="117">
        <v>10</v>
      </c>
      <c r="H19" s="144" t="s">
        <v>0</v>
      </c>
      <c r="I19" s="8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10</v>
      </c>
      <c r="J19" s="80" t="str">
        <f>IF(Sklop17[[#This Row],[ZAHTEVANA SHEMA KAKOVOSTI]]&lt;&gt;"",Sklop17[[#This Row],[Preračunana masa/volumen/kos na enoto kg]],"")</f>
        <v/>
      </c>
      <c r="K19" s="161"/>
      <c r="L19" s="151"/>
      <c r="M19" s="151"/>
      <c r="N19" s="151"/>
      <c r="O19" s="150"/>
      <c r="P19" s="151"/>
      <c r="Q19" s="138"/>
      <c r="R19" s="137">
        <f>+Sklop17[[#This Row],[cena/enota brez DDV v EUR]]*Sklop17[[#This Row],[Stopnja DDV (%)]]</f>
        <v>0</v>
      </c>
      <c r="S19" s="137">
        <f>+Sklop17[[#This Row],[cena/enota brez DDV v EUR]]+Sklop17[[#This Row],[Davek (EUR)]]</f>
        <v>0</v>
      </c>
      <c r="T19" s="137">
        <f>+Sklop17[[#This Row],[cena/enota brez DDV v EUR]]*Sklop17[[#This Row],[Okvirna količina]]</f>
        <v>0</v>
      </c>
      <c r="U19" s="139">
        <f>+Sklop17[[#This Row],[Končna cena/enoto mere (EUR) z DDV]]*Sklop17[[#This Row],[Okvirna količina]]</f>
        <v>0</v>
      </c>
      <c r="V19" s="151"/>
    </row>
    <row r="20" spans="1:22" s="55" customFormat="1" ht="48">
      <c r="A20" s="79" t="s">
        <v>6</v>
      </c>
      <c r="B20" s="165" t="s">
        <v>888</v>
      </c>
      <c r="C20" s="505" t="s">
        <v>1131</v>
      </c>
      <c r="D20" s="228" t="s">
        <v>665</v>
      </c>
      <c r="E20" s="207" t="s">
        <v>0</v>
      </c>
      <c r="F20" s="173"/>
      <c r="G20" s="117">
        <v>50</v>
      </c>
      <c r="H20" s="144" t="s">
        <v>0</v>
      </c>
      <c r="I20" s="8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50</v>
      </c>
      <c r="J20" s="80" t="str">
        <f>IF(Sklop17[[#This Row],[ZAHTEVANA SHEMA KAKOVOSTI]]&lt;&gt;"",Sklop17[[#This Row],[Preračunana masa/volumen/kos na enoto kg]],"")</f>
        <v/>
      </c>
      <c r="K20" s="161"/>
      <c r="L20" s="151"/>
      <c r="M20" s="151"/>
      <c r="N20" s="151"/>
      <c r="O20" s="150"/>
      <c r="P20" s="151"/>
      <c r="Q20" s="138"/>
      <c r="R20" s="137">
        <f>+Sklop17[[#This Row],[cena/enota brez DDV v EUR]]*Sklop17[[#This Row],[Stopnja DDV (%)]]</f>
        <v>0</v>
      </c>
      <c r="S20" s="137">
        <f>+Sklop17[[#This Row],[cena/enota brez DDV v EUR]]+Sklop17[[#This Row],[Davek (EUR)]]</f>
        <v>0</v>
      </c>
      <c r="T20" s="137">
        <f>+Sklop17[[#This Row],[cena/enota brez DDV v EUR]]*Sklop17[[#This Row],[Okvirna količina]]</f>
        <v>0</v>
      </c>
      <c r="U20" s="139">
        <f>+Sklop17[[#This Row],[Končna cena/enoto mere (EUR) z DDV]]*Sklop17[[#This Row],[Okvirna količina]]</f>
        <v>0</v>
      </c>
      <c r="V20" s="151"/>
    </row>
    <row r="21" spans="1:22" s="55" customFormat="1" ht="48">
      <c r="A21" s="79" t="s">
        <v>7</v>
      </c>
      <c r="B21" s="165" t="s">
        <v>889</v>
      </c>
      <c r="C21" s="505" t="s">
        <v>1131</v>
      </c>
      <c r="D21" s="228">
        <v>1</v>
      </c>
      <c r="E21" s="207" t="s">
        <v>0</v>
      </c>
      <c r="F21" s="173"/>
      <c r="G21" s="117">
        <v>1800</v>
      </c>
      <c r="H21" s="144" t="s">
        <v>0</v>
      </c>
      <c r="I21" s="8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1800</v>
      </c>
      <c r="J21" s="80" t="str">
        <f>IF(Sklop17[[#This Row],[ZAHTEVANA SHEMA KAKOVOSTI]]&lt;&gt;"",Sklop17[[#This Row],[Preračunana masa/volumen/kos na enoto kg]],"")</f>
        <v/>
      </c>
      <c r="K21" s="161"/>
      <c r="L21" s="151"/>
      <c r="M21" s="151"/>
      <c r="N21" s="151"/>
      <c r="O21" s="150"/>
      <c r="P21" s="151"/>
      <c r="Q21" s="138"/>
      <c r="R21" s="137">
        <f>+Sklop17[[#This Row],[cena/enota brez DDV v EUR]]*Sklop17[[#This Row],[Stopnja DDV (%)]]</f>
        <v>0</v>
      </c>
      <c r="S21" s="137">
        <f>+Sklop17[[#This Row],[cena/enota brez DDV v EUR]]+Sklop17[[#This Row],[Davek (EUR)]]</f>
        <v>0</v>
      </c>
      <c r="T21" s="137">
        <f>+Sklop17[[#This Row],[cena/enota brez DDV v EUR]]*Sklop17[[#This Row],[Okvirna količina]]</f>
        <v>0</v>
      </c>
      <c r="U21" s="139">
        <f>+Sklop17[[#This Row],[Končna cena/enoto mere (EUR) z DDV]]*Sklop17[[#This Row],[Okvirna količina]]</f>
        <v>0</v>
      </c>
      <c r="V21" s="151"/>
    </row>
    <row r="22" spans="1:22" s="55" customFormat="1" ht="72">
      <c r="A22" s="79" t="s">
        <v>8</v>
      </c>
      <c r="B22" s="165" t="s">
        <v>890</v>
      </c>
      <c r="C22" s="505" t="s">
        <v>1132</v>
      </c>
      <c r="D22" s="228" t="s">
        <v>112</v>
      </c>
      <c r="E22" s="207" t="s">
        <v>0</v>
      </c>
      <c r="F22" s="173"/>
      <c r="G22" s="117">
        <v>10</v>
      </c>
      <c r="H22" s="144" t="s">
        <v>0</v>
      </c>
      <c r="I22" s="8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10</v>
      </c>
      <c r="J22" s="80" t="str">
        <f>IF(Sklop17[[#This Row],[ZAHTEVANA SHEMA KAKOVOSTI]]&lt;&gt;"",Sklop17[[#This Row],[Preračunana masa/volumen/kos na enoto kg]],"")</f>
        <v/>
      </c>
      <c r="K22" s="161"/>
      <c r="L22" s="151"/>
      <c r="M22" s="151"/>
      <c r="N22" s="151"/>
      <c r="O22" s="150"/>
      <c r="P22" s="151"/>
      <c r="Q22" s="138"/>
      <c r="R22" s="137">
        <f>+Sklop17[[#This Row],[cena/enota brez DDV v EUR]]*Sklop17[[#This Row],[Stopnja DDV (%)]]</f>
        <v>0</v>
      </c>
      <c r="S22" s="137">
        <f>+Sklop17[[#This Row],[cena/enota brez DDV v EUR]]+Sklop17[[#This Row],[Davek (EUR)]]</f>
        <v>0</v>
      </c>
      <c r="T22" s="137">
        <f>+Sklop17[[#This Row],[cena/enota brez DDV v EUR]]*Sklop17[[#This Row],[Okvirna količina]]</f>
        <v>0</v>
      </c>
      <c r="U22" s="139">
        <f>+Sklop17[[#This Row],[Končna cena/enoto mere (EUR) z DDV]]*Sklop17[[#This Row],[Okvirna količina]]</f>
        <v>0</v>
      </c>
      <c r="V22" s="151"/>
    </row>
    <row r="23" spans="1:22" s="55" customFormat="1" ht="36">
      <c r="A23" s="79" t="s">
        <v>9</v>
      </c>
      <c r="B23" s="165" t="s">
        <v>891</v>
      </c>
      <c r="C23" s="452" t="s">
        <v>1133</v>
      </c>
      <c r="D23" s="133" t="s">
        <v>665</v>
      </c>
      <c r="E23" s="207" t="s">
        <v>0</v>
      </c>
      <c r="F23" s="173"/>
      <c r="G23" s="117">
        <v>50</v>
      </c>
      <c r="H23" s="144" t="s">
        <v>0</v>
      </c>
      <c r="I23" s="8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50</v>
      </c>
      <c r="J23" s="80" t="str">
        <f>IF(Sklop17[[#This Row],[ZAHTEVANA SHEMA KAKOVOSTI]]&lt;&gt;"",Sklop17[[#This Row],[Preračunana masa/volumen/kos na enoto kg]],"")</f>
        <v/>
      </c>
      <c r="K23" s="161"/>
      <c r="L23" s="151"/>
      <c r="M23" s="151"/>
      <c r="N23" s="151"/>
      <c r="O23" s="150"/>
      <c r="P23" s="151"/>
      <c r="Q23" s="138"/>
      <c r="R23" s="137">
        <f>+Sklop17[[#This Row],[cena/enota brez DDV v EUR]]*Sklop17[[#This Row],[Stopnja DDV (%)]]</f>
        <v>0</v>
      </c>
      <c r="S23" s="137">
        <f>+Sklop17[[#This Row],[cena/enota brez DDV v EUR]]+Sklop17[[#This Row],[Davek (EUR)]]</f>
        <v>0</v>
      </c>
      <c r="T23" s="137">
        <f>+Sklop17[[#This Row],[cena/enota brez DDV v EUR]]*Sklop17[[#This Row],[Okvirna količina]]</f>
        <v>0</v>
      </c>
      <c r="U23" s="139">
        <f>+Sklop17[[#This Row],[Končna cena/enoto mere (EUR) z DDV]]*Sklop17[[#This Row],[Okvirna količina]]</f>
        <v>0</v>
      </c>
      <c r="V23" s="151"/>
    </row>
    <row r="24" spans="1:22" s="55" customFormat="1" ht="36">
      <c r="A24" s="79" t="s">
        <v>10</v>
      </c>
      <c r="B24" s="165" t="s">
        <v>892</v>
      </c>
      <c r="C24" s="452" t="s">
        <v>1133</v>
      </c>
      <c r="D24" s="133">
        <v>1</v>
      </c>
      <c r="E24" s="166" t="s">
        <v>0</v>
      </c>
      <c r="F24" s="173"/>
      <c r="G24" s="117">
        <v>600</v>
      </c>
      <c r="H24" s="144" t="s">
        <v>0</v>
      </c>
      <c r="I24" s="8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600</v>
      </c>
      <c r="J24" s="80" t="str">
        <f>IF(Sklop17[[#This Row],[ZAHTEVANA SHEMA KAKOVOSTI]]&lt;&gt;"",Sklop17[[#This Row],[Preračunana masa/volumen/kos na enoto kg]],"")</f>
        <v/>
      </c>
      <c r="K24" s="161"/>
      <c r="L24" s="151"/>
      <c r="M24" s="151"/>
      <c r="N24" s="151"/>
      <c r="O24" s="150"/>
      <c r="P24" s="151"/>
      <c r="Q24" s="138"/>
      <c r="R24" s="137">
        <f>+Sklop17[[#This Row],[cena/enota brez DDV v EUR]]*Sklop17[[#This Row],[Stopnja DDV (%)]]</f>
        <v>0</v>
      </c>
      <c r="S24" s="137">
        <f>+Sklop17[[#This Row],[cena/enota brez DDV v EUR]]+Sklop17[[#This Row],[Davek (EUR)]]</f>
        <v>0</v>
      </c>
      <c r="T24" s="137">
        <f>+Sklop17[[#This Row],[cena/enota brez DDV v EUR]]*Sklop17[[#This Row],[Okvirna količina]]</f>
        <v>0</v>
      </c>
      <c r="U24" s="139">
        <f>+Sklop17[[#This Row],[Končna cena/enoto mere (EUR) z DDV]]*Sklop17[[#This Row],[Okvirna količina]]</f>
        <v>0</v>
      </c>
      <c r="V24" s="151"/>
    </row>
    <row r="25" spans="1:22" s="55" customFormat="1" ht="36">
      <c r="A25" s="79" t="s">
        <v>11</v>
      </c>
      <c r="B25" s="165" t="s">
        <v>893</v>
      </c>
      <c r="C25" s="452" t="s">
        <v>884</v>
      </c>
      <c r="D25" s="133" t="s">
        <v>112</v>
      </c>
      <c r="E25" s="166" t="s">
        <v>0</v>
      </c>
      <c r="F25" s="173"/>
      <c r="G25" s="117">
        <v>10</v>
      </c>
      <c r="H25" s="144" t="s">
        <v>0</v>
      </c>
      <c r="I25" s="8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10</v>
      </c>
      <c r="J25" s="80" t="str">
        <f>IF(Sklop17[[#This Row],[ZAHTEVANA SHEMA KAKOVOSTI]]&lt;&gt;"",Sklop17[[#This Row],[Preračunana masa/volumen/kos na enoto kg]],"")</f>
        <v/>
      </c>
      <c r="K25" s="161"/>
      <c r="L25" s="151"/>
      <c r="M25" s="151"/>
      <c r="N25" s="151"/>
      <c r="O25" s="150"/>
      <c r="P25" s="151"/>
      <c r="Q25" s="138"/>
      <c r="R25" s="137">
        <f>+Sklop17[[#This Row],[cena/enota brez DDV v EUR]]*Sklop17[[#This Row],[Stopnja DDV (%)]]</f>
        <v>0</v>
      </c>
      <c r="S25" s="137">
        <f>+Sklop17[[#This Row],[cena/enota brez DDV v EUR]]+Sklop17[[#This Row],[Davek (EUR)]]</f>
        <v>0</v>
      </c>
      <c r="T25" s="137">
        <f>+Sklop17[[#This Row],[cena/enota brez DDV v EUR]]*Sklop17[[#This Row],[Okvirna količina]]</f>
        <v>0</v>
      </c>
      <c r="U25" s="139">
        <f>+Sklop17[[#This Row],[Končna cena/enoto mere (EUR) z DDV]]*Sklop17[[#This Row],[Okvirna količina]]</f>
        <v>0</v>
      </c>
      <c r="V25" s="151"/>
    </row>
    <row r="26" spans="1:22" s="55" customFormat="1" ht="36">
      <c r="A26" s="79" t="s">
        <v>12</v>
      </c>
      <c r="B26" s="165" t="s">
        <v>894</v>
      </c>
      <c r="C26" s="452" t="s">
        <v>1134</v>
      </c>
      <c r="D26" s="133" t="s">
        <v>112</v>
      </c>
      <c r="E26" s="166" t="s">
        <v>0</v>
      </c>
      <c r="F26" s="173"/>
      <c r="G26" s="117">
        <v>40</v>
      </c>
      <c r="H26" s="144" t="s">
        <v>0</v>
      </c>
      <c r="I26" s="8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40</v>
      </c>
      <c r="J26" s="80" t="str">
        <f>IF(Sklop17[[#This Row],[ZAHTEVANA SHEMA KAKOVOSTI]]&lt;&gt;"",Sklop17[[#This Row],[Preračunana masa/volumen/kos na enoto kg]],"")</f>
        <v/>
      </c>
      <c r="K26" s="161"/>
      <c r="L26" s="151"/>
      <c r="M26" s="151"/>
      <c r="N26" s="151"/>
      <c r="O26" s="150"/>
      <c r="P26" s="151"/>
      <c r="Q26" s="138"/>
      <c r="R26" s="137">
        <f>+Sklop17[[#This Row],[cena/enota brez DDV v EUR]]*Sklop17[[#This Row],[Stopnja DDV (%)]]</f>
        <v>0</v>
      </c>
      <c r="S26" s="137">
        <f>+Sklop17[[#This Row],[cena/enota brez DDV v EUR]]+Sklop17[[#This Row],[Davek (EUR)]]</f>
        <v>0</v>
      </c>
      <c r="T26" s="137">
        <f>+Sklop17[[#This Row],[cena/enota brez DDV v EUR]]*Sklop17[[#This Row],[Okvirna količina]]</f>
        <v>0</v>
      </c>
      <c r="U26" s="139">
        <f>+Sklop17[[#This Row],[Končna cena/enoto mere (EUR) z DDV]]*Sklop17[[#This Row],[Okvirna količina]]</f>
        <v>0</v>
      </c>
      <c r="V26" s="151"/>
    </row>
    <row r="27" spans="1:22" s="55" customFormat="1" ht="48">
      <c r="A27" s="79" t="s">
        <v>13</v>
      </c>
      <c r="B27" s="165" t="s">
        <v>895</v>
      </c>
      <c r="C27" s="452" t="s">
        <v>1135</v>
      </c>
      <c r="D27" s="133" t="s">
        <v>665</v>
      </c>
      <c r="E27" s="166" t="s">
        <v>0</v>
      </c>
      <c r="F27" s="173"/>
      <c r="G27" s="117">
        <v>50</v>
      </c>
      <c r="H27" s="144" t="s">
        <v>0</v>
      </c>
      <c r="I27" s="8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50</v>
      </c>
      <c r="J27" s="80" t="str">
        <f>IF(Sklop17[[#This Row],[ZAHTEVANA SHEMA KAKOVOSTI]]&lt;&gt;"",Sklop17[[#This Row],[Preračunana masa/volumen/kos na enoto kg]],"")</f>
        <v/>
      </c>
      <c r="K27" s="161"/>
      <c r="L27" s="151"/>
      <c r="M27" s="151"/>
      <c r="N27" s="151"/>
      <c r="O27" s="150"/>
      <c r="P27" s="151"/>
      <c r="Q27" s="138"/>
      <c r="R27" s="137">
        <f>+Sklop17[[#This Row],[cena/enota brez DDV v EUR]]*Sklop17[[#This Row],[Stopnja DDV (%)]]</f>
        <v>0</v>
      </c>
      <c r="S27" s="137">
        <f>+Sklop17[[#This Row],[cena/enota brez DDV v EUR]]+Sklop17[[#This Row],[Davek (EUR)]]</f>
        <v>0</v>
      </c>
      <c r="T27" s="137">
        <f>+Sklop17[[#This Row],[cena/enota brez DDV v EUR]]*Sklop17[[#This Row],[Okvirna količina]]</f>
        <v>0</v>
      </c>
      <c r="U27" s="139">
        <f>+Sklop17[[#This Row],[Končna cena/enoto mere (EUR) z DDV]]*Sklop17[[#This Row],[Okvirna količina]]</f>
        <v>0</v>
      </c>
      <c r="V27" s="151"/>
    </row>
    <row r="28" spans="1:22" s="55" customFormat="1" ht="48">
      <c r="A28" s="79" t="s">
        <v>14</v>
      </c>
      <c r="B28" s="165" t="s">
        <v>896</v>
      </c>
      <c r="C28" s="452" t="s">
        <v>1135</v>
      </c>
      <c r="D28" s="133">
        <v>1</v>
      </c>
      <c r="E28" s="166" t="s">
        <v>0</v>
      </c>
      <c r="F28" s="173"/>
      <c r="G28" s="117">
        <v>50</v>
      </c>
      <c r="H28" s="144" t="s">
        <v>0</v>
      </c>
      <c r="I28" s="8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50</v>
      </c>
      <c r="J28" s="80" t="str">
        <f>IF(Sklop17[[#This Row],[ZAHTEVANA SHEMA KAKOVOSTI]]&lt;&gt;"",Sklop17[[#This Row],[Preračunana masa/volumen/kos na enoto kg]],"")</f>
        <v/>
      </c>
      <c r="K28" s="161"/>
      <c r="L28" s="151"/>
      <c r="M28" s="151"/>
      <c r="N28" s="151"/>
      <c r="O28" s="150"/>
      <c r="P28" s="151"/>
      <c r="Q28" s="138"/>
      <c r="R28" s="137">
        <f>+Sklop17[[#This Row],[cena/enota brez DDV v EUR]]*Sklop17[[#This Row],[Stopnja DDV (%)]]</f>
        <v>0</v>
      </c>
      <c r="S28" s="137">
        <f>+Sklop17[[#This Row],[cena/enota brez DDV v EUR]]+Sklop17[[#This Row],[Davek (EUR)]]</f>
        <v>0</v>
      </c>
      <c r="T28" s="137">
        <f>+Sklop17[[#This Row],[cena/enota brez DDV v EUR]]*Sklop17[[#This Row],[Okvirna količina]]</f>
        <v>0</v>
      </c>
      <c r="U28" s="139">
        <f>+Sklop17[[#This Row],[Končna cena/enoto mere (EUR) z DDV]]*Sklop17[[#This Row],[Okvirna količina]]</f>
        <v>0</v>
      </c>
      <c r="V28" s="151"/>
    </row>
    <row r="29" spans="1:22" s="55" customFormat="1" ht="48">
      <c r="A29" s="79" t="s">
        <v>15</v>
      </c>
      <c r="B29" s="165" t="s">
        <v>897</v>
      </c>
      <c r="C29" s="452" t="s">
        <v>1136</v>
      </c>
      <c r="D29" s="133" t="s">
        <v>665</v>
      </c>
      <c r="E29" s="166" t="s">
        <v>0</v>
      </c>
      <c r="F29" s="173"/>
      <c r="G29" s="117">
        <v>25</v>
      </c>
      <c r="H29" s="144" t="s">
        <v>0</v>
      </c>
      <c r="I29" s="8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25</v>
      </c>
      <c r="J29" s="80" t="str">
        <f>IF(Sklop17[[#This Row],[ZAHTEVANA SHEMA KAKOVOSTI]]&lt;&gt;"",Sklop17[[#This Row],[Preračunana masa/volumen/kos na enoto kg]],"")</f>
        <v/>
      </c>
      <c r="K29" s="161"/>
      <c r="L29" s="151"/>
      <c r="M29" s="151"/>
      <c r="N29" s="151"/>
      <c r="O29" s="150"/>
      <c r="P29" s="151"/>
      <c r="Q29" s="138"/>
      <c r="R29" s="137">
        <f>+Sklop17[[#This Row],[cena/enota brez DDV v EUR]]*Sklop17[[#This Row],[Stopnja DDV (%)]]</f>
        <v>0</v>
      </c>
      <c r="S29" s="137">
        <f>+Sklop17[[#This Row],[cena/enota brez DDV v EUR]]+Sklop17[[#This Row],[Davek (EUR)]]</f>
        <v>0</v>
      </c>
      <c r="T29" s="137">
        <f>+Sklop17[[#This Row],[cena/enota brez DDV v EUR]]*Sklop17[[#This Row],[Okvirna količina]]</f>
        <v>0</v>
      </c>
      <c r="U29" s="139">
        <f>+Sklop17[[#This Row],[Končna cena/enoto mere (EUR) z DDV]]*Sklop17[[#This Row],[Okvirna količina]]</f>
        <v>0</v>
      </c>
      <c r="V29" s="151"/>
    </row>
    <row r="30" spans="1:22" s="55" customFormat="1" ht="48">
      <c r="A30" s="79" t="s">
        <v>16</v>
      </c>
      <c r="B30" s="165" t="s">
        <v>897</v>
      </c>
      <c r="C30" s="452" t="s">
        <v>1136</v>
      </c>
      <c r="D30" s="133">
        <v>1</v>
      </c>
      <c r="E30" s="166" t="s">
        <v>0</v>
      </c>
      <c r="F30" s="173"/>
      <c r="G30" s="117">
        <v>20</v>
      </c>
      <c r="H30" s="144" t="s">
        <v>0</v>
      </c>
      <c r="I30" s="8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20</v>
      </c>
      <c r="J30" s="80" t="str">
        <f>IF(Sklop17[[#This Row],[ZAHTEVANA SHEMA KAKOVOSTI]]&lt;&gt;"",Sklop17[[#This Row],[Preračunana masa/volumen/kos na enoto kg]],"")</f>
        <v/>
      </c>
      <c r="K30" s="161"/>
      <c r="L30" s="151"/>
      <c r="M30" s="151"/>
      <c r="N30" s="151"/>
      <c r="O30" s="150"/>
      <c r="P30" s="151"/>
      <c r="Q30" s="138"/>
      <c r="R30" s="137">
        <f>+Sklop17[[#This Row],[cena/enota brez DDV v EUR]]*Sklop17[[#This Row],[Stopnja DDV (%)]]</f>
        <v>0</v>
      </c>
      <c r="S30" s="137">
        <f>+Sklop17[[#This Row],[cena/enota brez DDV v EUR]]+Sklop17[[#This Row],[Davek (EUR)]]</f>
        <v>0</v>
      </c>
      <c r="T30" s="137">
        <f>+Sklop17[[#This Row],[cena/enota brez DDV v EUR]]*Sklop17[[#This Row],[Okvirna količina]]</f>
        <v>0</v>
      </c>
      <c r="U30" s="139">
        <f>+Sklop17[[#This Row],[Končna cena/enoto mere (EUR) z DDV]]*Sklop17[[#This Row],[Okvirna količina]]</f>
        <v>0</v>
      </c>
      <c r="V30" s="151"/>
    </row>
    <row r="31" spans="1:22" s="55" customFormat="1" ht="24">
      <c r="A31" s="79" t="s">
        <v>17</v>
      </c>
      <c r="B31" s="165" t="s">
        <v>898</v>
      </c>
      <c r="C31" s="452" t="s">
        <v>1137</v>
      </c>
      <c r="D31" s="133" t="s">
        <v>665</v>
      </c>
      <c r="E31" s="166" t="s">
        <v>0</v>
      </c>
      <c r="F31" s="173"/>
      <c r="G31" s="117">
        <v>300</v>
      </c>
      <c r="H31" s="144" t="s">
        <v>0</v>
      </c>
      <c r="I31" s="8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300</v>
      </c>
      <c r="J31" s="80" t="str">
        <f>IF(Sklop17[[#This Row],[ZAHTEVANA SHEMA KAKOVOSTI]]&lt;&gt;"",Sklop17[[#This Row],[Preračunana masa/volumen/kos na enoto kg]],"")</f>
        <v/>
      </c>
      <c r="K31" s="161"/>
      <c r="L31" s="151"/>
      <c r="M31" s="151"/>
      <c r="N31" s="151"/>
      <c r="O31" s="150"/>
      <c r="P31" s="151"/>
      <c r="Q31" s="138"/>
      <c r="R31" s="137">
        <f>+Sklop17[[#This Row],[cena/enota brez DDV v EUR]]*Sklop17[[#This Row],[Stopnja DDV (%)]]</f>
        <v>0</v>
      </c>
      <c r="S31" s="137">
        <f>+Sklop17[[#This Row],[cena/enota brez DDV v EUR]]+Sklop17[[#This Row],[Davek (EUR)]]</f>
        <v>0</v>
      </c>
      <c r="T31" s="137">
        <f>+Sklop17[[#This Row],[cena/enota brez DDV v EUR]]*Sklop17[[#This Row],[Okvirna količina]]</f>
        <v>0</v>
      </c>
      <c r="U31" s="139">
        <f>+Sklop17[[#This Row],[Končna cena/enoto mere (EUR) z DDV]]*Sklop17[[#This Row],[Okvirna količina]]</f>
        <v>0</v>
      </c>
      <c r="V31" s="151"/>
    </row>
    <row r="32" spans="1:22" s="55" customFormat="1" ht="36">
      <c r="A32" s="79" t="s">
        <v>18</v>
      </c>
      <c r="B32" s="165" t="s">
        <v>899</v>
      </c>
      <c r="C32" s="452" t="s">
        <v>884</v>
      </c>
      <c r="D32" s="133" t="s">
        <v>112</v>
      </c>
      <c r="E32" s="166" t="s">
        <v>0</v>
      </c>
      <c r="F32" s="173"/>
      <c r="G32" s="117">
        <v>10</v>
      </c>
      <c r="H32" s="144" t="s">
        <v>0</v>
      </c>
      <c r="I32" s="8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10</v>
      </c>
      <c r="J32" s="80" t="str">
        <f>IF(Sklop17[[#This Row],[ZAHTEVANA SHEMA KAKOVOSTI]]&lt;&gt;"",Sklop17[[#This Row],[Preračunana masa/volumen/kos na enoto kg]],"")</f>
        <v/>
      </c>
      <c r="K32" s="161"/>
      <c r="L32" s="151"/>
      <c r="M32" s="151"/>
      <c r="N32" s="151"/>
      <c r="O32" s="150"/>
      <c r="P32" s="151"/>
      <c r="Q32" s="138"/>
      <c r="R32" s="137">
        <f>+Sklop17[[#This Row],[cena/enota brez DDV v EUR]]*Sklop17[[#This Row],[Stopnja DDV (%)]]</f>
        <v>0</v>
      </c>
      <c r="S32" s="137">
        <f>+Sklop17[[#This Row],[cena/enota brez DDV v EUR]]+Sklop17[[#This Row],[Davek (EUR)]]</f>
        <v>0</v>
      </c>
      <c r="T32" s="137">
        <f>+Sklop17[[#This Row],[cena/enota brez DDV v EUR]]*Sklop17[[#This Row],[Okvirna količina]]</f>
        <v>0</v>
      </c>
      <c r="U32" s="139">
        <f>+Sklop17[[#This Row],[Končna cena/enoto mere (EUR) z DDV]]*Sklop17[[#This Row],[Okvirna količina]]</f>
        <v>0</v>
      </c>
      <c r="V32" s="151"/>
    </row>
    <row r="33" spans="1:23" s="55" customFormat="1" ht="24">
      <c r="A33" s="79" t="s">
        <v>19</v>
      </c>
      <c r="B33" s="165" t="s">
        <v>900</v>
      </c>
      <c r="C33" s="452" t="s">
        <v>1138</v>
      </c>
      <c r="D33" s="133" t="s">
        <v>112</v>
      </c>
      <c r="E33" s="166" t="s">
        <v>0</v>
      </c>
      <c r="F33" s="173"/>
      <c r="G33" s="117">
        <v>50</v>
      </c>
      <c r="H33" s="144" t="s">
        <v>0</v>
      </c>
      <c r="I33" s="8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50</v>
      </c>
      <c r="J33" s="80" t="str">
        <f>IF(Sklop17[[#This Row],[ZAHTEVANA SHEMA KAKOVOSTI]]&lt;&gt;"",Sklop17[[#This Row],[Preračunana masa/volumen/kos na enoto kg]],"")</f>
        <v/>
      </c>
      <c r="K33" s="161"/>
      <c r="L33" s="151"/>
      <c r="M33" s="151"/>
      <c r="N33" s="151"/>
      <c r="O33" s="150"/>
      <c r="P33" s="151"/>
      <c r="Q33" s="138"/>
      <c r="R33" s="137">
        <f>+Sklop17[[#This Row],[cena/enota brez DDV v EUR]]*Sklop17[[#This Row],[Stopnja DDV (%)]]</f>
        <v>0</v>
      </c>
      <c r="S33" s="137">
        <f>+Sklop17[[#This Row],[cena/enota brez DDV v EUR]]+Sklop17[[#This Row],[Davek (EUR)]]</f>
        <v>0</v>
      </c>
      <c r="T33" s="137">
        <f>+Sklop17[[#This Row],[cena/enota brez DDV v EUR]]*Sklop17[[#This Row],[Okvirna količina]]</f>
        <v>0</v>
      </c>
      <c r="U33" s="139">
        <f>+Sklop17[[#This Row],[Končna cena/enoto mere (EUR) z DDV]]*Sklop17[[#This Row],[Okvirna količina]]</f>
        <v>0</v>
      </c>
      <c r="V33" s="151"/>
    </row>
    <row r="34" spans="1:23" s="55" customFormat="1" ht="36">
      <c r="A34" s="79" t="s">
        <v>20</v>
      </c>
      <c r="B34" s="165" t="s">
        <v>901</v>
      </c>
      <c r="C34" s="452" t="s">
        <v>884</v>
      </c>
      <c r="D34" s="133" t="s">
        <v>112</v>
      </c>
      <c r="E34" s="166" t="s">
        <v>0</v>
      </c>
      <c r="F34" s="173"/>
      <c r="G34" s="117">
        <v>10</v>
      </c>
      <c r="H34" s="144" t="s">
        <v>0</v>
      </c>
      <c r="I34" s="8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10</v>
      </c>
      <c r="J34" s="80" t="str">
        <f>IF(Sklop17[[#This Row],[ZAHTEVANA SHEMA KAKOVOSTI]]&lt;&gt;"",Sklop17[[#This Row],[Preračunana masa/volumen/kos na enoto kg]],"")</f>
        <v/>
      </c>
      <c r="K34" s="161"/>
      <c r="L34" s="151"/>
      <c r="M34" s="151"/>
      <c r="N34" s="151"/>
      <c r="O34" s="150"/>
      <c r="P34" s="151"/>
      <c r="Q34" s="138"/>
      <c r="R34" s="137">
        <f>+Sklop17[[#This Row],[cena/enota brez DDV v EUR]]*Sklop17[[#This Row],[Stopnja DDV (%)]]</f>
        <v>0</v>
      </c>
      <c r="S34" s="137">
        <f>+Sklop17[[#This Row],[cena/enota brez DDV v EUR]]+Sklop17[[#This Row],[Davek (EUR)]]</f>
        <v>0</v>
      </c>
      <c r="T34" s="137">
        <f>+Sklop17[[#This Row],[cena/enota brez DDV v EUR]]*Sklop17[[#This Row],[Okvirna količina]]</f>
        <v>0</v>
      </c>
      <c r="U34" s="139">
        <f>+Sklop17[[#This Row],[Končna cena/enoto mere (EUR) z DDV]]*Sklop17[[#This Row],[Okvirna količina]]</f>
        <v>0</v>
      </c>
      <c r="V34" s="151"/>
    </row>
    <row r="35" spans="1:23" s="55" customFormat="1" ht="36">
      <c r="A35" s="79" t="s">
        <v>21</v>
      </c>
      <c r="B35" s="165" t="s">
        <v>902</v>
      </c>
      <c r="C35" s="452" t="s">
        <v>1139</v>
      </c>
      <c r="D35" s="133">
        <v>1</v>
      </c>
      <c r="E35" s="166" t="s">
        <v>0</v>
      </c>
      <c r="F35" s="173"/>
      <c r="G35" s="117">
        <v>400</v>
      </c>
      <c r="H35" s="144" t="s">
        <v>0</v>
      </c>
      <c r="I35" s="8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400</v>
      </c>
      <c r="J35" s="80" t="str">
        <f>IF(Sklop17[[#This Row],[ZAHTEVANA SHEMA KAKOVOSTI]]&lt;&gt;"",Sklop17[[#This Row],[Preračunana masa/volumen/kos na enoto kg]],"")</f>
        <v/>
      </c>
      <c r="K35" s="161"/>
      <c r="L35" s="151"/>
      <c r="M35" s="151"/>
      <c r="N35" s="151"/>
      <c r="O35" s="150"/>
      <c r="P35" s="151"/>
      <c r="Q35" s="138"/>
      <c r="R35" s="137">
        <f>+Sklop17[[#This Row],[cena/enota brez DDV v EUR]]*Sklop17[[#This Row],[Stopnja DDV (%)]]</f>
        <v>0</v>
      </c>
      <c r="S35" s="137">
        <f>+Sklop17[[#This Row],[cena/enota brez DDV v EUR]]+Sklop17[[#This Row],[Davek (EUR)]]</f>
        <v>0</v>
      </c>
      <c r="T35" s="137">
        <f>+Sklop17[[#This Row],[cena/enota brez DDV v EUR]]*Sklop17[[#This Row],[Okvirna količina]]</f>
        <v>0</v>
      </c>
      <c r="U35" s="139">
        <f>+Sklop17[[#This Row],[Končna cena/enoto mere (EUR) z DDV]]*Sklop17[[#This Row],[Okvirna količina]]</f>
        <v>0</v>
      </c>
      <c r="V35" s="151"/>
    </row>
    <row r="36" spans="1:23" s="55" customFormat="1" ht="36">
      <c r="A36" s="79" t="s">
        <v>22</v>
      </c>
      <c r="B36" s="165" t="s">
        <v>903</v>
      </c>
      <c r="C36" s="452" t="s">
        <v>1140</v>
      </c>
      <c r="D36" s="133" t="s">
        <v>665</v>
      </c>
      <c r="E36" s="166" t="s">
        <v>0</v>
      </c>
      <c r="F36" s="173"/>
      <c r="G36" s="117">
        <v>300</v>
      </c>
      <c r="H36" s="144" t="s">
        <v>0</v>
      </c>
      <c r="I36" s="8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300</v>
      </c>
      <c r="J36" s="80" t="str">
        <f>IF(Sklop17[[#This Row],[ZAHTEVANA SHEMA KAKOVOSTI]]&lt;&gt;"",Sklop17[[#This Row],[Preračunana masa/volumen/kos na enoto kg]],"")</f>
        <v/>
      </c>
      <c r="K36" s="161"/>
      <c r="L36" s="151"/>
      <c r="M36" s="151"/>
      <c r="N36" s="151"/>
      <c r="O36" s="150"/>
      <c r="P36" s="151"/>
      <c r="Q36" s="138"/>
      <c r="R36" s="137">
        <f>+Sklop17[[#This Row],[cena/enota brez DDV v EUR]]*Sklop17[[#This Row],[Stopnja DDV (%)]]</f>
        <v>0</v>
      </c>
      <c r="S36" s="137">
        <f>+Sklop17[[#This Row],[cena/enota brez DDV v EUR]]+Sklop17[[#This Row],[Davek (EUR)]]</f>
        <v>0</v>
      </c>
      <c r="T36" s="137">
        <f>+Sklop17[[#This Row],[cena/enota brez DDV v EUR]]*Sklop17[[#This Row],[Okvirna količina]]</f>
        <v>0</v>
      </c>
      <c r="U36" s="139">
        <f>+Sklop17[[#This Row],[Končna cena/enoto mere (EUR) z DDV]]*Sklop17[[#This Row],[Okvirna količina]]</f>
        <v>0</v>
      </c>
      <c r="V36" s="151"/>
    </row>
    <row r="37" spans="1:23" s="55" customFormat="1" ht="36">
      <c r="A37" s="79" t="s">
        <v>23</v>
      </c>
      <c r="B37" s="165" t="s">
        <v>903</v>
      </c>
      <c r="C37" s="452" t="s">
        <v>1140</v>
      </c>
      <c r="D37" s="133">
        <v>1</v>
      </c>
      <c r="E37" s="166" t="s">
        <v>0</v>
      </c>
      <c r="F37" s="173"/>
      <c r="G37" s="117">
        <v>800</v>
      </c>
      <c r="H37" s="144" t="s">
        <v>0</v>
      </c>
      <c r="I37" s="8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800</v>
      </c>
      <c r="J37" s="80" t="str">
        <f>IF(Sklop17[[#This Row],[ZAHTEVANA SHEMA KAKOVOSTI]]&lt;&gt;"",Sklop17[[#This Row],[Preračunana masa/volumen/kos na enoto kg]],"")</f>
        <v/>
      </c>
      <c r="K37" s="161"/>
      <c r="L37" s="151"/>
      <c r="M37" s="151"/>
      <c r="N37" s="151"/>
      <c r="O37" s="150"/>
      <c r="P37" s="151"/>
      <c r="Q37" s="138"/>
      <c r="R37" s="137">
        <f>+Sklop17[[#This Row],[cena/enota brez DDV v EUR]]*Sklop17[[#This Row],[Stopnja DDV (%)]]</f>
        <v>0</v>
      </c>
      <c r="S37" s="137">
        <f>+Sklop17[[#This Row],[cena/enota brez DDV v EUR]]+Sklop17[[#This Row],[Davek (EUR)]]</f>
        <v>0</v>
      </c>
      <c r="T37" s="137">
        <f>+Sklop17[[#This Row],[cena/enota brez DDV v EUR]]*Sklop17[[#This Row],[Okvirna količina]]</f>
        <v>0</v>
      </c>
      <c r="U37" s="139">
        <f>+Sklop17[[#This Row],[Končna cena/enoto mere (EUR) z DDV]]*Sklop17[[#This Row],[Okvirna količina]]</f>
        <v>0</v>
      </c>
      <c r="V37" s="151"/>
    </row>
    <row r="38" spans="1:23" s="55" customFormat="1" ht="24">
      <c r="A38" s="79" t="s">
        <v>24</v>
      </c>
      <c r="B38" s="165" t="s">
        <v>904</v>
      </c>
      <c r="C38" s="452" t="s">
        <v>1141</v>
      </c>
      <c r="D38" s="133" t="s">
        <v>112</v>
      </c>
      <c r="E38" s="166" t="s">
        <v>0</v>
      </c>
      <c r="F38" s="173"/>
      <c r="G38" s="117">
        <v>10</v>
      </c>
      <c r="H38" s="144" t="s">
        <v>0</v>
      </c>
      <c r="I38" s="8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10</v>
      </c>
      <c r="J38" s="80" t="str">
        <f>IF(Sklop17[[#This Row],[ZAHTEVANA SHEMA KAKOVOSTI]]&lt;&gt;"",Sklop17[[#This Row],[Preračunana masa/volumen/kos na enoto kg]],"")</f>
        <v/>
      </c>
      <c r="K38" s="161"/>
      <c r="L38" s="151"/>
      <c r="M38" s="151"/>
      <c r="N38" s="151"/>
      <c r="O38" s="150"/>
      <c r="P38" s="151"/>
      <c r="Q38" s="138"/>
      <c r="R38" s="137">
        <f>+Sklop17[[#This Row],[cena/enota brez DDV v EUR]]*Sklop17[[#This Row],[Stopnja DDV (%)]]</f>
        <v>0</v>
      </c>
      <c r="S38" s="137">
        <f>+Sklop17[[#This Row],[cena/enota brez DDV v EUR]]+Sklop17[[#This Row],[Davek (EUR)]]</f>
        <v>0</v>
      </c>
      <c r="T38" s="137">
        <f>+Sklop17[[#This Row],[cena/enota brez DDV v EUR]]*Sklop17[[#This Row],[Okvirna količina]]</f>
        <v>0</v>
      </c>
      <c r="U38" s="139">
        <f>+Sklop17[[#This Row],[Končna cena/enoto mere (EUR) z DDV]]*Sklop17[[#This Row],[Okvirna količina]]</f>
        <v>0</v>
      </c>
      <c r="V38" s="151"/>
    </row>
    <row r="39" spans="1:23" s="55" customFormat="1" ht="48">
      <c r="A39" s="79" t="s">
        <v>25</v>
      </c>
      <c r="B39" s="165" t="s">
        <v>905</v>
      </c>
      <c r="C39" s="452" t="s">
        <v>1142</v>
      </c>
      <c r="D39" s="133" t="s">
        <v>665</v>
      </c>
      <c r="E39" s="166" t="s">
        <v>0</v>
      </c>
      <c r="F39" s="173"/>
      <c r="G39" s="117">
        <v>1500</v>
      </c>
      <c r="H39" s="144" t="s">
        <v>0</v>
      </c>
      <c r="I39" s="8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1500</v>
      </c>
      <c r="J39" s="80" t="str">
        <f>IF(Sklop17[[#This Row],[ZAHTEVANA SHEMA KAKOVOSTI]]&lt;&gt;"",Sklop17[[#This Row],[Preračunana masa/volumen/kos na enoto kg]],"")</f>
        <v/>
      </c>
      <c r="K39" s="161"/>
      <c r="L39" s="151"/>
      <c r="M39" s="151"/>
      <c r="N39" s="151"/>
      <c r="O39" s="150"/>
      <c r="P39" s="151"/>
      <c r="Q39" s="138"/>
      <c r="R39" s="137">
        <f>+Sklop17[[#This Row],[cena/enota brez DDV v EUR]]*Sklop17[[#This Row],[Stopnja DDV (%)]]</f>
        <v>0</v>
      </c>
      <c r="S39" s="137">
        <f>+Sklop17[[#This Row],[cena/enota brez DDV v EUR]]+Sklop17[[#This Row],[Davek (EUR)]]</f>
        <v>0</v>
      </c>
      <c r="T39" s="137">
        <f>+Sklop17[[#This Row],[cena/enota brez DDV v EUR]]*Sklop17[[#This Row],[Okvirna količina]]</f>
        <v>0</v>
      </c>
      <c r="U39" s="139">
        <f>+Sklop17[[#This Row],[Končna cena/enoto mere (EUR) z DDV]]*Sklop17[[#This Row],[Okvirna količina]]</f>
        <v>0</v>
      </c>
      <c r="V39" s="151"/>
    </row>
    <row r="40" spans="1:23" ht="27" customHeight="1">
      <c r="A40" s="476" t="s">
        <v>134</v>
      </c>
      <c r="B40" s="473"/>
      <c r="C40" s="473"/>
      <c r="D40" s="477"/>
      <c r="E40" s="477"/>
      <c r="F40" s="478"/>
      <c r="G40" s="479"/>
      <c r="H40" s="439"/>
      <c r="I40" s="480">
        <f>SUBTOTAL(109,Sklop17[Preračunana masa/volumen/kos na enoto kg])</f>
        <v>7455</v>
      </c>
      <c r="J40" s="480">
        <f>SUBTOTAL(109,Sklop17[Živila iz shem kakovosti (kg)])</f>
        <v>0</v>
      </c>
      <c r="K40" s="479"/>
      <c r="L40" s="441"/>
      <c r="M40" s="441"/>
      <c r="N40" s="442"/>
      <c r="O40" s="481"/>
      <c r="P40" s="481"/>
      <c r="Q40" s="481"/>
      <c r="R40" s="482"/>
      <c r="S40" s="479"/>
      <c r="T40" s="482">
        <f>SUBTOTAL(109,Sklop17[Vrednost za okvirno količino (EUR) brez DDV])</f>
        <v>0</v>
      </c>
      <c r="U40" s="482">
        <f>SUBTOTAL(109,Sklop17[Vrednost za okvirno količino (EUR) z DDV])</f>
        <v>0</v>
      </c>
      <c r="V40" s="483">
        <f>SUBTOTAL(103,Sklop17[Shema kakovosti
(nacionalne, evropske)
])</f>
        <v>0</v>
      </c>
    </row>
    <row r="41" spans="1:23" ht="15">
      <c r="A41" s="6"/>
      <c r="B41" s="4"/>
      <c r="C41" s="4"/>
      <c r="D41" s="26"/>
      <c r="E41" s="26"/>
      <c r="F41" s="25"/>
      <c r="G41" s="7"/>
      <c r="I41" s="8"/>
      <c r="J41" s="8"/>
      <c r="K41" s="8"/>
      <c r="L41" s="8"/>
      <c r="M41" s="20"/>
      <c r="N41" s="20"/>
      <c r="O41" s="8"/>
      <c r="P41" s="8"/>
      <c r="Q41" s="8"/>
      <c r="R41" s="8"/>
      <c r="S41" s="8"/>
      <c r="T41" s="3"/>
      <c r="U41" s="3"/>
      <c r="V41" s="7"/>
    </row>
    <row r="42" spans="1:23">
      <c r="A42" s="48" t="s">
        <v>130</v>
      </c>
      <c r="B42" s="16"/>
      <c r="C42" s="16"/>
      <c r="D42" s="28"/>
      <c r="E42" s="28"/>
      <c r="F42" s="101"/>
      <c r="R42" s="48"/>
      <c r="S42" s="48"/>
      <c r="T42" s="48"/>
      <c r="U42" s="48"/>
    </row>
    <row r="43" spans="1:23">
      <c r="A43" s="11" t="s">
        <v>132</v>
      </c>
      <c r="B43" s="16"/>
      <c r="C43" s="16"/>
      <c r="D43" s="28"/>
      <c r="E43" s="28"/>
      <c r="F43" s="101"/>
    </row>
    <row r="44" spans="1:23">
      <c r="A44" s="96" t="s">
        <v>184</v>
      </c>
      <c r="G44" s="68"/>
      <c r="H44" s="68"/>
      <c r="I44" s="29"/>
      <c r="J44" s="29"/>
      <c r="K44" s="29"/>
      <c r="L44" s="29"/>
      <c r="M44" s="54"/>
      <c r="N44" s="54"/>
      <c r="O44" s="29"/>
      <c r="P44" s="29"/>
      <c r="Q44" s="29"/>
      <c r="R44" s="29"/>
      <c r="S44" s="29"/>
    </row>
    <row r="45" spans="1:23">
      <c r="A45" s="110" t="s">
        <v>176</v>
      </c>
      <c r="G45" s="68"/>
      <c r="H45" s="68"/>
      <c r="I45" s="29"/>
      <c r="J45" s="29"/>
      <c r="K45" s="29"/>
      <c r="L45" s="29"/>
      <c r="M45" s="54"/>
      <c r="N45" s="109"/>
      <c r="O45" s="109"/>
      <c r="P45" s="109"/>
      <c r="Q45" s="109"/>
      <c r="R45" s="109"/>
      <c r="S45" s="109"/>
      <c r="T45" s="109"/>
      <c r="U45" s="109"/>
      <c r="V45" s="109"/>
      <c r="W45" s="108"/>
    </row>
    <row r="46" spans="1:23">
      <c r="A46" s="420" t="s">
        <v>203</v>
      </c>
      <c r="B46" s="420"/>
      <c r="C46" s="420"/>
      <c r="D46" s="420"/>
      <c r="E46" s="420"/>
      <c r="F46" s="420"/>
      <c r="G46" s="420"/>
      <c r="H46" s="420"/>
      <c r="I46" s="420"/>
      <c r="J46" s="420"/>
      <c r="K46" s="420"/>
      <c r="L46" s="420"/>
      <c r="M46" s="420"/>
      <c r="O46" s="29"/>
      <c r="P46" s="29"/>
      <c r="Q46" s="29"/>
      <c r="R46" s="29"/>
      <c r="S46" s="29"/>
    </row>
    <row r="47" spans="1:23" ht="15.75">
      <c r="A47" s="355" t="s">
        <v>884</v>
      </c>
      <c r="B47" s="356"/>
      <c r="C47" s="356"/>
      <c r="D47" s="357"/>
      <c r="E47" s="357"/>
      <c r="F47" s="357"/>
      <c r="G47" s="358"/>
      <c r="H47" s="358"/>
    </row>
    <row r="48" spans="1:23">
      <c r="A48" s="110"/>
      <c r="B48" s="19"/>
      <c r="C48" s="397"/>
      <c r="D48" s="19"/>
      <c r="E48" s="19"/>
      <c r="F48" s="19"/>
      <c r="G48" s="19"/>
      <c r="H48" s="19"/>
      <c r="I48" s="19"/>
      <c r="J48" s="19"/>
      <c r="K48" s="19"/>
      <c r="L48" s="19"/>
      <c r="M48" s="19"/>
      <c r="O48" s="29"/>
      <c r="P48" s="29"/>
      <c r="Q48" s="29"/>
      <c r="R48" s="29"/>
      <c r="S48" s="29"/>
    </row>
    <row r="49" spans="1:23" ht="15">
      <c r="A49" s="96" t="s">
        <v>65</v>
      </c>
      <c r="G49" s="68"/>
      <c r="H49" s="68" t="s">
        <v>66</v>
      </c>
      <c r="I49" s="29"/>
      <c r="J49" s="29"/>
      <c r="K49" s="29"/>
      <c r="L49" s="29"/>
      <c r="M49" s="54"/>
      <c r="N49" s="54"/>
      <c r="O49" s="29"/>
      <c r="P49" s="29"/>
      <c r="Q49" s="29"/>
      <c r="R49" s="29" t="s">
        <v>67</v>
      </c>
      <c r="S49" s="29"/>
      <c r="U49" s="3"/>
      <c r="V49" s="7"/>
    </row>
    <row r="50" spans="1:23" ht="15">
      <c r="A50" s="6"/>
      <c r="B50" s="4"/>
      <c r="C50" s="4"/>
      <c r="D50" s="26"/>
      <c r="E50" s="26"/>
      <c r="F50" s="25"/>
      <c r="G50" s="7"/>
      <c r="I50" s="8"/>
      <c r="J50" s="8"/>
      <c r="K50" s="8"/>
      <c r="L50" s="8"/>
      <c r="M50" s="20"/>
      <c r="N50" s="20"/>
      <c r="O50" s="8"/>
      <c r="P50" s="8"/>
      <c r="Q50" s="8"/>
      <c r="R50" s="8"/>
      <c r="S50" s="8"/>
      <c r="T50" s="3"/>
    </row>
    <row r="51" spans="1:23">
      <c r="B51" s="16"/>
      <c r="C51" s="16"/>
      <c r="D51" s="28"/>
      <c r="E51" s="28"/>
      <c r="F51" s="101"/>
    </row>
    <row r="52" spans="1:23">
      <c r="B52" s="16"/>
      <c r="C52" s="16"/>
      <c r="D52" s="28"/>
      <c r="E52" s="28"/>
      <c r="F52" s="101"/>
    </row>
    <row r="53" spans="1:23">
      <c r="B53" s="16"/>
      <c r="C53" s="16"/>
      <c r="D53" s="28"/>
      <c r="E53" s="28"/>
      <c r="F53" s="101"/>
    </row>
    <row r="54" spans="1:23">
      <c r="B54" s="16"/>
      <c r="C54" s="16"/>
      <c r="D54" s="28"/>
      <c r="E54" s="28"/>
      <c r="F54" s="101"/>
    </row>
    <row r="55" spans="1:23">
      <c r="B55" s="16"/>
      <c r="C55" s="16"/>
      <c r="D55" s="28"/>
      <c r="E55" s="28"/>
      <c r="F55" s="101"/>
    </row>
    <row r="56" spans="1:23">
      <c r="B56" s="16"/>
      <c r="C56" s="16"/>
      <c r="D56" s="28"/>
      <c r="E56" s="28"/>
      <c r="F56" s="101"/>
    </row>
    <row r="57" spans="1:23">
      <c r="B57" s="16"/>
      <c r="C57" s="16"/>
      <c r="D57" s="28"/>
      <c r="E57" s="28"/>
      <c r="F57" s="101"/>
    </row>
    <row r="58" spans="1:23">
      <c r="B58" s="16"/>
      <c r="C58" s="16"/>
      <c r="D58" s="28"/>
      <c r="E58" s="28"/>
      <c r="F58" s="101"/>
    </row>
    <row r="59" spans="1:23">
      <c r="B59" s="16"/>
      <c r="C59" s="16"/>
      <c r="D59" s="28"/>
      <c r="E59" s="28"/>
      <c r="F59" s="101"/>
    </row>
    <row r="60" spans="1:23">
      <c r="B60" s="16"/>
      <c r="C60" s="16"/>
      <c r="D60" s="28"/>
      <c r="E60" s="28"/>
      <c r="F60" s="101"/>
    </row>
    <row r="61" spans="1:23">
      <c r="B61" s="16"/>
      <c r="C61" s="16"/>
      <c r="D61" s="28"/>
      <c r="E61" s="28"/>
      <c r="F61" s="101"/>
    </row>
    <row r="62" spans="1:23">
      <c r="B62" s="16"/>
      <c r="C62" s="16"/>
      <c r="D62" s="28"/>
      <c r="E62" s="28"/>
      <c r="F62" s="101"/>
    </row>
    <row r="63" spans="1:23">
      <c r="B63" s="16"/>
      <c r="C63" s="16"/>
      <c r="D63" s="28"/>
      <c r="E63" s="28"/>
      <c r="F63" s="101"/>
    </row>
    <row r="64" spans="1:23" s="18" customFormat="1">
      <c r="A64" s="11"/>
      <c r="B64" s="16"/>
      <c r="C64" s="16"/>
      <c r="D64" s="28"/>
      <c r="E64" s="28"/>
      <c r="F64" s="101"/>
      <c r="G64" s="102"/>
      <c r="H64" s="102"/>
      <c r="M64" s="11"/>
      <c r="N64" s="11"/>
      <c r="O64" s="11"/>
      <c r="P64" s="11"/>
      <c r="Q64" s="11"/>
      <c r="R64" s="11"/>
      <c r="S64" s="11"/>
      <c r="T64" s="11"/>
      <c r="U64" s="11"/>
      <c r="V64" s="68"/>
      <c r="W64" s="11"/>
    </row>
    <row r="65" spans="1:23" s="18" customFormat="1">
      <c r="A65" s="11"/>
      <c r="B65" s="16"/>
      <c r="C65" s="16"/>
      <c r="D65" s="28"/>
      <c r="E65" s="28"/>
      <c r="F65" s="101"/>
      <c r="G65" s="102"/>
      <c r="H65" s="102"/>
      <c r="M65" s="11"/>
      <c r="N65" s="11"/>
      <c r="O65" s="11"/>
      <c r="P65" s="11"/>
      <c r="Q65" s="11"/>
      <c r="R65" s="11"/>
      <c r="S65" s="11"/>
      <c r="T65" s="11"/>
      <c r="U65" s="11"/>
      <c r="V65" s="68"/>
      <c r="W65" s="11"/>
    </row>
    <row r="66" spans="1:23" s="18" customFormat="1">
      <c r="A66" s="11"/>
      <c r="B66" s="16"/>
      <c r="C66" s="16"/>
      <c r="D66" s="28"/>
      <c r="E66" s="28"/>
      <c r="F66" s="101"/>
      <c r="G66" s="102"/>
      <c r="H66" s="102"/>
      <c r="M66" s="11"/>
      <c r="N66" s="11"/>
      <c r="O66" s="11"/>
      <c r="P66" s="11"/>
      <c r="Q66" s="11"/>
      <c r="R66" s="11"/>
      <c r="S66" s="11"/>
      <c r="T66" s="11"/>
      <c r="U66" s="11"/>
      <c r="V66" s="68"/>
      <c r="W66" s="11"/>
    </row>
    <row r="67" spans="1:23" s="18" customFormat="1">
      <c r="A67" s="11"/>
      <c r="B67" s="16"/>
      <c r="C67" s="16"/>
      <c r="D67" s="28"/>
      <c r="E67" s="28"/>
      <c r="F67" s="101"/>
      <c r="G67" s="102"/>
      <c r="H67" s="102"/>
      <c r="M67" s="11"/>
      <c r="N67" s="11"/>
      <c r="O67" s="11"/>
      <c r="P67" s="11"/>
      <c r="Q67" s="11"/>
      <c r="R67" s="11"/>
      <c r="S67" s="11"/>
      <c r="T67" s="11"/>
      <c r="U67" s="11"/>
      <c r="V67" s="68"/>
      <c r="W67" s="11"/>
    </row>
    <row r="68" spans="1:23" s="18" customFormat="1">
      <c r="A68" s="11"/>
      <c r="B68" s="16"/>
      <c r="C68" s="16"/>
      <c r="D68" s="28"/>
      <c r="E68" s="28"/>
      <c r="F68" s="101"/>
      <c r="G68" s="102"/>
      <c r="H68" s="102"/>
      <c r="M68" s="11"/>
      <c r="N68" s="11"/>
      <c r="O68" s="11"/>
      <c r="P68" s="11"/>
      <c r="Q68" s="11"/>
      <c r="R68" s="11"/>
      <c r="S68" s="11"/>
      <c r="T68" s="11"/>
      <c r="U68" s="11"/>
      <c r="V68" s="68"/>
      <c r="W68" s="11"/>
    </row>
    <row r="69" spans="1:23" s="18" customFormat="1">
      <c r="A69" s="11"/>
      <c r="B69" s="16"/>
      <c r="C69" s="16"/>
      <c r="D69" s="28"/>
      <c r="E69" s="28"/>
      <c r="F69" s="101"/>
      <c r="G69" s="102"/>
      <c r="H69" s="102"/>
      <c r="M69" s="11"/>
      <c r="N69" s="11"/>
      <c r="O69" s="11"/>
      <c r="P69" s="11"/>
      <c r="Q69" s="11"/>
      <c r="R69" s="11"/>
      <c r="S69" s="11"/>
      <c r="T69" s="11"/>
      <c r="U69" s="11"/>
      <c r="V69" s="68"/>
      <c r="W69" s="11"/>
    </row>
    <row r="70" spans="1:23" s="18" customFormat="1">
      <c r="A70" s="11"/>
      <c r="B70" s="16"/>
      <c r="C70" s="16"/>
      <c r="D70" s="28"/>
      <c r="E70" s="28"/>
      <c r="F70" s="101"/>
      <c r="G70" s="102"/>
      <c r="H70" s="102"/>
      <c r="M70" s="11"/>
      <c r="N70" s="11"/>
      <c r="O70" s="11"/>
      <c r="P70" s="11"/>
      <c r="Q70" s="11"/>
      <c r="R70" s="11"/>
      <c r="S70" s="11"/>
      <c r="T70" s="11"/>
      <c r="U70" s="11"/>
      <c r="V70" s="68"/>
      <c r="W70" s="11"/>
    </row>
    <row r="71" spans="1:23" s="18" customFormat="1">
      <c r="A71" s="11"/>
      <c r="B71" s="16"/>
      <c r="C71" s="16"/>
      <c r="D71" s="28"/>
      <c r="E71" s="28"/>
      <c r="F71" s="101"/>
      <c r="G71" s="102"/>
      <c r="H71" s="102"/>
      <c r="M71" s="11"/>
      <c r="N71" s="11"/>
      <c r="O71" s="11"/>
      <c r="P71" s="11"/>
      <c r="Q71" s="11"/>
      <c r="R71" s="11"/>
      <c r="S71" s="11"/>
      <c r="T71" s="11"/>
      <c r="U71" s="11"/>
      <c r="V71" s="68"/>
      <c r="W71" s="11"/>
    </row>
    <row r="72" spans="1:23" s="18" customFormat="1">
      <c r="A72" s="11"/>
      <c r="B72" s="16"/>
      <c r="C72" s="16"/>
      <c r="D72" s="28"/>
      <c r="E72" s="28"/>
      <c r="F72" s="101"/>
      <c r="G72" s="102"/>
      <c r="H72" s="102"/>
      <c r="M72" s="11"/>
      <c r="N72" s="11"/>
      <c r="O72" s="11"/>
      <c r="P72" s="11"/>
      <c r="Q72" s="11"/>
      <c r="R72" s="11"/>
      <c r="S72" s="11"/>
      <c r="T72" s="11"/>
      <c r="U72" s="11"/>
      <c r="V72" s="68"/>
      <c r="W72" s="11"/>
    </row>
    <row r="73" spans="1:23" s="18" customFormat="1">
      <c r="A73" s="11"/>
      <c r="B73" s="16"/>
      <c r="C73" s="16"/>
      <c r="D73" s="28"/>
      <c r="E73" s="28"/>
      <c r="F73" s="101"/>
      <c r="G73" s="102"/>
      <c r="H73" s="102"/>
      <c r="M73" s="11"/>
      <c r="N73" s="11"/>
      <c r="O73" s="11"/>
      <c r="P73" s="11"/>
      <c r="Q73" s="11"/>
      <c r="R73" s="11"/>
      <c r="S73" s="11"/>
      <c r="T73" s="11"/>
      <c r="U73" s="11"/>
      <c r="V73" s="68"/>
      <c r="W73" s="11"/>
    </row>
    <row r="74" spans="1:23" s="18" customFormat="1">
      <c r="A74" s="11"/>
      <c r="B74" s="16"/>
      <c r="C74" s="16"/>
      <c r="D74" s="28"/>
      <c r="E74" s="28"/>
      <c r="F74" s="101"/>
      <c r="G74" s="102"/>
      <c r="H74" s="102"/>
      <c r="M74" s="11"/>
      <c r="N74" s="11"/>
      <c r="O74" s="11"/>
      <c r="P74" s="11"/>
      <c r="Q74" s="11"/>
      <c r="R74" s="11"/>
      <c r="S74" s="11"/>
      <c r="T74" s="11"/>
      <c r="U74" s="11"/>
      <c r="V74" s="68"/>
      <c r="W74" s="11"/>
    </row>
    <row r="75" spans="1:23" s="18" customFormat="1">
      <c r="A75" s="11"/>
      <c r="B75" s="16"/>
      <c r="C75" s="16"/>
      <c r="D75" s="28"/>
      <c r="E75" s="28"/>
      <c r="F75" s="101"/>
      <c r="G75" s="102"/>
      <c r="H75" s="102"/>
      <c r="M75" s="11"/>
      <c r="N75" s="11"/>
      <c r="O75" s="11"/>
      <c r="P75" s="11"/>
      <c r="Q75" s="11"/>
      <c r="R75" s="11"/>
      <c r="S75" s="11"/>
      <c r="T75" s="11"/>
      <c r="U75" s="11"/>
      <c r="V75" s="68"/>
      <c r="W75" s="11"/>
    </row>
    <row r="76" spans="1:23" s="18" customFormat="1">
      <c r="A76" s="11"/>
      <c r="B76" s="16"/>
      <c r="C76" s="16"/>
      <c r="D76" s="28"/>
      <c r="E76" s="28"/>
      <c r="F76" s="101"/>
      <c r="G76" s="102"/>
      <c r="H76" s="102"/>
      <c r="M76" s="11"/>
      <c r="N76" s="11"/>
      <c r="O76" s="11"/>
      <c r="P76" s="11"/>
      <c r="Q76" s="11"/>
      <c r="R76" s="11"/>
      <c r="S76" s="11"/>
      <c r="T76" s="11"/>
      <c r="U76" s="11"/>
      <c r="V76" s="68"/>
      <c r="W76" s="11"/>
    </row>
    <row r="77" spans="1:23" s="18" customFormat="1">
      <c r="A77" s="11"/>
      <c r="B77" s="16"/>
      <c r="C77" s="16"/>
      <c r="D77" s="28"/>
      <c r="E77" s="28"/>
      <c r="F77" s="101"/>
      <c r="G77" s="102"/>
      <c r="H77" s="102"/>
      <c r="M77" s="11"/>
      <c r="N77" s="11"/>
      <c r="O77" s="11"/>
      <c r="P77" s="11"/>
      <c r="Q77" s="11"/>
      <c r="R77" s="11"/>
      <c r="S77" s="11"/>
      <c r="T77" s="11"/>
      <c r="U77" s="11"/>
      <c r="V77" s="68"/>
      <c r="W77" s="11"/>
    </row>
    <row r="78" spans="1:23" s="18" customFormat="1">
      <c r="A78" s="11"/>
      <c r="B78" s="16"/>
      <c r="C78" s="16"/>
      <c r="D78" s="28"/>
      <c r="E78" s="28"/>
      <c r="F78" s="101"/>
      <c r="G78" s="102"/>
      <c r="H78" s="102"/>
      <c r="M78" s="11"/>
      <c r="N78" s="11"/>
      <c r="O78" s="11"/>
      <c r="P78" s="11"/>
      <c r="Q78" s="11"/>
      <c r="R78" s="11"/>
      <c r="S78" s="11"/>
      <c r="T78" s="11"/>
      <c r="U78" s="11"/>
      <c r="V78" s="68"/>
      <c r="W78" s="11"/>
    </row>
    <row r="79" spans="1:23" s="18" customFormat="1">
      <c r="A79" s="11"/>
      <c r="B79" s="16"/>
      <c r="C79" s="16"/>
      <c r="D79" s="28"/>
      <c r="E79" s="28"/>
      <c r="F79" s="101"/>
      <c r="G79" s="102"/>
      <c r="H79" s="102"/>
      <c r="M79" s="11"/>
      <c r="N79" s="11"/>
      <c r="O79" s="11"/>
      <c r="P79" s="11"/>
      <c r="Q79" s="11"/>
      <c r="R79" s="11"/>
      <c r="S79" s="11"/>
      <c r="T79" s="11"/>
      <c r="U79" s="11"/>
      <c r="V79" s="68"/>
      <c r="W79" s="11"/>
    </row>
    <row r="80" spans="1:23" s="18" customFormat="1">
      <c r="A80" s="11"/>
      <c r="B80" s="16"/>
      <c r="C80" s="16"/>
      <c r="D80" s="28"/>
      <c r="E80" s="28"/>
      <c r="F80" s="101"/>
      <c r="G80" s="102"/>
      <c r="H80" s="102"/>
      <c r="M80" s="11"/>
      <c r="N80" s="11"/>
      <c r="O80" s="11"/>
      <c r="P80" s="11"/>
      <c r="Q80" s="11"/>
      <c r="R80" s="11"/>
      <c r="S80" s="11"/>
      <c r="T80" s="11"/>
      <c r="U80" s="11"/>
      <c r="V80" s="68"/>
      <c r="W80" s="11"/>
    </row>
    <row r="81" spans="1:23" s="18" customFormat="1">
      <c r="A81" s="11"/>
      <c r="B81" s="16"/>
      <c r="C81" s="16"/>
      <c r="D81" s="28"/>
      <c r="E81" s="28"/>
      <c r="F81" s="101"/>
      <c r="G81" s="102"/>
      <c r="H81" s="102"/>
      <c r="M81" s="11"/>
      <c r="N81" s="11"/>
      <c r="O81" s="11"/>
      <c r="P81" s="11"/>
      <c r="Q81" s="11"/>
      <c r="R81" s="11"/>
      <c r="S81" s="11"/>
      <c r="T81" s="11"/>
      <c r="U81" s="11"/>
      <c r="V81" s="68"/>
      <c r="W81" s="11"/>
    </row>
    <row r="82" spans="1:23" s="18" customFormat="1">
      <c r="A82" s="11"/>
      <c r="B82" s="16"/>
      <c r="C82" s="16"/>
      <c r="D82" s="28"/>
      <c r="E82" s="28"/>
      <c r="F82" s="101"/>
      <c r="G82" s="102"/>
      <c r="H82" s="102"/>
      <c r="M82" s="11"/>
      <c r="N82" s="11"/>
      <c r="O82" s="11"/>
      <c r="P82" s="11"/>
      <c r="Q82" s="11"/>
      <c r="R82" s="11"/>
      <c r="S82" s="11"/>
      <c r="T82" s="11"/>
      <c r="U82" s="11"/>
      <c r="V82" s="68"/>
      <c r="W82" s="11"/>
    </row>
    <row r="83" spans="1:23" s="18" customFormat="1">
      <c r="A83" s="11"/>
      <c r="B83" s="16"/>
      <c r="C83" s="16"/>
      <c r="D83" s="28"/>
      <c r="E83" s="28"/>
      <c r="F83" s="101"/>
      <c r="G83" s="102"/>
      <c r="H83" s="102"/>
      <c r="M83" s="11"/>
      <c r="N83" s="11"/>
      <c r="O83" s="11"/>
      <c r="P83" s="11"/>
      <c r="Q83" s="11"/>
      <c r="R83" s="11"/>
      <c r="S83" s="11"/>
      <c r="T83" s="11"/>
      <c r="U83" s="11"/>
      <c r="V83" s="68"/>
      <c r="W83" s="11"/>
    </row>
    <row r="84" spans="1:23" s="18" customFormat="1">
      <c r="A84" s="11"/>
      <c r="B84" s="16"/>
      <c r="C84" s="16"/>
      <c r="D84" s="28"/>
      <c r="E84" s="28"/>
      <c r="F84" s="101"/>
      <c r="G84" s="102"/>
      <c r="H84" s="102"/>
      <c r="M84" s="11"/>
      <c r="N84" s="11"/>
      <c r="O84" s="11"/>
      <c r="P84" s="11"/>
      <c r="Q84" s="11"/>
      <c r="R84" s="11"/>
      <c r="S84" s="11"/>
      <c r="T84" s="11"/>
      <c r="U84" s="11"/>
      <c r="V84" s="68"/>
      <c r="W84" s="11"/>
    </row>
    <row r="85" spans="1:23" s="18" customFormat="1">
      <c r="A85" s="11"/>
      <c r="B85" s="16"/>
      <c r="C85" s="16"/>
      <c r="D85" s="28"/>
      <c r="E85" s="28"/>
      <c r="F85" s="101"/>
      <c r="G85" s="102"/>
      <c r="H85" s="102"/>
      <c r="M85" s="11"/>
      <c r="N85" s="11"/>
      <c r="O85" s="11"/>
      <c r="P85" s="11"/>
      <c r="Q85" s="11"/>
      <c r="R85" s="11"/>
      <c r="S85" s="11"/>
      <c r="T85" s="11"/>
      <c r="U85" s="11"/>
      <c r="V85" s="68"/>
      <c r="W85" s="11"/>
    </row>
    <row r="86" spans="1:23" s="18" customFormat="1">
      <c r="A86" s="11"/>
      <c r="B86" s="16"/>
      <c r="C86" s="16"/>
      <c r="D86" s="28"/>
      <c r="E86" s="28"/>
      <c r="F86" s="101"/>
      <c r="G86" s="102"/>
      <c r="H86" s="102"/>
      <c r="M86" s="11"/>
      <c r="N86" s="11"/>
      <c r="O86" s="11"/>
      <c r="P86" s="11"/>
      <c r="Q86" s="11"/>
      <c r="R86" s="11"/>
      <c r="S86" s="11"/>
      <c r="T86" s="11"/>
      <c r="U86" s="11"/>
      <c r="V86" s="68"/>
      <c r="W86" s="11"/>
    </row>
    <row r="87" spans="1:23" s="18" customFormat="1">
      <c r="A87" s="11"/>
      <c r="B87" s="16"/>
      <c r="C87" s="16"/>
      <c r="D87" s="28"/>
      <c r="E87" s="28"/>
      <c r="F87" s="101"/>
      <c r="G87" s="102"/>
      <c r="H87" s="102"/>
      <c r="M87" s="11"/>
      <c r="N87" s="11"/>
      <c r="O87" s="11"/>
      <c r="P87" s="11"/>
      <c r="Q87" s="11"/>
      <c r="R87" s="11"/>
      <c r="S87" s="11"/>
      <c r="T87" s="11"/>
      <c r="U87" s="11"/>
      <c r="V87" s="68"/>
      <c r="W87" s="11"/>
    </row>
    <row r="88" spans="1:23" s="18" customFormat="1">
      <c r="A88" s="11"/>
      <c r="B88" s="16"/>
      <c r="C88" s="16"/>
      <c r="D88" s="28"/>
      <c r="E88" s="28"/>
      <c r="F88" s="101"/>
      <c r="G88" s="102"/>
      <c r="H88" s="102"/>
      <c r="M88" s="11"/>
      <c r="N88" s="11"/>
      <c r="O88" s="11"/>
      <c r="P88" s="11"/>
      <c r="Q88" s="11"/>
      <c r="R88" s="11"/>
      <c r="S88" s="11"/>
      <c r="T88" s="11"/>
      <c r="U88" s="11"/>
      <c r="V88" s="68"/>
      <c r="W88" s="11"/>
    </row>
    <row r="89" spans="1:23" s="18" customFormat="1">
      <c r="A89" s="11"/>
      <c r="B89" s="16"/>
      <c r="C89" s="16"/>
      <c r="D89" s="28"/>
      <c r="E89" s="28"/>
      <c r="F89" s="101"/>
      <c r="G89" s="102"/>
      <c r="H89" s="102"/>
      <c r="M89" s="11"/>
      <c r="N89" s="11"/>
      <c r="O89" s="11"/>
      <c r="P89" s="11"/>
      <c r="Q89" s="11"/>
      <c r="R89" s="11"/>
      <c r="S89" s="11"/>
      <c r="T89" s="11"/>
      <c r="U89" s="11"/>
      <c r="V89" s="68"/>
      <c r="W89" s="11"/>
    </row>
    <row r="90" spans="1:23" s="18" customFormat="1">
      <c r="A90" s="11"/>
      <c r="B90" s="16"/>
      <c r="C90" s="16"/>
      <c r="D90" s="28"/>
      <c r="E90" s="28"/>
      <c r="F90" s="101"/>
      <c r="G90" s="102"/>
      <c r="H90" s="102"/>
      <c r="M90" s="11"/>
      <c r="N90" s="11"/>
      <c r="O90" s="11"/>
      <c r="P90" s="11"/>
      <c r="Q90" s="11"/>
      <c r="R90" s="11"/>
      <c r="S90" s="11"/>
      <c r="T90" s="11"/>
      <c r="U90" s="11"/>
      <c r="V90" s="68"/>
      <c r="W90" s="11"/>
    </row>
    <row r="91" spans="1:23" s="18" customFormat="1">
      <c r="A91" s="11"/>
      <c r="B91" s="16"/>
      <c r="C91" s="16"/>
      <c r="D91" s="28"/>
      <c r="E91" s="28"/>
      <c r="F91" s="101"/>
      <c r="G91" s="102"/>
      <c r="H91" s="102"/>
      <c r="M91" s="11"/>
      <c r="N91" s="11"/>
      <c r="O91" s="11"/>
      <c r="P91" s="11"/>
      <c r="Q91" s="11"/>
      <c r="R91" s="11"/>
      <c r="S91" s="11"/>
      <c r="T91" s="11"/>
      <c r="U91" s="11"/>
      <c r="V91" s="68"/>
      <c r="W91" s="11"/>
    </row>
    <row r="92" spans="1:23" s="18" customFormat="1">
      <c r="A92" s="11"/>
      <c r="B92" s="16"/>
      <c r="C92" s="16"/>
      <c r="D92" s="28"/>
      <c r="E92" s="28"/>
      <c r="F92" s="101"/>
      <c r="G92" s="102"/>
      <c r="H92" s="102"/>
      <c r="M92" s="11"/>
      <c r="N92" s="11"/>
      <c r="O92" s="11"/>
      <c r="P92" s="11"/>
      <c r="Q92" s="11"/>
      <c r="R92" s="11"/>
      <c r="S92" s="11"/>
      <c r="T92" s="11"/>
      <c r="U92" s="11"/>
      <c r="V92" s="68"/>
      <c r="W92" s="11"/>
    </row>
    <row r="93" spans="1:23" s="18" customFormat="1">
      <c r="A93" s="11"/>
      <c r="B93" s="16"/>
      <c r="C93" s="16"/>
      <c r="D93" s="28"/>
      <c r="E93" s="28"/>
      <c r="F93" s="101"/>
      <c r="G93" s="102"/>
      <c r="H93" s="102"/>
      <c r="M93" s="11"/>
      <c r="N93" s="11"/>
      <c r="O93" s="11"/>
      <c r="P93" s="11"/>
      <c r="Q93" s="11"/>
      <c r="R93" s="11"/>
      <c r="S93" s="11"/>
      <c r="T93" s="11"/>
      <c r="U93" s="11"/>
      <c r="V93" s="68"/>
      <c r="W93" s="11"/>
    </row>
    <row r="94" spans="1:23" s="18" customFormat="1">
      <c r="A94" s="11"/>
      <c r="B94" s="16"/>
      <c r="C94" s="16"/>
      <c r="D94" s="28"/>
      <c r="E94" s="28"/>
      <c r="F94" s="101"/>
      <c r="G94" s="102"/>
      <c r="H94" s="102"/>
      <c r="M94" s="11"/>
      <c r="N94" s="11"/>
      <c r="O94" s="11"/>
      <c r="P94" s="11"/>
      <c r="Q94" s="11"/>
      <c r="R94" s="11"/>
      <c r="S94" s="11"/>
      <c r="T94" s="11"/>
      <c r="U94" s="11"/>
      <c r="V94" s="68"/>
      <c r="W94" s="11"/>
    </row>
    <row r="95" spans="1:23" s="18" customFormat="1">
      <c r="A95" s="11"/>
      <c r="B95" s="16"/>
      <c r="C95" s="16"/>
      <c r="D95" s="28"/>
      <c r="E95" s="28"/>
      <c r="F95" s="101"/>
      <c r="G95" s="102"/>
      <c r="H95" s="102"/>
      <c r="M95" s="11"/>
      <c r="N95" s="11"/>
      <c r="O95" s="11"/>
      <c r="P95" s="11"/>
      <c r="Q95" s="11"/>
      <c r="R95" s="11"/>
      <c r="S95" s="11"/>
      <c r="T95" s="11"/>
      <c r="U95" s="11"/>
      <c r="V95" s="68"/>
      <c r="W95" s="11"/>
    </row>
    <row r="96" spans="1:23" s="18" customFormat="1">
      <c r="A96" s="11"/>
      <c r="B96" s="16"/>
      <c r="C96" s="16"/>
      <c r="D96" s="28"/>
      <c r="E96" s="28"/>
      <c r="F96" s="101"/>
      <c r="G96" s="102"/>
      <c r="H96" s="102"/>
      <c r="M96" s="11"/>
      <c r="N96" s="11"/>
      <c r="O96" s="11"/>
      <c r="P96" s="11"/>
      <c r="Q96" s="11"/>
      <c r="R96" s="11"/>
      <c r="S96" s="11"/>
      <c r="T96" s="11"/>
      <c r="U96" s="11"/>
      <c r="V96" s="68"/>
      <c r="W96" s="11"/>
    </row>
    <row r="97" spans="1:23" s="18" customFormat="1">
      <c r="A97" s="11"/>
      <c r="B97" s="16"/>
      <c r="C97" s="16"/>
      <c r="D97" s="28"/>
      <c r="E97" s="28"/>
      <c r="F97" s="101"/>
      <c r="G97" s="102"/>
      <c r="H97" s="102"/>
      <c r="M97" s="11"/>
      <c r="N97" s="11"/>
      <c r="O97" s="11"/>
      <c r="P97" s="11"/>
      <c r="Q97" s="11"/>
      <c r="R97" s="11"/>
      <c r="S97" s="11"/>
      <c r="T97" s="11"/>
      <c r="U97" s="11"/>
      <c r="V97" s="68"/>
      <c r="W97" s="11"/>
    </row>
    <row r="98" spans="1:23" s="18" customFormat="1">
      <c r="A98" s="11"/>
      <c r="B98" s="16"/>
      <c r="C98" s="16"/>
      <c r="D98" s="28"/>
      <c r="E98" s="28"/>
      <c r="F98" s="101"/>
      <c r="G98" s="102"/>
      <c r="H98" s="102"/>
      <c r="M98" s="11"/>
      <c r="N98" s="11"/>
      <c r="O98" s="11"/>
      <c r="P98" s="11"/>
      <c r="Q98" s="11"/>
      <c r="R98" s="11"/>
      <c r="S98" s="11"/>
      <c r="T98" s="11"/>
      <c r="U98" s="11"/>
      <c r="V98" s="68"/>
      <c r="W98" s="11"/>
    </row>
    <row r="99" spans="1:23" s="18" customFormat="1">
      <c r="A99" s="11"/>
      <c r="B99" s="16"/>
      <c r="C99" s="16"/>
      <c r="D99" s="28"/>
      <c r="E99" s="28"/>
      <c r="F99" s="101"/>
      <c r="G99" s="102"/>
      <c r="H99" s="102"/>
      <c r="M99" s="11"/>
      <c r="N99" s="11"/>
      <c r="O99" s="11"/>
      <c r="P99" s="11"/>
      <c r="Q99" s="11"/>
      <c r="R99" s="11"/>
      <c r="S99" s="11"/>
      <c r="T99" s="11"/>
      <c r="U99" s="11"/>
      <c r="V99" s="68"/>
      <c r="W99" s="11"/>
    </row>
    <row r="100" spans="1:23" s="18" customFormat="1">
      <c r="A100" s="11"/>
      <c r="B100" s="16"/>
      <c r="C100" s="16"/>
      <c r="D100" s="28"/>
      <c r="E100" s="28"/>
      <c r="F100" s="101"/>
      <c r="G100" s="102"/>
      <c r="H100" s="102"/>
      <c r="M100" s="11"/>
      <c r="N100" s="11"/>
      <c r="O100" s="11"/>
      <c r="P100" s="11"/>
      <c r="Q100" s="11"/>
      <c r="R100" s="11"/>
      <c r="S100" s="11"/>
      <c r="T100" s="11"/>
      <c r="U100" s="11"/>
      <c r="V100" s="68"/>
      <c r="W100" s="11"/>
    </row>
    <row r="101" spans="1:23" s="18" customFormat="1">
      <c r="A101" s="11"/>
      <c r="B101" s="16"/>
      <c r="C101" s="16"/>
      <c r="D101" s="28"/>
      <c r="E101" s="28"/>
      <c r="F101" s="101"/>
      <c r="G101" s="102"/>
      <c r="H101" s="102"/>
      <c r="M101" s="11"/>
      <c r="N101" s="11"/>
      <c r="O101" s="11"/>
      <c r="P101" s="11"/>
      <c r="Q101" s="11"/>
      <c r="R101" s="11"/>
      <c r="S101" s="11"/>
      <c r="T101" s="11"/>
      <c r="U101" s="11"/>
      <c r="V101" s="68"/>
      <c r="W101" s="11"/>
    </row>
    <row r="102" spans="1:23" s="18" customFormat="1">
      <c r="A102" s="11"/>
      <c r="B102" s="16"/>
      <c r="C102" s="16"/>
      <c r="D102" s="28"/>
      <c r="E102" s="28"/>
      <c r="F102" s="101"/>
      <c r="G102" s="102"/>
      <c r="H102" s="102"/>
      <c r="M102" s="11"/>
      <c r="N102" s="11"/>
      <c r="O102" s="11"/>
      <c r="P102" s="11"/>
      <c r="Q102" s="11"/>
      <c r="R102" s="11"/>
      <c r="S102" s="11"/>
      <c r="T102" s="11"/>
      <c r="U102" s="11"/>
      <c r="V102" s="68"/>
      <c r="W102" s="11"/>
    </row>
    <row r="103" spans="1:23" s="18" customFormat="1">
      <c r="A103" s="11"/>
      <c r="B103" s="16"/>
      <c r="C103" s="16"/>
      <c r="D103" s="28"/>
      <c r="E103" s="28"/>
      <c r="F103" s="101"/>
      <c r="G103" s="102"/>
      <c r="H103" s="102"/>
      <c r="M103" s="11"/>
      <c r="N103" s="11"/>
      <c r="O103" s="11"/>
      <c r="P103" s="11"/>
      <c r="Q103" s="11"/>
      <c r="R103" s="11"/>
      <c r="S103" s="11"/>
      <c r="T103" s="11"/>
      <c r="U103" s="11"/>
      <c r="V103" s="68"/>
      <c r="W103" s="11"/>
    </row>
    <row r="104" spans="1:23" s="18" customFormat="1">
      <c r="A104" s="11"/>
      <c r="B104" s="16"/>
      <c r="C104" s="16"/>
      <c r="D104" s="28"/>
      <c r="E104" s="28"/>
      <c r="F104" s="101"/>
      <c r="G104" s="102"/>
      <c r="H104" s="102"/>
      <c r="M104" s="11"/>
      <c r="N104" s="11"/>
      <c r="O104" s="11"/>
      <c r="P104" s="11"/>
      <c r="Q104" s="11"/>
      <c r="R104" s="11"/>
      <c r="S104" s="11"/>
      <c r="T104" s="11"/>
      <c r="U104" s="11"/>
      <c r="V104" s="68"/>
      <c r="W104" s="11"/>
    </row>
    <row r="105" spans="1:23" s="18" customFormat="1">
      <c r="A105" s="11"/>
      <c r="B105" s="16"/>
      <c r="C105" s="16"/>
      <c r="D105" s="28"/>
      <c r="E105" s="28"/>
      <c r="F105" s="101"/>
      <c r="G105" s="102"/>
      <c r="H105" s="102"/>
      <c r="M105" s="11"/>
      <c r="N105" s="11"/>
      <c r="O105" s="11"/>
      <c r="P105" s="11"/>
      <c r="Q105" s="11"/>
      <c r="R105" s="11"/>
      <c r="S105" s="11"/>
      <c r="T105" s="11"/>
      <c r="U105" s="11"/>
      <c r="V105" s="68"/>
      <c r="W105" s="11"/>
    </row>
    <row r="106" spans="1:23" s="18" customFormat="1">
      <c r="A106" s="11"/>
      <c r="B106" s="16"/>
      <c r="C106" s="16"/>
      <c r="D106" s="28"/>
      <c r="E106" s="28"/>
      <c r="F106" s="101"/>
      <c r="G106" s="102"/>
      <c r="H106" s="102"/>
      <c r="M106" s="11"/>
      <c r="N106" s="11"/>
      <c r="O106" s="11"/>
      <c r="P106" s="11"/>
      <c r="Q106" s="11"/>
      <c r="R106" s="11"/>
      <c r="S106" s="11"/>
      <c r="T106" s="11"/>
      <c r="U106" s="11"/>
      <c r="V106" s="68"/>
      <c r="W106" s="11"/>
    </row>
    <row r="107" spans="1:23" s="18" customFormat="1">
      <c r="A107" s="11"/>
      <c r="B107" s="16"/>
      <c r="C107" s="16"/>
      <c r="D107" s="28"/>
      <c r="E107" s="28"/>
      <c r="F107" s="101"/>
      <c r="G107" s="102"/>
      <c r="H107" s="102"/>
      <c r="M107" s="11"/>
      <c r="N107" s="11"/>
      <c r="O107" s="11"/>
      <c r="P107" s="11"/>
      <c r="Q107" s="11"/>
      <c r="R107" s="11"/>
      <c r="S107" s="11"/>
      <c r="T107" s="11"/>
      <c r="U107" s="11"/>
      <c r="V107" s="68"/>
      <c r="W107" s="11"/>
    </row>
    <row r="108" spans="1:23" s="18" customFormat="1">
      <c r="A108" s="11"/>
      <c r="B108" s="16"/>
      <c r="C108" s="16"/>
      <c r="D108" s="28"/>
      <c r="E108" s="28"/>
      <c r="F108" s="101"/>
      <c r="G108" s="102"/>
      <c r="H108" s="102"/>
      <c r="M108" s="11"/>
      <c r="N108" s="11"/>
      <c r="O108" s="11"/>
      <c r="P108" s="11"/>
      <c r="Q108" s="11"/>
      <c r="R108" s="11"/>
      <c r="S108" s="11"/>
      <c r="T108" s="11"/>
      <c r="U108" s="11"/>
      <c r="V108" s="68"/>
      <c r="W108" s="11"/>
    </row>
    <row r="109" spans="1:23" s="18" customFormat="1">
      <c r="A109" s="11"/>
      <c r="B109" s="16"/>
      <c r="C109" s="16"/>
      <c r="D109" s="28"/>
      <c r="E109" s="28"/>
      <c r="F109" s="101"/>
      <c r="G109" s="102"/>
      <c r="H109" s="102"/>
      <c r="M109" s="11"/>
      <c r="N109" s="11"/>
      <c r="O109" s="11"/>
      <c r="P109" s="11"/>
      <c r="Q109" s="11"/>
      <c r="R109" s="11"/>
      <c r="S109" s="11"/>
      <c r="T109" s="11"/>
      <c r="U109" s="11"/>
      <c r="V109" s="68"/>
      <c r="W109" s="11"/>
    </row>
    <row r="110" spans="1:23" s="18" customFormat="1">
      <c r="A110" s="11"/>
      <c r="B110" s="16"/>
      <c r="C110" s="16"/>
      <c r="D110" s="28"/>
      <c r="E110" s="28"/>
      <c r="F110" s="101"/>
      <c r="G110" s="102"/>
      <c r="H110" s="102"/>
      <c r="M110" s="11"/>
      <c r="N110" s="11"/>
      <c r="O110" s="11"/>
      <c r="P110" s="11"/>
      <c r="Q110" s="11"/>
      <c r="R110" s="11"/>
      <c r="S110" s="11"/>
      <c r="T110" s="11"/>
      <c r="U110" s="11"/>
      <c r="V110" s="68"/>
      <c r="W110" s="11"/>
    </row>
    <row r="111" spans="1:23" s="18" customFormat="1">
      <c r="A111" s="11"/>
      <c r="B111" s="16"/>
      <c r="C111" s="16"/>
      <c r="D111" s="28"/>
      <c r="E111" s="28"/>
      <c r="F111" s="101"/>
      <c r="G111" s="102"/>
      <c r="H111" s="102"/>
      <c r="M111" s="11"/>
      <c r="N111" s="11"/>
      <c r="O111" s="11"/>
      <c r="P111" s="11"/>
      <c r="Q111" s="11"/>
      <c r="R111" s="11"/>
      <c r="S111" s="11"/>
      <c r="T111" s="11"/>
      <c r="U111" s="11"/>
      <c r="V111" s="68"/>
      <c r="W111" s="11"/>
    </row>
    <row r="112" spans="1:23" s="18" customFormat="1">
      <c r="A112" s="11"/>
      <c r="B112" s="16"/>
      <c r="C112" s="16"/>
      <c r="D112" s="28"/>
      <c r="E112" s="28"/>
      <c r="F112" s="101"/>
      <c r="G112" s="102"/>
      <c r="H112" s="102"/>
      <c r="M112" s="11"/>
      <c r="N112" s="11"/>
      <c r="O112" s="11"/>
      <c r="P112" s="11"/>
      <c r="Q112" s="11"/>
      <c r="R112" s="11"/>
      <c r="S112" s="11"/>
      <c r="T112" s="11"/>
      <c r="U112" s="11"/>
      <c r="V112" s="68"/>
      <c r="W112" s="11"/>
    </row>
    <row r="113" spans="1:23" s="18" customFormat="1">
      <c r="A113" s="11"/>
      <c r="B113" s="16"/>
      <c r="C113" s="16"/>
      <c r="D113" s="28"/>
      <c r="E113" s="28"/>
      <c r="F113" s="101"/>
      <c r="G113" s="102"/>
      <c r="H113" s="102"/>
      <c r="M113" s="11"/>
      <c r="N113" s="11"/>
      <c r="O113" s="11"/>
      <c r="P113" s="11"/>
      <c r="Q113" s="11"/>
      <c r="R113" s="11"/>
      <c r="S113" s="11"/>
      <c r="T113" s="11"/>
      <c r="U113" s="11"/>
      <c r="V113" s="68"/>
      <c r="W113" s="11"/>
    </row>
    <row r="114" spans="1:23" s="18" customFormat="1">
      <c r="A114" s="11"/>
      <c r="B114" s="16"/>
      <c r="C114" s="16"/>
      <c r="D114" s="28"/>
      <c r="E114" s="28"/>
      <c r="F114" s="101"/>
      <c r="G114" s="102"/>
      <c r="H114" s="102"/>
      <c r="M114" s="11"/>
      <c r="N114" s="11"/>
      <c r="O114" s="11"/>
      <c r="P114" s="11"/>
      <c r="Q114" s="11"/>
      <c r="R114" s="11"/>
      <c r="S114" s="11"/>
      <c r="T114" s="11"/>
      <c r="U114" s="11"/>
      <c r="V114" s="68"/>
      <c r="W114" s="11"/>
    </row>
    <row r="115" spans="1:23" s="18" customFormat="1">
      <c r="A115" s="11"/>
      <c r="B115" s="16"/>
      <c r="C115" s="16"/>
      <c r="D115" s="28"/>
      <c r="E115" s="28"/>
      <c r="F115" s="101"/>
      <c r="G115" s="102"/>
      <c r="H115" s="102"/>
      <c r="M115" s="11"/>
      <c r="N115" s="11"/>
      <c r="O115" s="11"/>
      <c r="P115" s="11"/>
      <c r="Q115" s="11"/>
      <c r="R115" s="11"/>
      <c r="S115" s="11"/>
      <c r="T115" s="11"/>
      <c r="U115" s="11"/>
      <c r="V115" s="68"/>
      <c r="W115" s="11"/>
    </row>
    <row r="116" spans="1:23" s="18" customFormat="1">
      <c r="A116" s="11"/>
      <c r="B116" s="16"/>
      <c r="C116" s="16"/>
      <c r="D116" s="28"/>
      <c r="E116" s="28"/>
      <c r="F116" s="101"/>
      <c r="G116" s="102"/>
      <c r="H116" s="102"/>
      <c r="M116" s="11"/>
      <c r="N116" s="11"/>
      <c r="O116" s="11"/>
      <c r="P116" s="11"/>
      <c r="Q116" s="11"/>
      <c r="R116" s="11"/>
      <c r="S116" s="11"/>
      <c r="T116" s="11"/>
      <c r="U116" s="11"/>
      <c r="V116" s="68"/>
      <c r="W116" s="11"/>
    </row>
    <row r="117" spans="1:23" s="18" customFormat="1">
      <c r="A117" s="11"/>
      <c r="B117" s="16"/>
      <c r="C117" s="16"/>
      <c r="D117" s="28"/>
      <c r="E117" s="28"/>
      <c r="F117" s="101"/>
      <c r="G117" s="102"/>
      <c r="H117" s="102"/>
      <c r="M117" s="11"/>
      <c r="N117" s="11"/>
      <c r="O117" s="11"/>
      <c r="P117" s="11"/>
      <c r="Q117" s="11"/>
      <c r="R117" s="11"/>
      <c r="S117" s="11"/>
      <c r="T117" s="11"/>
      <c r="U117" s="11"/>
      <c r="V117" s="68"/>
      <c r="W117" s="11"/>
    </row>
    <row r="118" spans="1:23" s="18" customFormat="1">
      <c r="A118" s="11"/>
      <c r="B118" s="16"/>
      <c r="C118" s="16"/>
      <c r="D118" s="28"/>
      <c r="E118" s="28"/>
      <c r="F118" s="101"/>
      <c r="G118" s="102"/>
      <c r="H118" s="102"/>
      <c r="M118" s="11"/>
      <c r="N118" s="11"/>
      <c r="O118" s="11"/>
      <c r="P118" s="11"/>
      <c r="Q118" s="11"/>
      <c r="R118" s="11"/>
      <c r="S118" s="11"/>
      <c r="T118" s="11"/>
      <c r="U118" s="11"/>
      <c r="V118" s="68"/>
      <c r="W118" s="11"/>
    </row>
    <row r="119" spans="1:23" s="18" customFormat="1">
      <c r="A119" s="11"/>
      <c r="B119" s="16"/>
      <c r="C119" s="16"/>
      <c r="D119" s="28"/>
      <c r="E119" s="28"/>
      <c r="F119" s="101"/>
      <c r="G119" s="102"/>
      <c r="H119" s="102"/>
      <c r="M119" s="11"/>
      <c r="N119" s="11"/>
      <c r="O119" s="11"/>
      <c r="P119" s="11"/>
      <c r="Q119" s="11"/>
      <c r="R119" s="11"/>
      <c r="S119" s="11"/>
      <c r="T119" s="11"/>
      <c r="U119" s="11"/>
      <c r="V119" s="68"/>
      <c r="W119" s="11"/>
    </row>
    <row r="120" spans="1:23" s="18" customFormat="1">
      <c r="A120" s="11"/>
      <c r="B120" s="16"/>
      <c r="C120" s="16"/>
      <c r="D120" s="28"/>
      <c r="E120" s="28"/>
      <c r="F120" s="101"/>
      <c r="G120" s="102"/>
      <c r="H120" s="102"/>
      <c r="M120" s="11"/>
      <c r="N120" s="11"/>
      <c r="O120" s="11"/>
      <c r="P120" s="11"/>
      <c r="Q120" s="11"/>
      <c r="R120" s="11"/>
      <c r="S120" s="11"/>
      <c r="T120" s="11"/>
      <c r="U120" s="11"/>
      <c r="V120" s="68"/>
      <c r="W120" s="11"/>
    </row>
    <row r="121" spans="1:23" s="18" customFormat="1">
      <c r="A121" s="11"/>
      <c r="B121" s="16"/>
      <c r="C121" s="16"/>
      <c r="D121" s="28"/>
      <c r="E121" s="28"/>
      <c r="F121" s="101"/>
      <c r="G121" s="102"/>
      <c r="H121" s="102"/>
      <c r="M121" s="11"/>
      <c r="N121" s="11"/>
      <c r="O121" s="11"/>
      <c r="P121" s="11"/>
      <c r="Q121" s="11"/>
      <c r="R121" s="11"/>
      <c r="S121" s="11"/>
      <c r="T121" s="11"/>
      <c r="U121" s="11"/>
      <c r="V121" s="68"/>
      <c r="W121" s="11"/>
    </row>
    <row r="122" spans="1:23" s="18" customFormat="1">
      <c r="A122" s="11"/>
      <c r="B122" s="16"/>
      <c r="C122" s="16"/>
      <c r="D122" s="28"/>
      <c r="E122" s="28"/>
      <c r="F122" s="101"/>
      <c r="G122" s="102"/>
      <c r="H122" s="102"/>
      <c r="M122" s="11"/>
      <c r="N122" s="11"/>
      <c r="O122" s="11"/>
      <c r="P122" s="11"/>
      <c r="Q122" s="11"/>
      <c r="R122" s="11"/>
      <c r="S122" s="11"/>
      <c r="T122" s="11"/>
      <c r="U122" s="11"/>
      <c r="V122" s="68"/>
      <c r="W122" s="11"/>
    </row>
    <row r="123" spans="1:23" s="18" customFormat="1">
      <c r="A123" s="11"/>
      <c r="B123" s="16"/>
      <c r="C123" s="16"/>
      <c r="D123" s="28"/>
      <c r="E123" s="28"/>
      <c r="F123" s="101"/>
      <c r="G123" s="102"/>
      <c r="H123" s="102"/>
      <c r="M123" s="11"/>
      <c r="N123" s="11"/>
      <c r="O123" s="11"/>
      <c r="P123" s="11"/>
      <c r="Q123" s="11"/>
      <c r="R123" s="11"/>
      <c r="S123" s="11"/>
      <c r="T123" s="11"/>
      <c r="U123" s="11"/>
      <c r="V123" s="68"/>
      <c r="W123" s="11"/>
    </row>
    <row r="124" spans="1:23" s="18" customFormat="1">
      <c r="A124" s="11"/>
      <c r="B124" s="16"/>
      <c r="C124" s="16"/>
      <c r="D124" s="28"/>
      <c r="E124" s="28"/>
      <c r="F124" s="101"/>
      <c r="G124" s="102"/>
      <c r="H124" s="102"/>
      <c r="M124" s="11"/>
      <c r="N124" s="11"/>
      <c r="O124" s="11"/>
      <c r="P124" s="11"/>
      <c r="Q124" s="11"/>
      <c r="R124" s="11"/>
      <c r="S124" s="11"/>
      <c r="T124" s="11"/>
      <c r="U124" s="11"/>
      <c r="V124" s="68"/>
      <c r="W124" s="11"/>
    </row>
    <row r="125" spans="1:23" s="18" customFormat="1">
      <c r="A125" s="11"/>
      <c r="B125" s="16"/>
      <c r="C125" s="16"/>
      <c r="D125" s="28"/>
      <c r="E125" s="28"/>
      <c r="F125" s="101"/>
      <c r="G125" s="102"/>
      <c r="H125" s="102"/>
      <c r="M125" s="11"/>
      <c r="N125" s="11"/>
      <c r="O125" s="11"/>
      <c r="P125" s="11"/>
      <c r="Q125" s="11"/>
      <c r="R125" s="11"/>
      <c r="S125" s="11"/>
      <c r="T125" s="11"/>
      <c r="U125" s="11"/>
      <c r="V125" s="68"/>
      <c r="W125" s="11"/>
    </row>
    <row r="126" spans="1:23" s="18" customFormat="1">
      <c r="A126" s="11"/>
      <c r="B126" s="16"/>
      <c r="C126" s="16"/>
      <c r="D126" s="28"/>
      <c r="E126" s="28"/>
      <c r="F126" s="101"/>
      <c r="G126" s="102"/>
      <c r="H126" s="102"/>
      <c r="M126" s="11"/>
      <c r="N126" s="11"/>
      <c r="O126" s="11"/>
      <c r="P126" s="11"/>
      <c r="Q126" s="11"/>
      <c r="R126" s="11"/>
      <c r="S126" s="11"/>
      <c r="T126" s="11"/>
      <c r="U126" s="11"/>
      <c r="V126" s="68"/>
      <c r="W126" s="11"/>
    </row>
    <row r="127" spans="1:23" s="18" customFormat="1">
      <c r="A127" s="11"/>
      <c r="B127" s="16"/>
      <c r="C127" s="16"/>
      <c r="D127" s="28"/>
      <c r="E127" s="28"/>
      <c r="F127" s="101"/>
      <c r="G127" s="102"/>
      <c r="H127" s="102"/>
      <c r="M127" s="11"/>
      <c r="N127" s="11"/>
      <c r="O127" s="11"/>
      <c r="P127" s="11"/>
      <c r="Q127" s="11"/>
      <c r="R127" s="11"/>
      <c r="S127" s="11"/>
      <c r="T127" s="11"/>
      <c r="U127" s="11"/>
      <c r="V127" s="68"/>
      <c r="W127" s="11"/>
    </row>
    <row r="128" spans="1:23" s="18" customFormat="1">
      <c r="A128" s="11"/>
      <c r="B128" s="16"/>
      <c r="C128" s="16"/>
      <c r="D128" s="28"/>
      <c r="E128" s="28"/>
      <c r="F128" s="101"/>
      <c r="G128" s="102"/>
      <c r="H128" s="102"/>
      <c r="M128" s="11"/>
      <c r="N128" s="11"/>
      <c r="O128" s="11"/>
      <c r="P128" s="11"/>
      <c r="Q128" s="11"/>
      <c r="R128" s="11"/>
      <c r="S128" s="11"/>
      <c r="T128" s="11"/>
      <c r="U128" s="11"/>
      <c r="V128" s="68"/>
      <c r="W128" s="11"/>
    </row>
    <row r="129" spans="1:23" s="18" customFormat="1">
      <c r="A129" s="11"/>
      <c r="B129" s="16"/>
      <c r="C129" s="16"/>
      <c r="D129" s="28"/>
      <c r="E129" s="28"/>
      <c r="F129" s="101"/>
      <c r="G129" s="102"/>
      <c r="H129" s="102"/>
      <c r="M129" s="11"/>
      <c r="N129" s="11"/>
      <c r="O129" s="11"/>
      <c r="P129" s="11"/>
      <c r="Q129" s="11"/>
      <c r="R129" s="11"/>
      <c r="S129" s="11"/>
      <c r="T129" s="11"/>
      <c r="U129" s="11"/>
      <c r="V129" s="68"/>
      <c r="W129" s="11"/>
    </row>
    <row r="130" spans="1:23" s="18" customFormat="1">
      <c r="A130" s="11"/>
      <c r="B130" s="16"/>
      <c r="C130" s="16"/>
      <c r="D130" s="28"/>
      <c r="E130" s="28"/>
      <c r="F130" s="101"/>
      <c r="G130" s="102"/>
      <c r="H130" s="102"/>
      <c r="M130" s="11"/>
      <c r="N130" s="11"/>
      <c r="O130" s="11"/>
      <c r="P130" s="11"/>
      <c r="Q130" s="11"/>
      <c r="R130" s="11"/>
      <c r="S130" s="11"/>
      <c r="T130" s="11"/>
      <c r="U130" s="11"/>
      <c r="V130" s="68"/>
      <c r="W130" s="11"/>
    </row>
    <row r="131" spans="1:23" s="18" customFormat="1">
      <c r="A131" s="11"/>
      <c r="B131" s="16"/>
      <c r="C131" s="16"/>
      <c r="D131" s="28"/>
      <c r="E131" s="28"/>
      <c r="F131" s="101"/>
      <c r="G131" s="102"/>
      <c r="H131" s="102"/>
      <c r="M131" s="11"/>
      <c r="N131" s="11"/>
      <c r="O131" s="11"/>
      <c r="P131" s="11"/>
      <c r="Q131" s="11"/>
      <c r="R131" s="11"/>
      <c r="S131" s="11"/>
      <c r="T131" s="11"/>
      <c r="U131" s="11"/>
      <c r="V131" s="68"/>
      <c r="W131" s="11"/>
    </row>
    <row r="132" spans="1:23" s="18" customFormat="1">
      <c r="A132" s="11"/>
      <c r="B132" s="16"/>
      <c r="C132" s="16"/>
      <c r="D132" s="28"/>
      <c r="E132" s="28"/>
      <c r="F132" s="101"/>
      <c r="G132" s="102"/>
      <c r="H132" s="102"/>
      <c r="M132" s="11"/>
      <c r="N132" s="11"/>
      <c r="O132" s="11"/>
      <c r="P132" s="11"/>
      <c r="Q132" s="11"/>
      <c r="R132" s="11"/>
      <c r="S132" s="11"/>
      <c r="T132" s="11"/>
      <c r="U132" s="11"/>
      <c r="V132" s="68"/>
      <c r="W132" s="11"/>
    </row>
    <row r="133" spans="1:23" s="18" customFormat="1">
      <c r="A133" s="11"/>
      <c r="B133" s="16"/>
      <c r="C133" s="16"/>
      <c r="D133" s="28"/>
      <c r="E133" s="28"/>
      <c r="F133" s="101"/>
      <c r="G133" s="102"/>
      <c r="H133" s="102"/>
      <c r="M133" s="11"/>
      <c r="N133" s="11"/>
      <c r="O133" s="11"/>
      <c r="P133" s="11"/>
      <c r="Q133" s="11"/>
      <c r="R133" s="11"/>
      <c r="S133" s="11"/>
      <c r="T133" s="11"/>
      <c r="U133" s="11"/>
      <c r="V133" s="68"/>
      <c r="W133" s="11"/>
    </row>
    <row r="134" spans="1:23" s="18" customFormat="1">
      <c r="A134" s="11"/>
      <c r="B134" s="16"/>
      <c r="C134" s="16"/>
      <c r="D134" s="28"/>
      <c r="E134" s="28"/>
      <c r="F134" s="101"/>
      <c r="G134" s="102"/>
      <c r="H134" s="102"/>
      <c r="M134" s="11"/>
      <c r="N134" s="11"/>
      <c r="O134" s="11"/>
      <c r="P134" s="11"/>
      <c r="Q134" s="11"/>
      <c r="R134" s="11"/>
      <c r="S134" s="11"/>
      <c r="T134" s="11"/>
      <c r="U134" s="11"/>
      <c r="V134" s="68"/>
      <c r="W134" s="11"/>
    </row>
    <row r="135" spans="1:23" s="18" customFormat="1">
      <c r="A135" s="11"/>
      <c r="B135" s="16"/>
      <c r="C135" s="16"/>
      <c r="D135" s="28"/>
      <c r="E135" s="28"/>
      <c r="F135" s="101"/>
      <c r="G135" s="102"/>
      <c r="H135" s="102"/>
      <c r="M135" s="11"/>
      <c r="N135" s="11"/>
      <c r="O135" s="11"/>
      <c r="P135" s="11"/>
      <c r="Q135" s="11"/>
      <c r="R135" s="11"/>
      <c r="S135" s="11"/>
      <c r="T135" s="11"/>
      <c r="U135" s="11"/>
      <c r="V135" s="68"/>
      <c r="W135" s="11"/>
    </row>
    <row r="136" spans="1:23" s="18" customFormat="1">
      <c r="A136" s="11"/>
      <c r="B136" s="16"/>
      <c r="C136" s="16"/>
      <c r="D136" s="28"/>
      <c r="E136" s="28"/>
      <c r="F136" s="101"/>
      <c r="G136" s="102"/>
      <c r="H136" s="102"/>
      <c r="M136" s="11"/>
      <c r="N136" s="11"/>
      <c r="O136" s="11"/>
      <c r="P136" s="11"/>
      <c r="Q136" s="11"/>
      <c r="R136" s="11"/>
      <c r="S136" s="11"/>
      <c r="T136" s="11"/>
      <c r="U136" s="11"/>
      <c r="V136" s="68"/>
      <c r="W136" s="11"/>
    </row>
    <row r="137" spans="1:23" s="18" customFormat="1">
      <c r="A137" s="11"/>
      <c r="B137" s="16"/>
      <c r="C137" s="16"/>
      <c r="D137" s="28"/>
      <c r="E137" s="28"/>
      <c r="F137" s="101"/>
      <c r="G137" s="102"/>
      <c r="H137" s="102"/>
      <c r="M137" s="11"/>
      <c r="N137" s="11"/>
      <c r="O137" s="11"/>
      <c r="P137" s="11"/>
      <c r="Q137" s="11"/>
      <c r="R137" s="11"/>
      <c r="S137" s="11"/>
      <c r="T137" s="11"/>
      <c r="U137" s="11"/>
      <c r="V137" s="68"/>
      <c r="W137" s="11"/>
    </row>
    <row r="138" spans="1:23" s="18" customFormat="1">
      <c r="A138" s="11"/>
      <c r="B138" s="16"/>
      <c r="C138" s="16"/>
      <c r="D138" s="28"/>
      <c r="E138" s="28"/>
      <c r="F138" s="101"/>
      <c r="G138" s="102"/>
      <c r="H138" s="102"/>
      <c r="M138" s="11"/>
      <c r="N138" s="11"/>
      <c r="O138" s="11"/>
      <c r="P138" s="11"/>
      <c r="Q138" s="11"/>
      <c r="R138" s="11"/>
      <c r="S138" s="11"/>
      <c r="T138" s="11"/>
      <c r="U138" s="11"/>
      <c r="V138" s="68"/>
      <c r="W138" s="11"/>
    </row>
    <row r="139" spans="1:23" s="18" customFormat="1">
      <c r="A139" s="11"/>
      <c r="B139" s="16"/>
      <c r="C139" s="16"/>
      <c r="D139" s="28"/>
      <c r="E139" s="28"/>
      <c r="F139" s="101"/>
      <c r="G139" s="102"/>
      <c r="H139" s="102"/>
      <c r="M139" s="11"/>
      <c r="N139" s="11"/>
      <c r="O139" s="11"/>
      <c r="P139" s="11"/>
      <c r="Q139" s="11"/>
      <c r="R139" s="11"/>
      <c r="S139" s="11"/>
      <c r="T139" s="11"/>
      <c r="U139" s="11"/>
      <c r="V139" s="68"/>
      <c r="W139" s="11"/>
    </row>
    <row r="140" spans="1:23" s="18" customFormat="1">
      <c r="A140" s="11"/>
      <c r="B140" s="16"/>
      <c r="C140" s="16"/>
      <c r="D140" s="28"/>
      <c r="E140" s="28"/>
      <c r="F140" s="101"/>
      <c r="G140" s="102"/>
      <c r="H140" s="102"/>
      <c r="M140" s="11"/>
      <c r="N140" s="11"/>
      <c r="O140" s="11"/>
      <c r="P140" s="11"/>
      <c r="Q140" s="11"/>
      <c r="R140" s="11"/>
      <c r="S140" s="11"/>
      <c r="T140" s="11"/>
      <c r="U140" s="11"/>
      <c r="V140" s="68"/>
      <c r="W140" s="11"/>
    </row>
    <row r="141" spans="1:23" s="18" customFormat="1">
      <c r="A141" s="11"/>
      <c r="B141" s="16"/>
      <c r="C141" s="16"/>
      <c r="D141" s="28"/>
      <c r="E141" s="28"/>
      <c r="F141" s="101"/>
      <c r="G141" s="102"/>
      <c r="H141" s="102"/>
      <c r="M141" s="11"/>
      <c r="N141" s="11"/>
      <c r="O141" s="11"/>
      <c r="P141" s="11"/>
      <c r="Q141" s="11"/>
      <c r="R141" s="11"/>
      <c r="S141" s="11"/>
      <c r="T141" s="11"/>
      <c r="U141" s="11"/>
      <c r="V141" s="68"/>
      <c r="W141" s="11"/>
    </row>
    <row r="142" spans="1:23" s="18" customFormat="1">
      <c r="A142" s="11"/>
      <c r="B142" s="16"/>
      <c r="C142" s="16"/>
      <c r="D142" s="28"/>
      <c r="E142" s="28"/>
      <c r="F142" s="101"/>
      <c r="G142" s="102"/>
      <c r="H142" s="102"/>
      <c r="M142" s="11"/>
      <c r="N142" s="11"/>
      <c r="O142" s="11"/>
      <c r="P142" s="11"/>
      <c r="Q142" s="11"/>
      <c r="R142" s="11"/>
      <c r="S142" s="11"/>
      <c r="T142" s="11"/>
      <c r="U142" s="11"/>
      <c r="V142" s="68"/>
      <c r="W142" s="11"/>
    </row>
    <row r="143" spans="1:23" s="18" customFormat="1">
      <c r="A143" s="11"/>
      <c r="B143" s="16"/>
      <c r="C143" s="16"/>
      <c r="D143" s="28"/>
      <c r="E143" s="28"/>
      <c r="F143" s="101"/>
      <c r="G143" s="102"/>
      <c r="H143" s="102"/>
      <c r="M143" s="11"/>
      <c r="N143" s="11"/>
      <c r="O143" s="11"/>
      <c r="P143" s="11"/>
      <c r="Q143" s="11"/>
      <c r="R143" s="11"/>
      <c r="S143" s="11"/>
      <c r="T143" s="11"/>
      <c r="U143" s="11"/>
      <c r="V143" s="68"/>
      <c r="W143" s="11"/>
    </row>
    <row r="144" spans="1:23" s="18" customFormat="1">
      <c r="A144" s="11"/>
      <c r="B144" s="16"/>
      <c r="C144" s="16"/>
      <c r="D144" s="28"/>
      <c r="E144" s="28"/>
      <c r="F144" s="101"/>
      <c r="G144" s="102"/>
      <c r="H144" s="102"/>
      <c r="M144" s="11"/>
      <c r="N144" s="11"/>
      <c r="O144" s="11"/>
      <c r="P144" s="11"/>
      <c r="Q144" s="11"/>
      <c r="R144" s="11"/>
      <c r="S144" s="11"/>
      <c r="T144" s="11"/>
      <c r="U144" s="11"/>
      <c r="V144" s="68"/>
      <c r="W144" s="11"/>
    </row>
    <row r="145" spans="1:23" s="18" customFormat="1">
      <c r="A145" s="11"/>
      <c r="B145" s="16"/>
      <c r="C145" s="16"/>
      <c r="D145" s="28"/>
      <c r="E145" s="28"/>
      <c r="F145" s="101"/>
      <c r="G145" s="102"/>
      <c r="H145" s="102"/>
      <c r="M145" s="11"/>
      <c r="N145" s="11"/>
      <c r="O145" s="11"/>
      <c r="P145" s="11"/>
      <c r="Q145" s="11"/>
      <c r="R145" s="11"/>
      <c r="S145" s="11"/>
      <c r="T145" s="11"/>
      <c r="U145" s="11"/>
      <c r="V145" s="68"/>
      <c r="W145" s="11"/>
    </row>
    <row r="146" spans="1:23" s="18" customFormat="1">
      <c r="A146" s="11"/>
      <c r="B146" s="16"/>
      <c r="C146" s="16"/>
      <c r="D146" s="28"/>
      <c r="E146" s="28"/>
      <c r="F146" s="101"/>
      <c r="G146" s="102"/>
      <c r="H146" s="102"/>
      <c r="M146" s="11"/>
      <c r="N146" s="11"/>
      <c r="O146" s="11"/>
      <c r="P146" s="11"/>
      <c r="Q146" s="11"/>
      <c r="R146" s="11"/>
      <c r="S146" s="11"/>
      <c r="T146" s="11"/>
      <c r="U146" s="11"/>
      <c r="V146" s="68"/>
      <c r="W146" s="11"/>
    </row>
    <row r="147" spans="1:23" s="18" customFormat="1">
      <c r="A147" s="11"/>
      <c r="B147" s="16"/>
      <c r="C147" s="16"/>
      <c r="D147" s="28"/>
      <c r="E147" s="28"/>
      <c r="F147" s="101"/>
      <c r="G147" s="102"/>
      <c r="H147" s="102"/>
      <c r="M147" s="11"/>
      <c r="N147" s="11"/>
      <c r="O147" s="11"/>
      <c r="P147" s="11"/>
      <c r="Q147" s="11"/>
      <c r="R147" s="11"/>
      <c r="S147" s="11"/>
      <c r="T147" s="11"/>
      <c r="U147" s="11"/>
      <c r="V147" s="68"/>
      <c r="W147" s="11"/>
    </row>
    <row r="148" spans="1:23" s="18" customFormat="1">
      <c r="A148" s="11"/>
      <c r="B148" s="16"/>
      <c r="C148" s="16"/>
      <c r="D148" s="28"/>
      <c r="E148" s="28"/>
      <c r="F148" s="101"/>
      <c r="G148" s="102"/>
      <c r="H148" s="102"/>
      <c r="M148" s="11"/>
      <c r="N148" s="11"/>
      <c r="O148" s="11"/>
      <c r="P148" s="11"/>
      <c r="Q148" s="11"/>
      <c r="R148" s="11"/>
      <c r="S148" s="11"/>
      <c r="T148" s="11"/>
      <c r="U148" s="11"/>
      <c r="V148" s="68"/>
      <c r="W148" s="11"/>
    </row>
    <row r="149" spans="1:23" s="18" customFormat="1">
      <c r="A149" s="11"/>
      <c r="B149" s="16"/>
      <c r="C149" s="16"/>
      <c r="D149" s="28"/>
      <c r="E149" s="28"/>
      <c r="F149" s="101"/>
      <c r="G149" s="102"/>
      <c r="H149" s="102"/>
      <c r="M149" s="11"/>
      <c r="N149" s="11"/>
      <c r="O149" s="11"/>
      <c r="P149" s="11"/>
      <c r="Q149" s="11"/>
      <c r="R149" s="11"/>
      <c r="S149" s="11"/>
      <c r="T149" s="11"/>
      <c r="U149" s="11"/>
      <c r="V149" s="68"/>
      <c r="W149" s="11"/>
    </row>
    <row r="150" spans="1:23" s="18" customFormat="1">
      <c r="A150" s="11"/>
      <c r="B150" s="16"/>
      <c r="C150" s="16"/>
      <c r="D150" s="28"/>
      <c r="E150" s="28"/>
      <c r="F150" s="101"/>
      <c r="G150" s="102"/>
      <c r="H150" s="102"/>
      <c r="M150" s="11"/>
      <c r="N150" s="11"/>
      <c r="O150" s="11"/>
      <c r="P150" s="11"/>
      <c r="Q150" s="11"/>
      <c r="R150" s="11"/>
      <c r="S150" s="11"/>
      <c r="T150" s="11"/>
      <c r="U150" s="11"/>
      <c r="V150" s="68"/>
      <c r="W150" s="11"/>
    </row>
    <row r="151" spans="1:23" s="18" customFormat="1">
      <c r="A151" s="11"/>
      <c r="B151" s="16"/>
      <c r="C151" s="16"/>
      <c r="D151" s="28"/>
      <c r="E151" s="28"/>
      <c r="F151" s="101"/>
      <c r="G151" s="102"/>
      <c r="H151" s="102"/>
      <c r="M151" s="11"/>
      <c r="N151" s="11"/>
      <c r="O151" s="11"/>
      <c r="P151" s="11"/>
      <c r="Q151" s="11"/>
      <c r="R151" s="11"/>
      <c r="S151" s="11"/>
      <c r="T151" s="11"/>
      <c r="U151" s="11"/>
      <c r="V151" s="68"/>
      <c r="W151" s="11"/>
    </row>
    <row r="152" spans="1:23" s="18" customFormat="1">
      <c r="A152" s="11"/>
      <c r="B152" s="16"/>
      <c r="C152" s="16"/>
      <c r="D152" s="28"/>
      <c r="E152" s="28"/>
      <c r="F152" s="101"/>
      <c r="G152" s="102"/>
      <c r="H152" s="102"/>
      <c r="M152" s="11"/>
      <c r="N152" s="11"/>
      <c r="O152" s="11"/>
      <c r="P152" s="11"/>
      <c r="Q152" s="11"/>
      <c r="R152" s="11"/>
      <c r="S152" s="11"/>
      <c r="T152" s="11"/>
      <c r="U152" s="11"/>
      <c r="V152" s="68"/>
      <c r="W152" s="11"/>
    </row>
    <row r="153" spans="1:23" s="18" customFormat="1">
      <c r="A153" s="11"/>
      <c r="B153" s="16"/>
      <c r="C153" s="16"/>
      <c r="D153" s="28"/>
      <c r="E153" s="28"/>
      <c r="F153" s="101"/>
      <c r="G153" s="102"/>
      <c r="H153" s="102"/>
      <c r="M153" s="11"/>
      <c r="N153" s="11"/>
      <c r="O153" s="11"/>
      <c r="P153" s="11"/>
      <c r="Q153" s="11"/>
      <c r="R153" s="11"/>
      <c r="S153" s="11"/>
      <c r="T153" s="11"/>
      <c r="U153" s="11"/>
      <c r="V153" s="68"/>
      <c r="W153" s="11"/>
    </row>
    <row r="154" spans="1:23" s="18" customFormat="1">
      <c r="A154" s="11"/>
      <c r="B154" s="16"/>
      <c r="C154" s="16"/>
      <c r="D154" s="28"/>
      <c r="E154" s="28"/>
      <c r="F154" s="101"/>
      <c r="G154" s="102"/>
      <c r="H154" s="102"/>
      <c r="M154" s="11"/>
      <c r="N154" s="11"/>
      <c r="O154" s="11"/>
      <c r="P154" s="11"/>
      <c r="Q154" s="11"/>
      <c r="R154" s="11"/>
      <c r="S154" s="11"/>
      <c r="T154" s="11"/>
      <c r="U154" s="11"/>
      <c r="V154" s="68"/>
      <c r="W154" s="11"/>
    </row>
    <row r="155" spans="1:23" s="18" customFormat="1">
      <c r="A155" s="11"/>
      <c r="B155" s="16"/>
      <c r="C155" s="16"/>
      <c r="D155" s="28"/>
      <c r="E155" s="28"/>
      <c r="F155" s="101"/>
      <c r="G155" s="102"/>
      <c r="H155" s="102"/>
      <c r="M155" s="11"/>
      <c r="N155" s="11"/>
      <c r="O155" s="11"/>
      <c r="P155" s="11"/>
      <c r="Q155" s="11"/>
      <c r="R155" s="11"/>
      <c r="S155" s="11"/>
      <c r="T155" s="11"/>
      <c r="U155" s="11"/>
      <c r="V155" s="68"/>
      <c r="W155" s="11"/>
    </row>
    <row r="156" spans="1:23" s="18" customFormat="1">
      <c r="A156" s="11"/>
      <c r="B156" s="16"/>
      <c r="C156" s="16"/>
      <c r="D156" s="28"/>
      <c r="E156" s="28"/>
      <c r="F156" s="101"/>
      <c r="G156" s="102"/>
      <c r="H156" s="102"/>
      <c r="M156" s="11"/>
      <c r="N156" s="11"/>
      <c r="O156" s="11"/>
      <c r="P156" s="11"/>
      <c r="Q156" s="11"/>
      <c r="R156" s="11"/>
      <c r="S156" s="11"/>
      <c r="T156" s="11"/>
      <c r="U156" s="11"/>
      <c r="V156" s="68"/>
      <c r="W156" s="11"/>
    </row>
    <row r="157" spans="1:23" s="18" customFormat="1">
      <c r="A157" s="11"/>
      <c r="B157" s="16"/>
      <c r="C157" s="16"/>
      <c r="D157" s="28"/>
      <c r="E157" s="28"/>
      <c r="F157" s="101"/>
      <c r="G157" s="102"/>
      <c r="H157" s="102"/>
      <c r="M157" s="11"/>
      <c r="N157" s="11"/>
      <c r="O157" s="11"/>
      <c r="P157" s="11"/>
      <c r="Q157" s="11"/>
      <c r="R157" s="11"/>
      <c r="S157" s="11"/>
      <c r="T157" s="11"/>
      <c r="U157" s="11"/>
      <c r="V157" s="68"/>
      <c r="W157" s="11"/>
    </row>
    <row r="158" spans="1:23" s="18" customFormat="1">
      <c r="A158" s="11"/>
      <c r="B158" s="16"/>
      <c r="C158" s="16"/>
      <c r="D158" s="28"/>
      <c r="E158" s="28"/>
      <c r="F158" s="101"/>
      <c r="G158" s="102"/>
      <c r="H158" s="102"/>
      <c r="M158" s="11"/>
      <c r="N158" s="11"/>
      <c r="O158" s="11"/>
      <c r="P158" s="11"/>
      <c r="Q158" s="11"/>
      <c r="R158" s="11"/>
      <c r="S158" s="11"/>
      <c r="T158" s="11"/>
      <c r="U158" s="11"/>
      <c r="V158" s="68"/>
      <c r="W158" s="11"/>
    </row>
    <row r="159" spans="1:23" s="18" customFormat="1">
      <c r="A159" s="11"/>
      <c r="B159" s="16"/>
      <c r="C159" s="16"/>
      <c r="D159" s="28"/>
      <c r="E159" s="28"/>
      <c r="F159" s="101"/>
      <c r="G159" s="102"/>
      <c r="H159" s="102"/>
      <c r="M159" s="11"/>
      <c r="N159" s="11"/>
      <c r="O159" s="11"/>
      <c r="P159" s="11"/>
      <c r="Q159" s="11"/>
      <c r="R159" s="11"/>
      <c r="S159" s="11"/>
      <c r="T159" s="11"/>
      <c r="U159" s="11"/>
      <c r="V159" s="68"/>
      <c r="W159" s="11"/>
    </row>
    <row r="160" spans="1:23" s="18" customFormat="1">
      <c r="A160" s="11"/>
      <c r="B160" s="16"/>
      <c r="C160" s="16"/>
      <c r="D160" s="28"/>
      <c r="E160" s="28"/>
      <c r="F160" s="101"/>
      <c r="G160" s="102"/>
      <c r="H160" s="102"/>
      <c r="M160" s="11"/>
      <c r="N160" s="11"/>
      <c r="O160" s="11"/>
      <c r="P160" s="11"/>
      <c r="Q160" s="11"/>
      <c r="R160" s="11"/>
      <c r="S160" s="11"/>
      <c r="T160" s="11"/>
      <c r="U160" s="11"/>
      <c r="V160" s="68"/>
      <c r="W160" s="11"/>
    </row>
    <row r="161" spans="1:23" s="18" customFormat="1">
      <c r="A161" s="11"/>
      <c r="B161" s="16"/>
      <c r="C161" s="16"/>
      <c r="D161" s="28"/>
      <c r="E161" s="28"/>
      <c r="F161" s="101"/>
      <c r="G161" s="102"/>
      <c r="H161" s="102"/>
      <c r="M161" s="11"/>
      <c r="N161" s="11"/>
      <c r="O161" s="11"/>
      <c r="P161" s="11"/>
      <c r="Q161" s="11"/>
      <c r="R161" s="11"/>
      <c r="S161" s="11"/>
      <c r="T161" s="11"/>
      <c r="U161" s="11"/>
      <c r="V161" s="68"/>
      <c r="W161" s="11"/>
    </row>
    <row r="162" spans="1:23" s="18" customFormat="1">
      <c r="A162" s="11"/>
      <c r="B162" s="16"/>
      <c r="C162" s="16"/>
      <c r="D162" s="28"/>
      <c r="E162" s="28"/>
      <c r="F162" s="101"/>
      <c r="G162" s="102"/>
      <c r="H162" s="102"/>
      <c r="M162" s="11"/>
      <c r="N162" s="11"/>
      <c r="O162" s="11"/>
      <c r="P162" s="11"/>
      <c r="Q162" s="11"/>
      <c r="R162" s="11"/>
      <c r="S162" s="11"/>
      <c r="T162" s="11"/>
      <c r="U162" s="11"/>
      <c r="V162" s="68"/>
      <c r="W162" s="11"/>
    </row>
    <row r="163" spans="1:23" s="18" customFormat="1">
      <c r="A163" s="11"/>
      <c r="B163" s="16"/>
      <c r="C163" s="16"/>
      <c r="D163" s="28"/>
      <c r="E163" s="28"/>
      <c r="F163" s="101"/>
      <c r="G163" s="102"/>
      <c r="H163" s="102"/>
      <c r="M163" s="11"/>
      <c r="N163" s="11"/>
      <c r="O163" s="11"/>
      <c r="P163" s="11"/>
      <c r="Q163" s="11"/>
      <c r="R163" s="11"/>
      <c r="S163" s="11"/>
      <c r="T163" s="11"/>
      <c r="U163" s="11"/>
      <c r="V163" s="68"/>
      <c r="W163" s="11"/>
    </row>
    <row r="164" spans="1:23" s="18" customFormat="1">
      <c r="A164" s="11"/>
      <c r="B164" s="16"/>
      <c r="C164" s="16"/>
      <c r="D164" s="28"/>
      <c r="E164" s="28"/>
      <c r="F164" s="101"/>
      <c r="G164" s="102"/>
      <c r="H164" s="102"/>
      <c r="M164" s="11"/>
      <c r="N164" s="11"/>
      <c r="O164" s="11"/>
      <c r="P164" s="11"/>
      <c r="Q164" s="11"/>
      <c r="R164" s="11"/>
      <c r="S164" s="11"/>
      <c r="T164" s="11"/>
      <c r="U164" s="11"/>
      <c r="V164" s="68"/>
      <c r="W164" s="11"/>
    </row>
    <row r="165" spans="1:23" s="18" customFormat="1">
      <c r="A165" s="11"/>
      <c r="B165" s="16"/>
      <c r="C165" s="16"/>
      <c r="D165" s="28"/>
      <c r="E165" s="28"/>
      <c r="F165" s="101"/>
      <c r="G165" s="102"/>
      <c r="H165" s="102"/>
      <c r="M165" s="11"/>
      <c r="N165" s="11"/>
      <c r="O165" s="11"/>
      <c r="P165" s="11"/>
      <c r="Q165" s="11"/>
      <c r="R165" s="11"/>
      <c r="S165" s="11"/>
      <c r="T165" s="11"/>
      <c r="U165" s="11"/>
      <c r="V165" s="68"/>
      <c r="W165" s="11"/>
    </row>
    <row r="166" spans="1:23" s="18" customFormat="1">
      <c r="A166" s="11"/>
      <c r="B166" s="16"/>
      <c r="C166" s="16"/>
      <c r="D166" s="28"/>
      <c r="E166" s="28"/>
      <c r="F166" s="101"/>
      <c r="G166" s="102"/>
      <c r="H166" s="102"/>
      <c r="M166" s="11"/>
      <c r="N166" s="11"/>
      <c r="O166" s="11"/>
      <c r="P166" s="11"/>
      <c r="Q166" s="11"/>
      <c r="R166" s="11"/>
      <c r="S166" s="11"/>
      <c r="T166" s="11"/>
      <c r="U166" s="11"/>
      <c r="V166" s="68"/>
      <c r="W166" s="11"/>
    </row>
    <row r="167" spans="1:23" s="18" customFormat="1">
      <c r="A167" s="11"/>
      <c r="B167" s="16"/>
      <c r="C167" s="16"/>
      <c r="D167" s="28"/>
      <c r="E167" s="28"/>
      <c r="F167" s="101"/>
      <c r="G167" s="102"/>
      <c r="H167" s="102"/>
      <c r="M167" s="11"/>
      <c r="N167" s="11"/>
      <c r="O167" s="11"/>
      <c r="P167" s="11"/>
      <c r="Q167" s="11"/>
      <c r="R167" s="11"/>
      <c r="S167" s="11"/>
      <c r="T167" s="11"/>
      <c r="U167" s="11"/>
      <c r="V167" s="68"/>
      <c r="W167" s="11"/>
    </row>
    <row r="168" spans="1:23" s="18" customFormat="1">
      <c r="A168" s="11"/>
      <c r="B168" s="16"/>
      <c r="C168" s="16"/>
      <c r="D168" s="28"/>
      <c r="E168" s="28"/>
      <c r="F168" s="101"/>
      <c r="G168" s="102"/>
      <c r="H168" s="102"/>
      <c r="M168" s="11"/>
      <c r="N168" s="11"/>
      <c r="O168" s="11"/>
      <c r="P168" s="11"/>
      <c r="Q168" s="11"/>
      <c r="R168" s="11"/>
      <c r="S168" s="11"/>
      <c r="T168" s="11"/>
      <c r="U168" s="11"/>
      <c r="V168" s="68"/>
      <c r="W168" s="11"/>
    </row>
    <row r="169" spans="1:23" s="18" customFormat="1">
      <c r="A169" s="11"/>
      <c r="B169" s="16"/>
      <c r="C169" s="16"/>
      <c r="D169" s="28"/>
      <c r="E169" s="28"/>
      <c r="F169" s="101"/>
      <c r="G169" s="102"/>
      <c r="H169" s="102"/>
      <c r="M169" s="11"/>
      <c r="N169" s="11"/>
      <c r="O169" s="11"/>
      <c r="P169" s="11"/>
      <c r="Q169" s="11"/>
      <c r="R169" s="11"/>
      <c r="S169" s="11"/>
      <c r="T169" s="11"/>
      <c r="U169" s="11"/>
      <c r="V169" s="68"/>
      <c r="W169" s="11"/>
    </row>
    <row r="170" spans="1:23" s="18" customFormat="1">
      <c r="A170" s="11"/>
      <c r="B170" s="16"/>
      <c r="C170" s="16"/>
      <c r="D170" s="28"/>
      <c r="E170" s="28"/>
      <c r="F170" s="101"/>
      <c r="G170" s="102"/>
      <c r="H170" s="102"/>
      <c r="M170" s="11"/>
      <c r="N170" s="11"/>
      <c r="O170" s="11"/>
      <c r="P170" s="11"/>
      <c r="Q170" s="11"/>
      <c r="R170" s="11"/>
      <c r="S170" s="11"/>
      <c r="T170" s="11"/>
      <c r="U170" s="11"/>
      <c r="V170" s="68"/>
      <c r="W170" s="11"/>
    </row>
    <row r="171" spans="1:23" s="18" customFormat="1">
      <c r="A171" s="11"/>
      <c r="B171" s="16"/>
      <c r="C171" s="16"/>
      <c r="D171" s="28"/>
      <c r="E171" s="28"/>
      <c r="F171" s="101"/>
      <c r="G171" s="102"/>
      <c r="H171" s="102"/>
      <c r="M171" s="11"/>
      <c r="N171" s="11"/>
      <c r="O171" s="11"/>
      <c r="P171" s="11"/>
      <c r="Q171" s="11"/>
      <c r="R171" s="11"/>
      <c r="S171" s="11"/>
      <c r="T171" s="11"/>
      <c r="U171" s="11"/>
      <c r="V171" s="68"/>
      <c r="W171" s="11"/>
    </row>
    <row r="172" spans="1:23" s="18" customFormat="1">
      <c r="A172" s="11"/>
      <c r="B172" s="16"/>
      <c r="C172" s="16"/>
      <c r="D172" s="28"/>
      <c r="E172" s="28"/>
      <c r="F172" s="101"/>
      <c r="G172" s="102"/>
      <c r="H172" s="102"/>
      <c r="M172" s="11"/>
      <c r="N172" s="11"/>
      <c r="O172" s="11"/>
      <c r="P172" s="11"/>
      <c r="Q172" s="11"/>
      <c r="R172" s="11"/>
      <c r="S172" s="11"/>
      <c r="T172" s="11"/>
      <c r="U172" s="11"/>
      <c r="V172" s="68"/>
      <c r="W172" s="11"/>
    </row>
    <row r="173" spans="1:23" s="18" customFormat="1">
      <c r="A173" s="11"/>
      <c r="B173" s="16"/>
      <c r="C173" s="16"/>
      <c r="D173" s="28"/>
      <c r="E173" s="28"/>
      <c r="F173" s="101"/>
      <c r="G173" s="102"/>
      <c r="H173" s="102"/>
      <c r="M173" s="11"/>
      <c r="N173" s="11"/>
      <c r="O173" s="11"/>
      <c r="P173" s="11"/>
      <c r="Q173" s="11"/>
      <c r="R173" s="11"/>
      <c r="S173" s="11"/>
      <c r="T173" s="11"/>
      <c r="U173" s="11"/>
      <c r="V173" s="68"/>
      <c r="W173" s="11"/>
    </row>
    <row r="174" spans="1:23" s="18" customFormat="1">
      <c r="A174" s="11"/>
      <c r="B174" s="16"/>
      <c r="C174" s="16"/>
      <c r="D174" s="28"/>
      <c r="E174" s="28"/>
      <c r="F174" s="101"/>
      <c r="G174" s="102"/>
      <c r="H174" s="102"/>
      <c r="M174" s="11"/>
      <c r="N174" s="11"/>
      <c r="O174" s="11"/>
      <c r="P174" s="11"/>
      <c r="Q174" s="11"/>
      <c r="R174" s="11"/>
      <c r="S174" s="11"/>
      <c r="T174" s="11"/>
      <c r="U174" s="11"/>
      <c r="V174" s="68"/>
      <c r="W174" s="11"/>
    </row>
    <row r="175" spans="1:23" s="18" customFormat="1">
      <c r="A175" s="11"/>
      <c r="B175" s="16"/>
      <c r="C175" s="16"/>
      <c r="D175" s="28"/>
      <c r="E175" s="28"/>
      <c r="F175" s="101"/>
      <c r="G175" s="102"/>
      <c r="H175" s="102"/>
      <c r="M175" s="11"/>
      <c r="N175" s="11"/>
      <c r="O175" s="11"/>
      <c r="P175" s="11"/>
      <c r="Q175" s="11"/>
      <c r="R175" s="11"/>
      <c r="S175" s="11"/>
      <c r="T175" s="11"/>
      <c r="U175" s="11"/>
      <c r="V175" s="68"/>
      <c r="W175" s="11"/>
    </row>
    <row r="176" spans="1:23" s="18" customFormat="1">
      <c r="A176" s="11"/>
      <c r="B176" s="16"/>
      <c r="C176" s="16"/>
      <c r="D176" s="28"/>
      <c r="E176" s="28"/>
      <c r="F176" s="101"/>
      <c r="G176" s="102"/>
      <c r="H176" s="102"/>
      <c r="M176" s="11"/>
      <c r="N176" s="11"/>
      <c r="O176" s="11"/>
      <c r="P176" s="11"/>
      <c r="Q176" s="11"/>
      <c r="R176" s="11"/>
      <c r="S176" s="11"/>
      <c r="T176" s="11"/>
      <c r="U176" s="11"/>
      <c r="V176" s="68"/>
      <c r="W176" s="11"/>
    </row>
    <row r="177" spans="1:23" s="18" customFormat="1">
      <c r="A177" s="11"/>
      <c r="B177" s="16"/>
      <c r="C177" s="16"/>
      <c r="D177" s="28"/>
      <c r="E177" s="28"/>
      <c r="F177" s="101"/>
      <c r="G177" s="102"/>
      <c r="H177" s="102"/>
      <c r="M177" s="11"/>
      <c r="N177" s="11"/>
      <c r="O177" s="11"/>
      <c r="P177" s="11"/>
      <c r="Q177" s="11"/>
      <c r="R177" s="11"/>
      <c r="S177" s="11"/>
      <c r="T177" s="11"/>
      <c r="U177" s="11"/>
      <c r="V177" s="68"/>
      <c r="W177" s="11"/>
    </row>
    <row r="178" spans="1:23" s="18" customFormat="1">
      <c r="A178" s="11"/>
      <c r="B178" s="16"/>
      <c r="C178" s="16"/>
      <c r="D178" s="28"/>
      <c r="E178" s="28"/>
      <c r="F178" s="101"/>
      <c r="G178" s="102"/>
      <c r="H178" s="102"/>
      <c r="M178" s="11"/>
      <c r="N178" s="11"/>
      <c r="O178" s="11"/>
      <c r="P178" s="11"/>
      <c r="Q178" s="11"/>
      <c r="R178" s="11"/>
      <c r="S178" s="11"/>
      <c r="T178" s="11"/>
      <c r="U178" s="11"/>
      <c r="V178" s="68"/>
      <c r="W178" s="11"/>
    </row>
    <row r="179" spans="1:23" s="18" customFormat="1">
      <c r="A179" s="11"/>
      <c r="B179" s="16"/>
      <c r="C179" s="16"/>
      <c r="D179" s="28"/>
      <c r="E179" s="28"/>
      <c r="F179" s="101"/>
      <c r="G179" s="102"/>
      <c r="H179" s="102"/>
      <c r="M179" s="11"/>
      <c r="N179" s="11"/>
      <c r="O179" s="11"/>
      <c r="P179" s="11"/>
      <c r="Q179" s="11"/>
      <c r="R179" s="11"/>
      <c r="S179" s="11"/>
      <c r="T179" s="11"/>
      <c r="U179" s="11"/>
      <c r="V179" s="68"/>
      <c r="W179" s="11"/>
    </row>
    <row r="180" spans="1:23" s="18" customFormat="1">
      <c r="A180" s="11"/>
      <c r="B180" s="16"/>
      <c r="C180" s="16"/>
      <c r="D180" s="28"/>
      <c r="E180" s="28"/>
      <c r="F180" s="101"/>
      <c r="G180" s="102"/>
      <c r="H180" s="102"/>
      <c r="M180" s="11"/>
      <c r="N180" s="11"/>
      <c r="O180" s="11"/>
      <c r="P180" s="11"/>
      <c r="Q180" s="11"/>
      <c r="R180" s="11"/>
      <c r="S180" s="11"/>
      <c r="T180" s="11"/>
      <c r="U180" s="11"/>
      <c r="V180" s="68"/>
      <c r="W180" s="11"/>
    </row>
    <row r="181" spans="1:23" s="18" customFormat="1">
      <c r="A181" s="11"/>
      <c r="B181" s="16"/>
      <c r="C181" s="16"/>
      <c r="D181" s="28"/>
      <c r="E181" s="28"/>
      <c r="F181" s="101"/>
      <c r="G181" s="102"/>
      <c r="H181" s="102"/>
      <c r="M181" s="11"/>
      <c r="N181" s="11"/>
      <c r="O181" s="11"/>
      <c r="P181" s="11"/>
      <c r="Q181" s="11"/>
      <c r="R181" s="11"/>
      <c r="S181" s="11"/>
      <c r="T181" s="11"/>
      <c r="U181" s="11"/>
      <c r="V181" s="68"/>
      <c r="W181" s="11"/>
    </row>
    <row r="182" spans="1:23" s="18" customFormat="1">
      <c r="A182" s="11"/>
      <c r="B182" s="16"/>
      <c r="C182" s="16"/>
      <c r="D182" s="28"/>
      <c r="E182" s="28"/>
      <c r="F182" s="101"/>
      <c r="G182" s="102"/>
      <c r="H182" s="102"/>
      <c r="M182" s="11"/>
      <c r="N182" s="11"/>
      <c r="O182" s="11"/>
      <c r="P182" s="11"/>
      <c r="Q182" s="11"/>
      <c r="R182" s="11"/>
      <c r="S182" s="11"/>
      <c r="T182" s="11"/>
      <c r="U182" s="11"/>
      <c r="V182" s="68"/>
      <c r="W182" s="11"/>
    </row>
    <row r="183" spans="1:23" s="18" customFormat="1">
      <c r="A183" s="11"/>
      <c r="B183" s="16"/>
      <c r="C183" s="16"/>
      <c r="D183" s="28"/>
      <c r="E183" s="28"/>
      <c r="F183" s="101"/>
      <c r="G183" s="102"/>
      <c r="H183" s="102"/>
      <c r="M183" s="11"/>
      <c r="N183" s="11"/>
      <c r="O183" s="11"/>
      <c r="P183" s="11"/>
      <c r="Q183" s="11"/>
      <c r="R183" s="11"/>
      <c r="S183" s="11"/>
      <c r="T183" s="11"/>
      <c r="U183" s="11"/>
      <c r="V183" s="68"/>
      <c r="W183" s="11"/>
    </row>
    <row r="184" spans="1:23" s="18" customFormat="1">
      <c r="A184" s="11"/>
      <c r="B184" s="16"/>
      <c r="C184" s="16"/>
      <c r="D184" s="28"/>
      <c r="E184" s="28"/>
      <c r="F184" s="101"/>
      <c r="G184" s="102"/>
      <c r="H184" s="102"/>
      <c r="M184" s="11"/>
      <c r="N184" s="11"/>
      <c r="O184" s="11"/>
      <c r="P184" s="11"/>
      <c r="Q184" s="11"/>
      <c r="R184" s="11"/>
      <c r="S184" s="11"/>
      <c r="T184" s="11"/>
      <c r="U184" s="11"/>
      <c r="V184" s="68"/>
      <c r="W184" s="11"/>
    </row>
    <row r="185" spans="1:23" s="18" customFormat="1">
      <c r="A185" s="11"/>
      <c r="B185" s="16"/>
      <c r="C185" s="16"/>
      <c r="D185" s="28"/>
      <c r="E185" s="28"/>
      <c r="F185" s="101"/>
      <c r="G185" s="102"/>
      <c r="H185" s="102"/>
      <c r="M185" s="11"/>
      <c r="N185" s="11"/>
      <c r="O185" s="11"/>
      <c r="P185" s="11"/>
      <c r="Q185" s="11"/>
      <c r="R185" s="11"/>
      <c r="S185" s="11"/>
      <c r="T185" s="11"/>
      <c r="U185" s="11"/>
      <c r="V185" s="68"/>
      <c r="W185" s="11"/>
    </row>
    <row r="186" spans="1:23" s="18" customFormat="1">
      <c r="A186" s="11"/>
      <c r="B186" s="16"/>
      <c r="C186" s="16"/>
      <c r="D186" s="28"/>
      <c r="E186" s="28"/>
      <c r="F186" s="101"/>
      <c r="G186" s="102"/>
      <c r="H186" s="102"/>
      <c r="M186" s="11"/>
      <c r="N186" s="11"/>
      <c r="O186" s="11"/>
      <c r="P186" s="11"/>
      <c r="Q186" s="11"/>
      <c r="R186" s="11"/>
      <c r="S186" s="11"/>
      <c r="T186" s="11"/>
      <c r="U186" s="11"/>
      <c r="V186" s="68"/>
      <c r="W186" s="11"/>
    </row>
    <row r="187" spans="1:23" s="18" customFormat="1">
      <c r="A187" s="11"/>
      <c r="B187" s="16"/>
      <c r="C187" s="16"/>
      <c r="D187" s="28"/>
      <c r="E187" s="28"/>
      <c r="F187" s="101"/>
      <c r="G187" s="102"/>
      <c r="H187" s="102"/>
      <c r="M187" s="11"/>
      <c r="N187" s="11"/>
      <c r="O187" s="11"/>
      <c r="P187" s="11"/>
      <c r="Q187" s="11"/>
      <c r="R187" s="11"/>
      <c r="S187" s="11"/>
      <c r="T187" s="11"/>
      <c r="U187" s="11"/>
      <c r="V187" s="68"/>
      <c r="W187" s="11"/>
    </row>
    <row r="188" spans="1:23" s="18" customFormat="1">
      <c r="A188" s="11"/>
      <c r="B188" s="16"/>
      <c r="C188" s="16"/>
      <c r="D188" s="28"/>
      <c r="E188" s="28"/>
      <c r="F188" s="101"/>
      <c r="G188" s="102"/>
      <c r="H188" s="102"/>
      <c r="M188" s="11"/>
      <c r="N188" s="11"/>
      <c r="O188" s="11"/>
      <c r="P188" s="11"/>
      <c r="Q188" s="11"/>
      <c r="R188" s="11"/>
      <c r="S188" s="11"/>
      <c r="T188" s="11"/>
      <c r="U188" s="11"/>
      <c r="V188" s="68"/>
      <c r="W188" s="11"/>
    </row>
    <row r="189" spans="1:23" s="18" customFormat="1">
      <c r="A189" s="11"/>
      <c r="B189" s="16"/>
      <c r="C189" s="16"/>
      <c r="D189" s="28"/>
      <c r="E189" s="28"/>
      <c r="F189" s="101"/>
      <c r="G189" s="102"/>
      <c r="H189" s="102"/>
      <c r="M189" s="11"/>
      <c r="N189" s="11"/>
      <c r="O189" s="11"/>
      <c r="P189" s="11"/>
      <c r="Q189" s="11"/>
      <c r="R189" s="11"/>
      <c r="S189" s="11"/>
      <c r="T189" s="11"/>
      <c r="U189" s="11"/>
      <c r="V189" s="68"/>
      <c r="W189" s="11"/>
    </row>
    <row r="190" spans="1:23" s="18" customFormat="1">
      <c r="A190" s="11"/>
      <c r="B190" s="16"/>
      <c r="C190" s="16"/>
      <c r="D190" s="28"/>
      <c r="E190" s="28"/>
      <c r="F190" s="101"/>
      <c r="G190" s="102"/>
      <c r="H190" s="102"/>
      <c r="M190" s="11"/>
      <c r="N190" s="11"/>
      <c r="O190" s="11"/>
      <c r="P190" s="11"/>
      <c r="Q190" s="11"/>
      <c r="R190" s="11"/>
      <c r="S190" s="11"/>
      <c r="T190" s="11"/>
      <c r="U190" s="11"/>
      <c r="V190" s="68"/>
      <c r="W190" s="11"/>
    </row>
    <row r="191" spans="1:23" s="18" customFormat="1">
      <c r="A191" s="11"/>
      <c r="B191" s="16"/>
      <c r="C191" s="16"/>
      <c r="D191" s="28"/>
      <c r="E191" s="28"/>
      <c r="F191" s="101"/>
      <c r="G191" s="102"/>
      <c r="H191" s="102"/>
      <c r="M191" s="11"/>
      <c r="N191" s="11"/>
      <c r="O191" s="11"/>
      <c r="P191" s="11"/>
      <c r="Q191" s="11"/>
      <c r="R191" s="11"/>
      <c r="S191" s="11"/>
      <c r="T191" s="11"/>
      <c r="U191" s="11"/>
      <c r="V191" s="68"/>
      <c r="W191" s="11"/>
    </row>
    <row r="192" spans="1:23" s="18" customFormat="1">
      <c r="A192" s="11"/>
      <c r="B192" s="16"/>
      <c r="C192" s="16"/>
      <c r="D192" s="28"/>
      <c r="E192" s="28"/>
      <c r="F192" s="101"/>
      <c r="G192" s="102"/>
      <c r="H192" s="102"/>
      <c r="M192" s="11"/>
      <c r="N192" s="11"/>
      <c r="O192" s="11"/>
      <c r="P192" s="11"/>
      <c r="Q192" s="11"/>
      <c r="R192" s="11"/>
      <c r="S192" s="11"/>
      <c r="T192" s="11"/>
      <c r="U192" s="11"/>
      <c r="V192" s="68"/>
      <c r="W192" s="11"/>
    </row>
    <row r="193" spans="1:23" s="18" customFormat="1">
      <c r="A193" s="11"/>
      <c r="B193" s="16"/>
      <c r="C193" s="16"/>
      <c r="D193" s="28"/>
      <c r="E193" s="28"/>
      <c r="F193" s="101"/>
      <c r="G193" s="102"/>
      <c r="H193" s="102"/>
      <c r="M193" s="11"/>
      <c r="N193" s="11"/>
      <c r="O193" s="11"/>
      <c r="P193" s="11"/>
      <c r="Q193" s="11"/>
      <c r="R193" s="11"/>
      <c r="S193" s="11"/>
      <c r="T193" s="11"/>
      <c r="U193" s="11"/>
      <c r="V193" s="68"/>
      <c r="W193" s="11"/>
    </row>
    <row r="194" spans="1:23" s="18" customFormat="1">
      <c r="A194" s="11"/>
      <c r="B194" s="16"/>
      <c r="C194" s="16"/>
      <c r="D194" s="28"/>
      <c r="E194" s="28"/>
      <c r="F194" s="101"/>
      <c r="G194" s="102"/>
      <c r="H194" s="102"/>
      <c r="M194" s="11"/>
      <c r="N194" s="11"/>
      <c r="O194" s="11"/>
      <c r="P194" s="11"/>
      <c r="Q194" s="11"/>
      <c r="R194" s="11"/>
      <c r="S194" s="11"/>
      <c r="T194" s="11"/>
      <c r="U194" s="11"/>
      <c r="V194" s="68"/>
      <c r="W194" s="11"/>
    </row>
    <row r="195" spans="1:23" s="18" customFormat="1">
      <c r="A195" s="11"/>
      <c r="B195" s="16"/>
      <c r="C195" s="16"/>
      <c r="D195" s="28"/>
      <c r="E195" s="28"/>
      <c r="F195" s="101"/>
      <c r="G195" s="102"/>
      <c r="H195" s="102"/>
      <c r="M195" s="11"/>
      <c r="N195" s="11"/>
      <c r="O195" s="11"/>
      <c r="P195" s="11"/>
      <c r="Q195" s="11"/>
      <c r="R195" s="11"/>
      <c r="S195" s="11"/>
      <c r="T195" s="11"/>
      <c r="U195" s="11"/>
      <c r="V195" s="68"/>
      <c r="W195" s="11"/>
    </row>
    <row r="196" spans="1:23" s="18" customFormat="1">
      <c r="A196" s="11"/>
      <c r="B196" s="16"/>
      <c r="C196" s="16"/>
      <c r="D196" s="28"/>
      <c r="E196" s="28"/>
      <c r="F196" s="101"/>
      <c r="G196" s="102"/>
      <c r="H196" s="102"/>
      <c r="M196" s="11"/>
      <c r="N196" s="11"/>
      <c r="O196" s="11"/>
      <c r="P196" s="11"/>
      <c r="Q196" s="11"/>
      <c r="R196" s="11"/>
      <c r="S196" s="11"/>
      <c r="T196" s="11"/>
      <c r="U196" s="11"/>
      <c r="V196" s="68"/>
      <c r="W196" s="11"/>
    </row>
    <row r="197" spans="1:23" s="18" customFormat="1">
      <c r="A197" s="11"/>
      <c r="B197" s="16"/>
      <c r="C197" s="16"/>
      <c r="D197" s="28"/>
      <c r="E197" s="28"/>
      <c r="F197" s="101"/>
      <c r="G197" s="102"/>
      <c r="H197" s="102"/>
      <c r="M197" s="11"/>
      <c r="N197" s="11"/>
      <c r="O197" s="11"/>
      <c r="P197" s="11"/>
      <c r="Q197" s="11"/>
      <c r="R197" s="11"/>
      <c r="S197" s="11"/>
      <c r="T197" s="11"/>
      <c r="U197" s="11"/>
      <c r="V197" s="68"/>
      <c r="W197" s="11"/>
    </row>
    <row r="198" spans="1:23" s="18" customFormat="1">
      <c r="A198" s="11"/>
      <c r="B198" s="16"/>
      <c r="C198" s="16"/>
      <c r="D198" s="28"/>
      <c r="E198" s="28"/>
      <c r="F198" s="101"/>
      <c r="G198" s="102"/>
      <c r="H198" s="102"/>
      <c r="M198" s="11"/>
      <c r="N198" s="11"/>
      <c r="O198" s="11"/>
      <c r="P198" s="11"/>
      <c r="Q198" s="11"/>
      <c r="R198" s="11"/>
      <c r="S198" s="11"/>
      <c r="T198" s="11"/>
      <c r="U198" s="11"/>
      <c r="V198" s="68"/>
      <c r="W198" s="11"/>
    </row>
    <row r="199" spans="1:23" s="18" customFormat="1">
      <c r="A199" s="11"/>
      <c r="B199" s="16"/>
      <c r="C199" s="16"/>
      <c r="D199" s="28"/>
      <c r="E199" s="28"/>
      <c r="F199" s="101"/>
      <c r="G199" s="102"/>
      <c r="H199" s="102"/>
      <c r="M199" s="11"/>
      <c r="N199" s="11"/>
      <c r="O199" s="11"/>
      <c r="P199" s="11"/>
      <c r="Q199" s="11"/>
      <c r="R199" s="11"/>
      <c r="S199" s="11"/>
      <c r="T199" s="11"/>
      <c r="U199" s="11"/>
      <c r="V199" s="68"/>
      <c r="W199" s="11"/>
    </row>
    <row r="200" spans="1:23" s="18" customFormat="1">
      <c r="A200" s="11"/>
      <c r="B200" s="16"/>
      <c r="C200" s="16"/>
      <c r="D200" s="28"/>
      <c r="E200" s="28"/>
      <c r="F200" s="101"/>
      <c r="G200" s="102"/>
      <c r="H200" s="102"/>
      <c r="M200" s="11"/>
      <c r="N200" s="11"/>
      <c r="O200" s="11"/>
      <c r="P200" s="11"/>
      <c r="Q200" s="11"/>
      <c r="R200" s="11"/>
      <c r="S200" s="11"/>
      <c r="T200" s="11"/>
      <c r="U200" s="11"/>
      <c r="V200" s="68"/>
      <c r="W200" s="11"/>
    </row>
    <row r="201" spans="1:23" s="18" customFormat="1">
      <c r="A201" s="11"/>
      <c r="B201" s="16"/>
      <c r="C201" s="16"/>
      <c r="D201" s="28"/>
      <c r="E201" s="28"/>
      <c r="F201" s="101"/>
      <c r="G201" s="102"/>
      <c r="H201" s="102"/>
      <c r="M201" s="11"/>
      <c r="N201" s="11"/>
      <c r="O201" s="11"/>
      <c r="P201" s="11"/>
      <c r="Q201" s="11"/>
      <c r="R201" s="11"/>
      <c r="S201" s="11"/>
      <c r="T201" s="11"/>
      <c r="U201" s="11"/>
      <c r="V201" s="68"/>
      <c r="W201" s="11"/>
    </row>
    <row r="202" spans="1:23" s="18" customFormat="1">
      <c r="A202" s="11"/>
      <c r="B202" s="16"/>
      <c r="C202" s="16"/>
      <c r="D202" s="28"/>
      <c r="E202" s="28"/>
      <c r="F202" s="101"/>
      <c r="G202" s="102"/>
      <c r="H202" s="102"/>
      <c r="M202" s="11"/>
      <c r="N202" s="11"/>
      <c r="O202" s="11"/>
      <c r="P202" s="11"/>
      <c r="Q202" s="11"/>
      <c r="R202" s="11"/>
      <c r="S202" s="11"/>
      <c r="T202" s="11"/>
      <c r="U202" s="11"/>
      <c r="V202" s="68"/>
      <c r="W202" s="11"/>
    </row>
    <row r="203" spans="1:23" s="18" customFormat="1">
      <c r="A203" s="11"/>
      <c r="B203" s="16"/>
      <c r="C203" s="16"/>
      <c r="D203" s="28"/>
      <c r="E203" s="28"/>
      <c r="F203" s="101"/>
      <c r="G203" s="102"/>
      <c r="H203" s="102"/>
      <c r="M203" s="11"/>
      <c r="N203" s="11"/>
      <c r="O203" s="11"/>
      <c r="P203" s="11"/>
      <c r="Q203" s="11"/>
      <c r="R203" s="11"/>
      <c r="S203" s="11"/>
      <c r="T203" s="11"/>
      <c r="U203" s="11"/>
      <c r="V203" s="68"/>
      <c r="W203" s="11"/>
    </row>
    <row r="204" spans="1:23" s="18" customFormat="1">
      <c r="A204" s="11"/>
      <c r="B204" s="16"/>
      <c r="C204" s="16"/>
      <c r="D204" s="28"/>
      <c r="E204" s="28"/>
      <c r="F204" s="101"/>
      <c r="G204" s="102"/>
      <c r="H204" s="102"/>
      <c r="M204" s="11"/>
      <c r="N204" s="11"/>
      <c r="O204" s="11"/>
      <c r="P204" s="11"/>
      <c r="Q204" s="11"/>
      <c r="R204" s="11"/>
      <c r="S204" s="11"/>
      <c r="T204" s="11"/>
      <c r="U204" s="11"/>
      <c r="V204" s="68"/>
      <c r="W204" s="11"/>
    </row>
    <row r="205" spans="1:23" s="18" customFormat="1">
      <c r="A205" s="11"/>
      <c r="B205" s="16"/>
      <c r="C205" s="16"/>
      <c r="D205" s="28"/>
      <c r="E205" s="28"/>
      <c r="F205" s="101"/>
      <c r="G205" s="102"/>
      <c r="H205" s="102"/>
      <c r="M205" s="11"/>
      <c r="N205" s="11"/>
      <c r="O205" s="11"/>
      <c r="P205" s="11"/>
      <c r="Q205" s="11"/>
      <c r="R205" s="11"/>
      <c r="S205" s="11"/>
      <c r="T205" s="11"/>
      <c r="U205" s="11"/>
      <c r="V205" s="68"/>
      <c r="W205" s="11"/>
    </row>
    <row r="206" spans="1:23" s="18" customFormat="1">
      <c r="A206" s="11"/>
      <c r="B206" s="16"/>
      <c r="C206" s="16"/>
      <c r="D206" s="28"/>
      <c r="E206" s="28"/>
      <c r="F206" s="101"/>
      <c r="G206" s="102"/>
      <c r="H206" s="102"/>
      <c r="M206" s="11"/>
      <c r="N206" s="11"/>
      <c r="O206" s="11"/>
      <c r="P206" s="11"/>
      <c r="Q206" s="11"/>
      <c r="R206" s="11"/>
      <c r="S206" s="11"/>
      <c r="T206" s="11"/>
      <c r="U206" s="11"/>
      <c r="V206" s="68"/>
      <c r="W206" s="11"/>
    </row>
    <row r="207" spans="1:23" s="18" customFormat="1">
      <c r="A207" s="11"/>
      <c r="B207" s="16"/>
      <c r="C207" s="16"/>
      <c r="D207" s="28"/>
      <c r="E207" s="28"/>
      <c r="F207" s="101"/>
      <c r="G207" s="102"/>
      <c r="H207" s="102"/>
      <c r="M207" s="11"/>
      <c r="N207" s="11"/>
      <c r="O207" s="11"/>
      <c r="P207" s="11"/>
      <c r="Q207" s="11"/>
      <c r="R207" s="11"/>
      <c r="S207" s="11"/>
      <c r="T207" s="11"/>
      <c r="U207" s="11"/>
      <c r="V207" s="68"/>
      <c r="W207" s="11"/>
    </row>
    <row r="208" spans="1:23" s="18" customFormat="1">
      <c r="A208" s="11"/>
      <c r="B208" s="16"/>
      <c r="C208" s="16"/>
      <c r="D208" s="28"/>
      <c r="E208" s="28"/>
      <c r="F208" s="101"/>
      <c r="G208" s="102"/>
      <c r="H208" s="102"/>
      <c r="M208" s="11"/>
      <c r="N208" s="11"/>
      <c r="O208" s="11"/>
      <c r="P208" s="11"/>
      <c r="Q208" s="11"/>
      <c r="R208" s="11"/>
      <c r="S208" s="11"/>
      <c r="T208" s="11"/>
      <c r="U208" s="11"/>
      <c r="V208" s="68"/>
      <c r="W208" s="11"/>
    </row>
    <row r="209" spans="1:23" s="18" customFormat="1">
      <c r="A209" s="11"/>
      <c r="B209" s="16"/>
      <c r="C209" s="16"/>
      <c r="D209" s="28"/>
      <c r="E209" s="28"/>
      <c r="F209" s="101"/>
      <c r="G209" s="102"/>
      <c r="H209" s="102"/>
      <c r="M209" s="11"/>
      <c r="N209" s="11"/>
      <c r="O209" s="11"/>
      <c r="P209" s="11"/>
      <c r="Q209" s="11"/>
      <c r="R209" s="11"/>
      <c r="S209" s="11"/>
      <c r="T209" s="11"/>
      <c r="U209" s="11"/>
      <c r="V209" s="68"/>
      <c r="W209" s="11"/>
    </row>
    <row r="210" spans="1:23" s="18" customFormat="1">
      <c r="A210" s="11"/>
      <c r="B210" s="16"/>
      <c r="C210" s="16"/>
      <c r="D210" s="28"/>
      <c r="E210" s="28"/>
      <c r="F210" s="101"/>
      <c r="G210" s="102"/>
      <c r="H210" s="102"/>
      <c r="M210" s="11"/>
      <c r="N210" s="11"/>
      <c r="O210" s="11"/>
      <c r="P210" s="11"/>
      <c r="Q210" s="11"/>
      <c r="R210" s="11"/>
      <c r="S210" s="11"/>
      <c r="T210" s="11"/>
      <c r="U210" s="11"/>
      <c r="V210" s="68"/>
      <c r="W210" s="11"/>
    </row>
    <row r="211" spans="1:23" s="18" customFormat="1">
      <c r="A211" s="11"/>
      <c r="B211" s="16"/>
      <c r="C211" s="16"/>
      <c r="D211" s="28"/>
      <c r="E211" s="28"/>
      <c r="F211" s="101"/>
      <c r="G211" s="102"/>
      <c r="H211" s="102"/>
      <c r="M211" s="11"/>
      <c r="N211" s="11"/>
      <c r="O211" s="11"/>
      <c r="P211" s="11"/>
      <c r="Q211" s="11"/>
      <c r="R211" s="11"/>
      <c r="S211" s="11"/>
      <c r="T211" s="11"/>
      <c r="U211" s="11"/>
      <c r="V211" s="68"/>
      <c r="W211" s="11"/>
    </row>
    <row r="212" spans="1:23" s="18" customFormat="1">
      <c r="A212" s="11"/>
      <c r="B212" s="16"/>
      <c r="C212" s="16"/>
      <c r="D212" s="28"/>
      <c r="E212" s="28"/>
      <c r="F212" s="101"/>
      <c r="G212" s="102"/>
      <c r="H212" s="102"/>
      <c r="M212" s="11"/>
      <c r="N212" s="11"/>
      <c r="O212" s="11"/>
      <c r="P212" s="11"/>
      <c r="Q212" s="11"/>
      <c r="R212" s="11"/>
      <c r="S212" s="11"/>
      <c r="T212" s="11"/>
      <c r="U212" s="11"/>
      <c r="V212" s="68"/>
      <c r="W212" s="11"/>
    </row>
    <row r="213" spans="1:23" s="18" customFormat="1">
      <c r="A213" s="11"/>
      <c r="B213" s="16"/>
      <c r="C213" s="16"/>
      <c r="D213" s="28"/>
      <c r="E213" s="28"/>
      <c r="F213" s="101"/>
      <c r="G213" s="102"/>
      <c r="H213" s="102"/>
      <c r="M213" s="11"/>
      <c r="N213" s="11"/>
      <c r="O213" s="11"/>
      <c r="P213" s="11"/>
      <c r="Q213" s="11"/>
      <c r="R213" s="11"/>
      <c r="S213" s="11"/>
      <c r="T213" s="11"/>
      <c r="U213" s="11"/>
      <c r="V213" s="68"/>
      <c r="W213" s="11"/>
    </row>
    <row r="214" spans="1:23" s="18" customFormat="1">
      <c r="A214" s="11"/>
      <c r="B214" s="16"/>
      <c r="C214" s="16"/>
      <c r="D214" s="28"/>
      <c r="E214" s="28"/>
      <c r="F214" s="101"/>
      <c r="G214" s="102"/>
      <c r="H214" s="102"/>
      <c r="M214" s="11"/>
      <c r="N214" s="11"/>
      <c r="O214" s="11"/>
      <c r="P214" s="11"/>
      <c r="Q214" s="11"/>
      <c r="R214" s="11"/>
      <c r="S214" s="11"/>
      <c r="T214" s="11"/>
      <c r="U214" s="11"/>
      <c r="V214" s="68"/>
      <c r="W214" s="11"/>
    </row>
    <row r="215" spans="1:23" s="18" customFormat="1">
      <c r="A215" s="11"/>
      <c r="B215" s="16"/>
      <c r="C215" s="16"/>
      <c r="D215" s="28"/>
      <c r="E215" s="28"/>
      <c r="F215" s="101"/>
      <c r="G215" s="102"/>
      <c r="H215" s="102"/>
      <c r="M215" s="11"/>
      <c r="N215" s="11"/>
      <c r="O215" s="11"/>
      <c r="P215" s="11"/>
      <c r="Q215" s="11"/>
      <c r="R215" s="11"/>
      <c r="S215" s="11"/>
      <c r="T215" s="11"/>
      <c r="U215" s="11"/>
      <c r="V215" s="68"/>
      <c r="W215" s="11"/>
    </row>
    <row r="216" spans="1:23" s="18" customFormat="1">
      <c r="A216" s="11"/>
      <c r="B216" s="16"/>
      <c r="C216" s="16"/>
      <c r="D216" s="28"/>
      <c r="E216" s="28"/>
      <c r="F216" s="101"/>
      <c r="G216" s="102"/>
      <c r="H216" s="102"/>
      <c r="M216" s="11"/>
      <c r="N216" s="11"/>
      <c r="O216" s="11"/>
      <c r="P216" s="11"/>
      <c r="Q216" s="11"/>
      <c r="R216" s="11"/>
      <c r="S216" s="11"/>
      <c r="T216" s="11"/>
      <c r="U216" s="11"/>
      <c r="V216" s="68"/>
      <c r="W216" s="11"/>
    </row>
    <row r="217" spans="1:23" s="18" customFormat="1">
      <c r="A217" s="11"/>
      <c r="B217" s="16"/>
      <c r="C217" s="16"/>
      <c r="D217" s="28"/>
      <c r="E217" s="28"/>
      <c r="F217" s="101"/>
      <c r="G217" s="102"/>
      <c r="H217" s="102"/>
      <c r="M217" s="11"/>
      <c r="N217" s="11"/>
      <c r="O217" s="11"/>
      <c r="P217" s="11"/>
      <c r="Q217" s="11"/>
      <c r="R217" s="11"/>
      <c r="S217" s="11"/>
      <c r="T217" s="11"/>
      <c r="U217" s="11"/>
      <c r="V217" s="68"/>
      <c r="W217" s="11"/>
    </row>
    <row r="218" spans="1:23" s="18" customFormat="1">
      <c r="A218" s="11"/>
      <c r="B218" s="16"/>
      <c r="C218" s="16"/>
      <c r="D218" s="28"/>
      <c r="E218" s="28"/>
      <c r="F218" s="101"/>
      <c r="G218" s="102"/>
      <c r="H218" s="102"/>
      <c r="M218" s="11"/>
      <c r="N218" s="11"/>
      <c r="O218" s="11"/>
      <c r="P218" s="11"/>
      <c r="Q218" s="11"/>
      <c r="R218" s="11"/>
      <c r="S218" s="11"/>
      <c r="T218" s="11"/>
      <c r="U218" s="11"/>
      <c r="V218" s="68"/>
      <c r="W218" s="11"/>
    </row>
    <row r="219" spans="1:23" s="18" customFormat="1">
      <c r="A219" s="11"/>
      <c r="B219" s="16"/>
      <c r="C219" s="16"/>
      <c r="D219" s="28"/>
      <c r="E219" s="28"/>
      <c r="F219" s="101"/>
      <c r="G219" s="102"/>
      <c r="H219" s="102"/>
      <c r="M219" s="11"/>
      <c r="N219" s="11"/>
      <c r="O219" s="11"/>
      <c r="P219" s="11"/>
      <c r="Q219" s="11"/>
      <c r="R219" s="11"/>
      <c r="S219" s="11"/>
      <c r="T219" s="11"/>
      <c r="U219" s="11"/>
      <c r="V219" s="68"/>
      <c r="W219" s="11"/>
    </row>
    <row r="220" spans="1:23" s="18" customFormat="1">
      <c r="A220" s="11"/>
      <c r="B220" s="16"/>
      <c r="C220" s="16"/>
      <c r="D220" s="28"/>
      <c r="E220" s="28"/>
      <c r="F220" s="101"/>
      <c r="G220" s="102"/>
      <c r="H220" s="102"/>
      <c r="M220" s="11"/>
      <c r="N220" s="11"/>
      <c r="O220" s="11"/>
      <c r="P220" s="11"/>
      <c r="Q220" s="11"/>
      <c r="R220" s="11"/>
      <c r="S220" s="11"/>
      <c r="T220" s="11"/>
      <c r="U220" s="11"/>
      <c r="V220" s="68"/>
      <c r="W220" s="11"/>
    </row>
    <row r="221" spans="1:23" s="18" customFormat="1">
      <c r="A221" s="11"/>
      <c r="B221" s="16"/>
      <c r="C221" s="16"/>
      <c r="D221" s="28"/>
      <c r="E221" s="28"/>
      <c r="F221" s="101"/>
      <c r="G221" s="102"/>
      <c r="H221" s="102"/>
      <c r="M221" s="11"/>
      <c r="N221" s="11"/>
      <c r="O221" s="11"/>
      <c r="P221" s="11"/>
      <c r="Q221" s="11"/>
      <c r="R221" s="11"/>
      <c r="S221" s="11"/>
      <c r="T221" s="11"/>
      <c r="U221" s="11"/>
      <c r="V221" s="68"/>
      <c r="W221" s="11"/>
    </row>
    <row r="222" spans="1:23" s="18" customFormat="1">
      <c r="A222" s="11"/>
      <c r="B222" s="16"/>
      <c r="C222" s="16"/>
      <c r="D222" s="28"/>
      <c r="E222" s="28"/>
      <c r="F222" s="101"/>
      <c r="G222" s="102"/>
      <c r="H222" s="102"/>
      <c r="M222" s="11"/>
      <c r="N222" s="11"/>
      <c r="O222" s="11"/>
      <c r="P222" s="11"/>
      <c r="Q222" s="11"/>
      <c r="R222" s="11"/>
      <c r="S222" s="11"/>
      <c r="T222" s="11"/>
      <c r="U222" s="11"/>
      <c r="V222" s="68"/>
      <c r="W222" s="11"/>
    </row>
    <row r="223" spans="1:23" s="18" customFormat="1">
      <c r="A223" s="11"/>
      <c r="B223" s="16"/>
      <c r="C223" s="16"/>
      <c r="D223" s="28"/>
      <c r="E223" s="28"/>
      <c r="F223" s="101"/>
      <c r="G223" s="102"/>
      <c r="H223" s="102"/>
      <c r="M223" s="11"/>
      <c r="N223" s="11"/>
      <c r="O223" s="11"/>
      <c r="P223" s="11"/>
      <c r="Q223" s="11"/>
      <c r="R223" s="11"/>
      <c r="S223" s="11"/>
      <c r="T223" s="11"/>
      <c r="U223" s="11"/>
      <c r="V223" s="68"/>
      <c r="W223" s="11"/>
    </row>
    <row r="224" spans="1:23" s="18" customFormat="1">
      <c r="A224" s="11"/>
      <c r="B224" s="16"/>
      <c r="C224" s="16"/>
      <c r="D224" s="28"/>
      <c r="E224" s="28"/>
      <c r="F224" s="101"/>
      <c r="G224" s="102"/>
      <c r="H224" s="102"/>
      <c r="M224" s="11"/>
      <c r="N224" s="11"/>
      <c r="O224" s="11"/>
      <c r="P224" s="11"/>
      <c r="Q224" s="11"/>
      <c r="R224" s="11"/>
      <c r="S224" s="11"/>
      <c r="T224" s="11"/>
      <c r="U224" s="11"/>
      <c r="V224" s="68"/>
      <c r="W224" s="11"/>
    </row>
    <row r="225" spans="1:23" s="18" customFormat="1">
      <c r="A225" s="11"/>
      <c r="B225" s="16"/>
      <c r="C225" s="16"/>
      <c r="D225" s="28"/>
      <c r="E225" s="28"/>
      <c r="F225" s="101"/>
      <c r="G225" s="102"/>
      <c r="H225" s="102"/>
      <c r="M225" s="11"/>
      <c r="N225" s="11"/>
      <c r="O225" s="11"/>
      <c r="P225" s="11"/>
      <c r="Q225" s="11"/>
      <c r="R225" s="11"/>
      <c r="S225" s="11"/>
      <c r="T225" s="11"/>
      <c r="U225" s="11"/>
      <c r="V225" s="68"/>
      <c r="W225" s="11"/>
    </row>
    <row r="226" spans="1:23" s="18" customFormat="1">
      <c r="A226" s="11"/>
      <c r="B226" s="16"/>
      <c r="C226" s="16"/>
      <c r="D226" s="28"/>
      <c r="E226" s="28"/>
      <c r="F226" s="101"/>
      <c r="G226" s="102"/>
      <c r="H226" s="102"/>
      <c r="M226" s="11"/>
      <c r="N226" s="11"/>
      <c r="O226" s="11"/>
      <c r="P226" s="11"/>
      <c r="Q226" s="11"/>
      <c r="R226" s="11"/>
      <c r="S226" s="11"/>
      <c r="T226" s="11"/>
      <c r="U226" s="11"/>
      <c r="V226" s="68"/>
      <c r="W226" s="11"/>
    </row>
    <row r="227" spans="1:23" s="18" customFormat="1">
      <c r="A227" s="11"/>
      <c r="B227" s="16"/>
      <c r="C227" s="16"/>
      <c r="D227" s="28"/>
      <c r="E227" s="28"/>
      <c r="F227" s="101"/>
      <c r="G227" s="102"/>
      <c r="H227" s="102"/>
      <c r="M227" s="11"/>
      <c r="N227" s="11"/>
      <c r="O227" s="11"/>
      <c r="P227" s="11"/>
      <c r="Q227" s="11"/>
      <c r="R227" s="11"/>
      <c r="S227" s="11"/>
      <c r="T227" s="11"/>
      <c r="U227" s="11"/>
      <c r="V227" s="68"/>
      <c r="W227" s="11"/>
    </row>
    <row r="228" spans="1:23" s="18" customFormat="1">
      <c r="A228" s="11"/>
      <c r="B228" s="16"/>
      <c r="C228" s="16"/>
      <c r="D228" s="28"/>
      <c r="E228" s="28"/>
      <c r="F228" s="101"/>
      <c r="G228" s="102"/>
      <c r="H228" s="102"/>
      <c r="M228" s="11"/>
      <c r="N228" s="11"/>
      <c r="O228" s="11"/>
      <c r="P228" s="11"/>
      <c r="Q228" s="11"/>
      <c r="R228" s="11"/>
      <c r="S228" s="11"/>
      <c r="T228" s="11"/>
      <c r="U228" s="11"/>
      <c r="V228" s="68"/>
      <c r="W228" s="11"/>
    </row>
    <row r="229" spans="1:23" s="18" customFormat="1">
      <c r="A229" s="11"/>
      <c r="B229" s="16"/>
      <c r="C229" s="16"/>
      <c r="D229" s="28"/>
      <c r="E229" s="28"/>
      <c r="F229" s="101"/>
      <c r="G229" s="102"/>
      <c r="H229" s="102"/>
      <c r="M229" s="11"/>
      <c r="N229" s="11"/>
      <c r="O229" s="11"/>
      <c r="P229" s="11"/>
      <c r="Q229" s="11"/>
      <c r="R229" s="11"/>
      <c r="S229" s="11"/>
      <c r="T229" s="11"/>
      <c r="U229" s="11"/>
      <c r="V229" s="68"/>
      <c r="W229" s="11"/>
    </row>
    <row r="230" spans="1:23" s="18" customFormat="1">
      <c r="A230" s="11"/>
      <c r="B230" s="16"/>
      <c r="C230" s="16"/>
      <c r="D230" s="28"/>
      <c r="E230" s="28"/>
      <c r="F230" s="101"/>
      <c r="G230" s="102"/>
      <c r="H230" s="102"/>
      <c r="M230" s="11"/>
      <c r="N230" s="11"/>
      <c r="O230" s="11"/>
      <c r="P230" s="11"/>
      <c r="Q230" s="11"/>
      <c r="R230" s="11"/>
      <c r="S230" s="11"/>
      <c r="T230" s="11"/>
      <c r="U230" s="11"/>
      <c r="V230" s="68"/>
      <c r="W230" s="11"/>
    </row>
    <row r="231" spans="1:23" s="18" customFormat="1">
      <c r="A231" s="11"/>
      <c r="B231" s="16"/>
      <c r="C231" s="16"/>
      <c r="D231" s="28"/>
      <c r="E231" s="28"/>
      <c r="F231" s="101"/>
      <c r="G231" s="102"/>
      <c r="H231" s="102"/>
      <c r="M231" s="11"/>
      <c r="N231" s="11"/>
      <c r="O231" s="11"/>
      <c r="P231" s="11"/>
      <c r="Q231" s="11"/>
      <c r="R231" s="11"/>
      <c r="S231" s="11"/>
      <c r="T231" s="11"/>
      <c r="U231" s="11"/>
      <c r="V231" s="68"/>
      <c r="W231" s="11"/>
    </row>
    <row r="232" spans="1:23" s="18" customFormat="1">
      <c r="A232" s="11"/>
      <c r="B232" s="16"/>
      <c r="C232" s="16"/>
      <c r="D232" s="28"/>
      <c r="E232" s="28"/>
      <c r="F232" s="101"/>
      <c r="G232" s="102"/>
      <c r="H232" s="102"/>
      <c r="M232" s="11"/>
      <c r="N232" s="11"/>
      <c r="O232" s="11"/>
      <c r="P232" s="11"/>
      <c r="Q232" s="11"/>
      <c r="R232" s="11"/>
      <c r="S232" s="11"/>
      <c r="T232" s="11"/>
      <c r="U232" s="11"/>
      <c r="V232" s="68"/>
      <c r="W232" s="11"/>
    </row>
    <row r="233" spans="1:23" s="18" customFormat="1">
      <c r="A233" s="11"/>
      <c r="B233" s="16"/>
      <c r="C233" s="16"/>
      <c r="D233" s="28"/>
      <c r="E233" s="28"/>
      <c r="F233" s="101"/>
      <c r="G233" s="102"/>
      <c r="H233" s="102"/>
      <c r="M233" s="11"/>
      <c r="N233" s="11"/>
      <c r="O233" s="11"/>
      <c r="P233" s="11"/>
      <c r="Q233" s="11"/>
      <c r="R233" s="11"/>
      <c r="S233" s="11"/>
      <c r="T233" s="11"/>
      <c r="U233" s="11"/>
      <c r="V233" s="68"/>
      <c r="W233" s="11"/>
    </row>
    <row r="234" spans="1:23" s="18" customFormat="1">
      <c r="A234" s="11"/>
      <c r="B234" s="16"/>
      <c r="C234" s="16"/>
      <c r="D234" s="28"/>
      <c r="E234" s="28"/>
      <c r="F234" s="101"/>
      <c r="G234" s="102"/>
      <c r="H234" s="102"/>
      <c r="M234" s="11"/>
      <c r="N234" s="11"/>
      <c r="O234" s="11"/>
      <c r="P234" s="11"/>
      <c r="Q234" s="11"/>
      <c r="R234" s="11"/>
      <c r="S234" s="11"/>
      <c r="T234" s="11"/>
      <c r="U234" s="11"/>
      <c r="V234" s="68"/>
      <c r="W234" s="11"/>
    </row>
    <row r="235" spans="1:23" s="18" customFormat="1">
      <c r="A235" s="11"/>
      <c r="B235" s="16"/>
      <c r="C235" s="16"/>
      <c r="D235" s="28"/>
      <c r="E235" s="28"/>
      <c r="F235" s="101"/>
      <c r="G235" s="102"/>
      <c r="H235" s="102"/>
      <c r="M235" s="11"/>
      <c r="N235" s="11"/>
      <c r="O235" s="11"/>
      <c r="P235" s="11"/>
      <c r="Q235" s="11"/>
      <c r="R235" s="11"/>
      <c r="S235" s="11"/>
      <c r="T235" s="11"/>
      <c r="U235" s="11"/>
      <c r="V235" s="68"/>
      <c r="W235" s="11"/>
    </row>
    <row r="236" spans="1:23" s="18" customFormat="1">
      <c r="A236" s="11"/>
      <c r="B236" s="16"/>
      <c r="C236" s="16"/>
      <c r="D236" s="28"/>
      <c r="E236" s="28"/>
      <c r="F236" s="101"/>
      <c r="G236" s="102"/>
      <c r="H236" s="102"/>
      <c r="M236" s="11"/>
      <c r="N236" s="11"/>
      <c r="O236" s="11"/>
      <c r="P236" s="11"/>
      <c r="Q236" s="11"/>
      <c r="R236" s="11"/>
      <c r="S236" s="11"/>
      <c r="T236" s="11"/>
      <c r="U236" s="11"/>
      <c r="V236" s="68"/>
      <c r="W236" s="11"/>
    </row>
    <row r="237" spans="1:23" s="18" customFormat="1">
      <c r="A237" s="11"/>
      <c r="B237" s="16"/>
      <c r="C237" s="16"/>
      <c r="D237" s="28"/>
      <c r="E237" s="28"/>
      <c r="F237" s="101"/>
      <c r="G237" s="102"/>
      <c r="H237" s="102"/>
      <c r="M237" s="11"/>
      <c r="N237" s="11"/>
      <c r="O237" s="11"/>
      <c r="P237" s="11"/>
      <c r="Q237" s="11"/>
      <c r="R237" s="11"/>
      <c r="S237" s="11"/>
      <c r="T237" s="11"/>
      <c r="U237" s="11"/>
      <c r="V237" s="68"/>
      <c r="W237" s="11"/>
    </row>
    <row r="238" spans="1:23" s="18" customFormat="1">
      <c r="A238" s="11"/>
      <c r="B238" s="16"/>
      <c r="C238" s="16"/>
      <c r="D238" s="28"/>
      <c r="E238" s="28"/>
      <c r="F238" s="101"/>
      <c r="G238" s="102"/>
      <c r="H238" s="102"/>
      <c r="M238" s="11"/>
      <c r="N238" s="11"/>
      <c r="O238" s="11"/>
      <c r="P238" s="11"/>
      <c r="Q238" s="11"/>
      <c r="R238" s="11"/>
      <c r="S238" s="11"/>
      <c r="T238" s="11"/>
      <c r="U238" s="11"/>
      <c r="V238" s="68"/>
      <c r="W238" s="11"/>
    </row>
    <row r="239" spans="1:23" s="18" customFormat="1">
      <c r="A239" s="11"/>
      <c r="B239" s="16"/>
      <c r="C239" s="16"/>
      <c r="D239" s="28"/>
      <c r="E239" s="28"/>
      <c r="F239" s="101"/>
      <c r="G239" s="102"/>
      <c r="H239" s="102"/>
      <c r="M239" s="11"/>
      <c r="N239" s="11"/>
      <c r="O239" s="11"/>
      <c r="P239" s="11"/>
      <c r="Q239" s="11"/>
      <c r="R239" s="11"/>
      <c r="S239" s="11"/>
      <c r="T239" s="11"/>
      <c r="U239" s="11"/>
      <c r="V239" s="68"/>
      <c r="W239" s="11"/>
    </row>
    <row r="240" spans="1:23" s="18" customFormat="1">
      <c r="A240" s="11"/>
      <c r="B240" s="16"/>
      <c r="C240" s="16"/>
      <c r="D240" s="28"/>
      <c r="E240" s="28"/>
      <c r="F240" s="101"/>
      <c r="G240" s="102"/>
      <c r="H240" s="102"/>
      <c r="M240" s="11"/>
      <c r="N240" s="11"/>
      <c r="O240" s="11"/>
      <c r="P240" s="11"/>
      <c r="Q240" s="11"/>
      <c r="R240" s="11"/>
      <c r="S240" s="11"/>
      <c r="T240" s="11"/>
      <c r="U240" s="11"/>
      <c r="V240" s="68"/>
      <c r="W240" s="11"/>
    </row>
    <row r="241" spans="1:23" s="18" customFormat="1">
      <c r="A241" s="11"/>
      <c r="B241" s="16"/>
      <c r="C241" s="16"/>
      <c r="D241" s="28"/>
      <c r="E241" s="28"/>
      <c r="F241" s="101"/>
      <c r="G241" s="102"/>
      <c r="H241" s="102"/>
      <c r="M241" s="11"/>
      <c r="N241" s="11"/>
      <c r="O241" s="11"/>
      <c r="P241" s="11"/>
      <c r="Q241" s="11"/>
      <c r="R241" s="11"/>
      <c r="S241" s="11"/>
      <c r="T241" s="11"/>
      <c r="U241" s="11"/>
      <c r="V241" s="68"/>
      <c r="W241" s="11"/>
    </row>
    <row r="242" spans="1:23" s="18" customFormat="1">
      <c r="A242" s="11"/>
      <c r="B242" s="16"/>
      <c r="C242" s="16"/>
      <c r="D242" s="28"/>
      <c r="E242" s="28"/>
      <c r="F242" s="101"/>
      <c r="G242" s="102"/>
      <c r="H242" s="102"/>
      <c r="M242" s="11"/>
      <c r="N242" s="11"/>
      <c r="O242" s="11"/>
      <c r="P242" s="11"/>
      <c r="Q242" s="11"/>
      <c r="R242" s="11"/>
      <c r="S242" s="11"/>
      <c r="T242" s="11"/>
      <c r="U242" s="11"/>
      <c r="V242" s="68"/>
      <c r="W242" s="11"/>
    </row>
    <row r="243" spans="1:23" s="18" customFormat="1">
      <c r="A243" s="11"/>
      <c r="B243" s="16"/>
      <c r="C243" s="16"/>
      <c r="D243" s="28"/>
      <c r="E243" s="28"/>
      <c r="F243" s="101"/>
      <c r="G243" s="102"/>
      <c r="H243" s="102"/>
      <c r="M243" s="11"/>
      <c r="N243" s="11"/>
      <c r="O243" s="11"/>
      <c r="P243" s="11"/>
      <c r="Q243" s="11"/>
      <c r="R243" s="11"/>
      <c r="S243" s="11"/>
      <c r="T243" s="11"/>
      <c r="U243" s="11"/>
      <c r="V243" s="68"/>
      <c r="W243" s="11"/>
    </row>
    <row r="244" spans="1:23" s="18" customFormat="1">
      <c r="A244" s="11"/>
      <c r="B244" s="16"/>
      <c r="C244" s="16"/>
      <c r="D244" s="28"/>
      <c r="E244" s="28"/>
      <c r="F244" s="101"/>
      <c r="G244" s="102"/>
      <c r="H244" s="102"/>
      <c r="M244" s="11"/>
      <c r="N244" s="11"/>
      <c r="O244" s="11"/>
      <c r="P244" s="11"/>
      <c r="Q244" s="11"/>
      <c r="R244" s="11"/>
      <c r="S244" s="11"/>
      <c r="T244" s="11"/>
      <c r="U244" s="11"/>
      <c r="V244" s="68"/>
      <c r="W244" s="11"/>
    </row>
    <row r="245" spans="1:23" s="18" customFormat="1">
      <c r="A245" s="11"/>
      <c r="B245" s="16"/>
      <c r="C245" s="16"/>
      <c r="D245" s="28"/>
      <c r="E245" s="28"/>
      <c r="F245" s="101"/>
      <c r="G245" s="102"/>
      <c r="H245" s="102"/>
      <c r="M245" s="11"/>
      <c r="N245" s="11"/>
      <c r="O245" s="11"/>
      <c r="P245" s="11"/>
      <c r="Q245" s="11"/>
      <c r="R245" s="11"/>
      <c r="S245" s="11"/>
      <c r="T245" s="11"/>
      <c r="U245" s="11"/>
      <c r="V245" s="68"/>
      <c r="W245" s="11"/>
    </row>
    <row r="246" spans="1:23" s="18" customFormat="1">
      <c r="A246" s="11"/>
      <c r="B246" s="16"/>
      <c r="C246" s="16"/>
      <c r="D246" s="28"/>
      <c r="E246" s="28"/>
      <c r="F246" s="101"/>
      <c r="G246" s="102"/>
      <c r="H246" s="102"/>
      <c r="M246" s="11"/>
      <c r="N246" s="11"/>
      <c r="O246" s="11"/>
      <c r="P246" s="11"/>
      <c r="Q246" s="11"/>
      <c r="R246" s="11"/>
      <c r="S246" s="11"/>
      <c r="T246" s="11"/>
      <c r="U246" s="11"/>
      <c r="V246" s="68"/>
      <c r="W246" s="11"/>
    </row>
    <row r="247" spans="1:23" s="18" customFormat="1">
      <c r="A247" s="11"/>
      <c r="B247" s="16"/>
      <c r="C247" s="16"/>
      <c r="D247" s="28"/>
      <c r="E247" s="28"/>
      <c r="F247" s="101"/>
      <c r="G247" s="102"/>
      <c r="H247" s="102"/>
      <c r="M247" s="11"/>
      <c r="N247" s="11"/>
      <c r="O247" s="11"/>
      <c r="P247" s="11"/>
      <c r="Q247" s="11"/>
      <c r="R247" s="11"/>
      <c r="S247" s="11"/>
      <c r="T247" s="11"/>
      <c r="U247" s="11"/>
      <c r="V247" s="68"/>
      <c r="W247" s="11"/>
    </row>
    <row r="248" spans="1:23" s="18" customFormat="1">
      <c r="A248" s="11"/>
      <c r="B248" s="16"/>
      <c r="C248" s="16"/>
      <c r="D248" s="28"/>
      <c r="E248" s="28"/>
      <c r="F248" s="101"/>
      <c r="G248" s="102"/>
      <c r="H248" s="102"/>
      <c r="M248" s="11"/>
      <c r="N248" s="11"/>
      <c r="O248" s="11"/>
      <c r="P248" s="11"/>
      <c r="Q248" s="11"/>
      <c r="R248" s="11"/>
      <c r="S248" s="11"/>
      <c r="T248" s="11"/>
      <c r="U248" s="11"/>
      <c r="V248" s="68"/>
      <c r="W248" s="11"/>
    </row>
    <row r="249" spans="1:23" s="18" customFormat="1">
      <c r="A249" s="11"/>
      <c r="B249" s="16"/>
      <c r="C249" s="16"/>
      <c r="D249" s="28"/>
      <c r="E249" s="28"/>
      <c r="F249" s="101"/>
      <c r="G249" s="102"/>
      <c r="H249" s="102"/>
      <c r="M249" s="11"/>
      <c r="N249" s="11"/>
      <c r="O249" s="11"/>
      <c r="P249" s="11"/>
      <c r="Q249" s="11"/>
      <c r="R249" s="11"/>
      <c r="S249" s="11"/>
      <c r="T249" s="11"/>
      <c r="U249" s="11"/>
      <c r="V249" s="68"/>
      <c r="W249" s="11"/>
    </row>
    <row r="250" spans="1:23" s="18" customFormat="1">
      <c r="A250" s="11"/>
      <c r="B250" s="16"/>
      <c r="C250" s="16"/>
      <c r="D250" s="28"/>
      <c r="E250" s="28"/>
      <c r="F250" s="101"/>
      <c r="G250" s="102"/>
      <c r="H250" s="102"/>
      <c r="M250" s="11"/>
      <c r="N250" s="11"/>
      <c r="O250" s="11"/>
      <c r="P250" s="11"/>
      <c r="Q250" s="11"/>
      <c r="R250" s="11"/>
      <c r="S250" s="11"/>
      <c r="T250" s="11"/>
      <c r="U250" s="11"/>
      <c r="V250" s="68"/>
      <c r="W250" s="11"/>
    </row>
    <row r="251" spans="1:23" s="18" customFormat="1">
      <c r="A251" s="11"/>
      <c r="B251" s="16"/>
      <c r="C251" s="16"/>
      <c r="D251" s="28"/>
      <c r="E251" s="28"/>
      <c r="F251" s="101"/>
      <c r="G251" s="102"/>
      <c r="H251" s="102"/>
      <c r="M251" s="11"/>
      <c r="N251" s="11"/>
      <c r="O251" s="11"/>
      <c r="P251" s="11"/>
      <c r="Q251" s="11"/>
      <c r="R251" s="11"/>
      <c r="S251" s="11"/>
      <c r="T251" s="11"/>
      <c r="U251" s="11"/>
      <c r="V251" s="68"/>
      <c r="W251" s="11"/>
    </row>
    <row r="252" spans="1:23" s="18" customFormat="1">
      <c r="A252" s="11"/>
      <c r="B252" s="16"/>
      <c r="C252" s="16"/>
      <c r="D252" s="28"/>
      <c r="E252" s="28"/>
      <c r="F252" s="101"/>
      <c r="G252" s="102"/>
      <c r="H252" s="102"/>
      <c r="M252" s="11"/>
      <c r="N252" s="11"/>
      <c r="O252" s="11"/>
      <c r="P252" s="11"/>
      <c r="Q252" s="11"/>
      <c r="R252" s="11"/>
      <c r="S252" s="11"/>
      <c r="T252" s="11"/>
      <c r="U252" s="11"/>
      <c r="V252" s="68"/>
      <c r="W252" s="11"/>
    </row>
    <row r="253" spans="1:23" s="18" customFormat="1">
      <c r="A253" s="11"/>
      <c r="B253" s="16"/>
      <c r="C253" s="16"/>
      <c r="D253" s="28"/>
      <c r="E253" s="28"/>
      <c r="F253" s="101"/>
      <c r="G253" s="102"/>
      <c r="H253" s="102"/>
      <c r="M253" s="11"/>
      <c r="N253" s="11"/>
      <c r="O253" s="11"/>
      <c r="P253" s="11"/>
      <c r="Q253" s="11"/>
      <c r="R253" s="11"/>
      <c r="S253" s="11"/>
      <c r="T253" s="11"/>
      <c r="U253" s="11"/>
      <c r="V253" s="68"/>
      <c r="W253" s="11"/>
    </row>
    <row r="254" spans="1:23" s="18" customFormat="1">
      <c r="A254" s="11"/>
      <c r="B254" s="16"/>
      <c r="C254" s="16"/>
      <c r="D254" s="28"/>
      <c r="E254" s="28"/>
      <c r="F254" s="101"/>
      <c r="G254" s="102"/>
      <c r="H254" s="102"/>
      <c r="M254" s="11"/>
      <c r="N254" s="11"/>
      <c r="O254" s="11"/>
      <c r="P254" s="11"/>
      <c r="Q254" s="11"/>
      <c r="R254" s="11"/>
      <c r="S254" s="11"/>
      <c r="T254" s="11"/>
      <c r="U254" s="11"/>
      <c r="V254" s="68"/>
      <c r="W254" s="11"/>
    </row>
    <row r="255" spans="1:23" s="18" customFormat="1">
      <c r="A255" s="11"/>
      <c r="B255" s="16"/>
      <c r="C255" s="16"/>
      <c r="D255" s="28"/>
      <c r="E255" s="28"/>
      <c r="F255" s="101"/>
      <c r="G255" s="102"/>
      <c r="H255" s="102"/>
      <c r="M255" s="11"/>
      <c r="N255" s="11"/>
      <c r="O255" s="11"/>
      <c r="P255" s="11"/>
      <c r="Q255" s="11"/>
      <c r="R255" s="11"/>
      <c r="S255" s="11"/>
      <c r="T255" s="11"/>
      <c r="U255" s="11"/>
      <c r="V255" s="68"/>
      <c r="W255" s="11"/>
    </row>
    <row r="256" spans="1:23" s="18" customFormat="1">
      <c r="A256" s="11"/>
      <c r="B256" s="16"/>
      <c r="C256" s="16"/>
      <c r="D256" s="28"/>
      <c r="E256" s="28"/>
      <c r="F256" s="101"/>
      <c r="G256" s="102"/>
      <c r="H256" s="102"/>
      <c r="M256" s="11"/>
      <c r="N256" s="11"/>
      <c r="O256" s="11"/>
      <c r="P256" s="11"/>
      <c r="Q256" s="11"/>
      <c r="R256" s="11"/>
      <c r="S256" s="11"/>
      <c r="T256" s="11"/>
      <c r="U256" s="11"/>
      <c r="V256" s="68"/>
      <c r="W256" s="11"/>
    </row>
    <row r="257" spans="1:23" s="18" customFormat="1">
      <c r="A257" s="11"/>
      <c r="B257" s="16"/>
      <c r="C257" s="16"/>
      <c r="D257" s="28"/>
      <c r="E257" s="28"/>
      <c r="F257" s="101"/>
      <c r="G257" s="102"/>
      <c r="H257" s="102"/>
      <c r="M257" s="11"/>
      <c r="N257" s="11"/>
      <c r="O257" s="11"/>
      <c r="P257" s="11"/>
      <c r="Q257" s="11"/>
      <c r="R257" s="11"/>
      <c r="S257" s="11"/>
      <c r="T257" s="11"/>
      <c r="U257" s="11"/>
      <c r="V257" s="68"/>
      <c r="W257" s="11"/>
    </row>
    <row r="258" spans="1:23" s="18" customFormat="1">
      <c r="A258" s="11"/>
      <c r="B258" s="16"/>
      <c r="C258" s="16"/>
      <c r="D258" s="28"/>
      <c r="E258" s="28"/>
      <c r="F258" s="101"/>
      <c r="G258" s="102"/>
      <c r="H258" s="102"/>
      <c r="M258" s="11"/>
      <c r="N258" s="11"/>
      <c r="O258" s="11"/>
      <c r="P258" s="11"/>
      <c r="Q258" s="11"/>
      <c r="R258" s="11"/>
      <c r="S258" s="11"/>
      <c r="T258" s="11"/>
      <c r="U258" s="11"/>
      <c r="V258" s="68"/>
      <c r="W258" s="11"/>
    </row>
    <row r="259" spans="1:23" s="18" customFormat="1">
      <c r="A259" s="11"/>
      <c r="B259" s="16"/>
      <c r="C259" s="16"/>
      <c r="D259" s="28"/>
      <c r="E259" s="28"/>
      <c r="F259" s="101"/>
      <c r="G259" s="102"/>
      <c r="H259" s="102"/>
      <c r="M259" s="11"/>
      <c r="N259" s="11"/>
      <c r="O259" s="11"/>
      <c r="P259" s="11"/>
      <c r="Q259" s="11"/>
      <c r="R259" s="11"/>
      <c r="S259" s="11"/>
      <c r="T259" s="11"/>
      <c r="U259" s="11"/>
      <c r="V259" s="68"/>
      <c r="W259" s="11"/>
    </row>
    <row r="260" spans="1:23" s="18" customFormat="1">
      <c r="A260" s="11"/>
      <c r="B260" s="16"/>
      <c r="C260" s="16"/>
      <c r="D260" s="28"/>
      <c r="E260" s="28"/>
      <c r="F260" s="101"/>
      <c r="G260" s="102"/>
      <c r="H260" s="102"/>
      <c r="M260" s="11"/>
      <c r="N260" s="11"/>
      <c r="O260" s="11"/>
      <c r="P260" s="11"/>
      <c r="Q260" s="11"/>
      <c r="R260" s="11"/>
      <c r="S260" s="11"/>
      <c r="T260" s="11"/>
      <c r="U260" s="11"/>
      <c r="V260" s="68"/>
      <c r="W260" s="11"/>
    </row>
    <row r="261" spans="1:23" s="18" customFormat="1">
      <c r="A261" s="11"/>
      <c r="B261" s="16"/>
      <c r="C261" s="16"/>
      <c r="D261" s="28"/>
      <c r="E261" s="28"/>
      <c r="F261" s="101"/>
      <c r="G261" s="102"/>
      <c r="H261" s="102"/>
      <c r="M261" s="11"/>
      <c r="N261" s="11"/>
      <c r="O261" s="11"/>
      <c r="P261" s="11"/>
      <c r="Q261" s="11"/>
      <c r="R261" s="11"/>
      <c r="S261" s="11"/>
      <c r="T261" s="11"/>
      <c r="U261" s="11"/>
      <c r="V261" s="68"/>
      <c r="W261" s="11"/>
    </row>
    <row r="262" spans="1:23" s="18" customFormat="1">
      <c r="A262" s="11"/>
      <c r="B262" s="16"/>
      <c r="C262" s="16"/>
      <c r="D262" s="28"/>
      <c r="E262" s="28"/>
      <c r="F262" s="101"/>
      <c r="G262" s="102"/>
      <c r="H262" s="102"/>
      <c r="M262" s="11"/>
      <c r="N262" s="11"/>
      <c r="O262" s="11"/>
      <c r="P262" s="11"/>
      <c r="Q262" s="11"/>
      <c r="R262" s="11"/>
      <c r="S262" s="11"/>
      <c r="T262" s="11"/>
      <c r="U262" s="11"/>
      <c r="V262" s="68"/>
      <c r="W262" s="11"/>
    </row>
    <row r="263" spans="1:23" s="18" customFormat="1">
      <c r="A263" s="11"/>
      <c r="B263" s="16"/>
      <c r="C263" s="16"/>
      <c r="D263" s="28"/>
      <c r="E263" s="28"/>
      <c r="F263" s="101"/>
      <c r="G263" s="102"/>
      <c r="H263" s="102"/>
      <c r="M263" s="11"/>
      <c r="N263" s="11"/>
      <c r="O263" s="11"/>
      <c r="P263" s="11"/>
      <c r="Q263" s="11"/>
      <c r="R263" s="11"/>
      <c r="S263" s="11"/>
      <c r="T263" s="11"/>
      <c r="U263" s="11"/>
      <c r="V263" s="68"/>
      <c r="W263" s="11"/>
    </row>
    <row r="264" spans="1:23" s="18" customFormat="1">
      <c r="A264" s="11"/>
      <c r="B264" s="16"/>
      <c r="C264" s="16"/>
      <c r="D264" s="28"/>
      <c r="E264" s="28"/>
      <c r="F264" s="101"/>
      <c r="G264" s="102"/>
      <c r="H264" s="102"/>
      <c r="M264" s="11"/>
      <c r="N264" s="11"/>
      <c r="O264" s="11"/>
      <c r="P264" s="11"/>
      <c r="Q264" s="11"/>
      <c r="R264" s="11"/>
      <c r="S264" s="11"/>
      <c r="T264" s="11"/>
      <c r="U264" s="11"/>
      <c r="V264" s="68"/>
      <c r="W264" s="11"/>
    </row>
    <row r="265" spans="1:23" s="18" customFormat="1">
      <c r="A265" s="11"/>
      <c r="B265" s="16"/>
      <c r="C265" s="16"/>
      <c r="D265" s="28"/>
      <c r="E265" s="28"/>
      <c r="F265" s="101"/>
      <c r="G265" s="102"/>
      <c r="H265" s="102"/>
      <c r="M265" s="11"/>
      <c r="N265" s="11"/>
      <c r="O265" s="11"/>
      <c r="P265" s="11"/>
      <c r="Q265" s="11"/>
      <c r="R265" s="11"/>
      <c r="S265" s="11"/>
      <c r="T265" s="11"/>
      <c r="U265" s="11"/>
      <c r="V265" s="68"/>
      <c r="W265" s="11"/>
    </row>
    <row r="266" spans="1:23" s="18" customFormat="1">
      <c r="A266" s="11"/>
      <c r="B266" s="16"/>
      <c r="C266" s="16"/>
      <c r="D266" s="28"/>
      <c r="E266" s="28"/>
      <c r="F266" s="101"/>
      <c r="G266" s="102"/>
      <c r="H266" s="102"/>
      <c r="M266" s="11"/>
      <c r="N266" s="11"/>
      <c r="O266" s="11"/>
      <c r="P266" s="11"/>
      <c r="Q266" s="11"/>
      <c r="R266" s="11"/>
      <c r="S266" s="11"/>
      <c r="T266" s="11"/>
      <c r="U266" s="11"/>
      <c r="V266" s="68"/>
      <c r="W266" s="11"/>
    </row>
    <row r="267" spans="1:23" s="18" customFormat="1">
      <c r="A267" s="11"/>
      <c r="B267" s="16"/>
      <c r="C267" s="16"/>
      <c r="D267" s="28"/>
      <c r="E267" s="28"/>
      <c r="F267" s="101"/>
      <c r="G267" s="102"/>
      <c r="H267" s="102"/>
      <c r="M267" s="11"/>
      <c r="N267" s="11"/>
      <c r="O267" s="11"/>
      <c r="P267" s="11"/>
      <c r="Q267" s="11"/>
      <c r="R267" s="11"/>
      <c r="S267" s="11"/>
      <c r="T267" s="11"/>
      <c r="U267" s="11"/>
      <c r="V267" s="68"/>
      <c r="W267" s="11"/>
    </row>
    <row r="268" spans="1:23" s="18" customFormat="1">
      <c r="A268" s="11"/>
      <c r="B268" s="16"/>
      <c r="C268" s="16"/>
      <c r="D268" s="28"/>
      <c r="E268" s="28"/>
      <c r="F268" s="101"/>
      <c r="G268" s="102"/>
      <c r="H268" s="102"/>
      <c r="M268" s="11"/>
      <c r="N268" s="11"/>
      <c r="O268" s="11"/>
      <c r="P268" s="11"/>
      <c r="Q268" s="11"/>
      <c r="R268" s="11"/>
      <c r="S268" s="11"/>
      <c r="T268" s="11"/>
      <c r="U268" s="11"/>
      <c r="V268" s="68"/>
      <c r="W268" s="11"/>
    </row>
    <row r="269" spans="1:23" s="18" customFormat="1">
      <c r="A269" s="11"/>
      <c r="B269" s="16"/>
      <c r="C269" s="16"/>
      <c r="D269" s="28"/>
      <c r="E269" s="28"/>
      <c r="F269" s="101"/>
      <c r="G269" s="102"/>
      <c r="H269" s="102"/>
      <c r="M269" s="11"/>
      <c r="N269" s="11"/>
      <c r="O269" s="11"/>
      <c r="P269" s="11"/>
      <c r="Q269" s="11"/>
      <c r="R269" s="11"/>
      <c r="S269" s="11"/>
      <c r="T269" s="11"/>
      <c r="U269" s="11"/>
      <c r="V269" s="68"/>
      <c r="W269" s="11"/>
    </row>
    <row r="270" spans="1:23" s="18" customFormat="1">
      <c r="A270" s="11"/>
      <c r="B270" s="16"/>
      <c r="C270" s="16"/>
      <c r="D270" s="28"/>
      <c r="E270" s="28"/>
      <c r="F270" s="101"/>
      <c r="G270" s="102"/>
      <c r="H270" s="102"/>
      <c r="M270" s="11"/>
      <c r="N270" s="11"/>
      <c r="O270" s="11"/>
      <c r="P270" s="11"/>
      <c r="Q270" s="11"/>
      <c r="R270" s="11"/>
      <c r="S270" s="11"/>
      <c r="T270" s="11"/>
      <c r="U270" s="11"/>
      <c r="V270" s="68"/>
      <c r="W270" s="11"/>
    </row>
    <row r="271" spans="1:23" s="18" customFormat="1">
      <c r="A271" s="11"/>
      <c r="B271" s="16"/>
      <c r="C271" s="16"/>
      <c r="D271" s="28"/>
      <c r="E271" s="28"/>
      <c r="F271" s="101"/>
      <c r="G271" s="102"/>
      <c r="H271" s="102"/>
      <c r="M271" s="11"/>
      <c r="N271" s="11"/>
      <c r="O271" s="11"/>
      <c r="P271" s="11"/>
      <c r="Q271" s="11"/>
      <c r="R271" s="11"/>
      <c r="S271" s="11"/>
      <c r="T271" s="11"/>
      <c r="U271" s="11"/>
      <c r="V271" s="68"/>
      <c r="W271" s="11"/>
    </row>
    <row r="272" spans="1:23" s="18" customFormat="1">
      <c r="A272" s="11"/>
      <c r="B272" s="16"/>
      <c r="C272" s="16"/>
      <c r="D272" s="28"/>
      <c r="E272" s="28"/>
      <c r="F272" s="101"/>
      <c r="G272" s="102"/>
      <c r="H272" s="102"/>
      <c r="M272" s="11"/>
      <c r="N272" s="11"/>
      <c r="O272" s="11"/>
      <c r="P272" s="11"/>
      <c r="Q272" s="11"/>
      <c r="R272" s="11"/>
      <c r="S272" s="11"/>
      <c r="T272" s="11"/>
      <c r="U272" s="11"/>
      <c r="V272" s="68"/>
      <c r="W272" s="11"/>
    </row>
  </sheetData>
  <sheetProtection insertRows="0" deleteRows="0"/>
  <protectedRanges>
    <protectedRange sqref="K52:Q1048576 K1:Q15 V1:V15 K40:Q41 O16:O39 Q16:Q39 V48:V1048576 K16:K39 V40:V46" name="Obseg1"/>
    <protectedRange sqref="P16:P39 V16:V39 L16:N39" name="Obseg1_3_1"/>
    <protectedRange sqref="K51:Q51" name="Obseg1_1"/>
    <protectedRange sqref="K42:Q44 N45:Q45 K46:Q46 K48:Q50" name="Obseg1_4"/>
    <protectedRange sqref="K45:M45" name="Obseg1_2_2"/>
  </protectedRanges>
  <mergeCells count="9">
    <mergeCell ref="A46:M46"/>
    <mergeCell ref="B13:L13"/>
    <mergeCell ref="D2:K2"/>
    <mergeCell ref="D3:K3"/>
    <mergeCell ref="D6:K6"/>
    <mergeCell ref="D7:K7"/>
    <mergeCell ref="D8:K8"/>
    <mergeCell ref="D9:K9"/>
    <mergeCell ref="B14:C14"/>
  </mergeCells>
  <phoneticPr fontId="31" type="noConversion"/>
  <pageMargins left="0.25" right="0.25" top="0.75" bottom="0.75" header="0.3" footer="0.3"/>
  <pageSetup paperSize="9" scale="63" fitToHeight="0" orientation="landscape" r:id="rId1"/>
  <rowBreaks count="1" manualBreakCount="1">
    <brk id="134" max="11" man="1"/>
  </rowBreaks>
  <tableParts count="1">
    <tablePart r:id="rId2"/>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W272"/>
  <sheetViews>
    <sheetView topLeftCell="A10" zoomScaleNormal="100" zoomScaleSheetLayoutView="71" workbookViewId="0">
      <selection activeCell="C36" sqref="C36"/>
    </sheetView>
  </sheetViews>
  <sheetFormatPr defaultColWidth="8.85546875" defaultRowHeight="12.75"/>
  <cols>
    <col min="1" max="1" width="3.5703125" style="11" customWidth="1"/>
    <col min="2" max="2" width="29.42578125" style="17" customWidth="1"/>
    <col min="3" max="3" width="49" style="17" customWidth="1"/>
    <col min="4" max="4" width="10.7109375" style="27" customWidth="1"/>
    <col min="5" max="5" width="10.28515625" style="27" customWidth="1"/>
    <col min="6" max="6" width="9.42578125" style="99" customWidth="1"/>
    <col min="7" max="7" width="7.42578125" style="102" customWidth="1"/>
    <col min="8" max="8" width="6" style="102" customWidth="1"/>
    <col min="9" max="9" width="9.5703125" style="18" hidden="1" customWidth="1"/>
    <col min="10" max="10" width="7.42578125" style="18" hidden="1" customWidth="1"/>
    <col min="11" max="11" width="8" style="18" customWidth="1"/>
    <col min="12" max="12" width="9.28515625" style="18" customWidth="1"/>
    <col min="13" max="13" width="9.28515625" style="11" customWidth="1"/>
    <col min="14" max="14" width="10.7109375" style="11" customWidth="1"/>
    <col min="15" max="15" width="9.28515625" style="11" customWidth="1"/>
    <col min="16" max="16" width="12.140625" style="11" customWidth="1"/>
    <col min="17" max="17" width="6.28515625" style="11" customWidth="1"/>
    <col min="18" max="18" width="9.140625" style="11" customWidth="1"/>
    <col min="19" max="21" width="11" style="11" customWidth="1"/>
    <col min="22" max="22" width="9.42578125" style="68" customWidth="1"/>
    <col min="23" max="23" width="8.85546875" style="11" customWidth="1"/>
    <col min="24" max="16384" width="8.85546875" style="11"/>
  </cols>
  <sheetData>
    <row r="1" spans="1:22" ht="15">
      <c r="B1" s="49" t="s">
        <v>81</v>
      </c>
      <c r="C1" s="49"/>
    </row>
    <row r="2" spans="1:22" ht="15">
      <c r="B2" s="50" t="s">
        <v>82</v>
      </c>
      <c r="C2" s="306"/>
      <c r="D2" s="411" t="str">
        <f>+'prva stran'!B6</f>
        <v>VRTEC POSTOJNA</v>
      </c>
      <c r="E2" s="412"/>
      <c r="F2" s="412"/>
      <c r="G2" s="412"/>
      <c r="H2" s="412"/>
      <c r="I2" s="412"/>
      <c r="J2" s="412"/>
      <c r="K2" s="412"/>
    </row>
    <row r="3" spans="1:22" ht="15">
      <c r="B3" s="50" t="s">
        <v>83</v>
      </c>
      <c r="C3" s="345"/>
      <c r="D3" s="413" t="str">
        <f>+'prva stran'!B7</f>
        <v>Cesta na Kremenco 4, 6230 POSTOJNA</v>
      </c>
      <c r="E3" s="414"/>
      <c r="F3" s="414"/>
      <c r="G3" s="414"/>
      <c r="H3" s="414"/>
      <c r="I3" s="414"/>
      <c r="J3" s="414"/>
      <c r="K3" s="414"/>
    </row>
    <row r="4" spans="1:22" ht="15">
      <c r="B4" s="69"/>
      <c r="C4" s="69"/>
    </row>
    <row r="5" spans="1:22" ht="15">
      <c r="B5" s="49" t="s">
        <v>85</v>
      </c>
      <c r="C5" s="49"/>
    </row>
    <row r="6" spans="1:22" ht="17.25" customHeight="1">
      <c r="B6" s="51" t="s">
        <v>82</v>
      </c>
      <c r="C6" s="308"/>
      <c r="D6" s="415">
        <f>+'prva stran'!B10</f>
        <v>0</v>
      </c>
      <c r="E6" s="416"/>
      <c r="F6" s="416"/>
      <c r="G6" s="416"/>
      <c r="H6" s="416"/>
      <c r="I6" s="416"/>
      <c r="J6" s="416"/>
      <c r="K6" s="416"/>
    </row>
    <row r="7" spans="1:22" ht="17.25" customHeight="1">
      <c r="B7" s="51" t="s">
        <v>83</v>
      </c>
      <c r="C7" s="346"/>
      <c r="D7" s="417">
        <f>+'prva stran'!B11</f>
        <v>0</v>
      </c>
      <c r="E7" s="418"/>
      <c r="F7" s="418"/>
      <c r="G7" s="418"/>
      <c r="H7" s="418"/>
      <c r="I7" s="418"/>
      <c r="J7" s="418"/>
      <c r="K7" s="418"/>
    </row>
    <row r="8" spans="1:22" ht="17.25" customHeight="1">
      <c r="B8" s="51" t="s">
        <v>84</v>
      </c>
      <c r="C8" s="346"/>
      <c r="D8" s="417">
        <f>+'prva stran'!B12</f>
        <v>0</v>
      </c>
      <c r="E8" s="418"/>
      <c r="F8" s="418"/>
      <c r="G8" s="418"/>
      <c r="H8" s="418"/>
      <c r="I8" s="418"/>
      <c r="J8" s="418"/>
      <c r="K8" s="418"/>
    </row>
    <row r="9" spans="1:22" s="12" customFormat="1" ht="17.25" customHeight="1">
      <c r="A9" s="9"/>
      <c r="B9" s="52" t="s">
        <v>86</v>
      </c>
      <c r="C9" s="347"/>
      <c r="D9" s="419">
        <f>+'prva stran'!B13</f>
        <v>0</v>
      </c>
      <c r="E9" s="418"/>
      <c r="F9" s="418"/>
      <c r="G9" s="418"/>
      <c r="H9" s="418"/>
      <c r="I9" s="418"/>
      <c r="J9" s="418"/>
      <c r="K9" s="418"/>
      <c r="L9" s="10"/>
      <c r="M9" s="10"/>
      <c r="N9" s="10"/>
      <c r="O9" s="10"/>
      <c r="P9" s="10"/>
      <c r="Q9" s="10"/>
      <c r="R9" s="10"/>
      <c r="S9" s="10"/>
      <c r="T9" s="10"/>
      <c r="U9" s="9"/>
      <c r="V9" s="7"/>
    </row>
    <row r="10" spans="1:22" s="12" customFormat="1" ht="15">
      <c r="B10" s="13"/>
      <c r="C10" s="13"/>
      <c r="D10" s="24"/>
      <c r="E10" s="24"/>
      <c r="F10" s="25"/>
      <c r="G10" s="103"/>
      <c r="H10" s="103"/>
      <c r="I10" s="14"/>
      <c r="J10" s="14"/>
      <c r="K10" s="14"/>
      <c r="L10" s="14"/>
      <c r="V10" s="7"/>
    </row>
    <row r="11" spans="1:22" s="12" customFormat="1" ht="15">
      <c r="B11" s="15" t="s">
        <v>78</v>
      </c>
      <c r="C11" s="15"/>
      <c r="D11" s="25"/>
      <c r="E11" s="25"/>
      <c r="F11" s="25"/>
      <c r="G11" s="103"/>
      <c r="H11" s="103"/>
      <c r="I11" s="14"/>
      <c r="J11" s="14"/>
      <c r="K11" s="14"/>
      <c r="L11" s="14"/>
      <c r="V11" s="7"/>
    </row>
    <row r="12" spans="1:22" s="12" customFormat="1" ht="21" customHeight="1">
      <c r="B12" s="78" t="str">
        <f>+'Ponudbeni pred_rekapitulacija'!A31</f>
        <v>18. sklop:</v>
      </c>
      <c r="C12" s="78"/>
      <c r="D12" s="78"/>
      <c r="E12" s="24"/>
      <c r="F12" s="25"/>
      <c r="G12" s="103"/>
      <c r="H12" s="103"/>
      <c r="I12" s="14"/>
      <c r="J12" s="14"/>
      <c r="K12" s="14"/>
      <c r="L12" s="14"/>
      <c r="V12" s="7"/>
    </row>
    <row r="13" spans="1:22" s="12" customFormat="1" ht="21" customHeight="1">
      <c r="B13" s="410" t="str">
        <f>+'Ponudbeni pred_rekapitulacija'!B31</f>
        <v>SADNI SOKOVI</v>
      </c>
      <c r="C13" s="410"/>
      <c r="D13" s="410"/>
      <c r="E13" s="410"/>
      <c r="F13" s="410"/>
      <c r="G13" s="410"/>
      <c r="H13" s="410"/>
      <c r="I13" s="410"/>
      <c r="J13" s="410"/>
      <c r="K13" s="410"/>
      <c r="L13" s="410"/>
      <c r="V13" s="7"/>
    </row>
    <row r="14" spans="1:22" s="73" customFormat="1" ht="12" customHeight="1">
      <c r="A14" s="47">
        <v>1</v>
      </c>
      <c r="B14" s="474">
        <v>2</v>
      </c>
      <c r="C14" s="475"/>
      <c r="D14" s="47" t="s">
        <v>108</v>
      </c>
      <c r="E14" s="47" t="s">
        <v>109</v>
      </c>
      <c r="F14" s="47" t="s">
        <v>170</v>
      </c>
      <c r="G14" s="47">
        <v>3</v>
      </c>
      <c r="H14" s="47">
        <v>4</v>
      </c>
      <c r="I14" s="70" t="s">
        <v>77</v>
      </c>
      <c r="J14" s="70" t="s">
        <v>124</v>
      </c>
      <c r="K14" s="71">
        <v>5</v>
      </c>
      <c r="L14" s="71">
        <v>6</v>
      </c>
      <c r="M14" s="71" t="s">
        <v>64</v>
      </c>
      <c r="N14" s="71" t="s">
        <v>165</v>
      </c>
      <c r="O14" s="71">
        <v>7</v>
      </c>
      <c r="P14" s="71" t="s">
        <v>166</v>
      </c>
      <c r="Q14" s="71">
        <v>8</v>
      </c>
      <c r="R14" s="72" t="s">
        <v>167</v>
      </c>
      <c r="S14" s="72">
        <v>9</v>
      </c>
      <c r="T14" s="72">
        <v>10</v>
      </c>
      <c r="U14" s="72">
        <v>11</v>
      </c>
      <c r="V14" s="71">
        <v>12</v>
      </c>
    </row>
    <row r="15" spans="1:22" s="60" customFormat="1" ht="56.25" customHeight="1">
      <c r="A15" s="56" t="s">
        <v>2</v>
      </c>
      <c r="B15" s="56" t="s">
        <v>172</v>
      </c>
      <c r="C15" s="56" t="s">
        <v>769</v>
      </c>
      <c r="D15" s="56" t="s">
        <v>162</v>
      </c>
      <c r="E15" s="56" t="s">
        <v>163</v>
      </c>
      <c r="F15" s="56" t="s">
        <v>171</v>
      </c>
      <c r="G15" s="56" t="s">
        <v>96</v>
      </c>
      <c r="H15" s="56" t="s">
        <v>97</v>
      </c>
      <c r="I15" s="57" t="s">
        <v>133</v>
      </c>
      <c r="J15" s="57" t="s">
        <v>158</v>
      </c>
      <c r="K15" s="58" t="s">
        <v>104</v>
      </c>
      <c r="L15" s="58" t="s">
        <v>75</v>
      </c>
      <c r="M15" s="58" t="s">
        <v>76</v>
      </c>
      <c r="N15" s="58" t="s">
        <v>103</v>
      </c>
      <c r="O15" s="58" t="s">
        <v>63</v>
      </c>
      <c r="P15" s="58" t="s">
        <v>123</v>
      </c>
      <c r="Q15" s="58" t="s">
        <v>100</v>
      </c>
      <c r="R15" s="59" t="s">
        <v>101</v>
      </c>
      <c r="S15" s="59" t="s">
        <v>115</v>
      </c>
      <c r="T15" s="59" t="s">
        <v>105</v>
      </c>
      <c r="U15" s="59" t="s">
        <v>106</v>
      </c>
      <c r="V15" s="58" t="s">
        <v>120</v>
      </c>
    </row>
    <row r="16" spans="1:22" s="55" customFormat="1" ht="40.5" customHeight="1">
      <c r="A16" s="79" t="s">
        <v>1</v>
      </c>
      <c r="B16" s="259" t="s">
        <v>778</v>
      </c>
      <c r="C16" s="259" t="s">
        <v>770</v>
      </c>
      <c r="D16" s="156" t="s">
        <v>673</v>
      </c>
      <c r="E16" s="156" t="s">
        <v>74</v>
      </c>
      <c r="F16" s="157"/>
      <c r="G16" s="159">
        <v>60</v>
      </c>
      <c r="H16" s="158" t="s">
        <v>74</v>
      </c>
      <c r="I16" s="8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60</v>
      </c>
      <c r="J16" s="80" t="str">
        <f>IF(Sklop18[[#This Row],[ZAHTEVANA SHEMA KAKOVOSTI]]&lt;&gt;"",Sklop18[[#This Row],[Preračunana masa/volumen/kos na enoto kg]],"")</f>
        <v/>
      </c>
      <c r="K16" s="202"/>
      <c r="L16" s="151"/>
      <c r="M16" s="151"/>
      <c r="N16" s="151"/>
      <c r="O16" s="146"/>
      <c r="P16" s="151"/>
      <c r="Q16" s="89"/>
      <c r="R16" s="83">
        <f>+Sklop18[[#This Row],[cena/enota brez DDV v EUR]]*Sklop18[[#This Row],[Stopnja DDV (%)]]</f>
        <v>0</v>
      </c>
      <c r="S16" s="83">
        <f>+Sklop18[[#This Row],[cena/enota brez DDV v EUR]]+Sklop18[[#This Row],[Davek (EUR)]]</f>
        <v>0</v>
      </c>
      <c r="T16" s="83">
        <f>+Sklop18[[#This Row],[cena/enota brez DDV v EUR]]*Sklop18[[#This Row],[Okvirna količina]]</f>
        <v>0</v>
      </c>
      <c r="U16" s="83">
        <f>+Sklop18[[#This Row],[Končna cena/enoto mere (EUR) z DDV]]*Sklop18[[#This Row],[Okvirna količina]]</f>
        <v>0</v>
      </c>
      <c r="V16" s="151"/>
    </row>
    <row r="17" spans="1:22" s="55" customFormat="1" ht="40.5" customHeight="1">
      <c r="A17" s="79" t="s">
        <v>3</v>
      </c>
      <c r="B17" s="260" t="s">
        <v>555</v>
      </c>
      <c r="C17" s="260" t="s">
        <v>771</v>
      </c>
      <c r="D17" s="285">
        <v>1</v>
      </c>
      <c r="E17" s="156" t="s">
        <v>74</v>
      </c>
      <c r="F17" s="107"/>
      <c r="G17" s="274">
        <v>1400</v>
      </c>
      <c r="H17" s="158" t="s">
        <v>74</v>
      </c>
      <c r="I17" s="8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1400</v>
      </c>
      <c r="J17" s="80" t="str">
        <f>IF(Sklop18[[#This Row],[ZAHTEVANA SHEMA KAKOVOSTI]]&lt;&gt;"",Sklop18[[#This Row],[Preračunana masa/volumen/kos na enoto kg]],"")</f>
        <v/>
      </c>
      <c r="K17" s="329"/>
      <c r="L17" s="330"/>
      <c r="M17" s="330"/>
      <c r="N17" s="278"/>
      <c r="O17" s="331"/>
      <c r="P17" s="331"/>
      <c r="Q17" s="280"/>
      <c r="R17" s="279">
        <f>+Sklop18[[#This Row],[cena/enota brez DDV v EUR]]*Sklop18[[#This Row],[Stopnja DDV (%)]]</f>
        <v>0</v>
      </c>
      <c r="S17" s="279">
        <f>+Sklop18[[#This Row],[cena/enota brez DDV v EUR]]+Sklop18[[#This Row],[Davek (EUR)]]</f>
        <v>0</v>
      </c>
      <c r="T17" s="279">
        <f>+Sklop18[[#This Row],[cena/enota brez DDV v EUR]]*Sklop18[[#This Row],[Okvirna količina]]</f>
        <v>0</v>
      </c>
      <c r="U17" s="340">
        <f>+Sklop18[[#This Row],[Končna cena/enoto mere (EUR) z DDV]]*Sklop18[[#This Row],[Okvirna količina]]</f>
        <v>0</v>
      </c>
      <c r="V17" s="341"/>
    </row>
    <row r="18" spans="1:22" s="55" customFormat="1" ht="48">
      <c r="A18" s="79" t="s">
        <v>4</v>
      </c>
      <c r="B18" s="260" t="s">
        <v>554</v>
      </c>
      <c r="C18" s="260" t="s">
        <v>770</v>
      </c>
      <c r="D18" s="285" t="s">
        <v>673</v>
      </c>
      <c r="E18" s="156" t="s">
        <v>74</v>
      </c>
      <c r="F18" s="107"/>
      <c r="G18" s="274">
        <v>90</v>
      </c>
      <c r="H18" s="158" t="s">
        <v>74</v>
      </c>
      <c r="I18" s="8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90</v>
      </c>
      <c r="J18" s="80" t="str">
        <f>IF(Sklop18[[#This Row],[ZAHTEVANA SHEMA KAKOVOSTI]]&lt;&gt;"",Sklop18[[#This Row],[Preračunana masa/volumen/kos na enoto kg]],"")</f>
        <v/>
      </c>
      <c r="K18" s="329"/>
      <c r="L18" s="330"/>
      <c r="M18" s="330"/>
      <c r="N18" s="278"/>
      <c r="O18" s="331"/>
      <c r="P18" s="331"/>
      <c r="Q18" s="280"/>
      <c r="R18" s="279">
        <f>+Sklop18[[#This Row],[cena/enota brez DDV v EUR]]*Sklop18[[#This Row],[Stopnja DDV (%)]]</f>
        <v>0</v>
      </c>
      <c r="S18" s="279">
        <f>+Sklop18[[#This Row],[cena/enota brez DDV v EUR]]+Sklop18[[#This Row],[Davek (EUR)]]</f>
        <v>0</v>
      </c>
      <c r="T18" s="279">
        <f>+Sklop18[[#This Row],[cena/enota brez DDV v EUR]]*Sklop18[[#This Row],[Okvirna količina]]</f>
        <v>0</v>
      </c>
      <c r="U18" s="340">
        <f>+Sklop18[[#This Row],[Končna cena/enoto mere (EUR) z DDV]]*Sklop18[[#This Row],[Okvirna količina]]</f>
        <v>0</v>
      </c>
      <c r="V18" s="341"/>
    </row>
    <row r="19" spans="1:22" s="55" customFormat="1" ht="48">
      <c r="A19" s="79" t="s">
        <v>5</v>
      </c>
      <c r="B19" s="260" t="s">
        <v>779</v>
      </c>
      <c r="C19" s="260" t="s">
        <v>772</v>
      </c>
      <c r="D19" s="285">
        <v>1</v>
      </c>
      <c r="E19" s="156" t="s">
        <v>74</v>
      </c>
      <c r="F19" s="107"/>
      <c r="G19" s="274">
        <v>600</v>
      </c>
      <c r="H19" s="158" t="s">
        <v>74</v>
      </c>
      <c r="I19" s="8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600</v>
      </c>
      <c r="J19" s="80" t="str">
        <f>IF(Sklop18[[#This Row],[ZAHTEVANA SHEMA KAKOVOSTI]]&lt;&gt;"",Sklop18[[#This Row],[Preračunana masa/volumen/kos na enoto kg]],"")</f>
        <v/>
      </c>
      <c r="K19" s="329"/>
      <c r="L19" s="330"/>
      <c r="M19" s="330"/>
      <c r="N19" s="278"/>
      <c r="O19" s="331"/>
      <c r="P19" s="331"/>
      <c r="Q19" s="280"/>
      <c r="R19" s="279">
        <f>+Sklop18[[#This Row],[cena/enota brez DDV v EUR]]*Sklop18[[#This Row],[Stopnja DDV (%)]]</f>
        <v>0</v>
      </c>
      <c r="S19" s="279">
        <f>+Sklop18[[#This Row],[cena/enota brez DDV v EUR]]+Sklop18[[#This Row],[Davek (EUR)]]</f>
        <v>0</v>
      </c>
      <c r="T19" s="279">
        <f>+Sklop18[[#This Row],[cena/enota brez DDV v EUR]]*Sklop18[[#This Row],[Okvirna količina]]</f>
        <v>0</v>
      </c>
      <c r="U19" s="340">
        <f>+Sklop18[[#This Row],[Končna cena/enoto mere (EUR) z DDV]]*Sklop18[[#This Row],[Okvirna količina]]</f>
        <v>0</v>
      </c>
      <c r="V19" s="341"/>
    </row>
    <row r="20" spans="1:22" s="55" customFormat="1" ht="36">
      <c r="A20" s="79" t="s">
        <v>6</v>
      </c>
      <c r="B20" s="260" t="s">
        <v>780</v>
      </c>
      <c r="C20" s="260" t="s">
        <v>773</v>
      </c>
      <c r="D20" s="285">
        <v>1</v>
      </c>
      <c r="E20" s="156" t="s">
        <v>74</v>
      </c>
      <c r="F20" s="107"/>
      <c r="G20" s="274">
        <v>600</v>
      </c>
      <c r="H20" s="158" t="s">
        <v>74</v>
      </c>
      <c r="I20" s="8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600</v>
      </c>
      <c r="J20" s="80" t="str">
        <f>IF(Sklop18[[#This Row],[ZAHTEVANA SHEMA KAKOVOSTI]]&lt;&gt;"",Sklop18[[#This Row],[Preračunana masa/volumen/kos na enoto kg]],"")</f>
        <v/>
      </c>
      <c r="K20" s="329"/>
      <c r="L20" s="330"/>
      <c r="M20" s="330"/>
      <c r="N20" s="278"/>
      <c r="O20" s="331"/>
      <c r="P20" s="331"/>
      <c r="Q20" s="280"/>
      <c r="R20" s="279">
        <f>+Sklop18[[#This Row],[cena/enota brez DDV v EUR]]*Sklop18[[#This Row],[Stopnja DDV (%)]]</f>
        <v>0</v>
      </c>
      <c r="S20" s="279">
        <f>+Sklop18[[#This Row],[cena/enota brez DDV v EUR]]+Sklop18[[#This Row],[Davek (EUR)]]</f>
        <v>0</v>
      </c>
      <c r="T20" s="279">
        <f>+Sklop18[[#This Row],[cena/enota brez DDV v EUR]]*Sklop18[[#This Row],[Okvirna količina]]</f>
        <v>0</v>
      </c>
      <c r="U20" s="340">
        <f>+Sklop18[[#This Row],[Končna cena/enoto mere (EUR) z DDV]]*Sklop18[[#This Row],[Okvirna količina]]</f>
        <v>0</v>
      </c>
      <c r="V20" s="341"/>
    </row>
    <row r="21" spans="1:22" s="55" customFormat="1" ht="36">
      <c r="A21" s="79" t="s">
        <v>7</v>
      </c>
      <c r="B21" s="260" t="s">
        <v>553</v>
      </c>
      <c r="C21" s="260" t="s">
        <v>771</v>
      </c>
      <c r="D21" s="285">
        <v>1</v>
      </c>
      <c r="E21" s="156" t="s">
        <v>74</v>
      </c>
      <c r="F21" s="107"/>
      <c r="G21" s="274">
        <v>170</v>
      </c>
      <c r="H21" s="158" t="s">
        <v>74</v>
      </c>
      <c r="I21" s="8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170</v>
      </c>
      <c r="J21" s="80" t="str">
        <f>IF(Sklop18[[#This Row],[ZAHTEVANA SHEMA KAKOVOSTI]]&lt;&gt;"",Sklop18[[#This Row],[Preračunana masa/volumen/kos na enoto kg]],"")</f>
        <v/>
      </c>
      <c r="K21" s="329"/>
      <c r="L21" s="330"/>
      <c r="M21" s="330"/>
      <c r="N21" s="278"/>
      <c r="O21" s="331"/>
      <c r="P21" s="331"/>
      <c r="Q21" s="280"/>
      <c r="R21" s="279">
        <f>+Sklop18[[#This Row],[cena/enota brez DDV v EUR]]*Sklop18[[#This Row],[Stopnja DDV (%)]]</f>
        <v>0</v>
      </c>
      <c r="S21" s="279">
        <f>+Sklop18[[#This Row],[cena/enota brez DDV v EUR]]+Sklop18[[#This Row],[Davek (EUR)]]</f>
        <v>0</v>
      </c>
      <c r="T21" s="279">
        <f>+Sklop18[[#This Row],[cena/enota brez DDV v EUR]]*Sklop18[[#This Row],[Okvirna količina]]</f>
        <v>0</v>
      </c>
      <c r="U21" s="340">
        <f>+Sklop18[[#This Row],[Končna cena/enoto mere (EUR) z DDV]]*Sklop18[[#This Row],[Okvirna količina]]</f>
        <v>0</v>
      </c>
      <c r="V21" s="341"/>
    </row>
    <row r="22" spans="1:22" s="55" customFormat="1" ht="36.75" customHeight="1">
      <c r="A22" s="79" t="s">
        <v>8</v>
      </c>
      <c r="B22" s="260" t="s">
        <v>552</v>
      </c>
      <c r="C22" s="260" t="s">
        <v>770</v>
      </c>
      <c r="D22" s="285" t="s">
        <v>673</v>
      </c>
      <c r="E22" s="156" t="s">
        <v>74</v>
      </c>
      <c r="F22" s="107"/>
      <c r="G22" s="274">
        <v>100</v>
      </c>
      <c r="H22" s="158" t="s">
        <v>74</v>
      </c>
      <c r="I22" s="8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100</v>
      </c>
      <c r="J22" s="80" t="str">
        <f>IF(Sklop18[[#This Row],[ZAHTEVANA SHEMA KAKOVOSTI]]&lt;&gt;"",Sklop18[[#This Row],[Preračunana masa/volumen/kos na enoto kg]],"")</f>
        <v/>
      </c>
      <c r="K22" s="329"/>
      <c r="L22" s="330"/>
      <c r="M22" s="330"/>
      <c r="N22" s="278"/>
      <c r="O22" s="331"/>
      <c r="P22" s="331"/>
      <c r="Q22" s="280"/>
      <c r="R22" s="279">
        <f>+Sklop18[[#This Row],[cena/enota brez DDV v EUR]]*Sklop18[[#This Row],[Stopnja DDV (%)]]</f>
        <v>0</v>
      </c>
      <c r="S22" s="279">
        <f>+Sklop18[[#This Row],[cena/enota brez DDV v EUR]]+Sklop18[[#This Row],[Davek (EUR)]]</f>
        <v>0</v>
      </c>
      <c r="T22" s="279">
        <f>+Sklop18[[#This Row],[cena/enota brez DDV v EUR]]*Sklop18[[#This Row],[Okvirna količina]]</f>
        <v>0</v>
      </c>
      <c r="U22" s="340">
        <f>+Sklop18[[#This Row],[Končna cena/enoto mere (EUR) z DDV]]*Sklop18[[#This Row],[Okvirna količina]]</f>
        <v>0</v>
      </c>
      <c r="V22" s="341"/>
    </row>
    <row r="23" spans="1:22" s="55" customFormat="1" ht="36">
      <c r="A23" s="79" t="s">
        <v>9</v>
      </c>
      <c r="B23" s="260" t="s">
        <v>551</v>
      </c>
      <c r="C23" s="260" t="s">
        <v>771</v>
      </c>
      <c r="D23" s="285">
        <v>1</v>
      </c>
      <c r="E23" s="156" t="s">
        <v>74</v>
      </c>
      <c r="F23" s="107"/>
      <c r="G23" s="274">
        <v>2100</v>
      </c>
      <c r="H23" s="158" t="s">
        <v>74</v>
      </c>
      <c r="I23" s="8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2100</v>
      </c>
      <c r="J23" s="80" t="str">
        <f>IF(Sklop18[[#This Row],[ZAHTEVANA SHEMA KAKOVOSTI]]&lt;&gt;"",Sklop18[[#This Row],[Preračunana masa/volumen/kos na enoto kg]],"")</f>
        <v/>
      </c>
      <c r="K23" s="329"/>
      <c r="L23" s="330"/>
      <c r="M23" s="330"/>
      <c r="N23" s="278"/>
      <c r="O23" s="331"/>
      <c r="P23" s="331"/>
      <c r="Q23" s="280"/>
      <c r="R23" s="279">
        <f>+Sklop18[[#This Row],[cena/enota brez DDV v EUR]]*Sklop18[[#This Row],[Stopnja DDV (%)]]</f>
        <v>0</v>
      </c>
      <c r="S23" s="279">
        <f>+Sklop18[[#This Row],[cena/enota brez DDV v EUR]]+Sklop18[[#This Row],[Davek (EUR)]]</f>
        <v>0</v>
      </c>
      <c r="T23" s="279">
        <f>+Sklop18[[#This Row],[cena/enota brez DDV v EUR]]*Sklop18[[#This Row],[Okvirna količina]]</f>
        <v>0</v>
      </c>
      <c r="U23" s="340">
        <f>+Sklop18[[#This Row],[Končna cena/enoto mere (EUR) z DDV]]*Sklop18[[#This Row],[Okvirna količina]]</f>
        <v>0</v>
      </c>
      <c r="V23" s="341"/>
    </row>
    <row r="24" spans="1:22" s="55" customFormat="1" ht="33" customHeight="1">
      <c r="A24" s="79" t="s">
        <v>10</v>
      </c>
      <c r="B24" s="260" t="s">
        <v>550</v>
      </c>
      <c r="C24" s="260" t="s">
        <v>770</v>
      </c>
      <c r="D24" s="285" t="s">
        <v>673</v>
      </c>
      <c r="E24" s="156" t="s">
        <v>74</v>
      </c>
      <c r="F24" s="107"/>
      <c r="G24" s="274">
        <v>120</v>
      </c>
      <c r="H24" s="158" t="s">
        <v>74</v>
      </c>
      <c r="I24" s="8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120</v>
      </c>
      <c r="J24" s="80" t="str">
        <f>IF(Sklop18[[#This Row],[ZAHTEVANA SHEMA KAKOVOSTI]]&lt;&gt;"",Sklop18[[#This Row],[Preračunana masa/volumen/kos na enoto kg]],"")</f>
        <v/>
      </c>
      <c r="K24" s="329"/>
      <c r="L24" s="330"/>
      <c r="M24" s="330"/>
      <c r="N24" s="278"/>
      <c r="O24" s="331"/>
      <c r="P24" s="331"/>
      <c r="Q24" s="280"/>
      <c r="R24" s="279">
        <f>+Sklop18[[#This Row],[cena/enota brez DDV v EUR]]*Sklop18[[#This Row],[Stopnja DDV (%)]]</f>
        <v>0</v>
      </c>
      <c r="S24" s="279">
        <f>+Sklop18[[#This Row],[cena/enota brez DDV v EUR]]+Sklop18[[#This Row],[Davek (EUR)]]</f>
        <v>0</v>
      </c>
      <c r="T24" s="279">
        <f>+Sklop18[[#This Row],[cena/enota brez DDV v EUR]]*Sklop18[[#This Row],[Okvirna količina]]</f>
        <v>0</v>
      </c>
      <c r="U24" s="340">
        <f>+Sklop18[[#This Row],[Končna cena/enoto mere (EUR) z DDV]]*Sklop18[[#This Row],[Okvirna količina]]</f>
        <v>0</v>
      </c>
      <c r="V24" s="341"/>
    </row>
    <row r="25" spans="1:22" s="55" customFormat="1" ht="39" customHeight="1">
      <c r="A25" s="79" t="s">
        <v>11</v>
      </c>
      <c r="B25" s="260" t="s">
        <v>781</v>
      </c>
      <c r="C25" s="260" t="s">
        <v>910</v>
      </c>
      <c r="D25" s="285">
        <v>1</v>
      </c>
      <c r="E25" s="156" t="s">
        <v>74</v>
      </c>
      <c r="F25" s="107"/>
      <c r="G25" s="274">
        <v>2200</v>
      </c>
      <c r="H25" s="158" t="s">
        <v>74</v>
      </c>
      <c r="I25" s="8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2200</v>
      </c>
      <c r="J25" s="80" t="str">
        <f>IF(Sklop18[[#This Row],[ZAHTEVANA SHEMA KAKOVOSTI]]&lt;&gt;"",Sklop18[[#This Row],[Preračunana masa/volumen/kos na enoto kg]],"")</f>
        <v/>
      </c>
      <c r="K25" s="329"/>
      <c r="L25" s="330"/>
      <c r="M25" s="330"/>
      <c r="N25" s="278"/>
      <c r="O25" s="331"/>
      <c r="P25" s="331"/>
      <c r="Q25" s="280"/>
      <c r="R25" s="279">
        <f>+Sklop18[[#This Row],[cena/enota brez DDV v EUR]]*Sklop18[[#This Row],[Stopnja DDV (%)]]</f>
        <v>0</v>
      </c>
      <c r="S25" s="279">
        <f>+Sklop18[[#This Row],[cena/enota brez DDV v EUR]]+Sklop18[[#This Row],[Davek (EUR)]]</f>
        <v>0</v>
      </c>
      <c r="T25" s="279">
        <f>+Sklop18[[#This Row],[cena/enota brez DDV v EUR]]*Sklop18[[#This Row],[Okvirna količina]]</f>
        <v>0</v>
      </c>
      <c r="U25" s="340">
        <f>+Sklop18[[#This Row],[Končna cena/enoto mere (EUR) z DDV]]*Sklop18[[#This Row],[Okvirna količina]]</f>
        <v>0</v>
      </c>
      <c r="V25" s="341"/>
    </row>
    <row r="26" spans="1:22" s="55" customFormat="1" ht="24">
      <c r="A26" s="79" t="s">
        <v>12</v>
      </c>
      <c r="B26" s="260" t="s">
        <v>782</v>
      </c>
      <c r="C26" s="260" t="s">
        <v>907</v>
      </c>
      <c r="D26" s="285">
        <v>120</v>
      </c>
      <c r="E26" s="334" t="s">
        <v>110</v>
      </c>
      <c r="F26" s="107"/>
      <c r="G26" s="274">
        <v>50</v>
      </c>
      <c r="H26" s="283" t="s">
        <v>214</v>
      </c>
      <c r="I26" s="8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6</v>
      </c>
      <c r="J26" s="80" t="str">
        <f>IF(Sklop18[[#This Row],[ZAHTEVANA SHEMA KAKOVOSTI]]&lt;&gt;"",Sklop18[[#This Row],[Preračunana masa/volumen/kos na enoto kg]],"")</f>
        <v/>
      </c>
      <c r="K26" s="329"/>
      <c r="L26" s="330"/>
      <c r="M26" s="330"/>
      <c r="N26" s="278"/>
      <c r="O26" s="331"/>
      <c r="P26" s="331"/>
      <c r="Q26" s="280"/>
      <c r="R26" s="279">
        <f>+Sklop18[[#This Row],[cena/enota brez DDV v EUR]]*Sklop18[[#This Row],[Stopnja DDV (%)]]</f>
        <v>0</v>
      </c>
      <c r="S26" s="279">
        <f>+Sklop18[[#This Row],[cena/enota brez DDV v EUR]]+Sklop18[[#This Row],[Davek (EUR)]]</f>
        <v>0</v>
      </c>
      <c r="T26" s="279">
        <f>+Sklop18[[#This Row],[cena/enota brez DDV v EUR]]*Sklop18[[#This Row],[Okvirna količina]]</f>
        <v>0</v>
      </c>
      <c r="U26" s="340">
        <f>+Sklop18[[#This Row],[Končna cena/enoto mere (EUR) z DDV]]*Sklop18[[#This Row],[Okvirna količina]]</f>
        <v>0</v>
      </c>
      <c r="V26" s="341"/>
    </row>
    <row r="27" spans="1:22" s="55" customFormat="1" ht="24">
      <c r="A27" s="79" t="s">
        <v>13</v>
      </c>
      <c r="B27" s="260" t="s">
        <v>783</v>
      </c>
      <c r="C27" s="260" t="s">
        <v>774</v>
      </c>
      <c r="D27" s="285">
        <v>120</v>
      </c>
      <c r="E27" s="334" t="s">
        <v>110</v>
      </c>
      <c r="F27" s="107"/>
      <c r="G27" s="274">
        <v>50</v>
      </c>
      <c r="H27" s="283" t="s">
        <v>214</v>
      </c>
      <c r="I27" s="8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6</v>
      </c>
      <c r="J27" s="80" t="str">
        <f>IF(Sklop18[[#This Row],[ZAHTEVANA SHEMA KAKOVOSTI]]&lt;&gt;"",Sklop18[[#This Row],[Preračunana masa/volumen/kos na enoto kg]],"")</f>
        <v/>
      </c>
      <c r="K27" s="329"/>
      <c r="L27" s="330"/>
      <c r="M27" s="330"/>
      <c r="N27" s="278"/>
      <c r="O27" s="331"/>
      <c r="P27" s="331"/>
      <c r="Q27" s="280"/>
      <c r="R27" s="279">
        <f>+Sklop18[[#This Row],[cena/enota brez DDV v EUR]]*Sklop18[[#This Row],[Stopnja DDV (%)]]</f>
        <v>0</v>
      </c>
      <c r="S27" s="279">
        <f>+Sklop18[[#This Row],[cena/enota brez DDV v EUR]]+Sklop18[[#This Row],[Davek (EUR)]]</f>
        <v>0</v>
      </c>
      <c r="T27" s="279">
        <f>+Sklop18[[#This Row],[cena/enota brez DDV v EUR]]*Sklop18[[#This Row],[Okvirna količina]]</f>
        <v>0</v>
      </c>
      <c r="U27" s="340">
        <f>+Sklop18[[#This Row],[Končna cena/enoto mere (EUR) z DDV]]*Sklop18[[#This Row],[Okvirna količina]]</f>
        <v>0</v>
      </c>
      <c r="V27" s="341"/>
    </row>
    <row r="28" spans="1:22" s="55" customFormat="1" ht="24">
      <c r="A28" s="79" t="s">
        <v>14</v>
      </c>
      <c r="B28" s="398" t="s">
        <v>777</v>
      </c>
      <c r="C28" s="398" t="s">
        <v>909</v>
      </c>
      <c r="D28" s="399" t="s">
        <v>974</v>
      </c>
      <c r="E28" s="334"/>
      <c r="F28" s="107"/>
      <c r="G28" s="274"/>
      <c r="H28" s="283"/>
      <c r="I28" s="8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0</v>
      </c>
      <c r="J28" s="80" t="str">
        <f>IF(Sklop18[[#This Row],[ZAHTEVANA SHEMA KAKOVOSTI]]&lt;&gt;"",Sklop18[[#This Row],[Preračunana masa/volumen/kos na enoto kg]],"")</f>
        <v/>
      </c>
      <c r="K28" s="329"/>
      <c r="L28" s="330"/>
      <c r="M28" s="330"/>
      <c r="N28" s="278"/>
      <c r="O28" s="331"/>
      <c r="P28" s="331"/>
      <c r="Q28" s="280"/>
      <c r="R28" s="279">
        <f>+Sklop18[[#This Row],[cena/enota brez DDV v EUR]]*Sklop18[[#This Row],[Stopnja DDV (%)]]</f>
        <v>0</v>
      </c>
      <c r="S28" s="279">
        <f>+Sklop18[[#This Row],[cena/enota brez DDV v EUR]]+Sklop18[[#This Row],[Davek (EUR)]]</f>
        <v>0</v>
      </c>
      <c r="T28" s="279">
        <f>+Sklop18[[#This Row],[cena/enota brez DDV v EUR]]*Sklop18[[#This Row],[Okvirna količina]]</f>
        <v>0</v>
      </c>
      <c r="U28" s="340">
        <f>+Sklop18[[#This Row],[Končna cena/enoto mere (EUR) z DDV]]*Sklop18[[#This Row],[Okvirna količina]]</f>
        <v>0</v>
      </c>
      <c r="V28" s="341"/>
    </row>
    <row r="29" spans="1:22" s="55" customFormat="1" ht="12">
      <c r="A29" s="79" t="s">
        <v>15</v>
      </c>
      <c r="B29" s="260" t="s">
        <v>784</v>
      </c>
      <c r="C29" s="260" t="s">
        <v>908</v>
      </c>
      <c r="D29" s="285">
        <v>120</v>
      </c>
      <c r="E29" s="334" t="s">
        <v>110</v>
      </c>
      <c r="F29" s="107"/>
      <c r="G29" s="274">
        <v>50</v>
      </c>
      <c r="H29" s="283" t="s">
        <v>214</v>
      </c>
      <c r="I29" s="8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6</v>
      </c>
      <c r="J29" s="80" t="str">
        <f>IF(Sklop18[[#This Row],[ZAHTEVANA SHEMA KAKOVOSTI]]&lt;&gt;"",Sklop18[[#This Row],[Preračunana masa/volumen/kos na enoto kg]],"")</f>
        <v/>
      </c>
      <c r="K29" s="329"/>
      <c r="L29" s="330"/>
      <c r="M29" s="330"/>
      <c r="N29" s="278"/>
      <c r="O29" s="331"/>
      <c r="P29" s="331"/>
      <c r="Q29" s="280"/>
      <c r="R29" s="279">
        <f>+Sklop18[[#This Row],[cena/enota brez DDV v EUR]]*Sklop18[[#This Row],[Stopnja DDV (%)]]</f>
        <v>0</v>
      </c>
      <c r="S29" s="279">
        <f>+Sklop18[[#This Row],[cena/enota brez DDV v EUR]]+Sklop18[[#This Row],[Davek (EUR)]]</f>
        <v>0</v>
      </c>
      <c r="T29" s="279">
        <f>+Sklop18[[#This Row],[cena/enota brez DDV v EUR]]*Sklop18[[#This Row],[Okvirna količina]]</f>
        <v>0</v>
      </c>
      <c r="U29" s="340">
        <f>+Sklop18[[#This Row],[Končna cena/enoto mere (EUR) z DDV]]*Sklop18[[#This Row],[Okvirna količina]]</f>
        <v>0</v>
      </c>
      <c r="V29" s="341"/>
    </row>
    <row r="30" spans="1:22" s="55" customFormat="1" ht="12">
      <c r="A30" s="79" t="s">
        <v>16</v>
      </c>
      <c r="B30" s="260" t="s">
        <v>785</v>
      </c>
      <c r="C30" s="260" t="s">
        <v>908</v>
      </c>
      <c r="D30" s="285">
        <v>120</v>
      </c>
      <c r="E30" s="334" t="s">
        <v>110</v>
      </c>
      <c r="F30" s="107"/>
      <c r="G30" s="274">
        <v>50</v>
      </c>
      <c r="H30" s="283" t="s">
        <v>214</v>
      </c>
      <c r="I30" s="8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6</v>
      </c>
      <c r="J30" s="80" t="str">
        <f>IF(Sklop18[[#This Row],[ZAHTEVANA SHEMA KAKOVOSTI]]&lt;&gt;"",Sklop18[[#This Row],[Preračunana masa/volumen/kos na enoto kg]],"")</f>
        <v/>
      </c>
      <c r="K30" s="329"/>
      <c r="L30" s="330"/>
      <c r="M30" s="330"/>
      <c r="N30" s="278"/>
      <c r="O30" s="331"/>
      <c r="P30" s="331"/>
      <c r="Q30" s="280"/>
      <c r="R30" s="279">
        <f>+Sklop18[[#This Row],[cena/enota brez DDV v EUR]]*Sklop18[[#This Row],[Stopnja DDV (%)]]</f>
        <v>0</v>
      </c>
      <c r="S30" s="279">
        <f>+Sklop18[[#This Row],[cena/enota brez DDV v EUR]]+Sklop18[[#This Row],[Davek (EUR)]]</f>
        <v>0</v>
      </c>
      <c r="T30" s="279">
        <f>+Sklop18[[#This Row],[cena/enota brez DDV v EUR]]*Sklop18[[#This Row],[Okvirna količina]]</f>
        <v>0</v>
      </c>
      <c r="U30" s="340">
        <f>+Sklop18[[#This Row],[Končna cena/enoto mere (EUR) z DDV]]*Sklop18[[#This Row],[Okvirna količina]]</f>
        <v>0</v>
      </c>
      <c r="V30" s="341"/>
    </row>
    <row r="31" spans="1:22" s="55" customFormat="1" ht="24">
      <c r="A31" s="79" t="s">
        <v>17</v>
      </c>
      <c r="B31" s="260" t="s">
        <v>786</v>
      </c>
      <c r="C31" s="260" t="s">
        <v>907</v>
      </c>
      <c r="D31" s="285">
        <v>120</v>
      </c>
      <c r="E31" s="334" t="s">
        <v>110</v>
      </c>
      <c r="F31" s="107"/>
      <c r="G31" s="274">
        <v>50</v>
      </c>
      <c r="H31" s="283" t="s">
        <v>214</v>
      </c>
      <c r="I31" s="8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6</v>
      </c>
      <c r="J31" s="80" t="str">
        <f>IF(Sklop18[[#This Row],[ZAHTEVANA SHEMA KAKOVOSTI]]&lt;&gt;"",Sklop18[[#This Row],[Preračunana masa/volumen/kos na enoto kg]],"")</f>
        <v/>
      </c>
      <c r="K31" s="329"/>
      <c r="L31" s="330"/>
      <c r="M31" s="330"/>
      <c r="N31" s="278"/>
      <c r="O31" s="331"/>
      <c r="P31" s="331"/>
      <c r="Q31" s="280"/>
      <c r="R31" s="279">
        <f>+Sklop18[[#This Row],[cena/enota brez DDV v EUR]]*Sklop18[[#This Row],[Stopnja DDV (%)]]</f>
        <v>0</v>
      </c>
      <c r="S31" s="279">
        <f>+Sklop18[[#This Row],[cena/enota brez DDV v EUR]]+Sklop18[[#This Row],[Davek (EUR)]]</f>
        <v>0</v>
      </c>
      <c r="T31" s="279">
        <f>+Sklop18[[#This Row],[cena/enota brez DDV v EUR]]*Sklop18[[#This Row],[Okvirna količina]]</f>
        <v>0</v>
      </c>
      <c r="U31" s="340">
        <f>+Sklop18[[#This Row],[Končna cena/enoto mere (EUR) z DDV]]*Sklop18[[#This Row],[Okvirna količina]]</f>
        <v>0</v>
      </c>
      <c r="V31" s="341"/>
    </row>
    <row r="32" spans="1:22" s="55" customFormat="1" ht="24">
      <c r="A32" s="79" t="s">
        <v>18</v>
      </c>
      <c r="B32" s="260" t="s">
        <v>786</v>
      </c>
      <c r="C32" s="260" t="s">
        <v>907</v>
      </c>
      <c r="D32" s="285">
        <v>190</v>
      </c>
      <c r="E32" s="334" t="s">
        <v>110</v>
      </c>
      <c r="F32" s="107"/>
      <c r="G32" s="274">
        <v>10</v>
      </c>
      <c r="H32" s="283" t="s">
        <v>214</v>
      </c>
      <c r="I32" s="8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1.9</v>
      </c>
      <c r="J32" s="80" t="str">
        <f>IF(Sklop18[[#This Row],[ZAHTEVANA SHEMA KAKOVOSTI]]&lt;&gt;"",Sklop18[[#This Row],[Preračunana masa/volumen/kos na enoto kg]],"")</f>
        <v/>
      </c>
      <c r="K32" s="329"/>
      <c r="L32" s="330"/>
      <c r="M32" s="330"/>
      <c r="N32" s="278"/>
      <c r="O32" s="331"/>
      <c r="P32" s="331"/>
      <c r="Q32" s="280"/>
      <c r="R32" s="279">
        <f>+Sklop18[[#This Row],[cena/enota brez DDV v EUR]]*Sklop18[[#This Row],[Stopnja DDV (%)]]</f>
        <v>0</v>
      </c>
      <c r="S32" s="279">
        <f>+Sklop18[[#This Row],[cena/enota brez DDV v EUR]]+Sklop18[[#This Row],[Davek (EUR)]]</f>
        <v>0</v>
      </c>
      <c r="T32" s="279">
        <f>+Sklop18[[#This Row],[cena/enota brez DDV v EUR]]*Sklop18[[#This Row],[Okvirna količina]]</f>
        <v>0</v>
      </c>
      <c r="U32" s="340">
        <f>+Sklop18[[#This Row],[Končna cena/enoto mere (EUR) z DDV]]*Sklop18[[#This Row],[Okvirna količina]]</f>
        <v>0</v>
      </c>
      <c r="V32" s="341"/>
    </row>
    <row r="33" spans="1:23" s="55" customFormat="1" ht="24">
      <c r="A33" s="79" t="s">
        <v>19</v>
      </c>
      <c r="B33" s="260" t="s">
        <v>787</v>
      </c>
      <c r="C33" s="260" t="s">
        <v>906</v>
      </c>
      <c r="D33" s="285">
        <v>190</v>
      </c>
      <c r="E33" s="334" t="s">
        <v>110</v>
      </c>
      <c r="F33" s="107"/>
      <c r="G33" s="274">
        <v>10</v>
      </c>
      <c r="H33" s="283" t="s">
        <v>214</v>
      </c>
      <c r="I33" s="8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1.9</v>
      </c>
      <c r="J33" s="80" t="str">
        <f>IF(Sklop18[[#This Row],[ZAHTEVANA SHEMA KAKOVOSTI]]&lt;&gt;"",Sklop18[[#This Row],[Preračunana masa/volumen/kos na enoto kg]],"")</f>
        <v/>
      </c>
      <c r="K33" s="329"/>
      <c r="L33" s="330"/>
      <c r="M33" s="330"/>
      <c r="N33" s="278"/>
      <c r="O33" s="331"/>
      <c r="P33" s="331"/>
      <c r="Q33" s="280"/>
      <c r="R33" s="279">
        <f>+Sklop18[[#This Row],[cena/enota brez DDV v EUR]]*Sklop18[[#This Row],[Stopnja DDV (%)]]</f>
        <v>0</v>
      </c>
      <c r="S33" s="279">
        <f>+Sklop18[[#This Row],[cena/enota brez DDV v EUR]]+Sklop18[[#This Row],[Davek (EUR)]]</f>
        <v>0</v>
      </c>
      <c r="T33" s="279">
        <f>+Sklop18[[#This Row],[cena/enota brez DDV v EUR]]*Sklop18[[#This Row],[Okvirna količina]]</f>
        <v>0</v>
      </c>
      <c r="U33" s="340">
        <f>+Sklop18[[#This Row],[Končna cena/enoto mere (EUR) z DDV]]*Sklop18[[#This Row],[Okvirna količina]]</f>
        <v>0</v>
      </c>
      <c r="V33" s="341"/>
    </row>
    <row r="34" spans="1:23" s="55" customFormat="1" ht="24">
      <c r="A34" s="79" t="s">
        <v>20</v>
      </c>
      <c r="B34" s="260" t="s">
        <v>783</v>
      </c>
      <c r="C34" s="260" t="s">
        <v>906</v>
      </c>
      <c r="D34" s="285">
        <v>190</v>
      </c>
      <c r="E34" s="334" t="s">
        <v>110</v>
      </c>
      <c r="F34" s="107"/>
      <c r="G34" s="274">
        <v>10</v>
      </c>
      <c r="H34" s="283" t="s">
        <v>214</v>
      </c>
      <c r="I34" s="8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1.9</v>
      </c>
      <c r="J34" s="80" t="str">
        <f>IF(Sklop18[[#This Row],[ZAHTEVANA SHEMA KAKOVOSTI]]&lt;&gt;"",Sklop18[[#This Row],[Preračunana masa/volumen/kos na enoto kg]],"")</f>
        <v/>
      </c>
      <c r="K34" s="329"/>
      <c r="L34" s="330"/>
      <c r="M34" s="330"/>
      <c r="N34" s="278"/>
      <c r="O34" s="331"/>
      <c r="P34" s="331"/>
      <c r="Q34" s="280"/>
      <c r="R34" s="279">
        <f>+Sklop18[[#This Row],[cena/enota brez DDV v EUR]]*Sklop18[[#This Row],[Stopnja DDV (%)]]</f>
        <v>0</v>
      </c>
      <c r="S34" s="279">
        <f>+Sklop18[[#This Row],[cena/enota brez DDV v EUR]]+Sklop18[[#This Row],[Davek (EUR)]]</f>
        <v>0</v>
      </c>
      <c r="T34" s="279">
        <f>+Sklop18[[#This Row],[cena/enota brez DDV v EUR]]*Sklop18[[#This Row],[Okvirna količina]]</f>
        <v>0</v>
      </c>
      <c r="U34" s="340">
        <f>+Sklop18[[#This Row],[Končna cena/enoto mere (EUR) z DDV]]*Sklop18[[#This Row],[Okvirna količina]]</f>
        <v>0</v>
      </c>
      <c r="V34" s="341"/>
    </row>
    <row r="35" spans="1:23" s="55" customFormat="1" ht="24">
      <c r="A35" s="79" t="s">
        <v>21</v>
      </c>
      <c r="B35" s="260" t="s">
        <v>788</v>
      </c>
      <c r="C35" s="260" t="s">
        <v>911</v>
      </c>
      <c r="D35" s="285">
        <v>190</v>
      </c>
      <c r="E35" s="334" t="s">
        <v>110</v>
      </c>
      <c r="F35" s="107"/>
      <c r="G35" s="274">
        <v>10</v>
      </c>
      <c r="H35" s="283" t="s">
        <v>214</v>
      </c>
      <c r="I35" s="8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1.9</v>
      </c>
      <c r="J35" s="80" t="str">
        <f>IF(Sklop18[[#This Row],[ZAHTEVANA SHEMA KAKOVOSTI]]&lt;&gt;"",Sklop18[[#This Row],[Preračunana masa/volumen/kos na enoto kg]],"")</f>
        <v/>
      </c>
      <c r="K35" s="329"/>
      <c r="L35" s="330"/>
      <c r="M35" s="330"/>
      <c r="N35" s="278"/>
      <c r="O35" s="331"/>
      <c r="P35" s="331"/>
      <c r="Q35" s="280"/>
      <c r="R35" s="279">
        <f>+Sklop18[[#This Row],[cena/enota brez DDV v EUR]]*Sklop18[[#This Row],[Stopnja DDV (%)]]</f>
        <v>0</v>
      </c>
      <c r="S35" s="279">
        <f>+Sklop18[[#This Row],[cena/enota brez DDV v EUR]]+Sklop18[[#This Row],[Davek (EUR)]]</f>
        <v>0</v>
      </c>
      <c r="T35" s="279">
        <f>+Sklop18[[#This Row],[cena/enota brez DDV v EUR]]*Sklop18[[#This Row],[Okvirna količina]]</f>
        <v>0</v>
      </c>
      <c r="U35" s="340">
        <f>+Sklop18[[#This Row],[Končna cena/enoto mere (EUR) z DDV]]*Sklop18[[#This Row],[Okvirna količina]]</f>
        <v>0</v>
      </c>
      <c r="V35" s="341"/>
    </row>
    <row r="36" spans="1:23" s="55" customFormat="1" ht="36">
      <c r="A36" s="79" t="s">
        <v>22</v>
      </c>
      <c r="B36" s="260" t="s">
        <v>789</v>
      </c>
      <c r="C36" s="260" t="s">
        <v>775</v>
      </c>
      <c r="D36" s="285">
        <v>30</v>
      </c>
      <c r="E36" s="334" t="s">
        <v>110</v>
      </c>
      <c r="F36" s="107"/>
      <c r="G36" s="274">
        <v>1500</v>
      </c>
      <c r="H36" s="283" t="s">
        <v>214</v>
      </c>
      <c r="I36" s="8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45</v>
      </c>
      <c r="J36" s="80" t="str">
        <f>IF(Sklop18[[#This Row],[ZAHTEVANA SHEMA KAKOVOSTI]]&lt;&gt;"",Sklop18[[#This Row],[Preračunana masa/volumen/kos na enoto kg]],"")</f>
        <v/>
      </c>
      <c r="K36" s="329"/>
      <c r="L36" s="330"/>
      <c r="M36" s="330"/>
      <c r="N36" s="278"/>
      <c r="O36" s="331"/>
      <c r="P36" s="331"/>
      <c r="Q36" s="280"/>
      <c r="R36" s="279">
        <f>+Sklop18[[#This Row],[cena/enota brez DDV v EUR]]*Sklop18[[#This Row],[Stopnja DDV (%)]]</f>
        <v>0</v>
      </c>
      <c r="S36" s="279">
        <f>+Sklop18[[#This Row],[cena/enota brez DDV v EUR]]+Sklop18[[#This Row],[Davek (EUR)]]</f>
        <v>0</v>
      </c>
      <c r="T36" s="279">
        <f>+Sklop18[[#This Row],[cena/enota brez DDV v EUR]]*Sklop18[[#This Row],[Okvirna količina]]</f>
        <v>0</v>
      </c>
      <c r="U36" s="340">
        <f>+Sklop18[[#This Row],[Končna cena/enoto mere (EUR) z DDV]]*Sklop18[[#This Row],[Okvirna količina]]</f>
        <v>0</v>
      </c>
      <c r="V36" s="341"/>
    </row>
    <row r="37" spans="1:23" s="55" customFormat="1" ht="84">
      <c r="A37" s="79" t="s">
        <v>23</v>
      </c>
      <c r="B37" s="260" t="s">
        <v>790</v>
      </c>
      <c r="C37" s="260" t="s">
        <v>912</v>
      </c>
      <c r="D37" s="285">
        <v>35</v>
      </c>
      <c r="E37" s="334" t="s">
        <v>110</v>
      </c>
      <c r="F37" s="107"/>
      <c r="G37" s="274">
        <v>1290</v>
      </c>
      <c r="H37" s="283" t="s">
        <v>214</v>
      </c>
      <c r="I37" s="8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45.150000000000006</v>
      </c>
      <c r="J37" s="80" t="str">
        <f>IF(Sklop18[[#This Row],[ZAHTEVANA SHEMA KAKOVOSTI]]&lt;&gt;"",Sklop18[[#This Row],[Preračunana masa/volumen/kos na enoto kg]],"")</f>
        <v/>
      </c>
      <c r="K37" s="329"/>
      <c r="L37" s="330"/>
      <c r="M37" s="330"/>
      <c r="N37" s="278"/>
      <c r="O37" s="331"/>
      <c r="P37" s="331"/>
      <c r="Q37" s="280"/>
      <c r="R37" s="279">
        <f>+Sklop18[[#This Row],[cena/enota brez DDV v EUR]]*Sklop18[[#This Row],[Stopnja DDV (%)]]</f>
        <v>0</v>
      </c>
      <c r="S37" s="279">
        <f>+Sklop18[[#This Row],[cena/enota brez DDV v EUR]]+Sklop18[[#This Row],[Davek (EUR)]]</f>
        <v>0</v>
      </c>
      <c r="T37" s="279">
        <f>+Sklop18[[#This Row],[cena/enota brez DDV v EUR]]*Sklop18[[#This Row],[Okvirna količina]]</f>
        <v>0</v>
      </c>
      <c r="U37" s="340">
        <f>+Sklop18[[#This Row],[Končna cena/enoto mere (EUR) z DDV]]*Sklop18[[#This Row],[Okvirna količina]]</f>
        <v>0</v>
      </c>
      <c r="V37" s="341"/>
    </row>
    <row r="38" spans="1:23" s="55" customFormat="1" ht="24">
      <c r="A38" s="79" t="s">
        <v>24</v>
      </c>
      <c r="B38" s="260" t="s">
        <v>791</v>
      </c>
      <c r="C38" s="260" t="s">
        <v>776</v>
      </c>
      <c r="D38" s="285">
        <v>35</v>
      </c>
      <c r="E38" s="334" t="s">
        <v>110</v>
      </c>
      <c r="F38" s="107"/>
      <c r="G38" s="274">
        <v>5200</v>
      </c>
      <c r="H38" s="283" t="s">
        <v>214</v>
      </c>
      <c r="I38" s="8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182.00000000000003</v>
      </c>
      <c r="J38" s="80" t="str">
        <f>IF(Sklop18[[#This Row],[ZAHTEVANA SHEMA KAKOVOSTI]]&lt;&gt;"",Sklop18[[#This Row],[Preračunana masa/volumen/kos na enoto kg]],"")</f>
        <v/>
      </c>
      <c r="K38" s="329"/>
      <c r="L38" s="330"/>
      <c r="M38" s="330"/>
      <c r="N38" s="278"/>
      <c r="O38" s="331"/>
      <c r="P38" s="331"/>
      <c r="Q38" s="280"/>
      <c r="R38" s="279">
        <f>+Sklop18[[#This Row],[cena/enota brez DDV v EUR]]*Sklop18[[#This Row],[Stopnja DDV (%)]]</f>
        <v>0</v>
      </c>
      <c r="S38" s="279">
        <f>+Sklop18[[#This Row],[cena/enota brez DDV v EUR]]+Sklop18[[#This Row],[Davek (EUR)]]</f>
        <v>0</v>
      </c>
      <c r="T38" s="279">
        <f>+Sklop18[[#This Row],[cena/enota brez DDV v EUR]]*Sklop18[[#This Row],[Okvirna količina]]</f>
        <v>0</v>
      </c>
      <c r="U38" s="340">
        <f>+Sklop18[[#This Row],[Končna cena/enoto mere (EUR) z DDV]]*Sklop18[[#This Row],[Okvirna količina]]</f>
        <v>0</v>
      </c>
      <c r="V38" s="341"/>
    </row>
    <row r="39" spans="1:23" ht="27" customHeight="1">
      <c r="A39" s="377" t="s">
        <v>134</v>
      </c>
      <c r="B39" s="378"/>
      <c r="C39" s="378"/>
      <c r="D39" s="379"/>
      <c r="E39" s="379"/>
      <c r="F39" s="380"/>
      <c r="G39" s="381"/>
      <c r="H39" s="370"/>
      <c r="I39" s="382">
        <f>SUBTOTAL(109,Sklop18[Preračunana masa/volumen/kos na enoto kg])</f>
        <v>7749.7499999999982</v>
      </c>
      <c r="J39" s="382">
        <f>SUBTOTAL(109,Sklop18[Živila iz shem kakovosti (kg)])</f>
        <v>0</v>
      </c>
      <c r="K39" s="381"/>
      <c r="L39" s="372"/>
      <c r="M39" s="372"/>
      <c r="N39" s="373"/>
      <c r="O39" s="383"/>
      <c r="P39" s="383"/>
      <c r="Q39" s="383"/>
      <c r="R39" s="384"/>
      <c r="S39" s="381"/>
      <c r="T39" s="384">
        <f>SUBTOTAL(109,Sklop18[Vrednost za okvirno količino (EUR) brez DDV])</f>
        <v>0</v>
      </c>
      <c r="U39" s="384">
        <f>SUBTOTAL(109,Sklop18[Vrednost za okvirno količino (EUR) z DDV])</f>
        <v>0</v>
      </c>
      <c r="V39" s="385">
        <f>SUBTOTAL(103,Sklop18[Shema kakovosti
(nacionalne, evropske)
])</f>
        <v>0</v>
      </c>
    </row>
    <row r="40" spans="1:23" ht="15">
      <c r="A40" s="6"/>
      <c r="B40" s="4"/>
      <c r="C40" s="4"/>
      <c r="D40" s="26"/>
      <c r="E40" s="26"/>
      <c r="F40" s="25"/>
      <c r="G40" s="7"/>
      <c r="I40" s="8"/>
      <c r="J40" s="8"/>
      <c r="K40" s="8"/>
      <c r="L40" s="8"/>
      <c r="M40" s="20"/>
      <c r="N40" s="20"/>
      <c r="O40" s="8"/>
      <c r="P40" s="8"/>
      <c r="Q40" s="8"/>
      <c r="R40" s="8"/>
      <c r="S40" s="8"/>
      <c r="T40" s="3"/>
      <c r="U40" s="3"/>
      <c r="V40" s="7"/>
    </row>
    <row r="41" spans="1:23">
      <c r="A41" s="48" t="s">
        <v>130</v>
      </c>
      <c r="B41" s="16"/>
      <c r="C41" s="16"/>
      <c r="D41" s="28"/>
      <c r="E41" s="28"/>
      <c r="F41" s="101"/>
      <c r="R41" s="48"/>
      <c r="S41" s="48"/>
      <c r="T41" s="48"/>
      <c r="U41" s="48"/>
    </row>
    <row r="42" spans="1:23">
      <c r="A42" s="11" t="s">
        <v>132</v>
      </c>
      <c r="B42" s="16"/>
      <c r="C42" s="16"/>
      <c r="D42" s="28"/>
      <c r="E42" s="28"/>
      <c r="F42" s="101"/>
    </row>
    <row r="43" spans="1:23">
      <c r="A43" s="96" t="s">
        <v>184</v>
      </c>
      <c r="G43" s="68"/>
      <c r="H43" s="68"/>
      <c r="I43" s="29"/>
      <c r="J43" s="29"/>
      <c r="K43" s="29"/>
      <c r="L43" s="29"/>
      <c r="M43" s="54"/>
      <c r="N43" s="54"/>
      <c r="O43" s="29"/>
      <c r="P43" s="29"/>
      <c r="Q43" s="29"/>
      <c r="R43" s="29"/>
      <c r="S43" s="29"/>
    </row>
    <row r="44" spans="1:23">
      <c r="A44" s="110" t="s">
        <v>176</v>
      </c>
      <c r="B44" s="109"/>
      <c r="C44" s="109"/>
      <c r="D44" s="109"/>
      <c r="E44" s="109"/>
      <c r="F44" s="109"/>
      <c r="G44" s="109"/>
      <c r="H44" s="109"/>
      <c r="I44" s="109"/>
      <c r="J44" s="109"/>
      <c r="K44" s="109"/>
      <c r="L44" s="109"/>
      <c r="M44" s="109"/>
      <c r="N44" s="109"/>
      <c r="O44" s="109"/>
      <c r="P44" s="109"/>
      <c r="Q44" s="109"/>
      <c r="R44" s="109"/>
      <c r="S44" s="109"/>
      <c r="T44" s="109"/>
      <c r="U44" s="109"/>
      <c r="V44" s="109"/>
      <c r="W44" s="108"/>
    </row>
    <row r="45" spans="1:23">
      <c r="A45" s="110"/>
      <c r="B45" s="19"/>
      <c r="C45" s="19"/>
      <c r="D45" s="19"/>
      <c r="E45" s="19"/>
      <c r="F45" s="19"/>
      <c r="G45" s="19"/>
      <c r="H45" s="19"/>
      <c r="I45" s="19"/>
      <c r="J45" s="19"/>
      <c r="K45" s="19"/>
      <c r="L45" s="19"/>
      <c r="M45" s="19"/>
      <c r="O45" s="29"/>
      <c r="P45" s="29"/>
      <c r="Q45" s="29"/>
      <c r="R45" s="29"/>
      <c r="S45" s="29"/>
    </row>
    <row r="46" spans="1:23">
      <c r="A46" s="420"/>
      <c r="B46" s="420"/>
      <c r="C46" s="420"/>
      <c r="D46" s="420"/>
      <c r="E46" s="420"/>
      <c r="F46" s="420"/>
      <c r="G46" s="420"/>
      <c r="H46" s="420"/>
      <c r="I46" s="420"/>
      <c r="J46" s="420"/>
      <c r="K46" s="420"/>
      <c r="L46" s="420"/>
      <c r="M46" s="420"/>
      <c r="O46" s="29"/>
      <c r="P46" s="29"/>
      <c r="Q46" s="29"/>
      <c r="R46" s="29"/>
      <c r="S46" s="29"/>
    </row>
    <row r="47" spans="1:23">
      <c r="A47" s="19"/>
      <c r="B47" s="19"/>
      <c r="C47" s="19"/>
      <c r="D47" s="19"/>
      <c r="E47" s="19"/>
      <c r="F47" s="19"/>
      <c r="G47" s="19"/>
      <c r="H47" s="19"/>
      <c r="I47" s="19"/>
      <c r="J47" s="19"/>
      <c r="K47" s="19"/>
      <c r="L47" s="19"/>
      <c r="M47" s="19"/>
      <c r="O47" s="29"/>
      <c r="P47" s="29"/>
      <c r="Q47" s="29"/>
      <c r="R47" s="29"/>
      <c r="S47" s="29"/>
    </row>
    <row r="48" spans="1:23">
      <c r="A48" s="96" t="s">
        <v>65</v>
      </c>
      <c r="G48" s="68"/>
      <c r="H48" s="68" t="s">
        <v>66</v>
      </c>
      <c r="I48" s="29"/>
      <c r="J48" s="29"/>
      <c r="K48" s="29"/>
      <c r="L48" s="29"/>
      <c r="M48" s="54"/>
      <c r="N48" s="54"/>
      <c r="O48" s="29"/>
      <c r="P48" s="29"/>
      <c r="Q48" s="29"/>
      <c r="R48" s="29" t="s">
        <v>67</v>
      </c>
      <c r="S48" s="29"/>
    </row>
    <row r="49" spans="1:23" ht="15">
      <c r="A49" s="6"/>
      <c r="B49" s="4"/>
      <c r="C49" s="4"/>
      <c r="D49" s="26"/>
      <c r="E49" s="26"/>
      <c r="F49" s="25"/>
      <c r="G49" s="7"/>
      <c r="I49" s="8"/>
      <c r="J49" s="8"/>
      <c r="K49" s="8"/>
      <c r="L49" s="8"/>
      <c r="M49" s="20"/>
      <c r="N49" s="20"/>
      <c r="O49" s="8"/>
      <c r="P49" s="8"/>
      <c r="Q49" s="8"/>
      <c r="R49" s="8"/>
      <c r="S49" s="8"/>
      <c r="T49" s="3"/>
      <c r="U49" s="3"/>
      <c r="V49" s="7"/>
    </row>
    <row r="50" spans="1:23">
      <c r="B50" s="16"/>
      <c r="C50" s="16"/>
      <c r="D50" s="28"/>
      <c r="E50" s="28"/>
      <c r="F50" s="101"/>
    </row>
    <row r="51" spans="1:23">
      <c r="B51" s="16"/>
      <c r="C51" s="16"/>
      <c r="D51" s="28"/>
      <c r="E51" s="28"/>
      <c r="F51" s="101"/>
    </row>
    <row r="52" spans="1:23">
      <c r="B52" s="16"/>
      <c r="C52" s="16"/>
      <c r="D52" s="28"/>
      <c r="E52" s="28"/>
      <c r="F52" s="101"/>
    </row>
    <row r="53" spans="1:23">
      <c r="B53" s="16"/>
      <c r="C53" s="16"/>
      <c r="D53" s="28"/>
      <c r="E53" s="28"/>
      <c r="F53" s="101"/>
    </row>
    <row r="54" spans="1:23">
      <c r="B54" s="16"/>
      <c r="C54" s="16"/>
      <c r="D54" s="28"/>
      <c r="E54" s="28"/>
      <c r="F54" s="101"/>
    </row>
    <row r="55" spans="1:23">
      <c r="B55" s="16"/>
      <c r="C55" s="16"/>
      <c r="D55" s="28"/>
      <c r="E55" s="28"/>
      <c r="F55" s="101"/>
    </row>
    <row r="56" spans="1:23">
      <c r="B56" s="16"/>
      <c r="C56" s="16"/>
      <c r="D56" s="28"/>
      <c r="E56" s="28"/>
      <c r="F56" s="101"/>
    </row>
    <row r="57" spans="1:23">
      <c r="B57" s="16"/>
      <c r="C57" s="16"/>
      <c r="D57" s="28"/>
      <c r="E57" s="28"/>
      <c r="F57" s="101"/>
    </row>
    <row r="58" spans="1:23">
      <c r="B58" s="16"/>
      <c r="C58" s="16"/>
      <c r="D58" s="28"/>
      <c r="E58" s="28"/>
      <c r="F58" s="101"/>
    </row>
    <row r="59" spans="1:23">
      <c r="B59" s="16"/>
      <c r="C59" s="16"/>
      <c r="D59" s="28"/>
      <c r="E59" s="28"/>
      <c r="F59" s="101"/>
    </row>
    <row r="60" spans="1:23">
      <c r="B60" s="16"/>
      <c r="C60" s="16"/>
      <c r="D60" s="28"/>
      <c r="E60" s="28"/>
      <c r="F60" s="101"/>
    </row>
    <row r="61" spans="1:23">
      <c r="B61" s="16"/>
      <c r="C61" s="16"/>
      <c r="D61" s="28"/>
      <c r="E61" s="28"/>
      <c r="F61" s="101"/>
    </row>
    <row r="62" spans="1:23">
      <c r="B62" s="16"/>
      <c r="C62" s="16"/>
      <c r="D62" s="28"/>
      <c r="E62" s="28"/>
      <c r="F62" s="101"/>
    </row>
    <row r="63" spans="1:23">
      <c r="B63" s="16"/>
      <c r="C63" s="16"/>
      <c r="D63" s="28"/>
      <c r="E63" s="28"/>
      <c r="F63" s="101"/>
    </row>
    <row r="64" spans="1:23" s="18" customFormat="1">
      <c r="A64" s="11"/>
      <c r="B64" s="16"/>
      <c r="C64" s="16"/>
      <c r="D64" s="28"/>
      <c r="E64" s="28"/>
      <c r="F64" s="101"/>
      <c r="G64" s="102"/>
      <c r="H64" s="102"/>
      <c r="M64" s="11"/>
      <c r="N64" s="11"/>
      <c r="O64" s="11"/>
      <c r="P64" s="11"/>
      <c r="Q64" s="11"/>
      <c r="R64" s="11"/>
      <c r="S64" s="11"/>
      <c r="T64" s="11"/>
      <c r="U64" s="11"/>
      <c r="V64" s="68"/>
      <c r="W64" s="11"/>
    </row>
    <row r="65" spans="1:23" s="18" customFormat="1">
      <c r="A65" s="11"/>
      <c r="B65" s="16"/>
      <c r="C65" s="16"/>
      <c r="D65" s="28"/>
      <c r="E65" s="28"/>
      <c r="F65" s="101"/>
      <c r="G65" s="102"/>
      <c r="H65" s="102"/>
      <c r="M65" s="11"/>
      <c r="N65" s="11"/>
      <c r="O65" s="11"/>
      <c r="P65" s="11"/>
      <c r="Q65" s="11"/>
      <c r="R65" s="11"/>
      <c r="S65" s="11"/>
      <c r="T65" s="11"/>
      <c r="U65" s="11"/>
      <c r="V65" s="68"/>
      <c r="W65" s="11"/>
    </row>
    <row r="66" spans="1:23" s="18" customFormat="1">
      <c r="A66" s="11"/>
      <c r="B66" s="16"/>
      <c r="C66" s="16"/>
      <c r="D66" s="28"/>
      <c r="E66" s="28"/>
      <c r="F66" s="101"/>
      <c r="G66" s="102"/>
      <c r="H66" s="102"/>
      <c r="M66" s="11"/>
      <c r="N66" s="11"/>
      <c r="O66" s="11"/>
      <c r="P66" s="11"/>
      <c r="Q66" s="11"/>
      <c r="R66" s="11"/>
      <c r="S66" s="11"/>
      <c r="T66" s="11"/>
      <c r="U66" s="11"/>
      <c r="V66" s="68"/>
      <c r="W66" s="11"/>
    </row>
    <row r="67" spans="1:23" s="18" customFormat="1">
      <c r="A67" s="11"/>
      <c r="B67" s="16"/>
      <c r="C67" s="16"/>
      <c r="D67" s="28"/>
      <c r="E67" s="28"/>
      <c r="F67" s="101"/>
      <c r="G67" s="102"/>
      <c r="H67" s="102"/>
      <c r="M67" s="11"/>
      <c r="N67" s="11"/>
      <c r="O67" s="11"/>
      <c r="P67" s="11"/>
      <c r="Q67" s="11"/>
      <c r="R67" s="11"/>
      <c r="S67" s="11"/>
      <c r="T67" s="11"/>
      <c r="U67" s="11"/>
      <c r="V67" s="68"/>
      <c r="W67" s="11"/>
    </row>
    <row r="68" spans="1:23" s="18" customFormat="1">
      <c r="A68" s="11"/>
      <c r="B68" s="16"/>
      <c r="C68" s="16"/>
      <c r="D68" s="28"/>
      <c r="E68" s="28"/>
      <c r="F68" s="101"/>
      <c r="G68" s="102"/>
      <c r="H68" s="102"/>
      <c r="M68" s="11"/>
      <c r="N68" s="11"/>
      <c r="O68" s="11"/>
      <c r="P68" s="11"/>
      <c r="Q68" s="11"/>
      <c r="R68" s="11"/>
      <c r="S68" s="11"/>
      <c r="T68" s="11"/>
      <c r="U68" s="11"/>
      <c r="V68" s="68"/>
      <c r="W68" s="11"/>
    </row>
    <row r="69" spans="1:23" s="18" customFormat="1">
      <c r="A69" s="11"/>
      <c r="B69" s="16"/>
      <c r="C69" s="16"/>
      <c r="D69" s="28"/>
      <c r="E69" s="28"/>
      <c r="F69" s="101"/>
      <c r="G69" s="102"/>
      <c r="H69" s="102"/>
      <c r="M69" s="11"/>
      <c r="N69" s="11"/>
      <c r="O69" s="11"/>
      <c r="P69" s="11"/>
      <c r="Q69" s="11"/>
      <c r="R69" s="11"/>
      <c r="S69" s="11"/>
      <c r="T69" s="11"/>
      <c r="U69" s="11"/>
      <c r="V69" s="68"/>
      <c r="W69" s="11"/>
    </row>
    <row r="70" spans="1:23" s="18" customFormat="1">
      <c r="A70" s="11"/>
      <c r="B70" s="16"/>
      <c r="C70" s="16"/>
      <c r="D70" s="28"/>
      <c r="E70" s="28"/>
      <c r="F70" s="101"/>
      <c r="G70" s="102"/>
      <c r="H70" s="102"/>
      <c r="M70" s="11"/>
      <c r="N70" s="11"/>
      <c r="O70" s="11"/>
      <c r="P70" s="11"/>
      <c r="Q70" s="11"/>
      <c r="R70" s="11"/>
      <c r="S70" s="11"/>
      <c r="T70" s="11"/>
      <c r="U70" s="11"/>
      <c r="V70" s="68"/>
      <c r="W70" s="11"/>
    </row>
    <row r="71" spans="1:23" s="18" customFormat="1">
      <c r="A71" s="11"/>
      <c r="B71" s="16"/>
      <c r="C71" s="16"/>
      <c r="D71" s="28"/>
      <c r="E71" s="28"/>
      <c r="F71" s="101"/>
      <c r="G71" s="102"/>
      <c r="H71" s="102"/>
      <c r="M71" s="11"/>
      <c r="N71" s="11"/>
      <c r="O71" s="11"/>
      <c r="P71" s="11"/>
      <c r="Q71" s="11"/>
      <c r="R71" s="11"/>
      <c r="S71" s="11"/>
      <c r="T71" s="11"/>
      <c r="U71" s="11"/>
      <c r="V71" s="68"/>
      <c r="W71" s="11"/>
    </row>
    <row r="72" spans="1:23" s="18" customFormat="1">
      <c r="A72" s="11"/>
      <c r="B72" s="16"/>
      <c r="C72" s="16"/>
      <c r="D72" s="28"/>
      <c r="E72" s="28"/>
      <c r="F72" s="101"/>
      <c r="G72" s="102"/>
      <c r="H72" s="102"/>
      <c r="M72" s="11"/>
      <c r="N72" s="11"/>
      <c r="O72" s="11"/>
      <c r="P72" s="11"/>
      <c r="Q72" s="11"/>
      <c r="R72" s="11"/>
      <c r="S72" s="11"/>
      <c r="T72" s="11"/>
      <c r="U72" s="11"/>
      <c r="V72" s="68"/>
      <c r="W72" s="11"/>
    </row>
    <row r="73" spans="1:23" s="18" customFormat="1">
      <c r="A73" s="11"/>
      <c r="B73" s="16"/>
      <c r="C73" s="16"/>
      <c r="D73" s="28"/>
      <c r="E73" s="28"/>
      <c r="F73" s="101"/>
      <c r="G73" s="102"/>
      <c r="H73" s="102"/>
      <c r="M73" s="11"/>
      <c r="N73" s="11"/>
      <c r="O73" s="11"/>
      <c r="P73" s="11"/>
      <c r="Q73" s="11"/>
      <c r="R73" s="11"/>
      <c r="S73" s="11"/>
      <c r="T73" s="11"/>
      <c r="U73" s="11"/>
      <c r="V73" s="68"/>
      <c r="W73" s="11"/>
    </row>
    <row r="74" spans="1:23" s="18" customFormat="1">
      <c r="A74" s="11"/>
      <c r="B74" s="16"/>
      <c r="C74" s="16"/>
      <c r="D74" s="28"/>
      <c r="E74" s="28"/>
      <c r="F74" s="101"/>
      <c r="G74" s="102"/>
      <c r="H74" s="102"/>
      <c r="M74" s="11"/>
      <c r="N74" s="11"/>
      <c r="O74" s="11"/>
      <c r="P74" s="11"/>
      <c r="Q74" s="11"/>
      <c r="R74" s="11"/>
      <c r="S74" s="11"/>
      <c r="T74" s="11"/>
      <c r="U74" s="11"/>
      <c r="V74" s="68"/>
      <c r="W74" s="11"/>
    </row>
    <row r="75" spans="1:23" s="18" customFormat="1">
      <c r="A75" s="11"/>
      <c r="B75" s="16"/>
      <c r="C75" s="16"/>
      <c r="D75" s="28"/>
      <c r="E75" s="28"/>
      <c r="F75" s="101"/>
      <c r="G75" s="102"/>
      <c r="H75" s="102"/>
      <c r="M75" s="11"/>
      <c r="N75" s="11"/>
      <c r="O75" s="11"/>
      <c r="P75" s="11"/>
      <c r="Q75" s="11"/>
      <c r="R75" s="11"/>
      <c r="S75" s="11"/>
      <c r="T75" s="11"/>
      <c r="U75" s="11"/>
      <c r="V75" s="68"/>
      <c r="W75" s="11"/>
    </row>
    <row r="76" spans="1:23" s="18" customFormat="1">
      <c r="A76" s="11"/>
      <c r="B76" s="16"/>
      <c r="C76" s="16"/>
      <c r="D76" s="28"/>
      <c r="E76" s="28"/>
      <c r="F76" s="101"/>
      <c r="G76" s="102"/>
      <c r="H76" s="102"/>
      <c r="M76" s="11"/>
      <c r="N76" s="11"/>
      <c r="O76" s="11"/>
      <c r="P76" s="11"/>
      <c r="Q76" s="11"/>
      <c r="R76" s="11"/>
      <c r="S76" s="11"/>
      <c r="T76" s="11"/>
      <c r="U76" s="11"/>
      <c r="V76" s="68"/>
      <c r="W76" s="11"/>
    </row>
    <row r="77" spans="1:23" s="18" customFormat="1">
      <c r="A77" s="11"/>
      <c r="B77" s="16"/>
      <c r="C77" s="16"/>
      <c r="D77" s="28"/>
      <c r="E77" s="28"/>
      <c r="F77" s="101"/>
      <c r="G77" s="102"/>
      <c r="H77" s="102"/>
      <c r="M77" s="11"/>
      <c r="N77" s="11"/>
      <c r="O77" s="11"/>
      <c r="P77" s="11"/>
      <c r="Q77" s="11"/>
      <c r="R77" s="11"/>
      <c r="S77" s="11"/>
      <c r="T77" s="11"/>
      <c r="U77" s="11"/>
      <c r="V77" s="68"/>
      <c r="W77" s="11"/>
    </row>
    <row r="78" spans="1:23" s="18" customFormat="1">
      <c r="A78" s="11"/>
      <c r="B78" s="16"/>
      <c r="C78" s="16"/>
      <c r="D78" s="28"/>
      <c r="E78" s="28"/>
      <c r="F78" s="101"/>
      <c r="G78" s="102"/>
      <c r="H78" s="102"/>
      <c r="M78" s="11"/>
      <c r="N78" s="11"/>
      <c r="O78" s="11"/>
      <c r="P78" s="11"/>
      <c r="Q78" s="11"/>
      <c r="R78" s="11"/>
      <c r="S78" s="11"/>
      <c r="T78" s="11"/>
      <c r="U78" s="11"/>
      <c r="V78" s="68"/>
      <c r="W78" s="11"/>
    </row>
    <row r="79" spans="1:23" s="18" customFormat="1">
      <c r="A79" s="11"/>
      <c r="B79" s="16"/>
      <c r="C79" s="16"/>
      <c r="D79" s="28"/>
      <c r="E79" s="28"/>
      <c r="F79" s="101"/>
      <c r="G79" s="102"/>
      <c r="H79" s="102"/>
      <c r="M79" s="11"/>
      <c r="N79" s="11"/>
      <c r="O79" s="11"/>
      <c r="P79" s="11"/>
      <c r="Q79" s="11"/>
      <c r="R79" s="11"/>
      <c r="S79" s="11"/>
      <c r="T79" s="11"/>
      <c r="U79" s="11"/>
      <c r="V79" s="68"/>
      <c r="W79" s="11"/>
    </row>
    <row r="80" spans="1:23" s="18" customFormat="1">
      <c r="A80" s="11"/>
      <c r="B80" s="16"/>
      <c r="C80" s="16"/>
      <c r="D80" s="28"/>
      <c r="E80" s="28"/>
      <c r="F80" s="101"/>
      <c r="G80" s="102"/>
      <c r="H80" s="102"/>
      <c r="M80" s="11"/>
      <c r="N80" s="11"/>
      <c r="O80" s="11"/>
      <c r="P80" s="11"/>
      <c r="Q80" s="11"/>
      <c r="R80" s="11"/>
      <c r="S80" s="11"/>
      <c r="T80" s="11"/>
      <c r="U80" s="11"/>
      <c r="V80" s="68"/>
      <c r="W80" s="11"/>
    </row>
    <row r="81" spans="1:23" s="18" customFormat="1">
      <c r="A81" s="11"/>
      <c r="B81" s="16"/>
      <c r="C81" s="16"/>
      <c r="D81" s="28"/>
      <c r="E81" s="28"/>
      <c r="F81" s="101"/>
      <c r="G81" s="102"/>
      <c r="H81" s="102"/>
      <c r="M81" s="11"/>
      <c r="N81" s="11"/>
      <c r="O81" s="11"/>
      <c r="P81" s="11"/>
      <c r="Q81" s="11"/>
      <c r="R81" s="11"/>
      <c r="S81" s="11"/>
      <c r="T81" s="11"/>
      <c r="U81" s="11"/>
      <c r="V81" s="68"/>
      <c r="W81" s="11"/>
    </row>
    <row r="82" spans="1:23" s="18" customFormat="1">
      <c r="A82" s="11"/>
      <c r="B82" s="16"/>
      <c r="C82" s="16"/>
      <c r="D82" s="28"/>
      <c r="E82" s="28"/>
      <c r="F82" s="101"/>
      <c r="G82" s="102"/>
      <c r="H82" s="102"/>
      <c r="M82" s="11"/>
      <c r="N82" s="11"/>
      <c r="O82" s="11"/>
      <c r="P82" s="11"/>
      <c r="Q82" s="11"/>
      <c r="R82" s="11"/>
      <c r="S82" s="11"/>
      <c r="T82" s="11"/>
      <c r="U82" s="11"/>
      <c r="V82" s="68"/>
      <c r="W82" s="11"/>
    </row>
    <row r="83" spans="1:23" s="18" customFormat="1">
      <c r="A83" s="11"/>
      <c r="B83" s="16"/>
      <c r="C83" s="16"/>
      <c r="D83" s="28"/>
      <c r="E83" s="28"/>
      <c r="F83" s="101"/>
      <c r="G83" s="102"/>
      <c r="H83" s="102"/>
      <c r="M83" s="11"/>
      <c r="N83" s="11"/>
      <c r="O83" s="11"/>
      <c r="P83" s="11"/>
      <c r="Q83" s="11"/>
      <c r="R83" s="11"/>
      <c r="S83" s="11"/>
      <c r="T83" s="11"/>
      <c r="U83" s="11"/>
      <c r="V83" s="68"/>
      <c r="W83" s="11"/>
    </row>
    <row r="84" spans="1:23" s="18" customFormat="1">
      <c r="A84" s="11"/>
      <c r="B84" s="16"/>
      <c r="C84" s="16"/>
      <c r="D84" s="28"/>
      <c r="E84" s="28"/>
      <c r="F84" s="101"/>
      <c r="G84" s="102"/>
      <c r="H84" s="102"/>
      <c r="M84" s="11"/>
      <c r="N84" s="11"/>
      <c r="O84" s="11"/>
      <c r="P84" s="11"/>
      <c r="Q84" s="11"/>
      <c r="R84" s="11"/>
      <c r="S84" s="11"/>
      <c r="T84" s="11"/>
      <c r="U84" s="11"/>
      <c r="V84" s="68"/>
      <c r="W84" s="11"/>
    </row>
    <row r="85" spans="1:23" s="18" customFormat="1">
      <c r="A85" s="11"/>
      <c r="B85" s="16"/>
      <c r="C85" s="16"/>
      <c r="D85" s="28"/>
      <c r="E85" s="28"/>
      <c r="F85" s="101"/>
      <c r="G85" s="102"/>
      <c r="H85" s="102"/>
      <c r="M85" s="11"/>
      <c r="N85" s="11"/>
      <c r="O85" s="11"/>
      <c r="P85" s="11"/>
      <c r="Q85" s="11"/>
      <c r="R85" s="11"/>
      <c r="S85" s="11"/>
      <c r="T85" s="11"/>
      <c r="U85" s="11"/>
      <c r="V85" s="68"/>
      <c r="W85" s="11"/>
    </row>
    <row r="86" spans="1:23" s="18" customFormat="1">
      <c r="A86" s="11"/>
      <c r="B86" s="16"/>
      <c r="C86" s="16"/>
      <c r="D86" s="28"/>
      <c r="E86" s="28"/>
      <c r="F86" s="101"/>
      <c r="G86" s="102"/>
      <c r="H86" s="102"/>
      <c r="M86" s="11"/>
      <c r="N86" s="11"/>
      <c r="O86" s="11"/>
      <c r="P86" s="11"/>
      <c r="Q86" s="11"/>
      <c r="R86" s="11"/>
      <c r="S86" s="11"/>
      <c r="T86" s="11"/>
      <c r="U86" s="11"/>
      <c r="V86" s="68"/>
      <c r="W86" s="11"/>
    </row>
    <row r="87" spans="1:23" s="18" customFormat="1">
      <c r="A87" s="11"/>
      <c r="B87" s="16"/>
      <c r="C87" s="16"/>
      <c r="D87" s="28"/>
      <c r="E87" s="28"/>
      <c r="F87" s="101"/>
      <c r="G87" s="102"/>
      <c r="H87" s="102"/>
      <c r="M87" s="11"/>
      <c r="N87" s="11"/>
      <c r="O87" s="11"/>
      <c r="P87" s="11"/>
      <c r="Q87" s="11"/>
      <c r="R87" s="11"/>
      <c r="S87" s="11"/>
      <c r="T87" s="11"/>
      <c r="U87" s="11"/>
      <c r="V87" s="68"/>
      <c r="W87" s="11"/>
    </row>
    <row r="88" spans="1:23" s="18" customFormat="1">
      <c r="A88" s="11"/>
      <c r="B88" s="16"/>
      <c r="C88" s="16"/>
      <c r="D88" s="28"/>
      <c r="E88" s="28"/>
      <c r="F88" s="101"/>
      <c r="G88" s="102"/>
      <c r="H88" s="102"/>
      <c r="M88" s="11"/>
      <c r="N88" s="11"/>
      <c r="O88" s="11"/>
      <c r="P88" s="11"/>
      <c r="Q88" s="11"/>
      <c r="R88" s="11"/>
      <c r="S88" s="11"/>
      <c r="T88" s="11"/>
      <c r="U88" s="11"/>
      <c r="V88" s="68"/>
      <c r="W88" s="11"/>
    </row>
    <row r="89" spans="1:23" s="18" customFormat="1">
      <c r="A89" s="11"/>
      <c r="B89" s="16"/>
      <c r="C89" s="16"/>
      <c r="D89" s="28"/>
      <c r="E89" s="28"/>
      <c r="F89" s="101"/>
      <c r="G89" s="102"/>
      <c r="H89" s="102"/>
      <c r="M89" s="11"/>
      <c r="N89" s="11"/>
      <c r="O89" s="11"/>
      <c r="P89" s="11"/>
      <c r="Q89" s="11"/>
      <c r="R89" s="11"/>
      <c r="S89" s="11"/>
      <c r="T89" s="11"/>
      <c r="U89" s="11"/>
      <c r="V89" s="68"/>
      <c r="W89" s="11"/>
    </row>
    <row r="90" spans="1:23" s="18" customFormat="1">
      <c r="A90" s="11"/>
      <c r="B90" s="16"/>
      <c r="C90" s="16"/>
      <c r="D90" s="28"/>
      <c r="E90" s="28"/>
      <c r="F90" s="101"/>
      <c r="G90" s="102"/>
      <c r="H90" s="102"/>
      <c r="M90" s="11"/>
      <c r="N90" s="11"/>
      <c r="O90" s="11"/>
      <c r="P90" s="11"/>
      <c r="Q90" s="11"/>
      <c r="R90" s="11"/>
      <c r="S90" s="11"/>
      <c r="T90" s="11"/>
      <c r="U90" s="11"/>
      <c r="V90" s="68"/>
      <c r="W90" s="11"/>
    </row>
    <row r="91" spans="1:23" s="18" customFormat="1">
      <c r="A91" s="11"/>
      <c r="B91" s="16"/>
      <c r="C91" s="16"/>
      <c r="D91" s="28"/>
      <c r="E91" s="28"/>
      <c r="F91" s="101"/>
      <c r="G91" s="102"/>
      <c r="H91" s="102"/>
      <c r="M91" s="11"/>
      <c r="N91" s="11"/>
      <c r="O91" s="11"/>
      <c r="P91" s="11"/>
      <c r="Q91" s="11"/>
      <c r="R91" s="11"/>
      <c r="S91" s="11"/>
      <c r="T91" s="11"/>
      <c r="U91" s="11"/>
      <c r="V91" s="68"/>
      <c r="W91" s="11"/>
    </row>
    <row r="92" spans="1:23" s="18" customFormat="1">
      <c r="A92" s="11"/>
      <c r="B92" s="16"/>
      <c r="C92" s="16"/>
      <c r="D92" s="28"/>
      <c r="E92" s="28"/>
      <c r="F92" s="101"/>
      <c r="G92" s="102"/>
      <c r="H92" s="102"/>
      <c r="M92" s="11"/>
      <c r="N92" s="11"/>
      <c r="O92" s="11"/>
      <c r="P92" s="11"/>
      <c r="Q92" s="11"/>
      <c r="R92" s="11"/>
      <c r="S92" s="11"/>
      <c r="T92" s="11"/>
      <c r="U92" s="11"/>
      <c r="V92" s="68"/>
      <c r="W92" s="11"/>
    </row>
    <row r="93" spans="1:23" s="18" customFormat="1">
      <c r="A93" s="11"/>
      <c r="B93" s="16"/>
      <c r="C93" s="16"/>
      <c r="D93" s="28"/>
      <c r="E93" s="28"/>
      <c r="F93" s="101"/>
      <c r="G93" s="102"/>
      <c r="H93" s="102"/>
      <c r="M93" s="11"/>
      <c r="N93" s="11"/>
      <c r="O93" s="11"/>
      <c r="P93" s="11"/>
      <c r="Q93" s="11"/>
      <c r="R93" s="11"/>
      <c r="S93" s="11"/>
      <c r="T93" s="11"/>
      <c r="U93" s="11"/>
      <c r="V93" s="68"/>
      <c r="W93" s="11"/>
    </row>
    <row r="94" spans="1:23" s="18" customFormat="1">
      <c r="A94" s="11"/>
      <c r="B94" s="16"/>
      <c r="C94" s="16"/>
      <c r="D94" s="28"/>
      <c r="E94" s="28"/>
      <c r="F94" s="101"/>
      <c r="G94" s="102"/>
      <c r="H94" s="102"/>
      <c r="M94" s="11"/>
      <c r="N94" s="11"/>
      <c r="O94" s="11"/>
      <c r="P94" s="11"/>
      <c r="Q94" s="11"/>
      <c r="R94" s="11"/>
      <c r="S94" s="11"/>
      <c r="T94" s="11"/>
      <c r="U94" s="11"/>
      <c r="V94" s="68"/>
      <c r="W94" s="11"/>
    </row>
    <row r="95" spans="1:23" s="18" customFormat="1">
      <c r="A95" s="11"/>
      <c r="B95" s="16"/>
      <c r="C95" s="16"/>
      <c r="D95" s="28"/>
      <c r="E95" s="28"/>
      <c r="F95" s="101"/>
      <c r="G95" s="102"/>
      <c r="H95" s="102"/>
      <c r="M95" s="11"/>
      <c r="N95" s="11"/>
      <c r="O95" s="11"/>
      <c r="P95" s="11"/>
      <c r="Q95" s="11"/>
      <c r="R95" s="11"/>
      <c r="S95" s="11"/>
      <c r="T95" s="11"/>
      <c r="U95" s="11"/>
      <c r="V95" s="68"/>
      <c r="W95" s="11"/>
    </row>
    <row r="96" spans="1:23" s="18" customFormat="1">
      <c r="A96" s="11"/>
      <c r="B96" s="16"/>
      <c r="C96" s="16"/>
      <c r="D96" s="28"/>
      <c r="E96" s="28"/>
      <c r="F96" s="101"/>
      <c r="G96" s="102"/>
      <c r="H96" s="102"/>
      <c r="M96" s="11"/>
      <c r="N96" s="11"/>
      <c r="O96" s="11"/>
      <c r="P96" s="11"/>
      <c r="Q96" s="11"/>
      <c r="R96" s="11"/>
      <c r="S96" s="11"/>
      <c r="T96" s="11"/>
      <c r="U96" s="11"/>
      <c r="V96" s="68"/>
      <c r="W96" s="11"/>
    </row>
    <row r="97" spans="1:23" s="18" customFormat="1">
      <c r="A97" s="11"/>
      <c r="B97" s="16"/>
      <c r="C97" s="16"/>
      <c r="D97" s="28"/>
      <c r="E97" s="28"/>
      <c r="F97" s="101"/>
      <c r="G97" s="102"/>
      <c r="H97" s="102"/>
      <c r="M97" s="11"/>
      <c r="N97" s="11"/>
      <c r="O97" s="11"/>
      <c r="P97" s="11"/>
      <c r="Q97" s="11"/>
      <c r="R97" s="11"/>
      <c r="S97" s="11"/>
      <c r="T97" s="11"/>
      <c r="U97" s="11"/>
      <c r="V97" s="68"/>
      <c r="W97" s="11"/>
    </row>
    <row r="98" spans="1:23" s="18" customFormat="1">
      <c r="A98" s="11"/>
      <c r="B98" s="16"/>
      <c r="C98" s="16"/>
      <c r="D98" s="28"/>
      <c r="E98" s="28"/>
      <c r="F98" s="101"/>
      <c r="G98" s="102"/>
      <c r="H98" s="102"/>
      <c r="M98" s="11"/>
      <c r="N98" s="11"/>
      <c r="O98" s="11"/>
      <c r="P98" s="11"/>
      <c r="Q98" s="11"/>
      <c r="R98" s="11"/>
      <c r="S98" s="11"/>
      <c r="T98" s="11"/>
      <c r="U98" s="11"/>
      <c r="V98" s="68"/>
      <c r="W98" s="11"/>
    </row>
    <row r="99" spans="1:23" s="18" customFormat="1">
      <c r="A99" s="11"/>
      <c r="B99" s="16"/>
      <c r="C99" s="16"/>
      <c r="D99" s="28"/>
      <c r="E99" s="28"/>
      <c r="F99" s="101"/>
      <c r="G99" s="102"/>
      <c r="H99" s="102"/>
      <c r="M99" s="11"/>
      <c r="N99" s="11"/>
      <c r="O99" s="11"/>
      <c r="P99" s="11"/>
      <c r="Q99" s="11"/>
      <c r="R99" s="11"/>
      <c r="S99" s="11"/>
      <c r="T99" s="11"/>
      <c r="U99" s="11"/>
      <c r="V99" s="68"/>
      <c r="W99" s="11"/>
    </row>
    <row r="100" spans="1:23" s="18" customFormat="1">
      <c r="A100" s="11"/>
      <c r="B100" s="16"/>
      <c r="C100" s="16"/>
      <c r="D100" s="28"/>
      <c r="E100" s="28"/>
      <c r="F100" s="101"/>
      <c r="G100" s="102"/>
      <c r="H100" s="102"/>
      <c r="M100" s="11"/>
      <c r="N100" s="11"/>
      <c r="O100" s="11"/>
      <c r="P100" s="11"/>
      <c r="Q100" s="11"/>
      <c r="R100" s="11"/>
      <c r="S100" s="11"/>
      <c r="T100" s="11"/>
      <c r="U100" s="11"/>
      <c r="V100" s="68"/>
      <c r="W100" s="11"/>
    </row>
    <row r="101" spans="1:23" s="18" customFormat="1">
      <c r="A101" s="11"/>
      <c r="B101" s="16"/>
      <c r="C101" s="16"/>
      <c r="D101" s="28"/>
      <c r="E101" s="28"/>
      <c r="F101" s="101"/>
      <c r="G101" s="102"/>
      <c r="H101" s="102"/>
      <c r="M101" s="11"/>
      <c r="N101" s="11"/>
      <c r="O101" s="11"/>
      <c r="P101" s="11"/>
      <c r="Q101" s="11"/>
      <c r="R101" s="11"/>
      <c r="S101" s="11"/>
      <c r="T101" s="11"/>
      <c r="U101" s="11"/>
      <c r="V101" s="68"/>
      <c r="W101" s="11"/>
    </row>
    <row r="102" spans="1:23" s="18" customFormat="1">
      <c r="A102" s="11"/>
      <c r="B102" s="16"/>
      <c r="C102" s="16"/>
      <c r="D102" s="28"/>
      <c r="E102" s="28"/>
      <c r="F102" s="101"/>
      <c r="G102" s="102"/>
      <c r="H102" s="102"/>
      <c r="M102" s="11"/>
      <c r="N102" s="11"/>
      <c r="O102" s="11"/>
      <c r="P102" s="11"/>
      <c r="Q102" s="11"/>
      <c r="R102" s="11"/>
      <c r="S102" s="11"/>
      <c r="T102" s="11"/>
      <c r="U102" s="11"/>
      <c r="V102" s="68"/>
      <c r="W102" s="11"/>
    </row>
    <row r="103" spans="1:23" s="18" customFormat="1">
      <c r="A103" s="11"/>
      <c r="B103" s="16"/>
      <c r="C103" s="16"/>
      <c r="D103" s="28"/>
      <c r="E103" s="28"/>
      <c r="F103" s="101"/>
      <c r="G103" s="102"/>
      <c r="H103" s="102"/>
      <c r="M103" s="11"/>
      <c r="N103" s="11"/>
      <c r="O103" s="11"/>
      <c r="P103" s="11"/>
      <c r="Q103" s="11"/>
      <c r="R103" s="11"/>
      <c r="S103" s="11"/>
      <c r="T103" s="11"/>
      <c r="U103" s="11"/>
      <c r="V103" s="68"/>
      <c r="W103" s="11"/>
    </row>
    <row r="104" spans="1:23" s="18" customFormat="1">
      <c r="A104" s="11"/>
      <c r="B104" s="16"/>
      <c r="C104" s="16"/>
      <c r="D104" s="28"/>
      <c r="E104" s="28"/>
      <c r="F104" s="101"/>
      <c r="G104" s="102"/>
      <c r="H104" s="102"/>
      <c r="M104" s="11"/>
      <c r="N104" s="11"/>
      <c r="O104" s="11"/>
      <c r="P104" s="11"/>
      <c r="Q104" s="11"/>
      <c r="R104" s="11"/>
      <c r="S104" s="11"/>
      <c r="T104" s="11"/>
      <c r="U104" s="11"/>
      <c r="V104" s="68"/>
      <c r="W104" s="11"/>
    </row>
    <row r="105" spans="1:23" s="18" customFormat="1">
      <c r="A105" s="11"/>
      <c r="B105" s="16"/>
      <c r="C105" s="16"/>
      <c r="D105" s="28"/>
      <c r="E105" s="28"/>
      <c r="F105" s="101"/>
      <c r="G105" s="102"/>
      <c r="H105" s="102"/>
      <c r="M105" s="11"/>
      <c r="N105" s="11"/>
      <c r="O105" s="11"/>
      <c r="P105" s="11"/>
      <c r="Q105" s="11"/>
      <c r="R105" s="11"/>
      <c r="S105" s="11"/>
      <c r="T105" s="11"/>
      <c r="U105" s="11"/>
      <c r="V105" s="68"/>
      <c r="W105" s="11"/>
    </row>
    <row r="106" spans="1:23" s="18" customFormat="1">
      <c r="A106" s="11"/>
      <c r="B106" s="16"/>
      <c r="C106" s="16"/>
      <c r="D106" s="28"/>
      <c r="E106" s="28"/>
      <c r="F106" s="101"/>
      <c r="G106" s="102"/>
      <c r="H106" s="102"/>
      <c r="M106" s="11"/>
      <c r="N106" s="11"/>
      <c r="O106" s="11"/>
      <c r="P106" s="11"/>
      <c r="Q106" s="11"/>
      <c r="R106" s="11"/>
      <c r="S106" s="11"/>
      <c r="T106" s="11"/>
      <c r="U106" s="11"/>
      <c r="V106" s="68"/>
      <c r="W106" s="11"/>
    </row>
    <row r="107" spans="1:23" s="18" customFormat="1">
      <c r="A107" s="11"/>
      <c r="B107" s="16"/>
      <c r="C107" s="16"/>
      <c r="D107" s="28"/>
      <c r="E107" s="28"/>
      <c r="F107" s="101"/>
      <c r="G107" s="102"/>
      <c r="H107" s="102"/>
      <c r="M107" s="11"/>
      <c r="N107" s="11"/>
      <c r="O107" s="11"/>
      <c r="P107" s="11"/>
      <c r="Q107" s="11"/>
      <c r="R107" s="11"/>
      <c r="S107" s="11"/>
      <c r="T107" s="11"/>
      <c r="U107" s="11"/>
      <c r="V107" s="68"/>
      <c r="W107" s="11"/>
    </row>
    <row r="108" spans="1:23" s="18" customFormat="1">
      <c r="A108" s="11"/>
      <c r="B108" s="16"/>
      <c r="C108" s="16"/>
      <c r="D108" s="28"/>
      <c r="E108" s="28"/>
      <c r="F108" s="101"/>
      <c r="G108" s="102"/>
      <c r="H108" s="102"/>
      <c r="M108" s="11"/>
      <c r="N108" s="11"/>
      <c r="O108" s="11"/>
      <c r="P108" s="11"/>
      <c r="Q108" s="11"/>
      <c r="R108" s="11"/>
      <c r="S108" s="11"/>
      <c r="T108" s="11"/>
      <c r="U108" s="11"/>
      <c r="V108" s="68"/>
      <c r="W108" s="11"/>
    </row>
    <row r="109" spans="1:23" s="18" customFormat="1">
      <c r="A109" s="11"/>
      <c r="B109" s="16"/>
      <c r="C109" s="16"/>
      <c r="D109" s="28"/>
      <c r="E109" s="28"/>
      <c r="F109" s="101"/>
      <c r="G109" s="102"/>
      <c r="H109" s="102"/>
      <c r="M109" s="11"/>
      <c r="N109" s="11"/>
      <c r="O109" s="11"/>
      <c r="P109" s="11"/>
      <c r="Q109" s="11"/>
      <c r="R109" s="11"/>
      <c r="S109" s="11"/>
      <c r="T109" s="11"/>
      <c r="U109" s="11"/>
      <c r="V109" s="68"/>
      <c r="W109" s="11"/>
    </row>
    <row r="110" spans="1:23" s="18" customFormat="1">
      <c r="A110" s="11"/>
      <c r="B110" s="16"/>
      <c r="C110" s="16"/>
      <c r="D110" s="28"/>
      <c r="E110" s="28"/>
      <c r="F110" s="101"/>
      <c r="G110" s="102"/>
      <c r="H110" s="102"/>
      <c r="M110" s="11"/>
      <c r="N110" s="11"/>
      <c r="O110" s="11"/>
      <c r="P110" s="11"/>
      <c r="Q110" s="11"/>
      <c r="R110" s="11"/>
      <c r="S110" s="11"/>
      <c r="T110" s="11"/>
      <c r="U110" s="11"/>
      <c r="V110" s="68"/>
      <c r="W110" s="11"/>
    </row>
    <row r="111" spans="1:23" s="18" customFormat="1">
      <c r="A111" s="11"/>
      <c r="B111" s="16"/>
      <c r="C111" s="16"/>
      <c r="D111" s="28"/>
      <c r="E111" s="28"/>
      <c r="F111" s="101"/>
      <c r="G111" s="102"/>
      <c r="H111" s="102"/>
      <c r="M111" s="11"/>
      <c r="N111" s="11"/>
      <c r="O111" s="11"/>
      <c r="P111" s="11"/>
      <c r="Q111" s="11"/>
      <c r="R111" s="11"/>
      <c r="S111" s="11"/>
      <c r="T111" s="11"/>
      <c r="U111" s="11"/>
      <c r="V111" s="68"/>
      <c r="W111" s="11"/>
    </row>
    <row r="112" spans="1:23" s="18" customFormat="1">
      <c r="A112" s="11"/>
      <c r="B112" s="16"/>
      <c r="C112" s="16"/>
      <c r="D112" s="28"/>
      <c r="E112" s="28"/>
      <c r="F112" s="101"/>
      <c r="G112" s="102"/>
      <c r="H112" s="102"/>
      <c r="M112" s="11"/>
      <c r="N112" s="11"/>
      <c r="O112" s="11"/>
      <c r="P112" s="11"/>
      <c r="Q112" s="11"/>
      <c r="R112" s="11"/>
      <c r="S112" s="11"/>
      <c r="T112" s="11"/>
      <c r="U112" s="11"/>
      <c r="V112" s="68"/>
      <c r="W112" s="11"/>
    </row>
    <row r="113" spans="1:23" s="18" customFormat="1">
      <c r="A113" s="11"/>
      <c r="B113" s="16"/>
      <c r="C113" s="16"/>
      <c r="D113" s="28"/>
      <c r="E113" s="28"/>
      <c r="F113" s="101"/>
      <c r="G113" s="102"/>
      <c r="H113" s="102"/>
      <c r="M113" s="11"/>
      <c r="N113" s="11"/>
      <c r="O113" s="11"/>
      <c r="P113" s="11"/>
      <c r="Q113" s="11"/>
      <c r="R113" s="11"/>
      <c r="S113" s="11"/>
      <c r="T113" s="11"/>
      <c r="U113" s="11"/>
      <c r="V113" s="68"/>
      <c r="W113" s="11"/>
    </row>
    <row r="114" spans="1:23" s="18" customFormat="1">
      <c r="A114" s="11"/>
      <c r="B114" s="16"/>
      <c r="C114" s="16"/>
      <c r="D114" s="28"/>
      <c r="E114" s="28"/>
      <c r="F114" s="101"/>
      <c r="G114" s="102"/>
      <c r="H114" s="102"/>
      <c r="M114" s="11"/>
      <c r="N114" s="11"/>
      <c r="O114" s="11"/>
      <c r="P114" s="11"/>
      <c r="Q114" s="11"/>
      <c r="R114" s="11"/>
      <c r="S114" s="11"/>
      <c r="T114" s="11"/>
      <c r="U114" s="11"/>
      <c r="V114" s="68"/>
      <c r="W114" s="11"/>
    </row>
    <row r="115" spans="1:23" s="18" customFormat="1">
      <c r="A115" s="11"/>
      <c r="B115" s="16"/>
      <c r="C115" s="16"/>
      <c r="D115" s="28"/>
      <c r="E115" s="28"/>
      <c r="F115" s="101"/>
      <c r="G115" s="102"/>
      <c r="H115" s="102"/>
      <c r="M115" s="11"/>
      <c r="N115" s="11"/>
      <c r="O115" s="11"/>
      <c r="P115" s="11"/>
      <c r="Q115" s="11"/>
      <c r="R115" s="11"/>
      <c r="S115" s="11"/>
      <c r="T115" s="11"/>
      <c r="U115" s="11"/>
      <c r="V115" s="68"/>
      <c r="W115" s="11"/>
    </row>
    <row r="116" spans="1:23" s="18" customFormat="1">
      <c r="A116" s="11"/>
      <c r="B116" s="16"/>
      <c r="C116" s="16"/>
      <c r="D116" s="28"/>
      <c r="E116" s="28"/>
      <c r="F116" s="101"/>
      <c r="G116" s="102"/>
      <c r="H116" s="102"/>
      <c r="M116" s="11"/>
      <c r="N116" s="11"/>
      <c r="O116" s="11"/>
      <c r="P116" s="11"/>
      <c r="Q116" s="11"/>
      <c r="R116" s="11"/>
      <c r="S116" s="11"/>
      <c r="T116" s="11"/>
      <c r="U116" s="11"/>
      <c r="V116" s="68"/>
      <c r="W116" s="11"/>
    </row>
    <row r="117" spans="1:23" s="18" customFormat="1">
      <c r="A117" s="11"/>
      <c r="B117" s="16"/>
      <c r="C117" s="16"/>
      <c r="D117" s="28"/>
      <c r="E117" s="28"/>
      <c r="F117" s="101"/>
      <c r="G117" s="102"/>
      <c r="H117" s="102"/>
      <c r="M117" s="11"/>
      <c r="N117" s="11"/>
      <c r="O117" s="11"/>
      <c r="P117" s="11"/>
      <c r="Q117" s="11"/>
      <c r="R117" s="11"/>
      <c r="S117" s="11"/>
      <c r="T117" s="11"/>
      <c r="U117" s="11"/>
      <c r="V117" s="68"/>
      <c r="W117" s="11"/>
    </row>
    <row r="118" spans="1:23" s="18" customFormat="1">
      <c r="A118" s="11"/>
      <c r="B118" s="16"/>
      <c r="C118" s="16"/>
      <c r="D118" s="28"/>
      <c r="E118" s="28"/>
      <c r="F118" s="101"/>
      <c r="G118" s="102"/>
      <c r="H118" s="102"/>
      <c r="M118" s="11"/>
      <c r="N118" s="11"/>
      <c r="O118" s="11"/>
      <c r="P118" s="11"/>
      <c r="Q118" s="11"/>
      <c r="R118" s="11"/>
      <c r="S118" s="11"/>
      <c r="T118" s="11"/>
      <c r="U118" s="11"/>
      <c r="V118" s="68"/>
      <c r="W118" s="11"/>
    </row>
    <row r="119" spans="1:23" s="18" customFormat="1">
      <c r="A119" s="11"/>
      <c r="B119" s="16"/>
      <c r="C119" s="16"/>
      <c r="D119" s="28"/>
      <c r="E119" s="28"/>
      <c r="F119" s="101"/>
      <c r="G119" s="102"/>
      <c r="H119" s="102"/>
      <c r="M119" s="11"/>
      <c r="N119" s="11"/>
      <c r="O119" s="11"/>
      <c r="P119" s="11"/>
      <c r="Q119" s="11"/>
      <c r="R119" s="11"/>
      <c r="S119" s="11"/>
      <c r="T119" s="11"/>
      <c r="U119" s="11"/>
      <c r="V119" s="68"/>
      <c r="W119" s="11"/>
    </row>
    <row r="120" spans="1:23" s="18" customFormat="1">
      <c r="A120" s="11"/>
      <c r="B120" s="16"/>
      <c r="C120" s="16"/>
      <c r="D120" s="28"/>
      <c r="E120" s="28"/>
      <c r="F120" s="101"/>
      <c r="G120" s="102"/>
      <c r="H120" s="102"/>
      <c r="M120" s="11"/>
      <c r="N120" s="11"/>
      <c r="O120" s="11"/>
      <c r="P120" s="11"/>
      <c r="Q120" s="11"/>
      <c r="R120" s="11"/>
      <c r="S120" s="11"/>
      <c r="T120" s="11"/>
      <c r="U120" s="11"/>
      <c r="V120" s="68"/>
      <c r="W120" s="11"/>
    </row>
    <row r="121" spans="1:23" s="18" customFormat="1">
      <c r="A121" s="11"/>
      <c r="B121" s="16"/>
      <c r="C121" s="16"/>
      <c r="D121" s="28"/>
      <c r="E121" s="28"/>
      <c r="F121" s="101"/>
      <c r="G121" s="102"/>
      <c r="H121" s="102"/>
      <c r="M121" s="11"/>
      <c r="N121" s="11"/>
      <c r="O121" s="11"/>
      <c r="P121" s="11"/>
      <c r="Q121" s="11"/>
      <c r="R121" s="11"/>
      <c r="S121" s="11"/>
      <c r="T121" s="11"/>
      <c r="U121" s="11"/>
      <c r="V121" s="68"/>
      <c r="W121" s="11"/>
    </row>
    <row r="122" spans="1:23" s="18" customFormat="1">
      <c r="A122" s="11"/>
      <c r="B122" s="16"/>
      <c r="C122" s="16"/>
      <c r="D122" s="28"/>
      <c r="E122" s="28"/>
      <c r="F122" s="101"/>
      <c r="G122" s="102"/>
      <c r="H122" s="102"/>
      <c r="M122" s="11"/>
      <c r="N122" s="11"/>
      <c r="O122" s="11"/>
      <c r="P122" s="11"/>
      <c r="Q122" s="11"/>
      <c r="R122" s="11"/>
      <c r="S122" s="11"/>
      <c r="T122" s="11"/>
      <c r="U122" s="11"/>
      <c r="V122" s="68"/>
      <c r="W122" s="11"/>
    </row>
    <row r="123" spans="1:23" s="18" customFormat="1">
      <c r="A123" s="11"/>
      <c r="B123" s="16"/>
      <c r="C123" s="16"/>
      <c r="D123" s="28"/>
      <c r="E123" s="28"/>
      <c r="F123" s="101"/>
      <c r="G123" s="102"/>
      <c r="H123" s="102"/>
      <c r="M123" s="11"/>
      <c r="N123" s="11"/>
      <c r="O123" s="11"/>
      <c r="P123" s="11"/>
      <c r="Q123" s="11"/>
      <c r="R123" s="11"/>
      <c r="S123" s="11"/>
      <c r="T123" s="11"/>
      <c r="U123" s="11"/>
      <c r="V123" s="68"/>
      <c r="W123" s="11"/>
    </row>
    <row r="124" spans="1:23" s="18" customFormat="1">
      <c r="A124" s="11"/>
      <c r="B124" s="16"/>
      <c r="C124" s="16"/>
      <c r="D124" s="28"/>
      <c r="E124" s="28"/>
      <c r="F124" s="101"/>
      <c r="G124" s="102"/>
      <c r="H124" s="102"/>
      <c r="M124" s="11"/>
      <c r="N124" s="11"/>
      <c r="O124" s="11"/>
      <c r="P124" s="11"/>
      <c r="Q124" s="11"/>
      <c r="R124" s="11"/>
      <c r="S124" s="11"/>
      <c r="T124" s="11"/>
      <c r="U124" s="11"/>
      <c r="V124" s="68"/>
      <c r="W124" s="11"/>
    </row>
    <row r="125" spans="1:23" s="18" customFormat="1">
      <c r="A125" s="11"/>
      <c r="B125" s="16"/>
      <c r="C125" s="16"/>
      <c r="D125" s="28"/>
      <c r="E125" s="28"/>
      <c r="F125" s="101"/>
      <c r="G125" s="102"/>
      <c r="H125" s="102"/>
      <c r="M125" s="11"/>
      <c r="N125" s="11"/>
      <c r="O125" s="11"/>
      <c r="P125" s="11"/>
      <c r="Q125" s="11"/>
      <c r="R125" s="11"/>
      <c r="S125" s="11"/>
      <c r="T125" s="11"/>
      <c r="U125" s="11"/>
      <c r="V125" s="68"/>
      <c r="W125" s="11"/>
    </row>
    <row r="126" spans="1:23" s="18" customFormat="1">
      <c r="A126" s="11"/>
      <c r="B126" s="16"/>
      <c r="C126" s="16"/>
      <c r="D126" s="28"/>
      <c r="E126" s="28"/>
      <c r="F126" s="101"/>
      <c r="G126" s="102"/>
      <c r="H126" s="102"/>
      <c r="M126" s="11"/>
      <c r="N126" s="11"/>
      <c r="O126" s="11"/>
      <c r="P126" s="11"/>
      <c r="Q126" s="11"/>
      <c r="R126" s="11"/>
      <c r="S126" s="11"/>
      <c r="T126" s="11"/>
      <c r="U126" s="11"/>
      <c r="V126" s="68"/>
      <c r="W126" s="11"/>
    </row>
    <row r="127" spans="1:23" s="18" customFormat="1">
      <c r="A127" s="11"/>
      <c r="B127" s="16"/>
      <c r="C127" s="16"/>
      <c r="D127" s="28"/>
      <c r="E127" s="28"/>
      <c r="F127" s="101"/>
      <c r="G127" s="102"/>
      <c r="H127" s="102"/>
      <c r="M127" s="11"/>
      <c r="N127" s="11"/>
      <c r="O127" s="11"/>
      <c r="P127" s="11"/>
      <c r="Q127" s="11"/>
      <c r="R127" s="11"/>
      <c r="S127" s="11"/>
      <c r="T127" s="11"/>
      <c r="U127" s="11"/>
      <c r="V127" s="68"/>
      <c r="W127" s="11"/>
    </row>
    <row r="128" spans="1:23" s="18" customFormat="1">
      <c r="A128" s="11"/>
      <c r="B128" s="16"/>
      <c r="C128" s="16"/>
      <c r="D128" s="28"/>
      <c r="E128" s="28"/>
      <c r="F128" s="101"/>
      <c r="G128" s="102"/>
      <c r="H128" s="102"/>
      <c r="M128" s="11"/>
      <c r="N128" s="11"/>
      <c r="O128" s="11"/>
      <c r="P128" s="11"/>
      <c r="Q128" s="11"/>
      <c r="R128" s="11"/>
      <c r="S128" s="11"/>
      <c r="T128" s="11"/>
      <c r="U128" s="11"/>
      <c r="V128" s="68"/>
      <c r="W128" s="11"/>
    </row>
    <row r="129" spans="1:23" s="18" customFormat="1">
      <c r="A129" s="11"/>
      <c r="B129" s="16"/>
      <c r="C129" s="16"/>
      <c r="D129" s="28"/>
      <c r="E129" s="28"/>
      <c r="F129" s="101"/>
      <c r="G129" s="102"/>
      <c r="H129" s="102"/>
      <c r="M129" s="11"/>
      <c r="N129" s="11"/>
      <c r="O129" s="11"/>
      <c r="P129" s="11"/>
      <c r="Q129" s="11"/>
      <c r="R129" s="11"/>
      <c r="S129" s="11"/>
      <c r="T129" s="11"/>
      <c r="U129" s="11"/>
      <c r="V129" s="68"/>
      <c r="W129" s="11"/>
    </row>
    <row r="130" spans="1:23" s="18" customFormat="1">
      <c r="A130" s="11"/>
      <c r="B130" s="16"/>
      <c r="C130" s="16"/>
      <c r="D130" s="28"/>
      <c r="E130" s="28"/>
      <c r="F130" s="101"/>
      <c r="G130" s="102"/>
      <c r="H130" s="102"/>
      <c r="M130" s="11"/>
      <c r="N130" s="11"/>
      <c r="O130" s="11"/>
      <c r="P130" s="11"/>
      <c r="Q130" s="11"/>
      <c r="R130" s="11"/>
      <c r="S130" s="11"/>
      <c r="T130" s="11"/>
      <c r="U130" s="11"/>
      <c r="V130" s="68"/>
      <c r="W130" s="11"/>
    </row>
    <row r="131" spans="1:23" s="18" customFormat="1">
      <c r="A131" s="11"/>
      <c r="B131" s="16"/>
      <c r="C131" s="16"/>
      <c r="D131" s="28"/>
      <c r="E131" s="28"/>
      <c r="F131" s="101"/>
      <c r="G131" s="102"/>
      <c r="H131" s="102"/>
      <c r="M131" s="11"/>
      <c r="N131" s="11"/>
      <c r="O131" s="11"/>
      <c r="P131" s="11"/>
      <c r="Q131" s="11"/>
      <c r="R131" s="11"/>
      <c r="S131" s="11"/>
      <c r="T131" s="11"/>
      <c r="U131" s="11"/>
      <c r="V131" s="68"/>
      <c r="W131" s="11"/>
    </row>
    <row r="132" spans="1:23" s="18" customFormat="1">
      <c r="A132" s="11"/>
      <c r="B132" s="16"/>
      <c r="C132" s="16"/>
      <c r="D132" s="28"/>
      <c r="E132" s="28"/>
      <c r="F132" s="101"/>
      <c r="G132" s="102"/>
      <c r="H132" s="102"/>
      <c r="M132" s="11"/>
      <c r="N132" s="11"/>
      <c r="O132" s="11"/>
      <c r="P132" s="11"/>
      <c r="Q132" s="11"/>
      <c r="R132" s="11"/>
      <c r="S132" s="11"/>
      <c r="T132" s="11"/>
      <c r="U132" s="11"/>
      <c r="V132" s="68"/>
      <c r="W132" s="11"/>
    </row>
    <row r="133" spans="1:23" s="18" customFormat="1">
      <c r="A133" s="11"/>
      <c r="B133" s="16"/>
      <c r="C133" s="16"/>
      <c r="D133" s="28"/>
      <c r="E133" s="28"/>
      <c r="F133" s="101"/>
      <c r="G133" s="102"/>
      <c r="H133" s="102"/>
      <c r="M133" s="11"/>
      <c r="N133" s="11"/>
      <c r="O133" s="11"/>
      <c r="P133" s="11"/>
      <c r="Q133" s="11"/>
      <c r="R133" s="11"/>
      <c r="S133" s="11"/>
      <c r="T133" s="11"/>
      <c r="U133" s="11"/>
      <c r="V133" s="68"/>
      <c r="W133" s="11"/>
    </row>
    <row r="134" spans="1:23" s="18" customFormat="1">
      <c r="A134" s="11"/>
      <c r="B134" s="16"/>
      <c r="C134" s="16"/>
      <c r="D134" s="28"/>
      <c r="E134" s="28"/>
      <c r="F134" s="101"/>
      <c r="G134" s="102"/>
      <c r="H134" s="102"/>
      <c r="M134" s="11"/>
      <c r="N134" s="11"/>
      <c r="O134" s="11"/>
      <c r="P134" s="11"/>
      <c r="Q134" s="11"/>
      <c r="R134" s="11"/>
      <c r="S134" s="11"/>
      <c r="T134" s="11"/>
      <c r="U134" s="11"/>
      <c r="V134" s="68"/>
      <c r="W134" s="11"/>
    </row>
    <row r="135" spans="1:23" s="18" customFormat="1">
      <c r="A135" s="11"/>
      <c r="B135" s="16"/>
      <c r="C135" s="16"/>
      <c r="D135" s="28"/>
      <c r="E135" s="28"/>
      <c r="F135" s="101"/>
      <c r="G135" s="102"/>
      <c r="H135" s="102"/>
      <c r="M135" s="11"/>
      <c r="N135" s="11"/>
      <c r="O135" s="11"/>
      <c r="P135" s="11"/>
      <c r="Q135" s="11"/>
      <c r="R135" s="11"/>
      <c r="S135" s="11"/>
      <c r="T135" s="11"/>
      <c r="U135" s="11"/>
      <c r="V135" s="68"/>
      <c r="W135" s="11"/>
    </row>
    <row r="136" spans="1:23" s="18" customFormat="1">
      <c r="A136" s="11"/>
      <c r="B136" s="16"/>
      <c r="C136" s="16"/>
      <c r="D136" s="28"/>
      <c r="E136" s="28"/>
      <c r="F136" s="101"/>
      <c r="G136" s="102"/>
      <c r="H136" s="102"/>
      <c r="M136" s="11"/>
      <c r="N136" s="11"/>
      <c r="O136" s="11"/>
      <c r="P136" s="11"/>
      <c r="Q136" s="11"/>
      <c r="R136" s="11"/>
      <c r="S136" s="11"/>
      <c r="T136" s="11"/>
      <c r="U136" s="11"/>
      <c r="V136" s="68"/>
      <c r="W136" s="11"/>
    </row>
    <row r="137" spans="1:23" s="18" customFormat="1">
      <c r="A137" s="11"/>
      <c r="B137" s="16"/>
      <c r="C137" s="16"/>
      <c r="D137" s="28"/>
      <c r="E137" s="28"/>
      <c r="F137" s="101"/>
      <c r="G137" s="102"/>
      <c r="H137" s="102"/>
      <c r="M137" s="11"/>
      <c r="N137" s="11"/>
      <c r="O137" s="11"/>
      <c r="P137" s="11"/>
      <c r="Q137" s="11"/>
      <c r="R137" s="11"/>
      <c r="S137" s="11"/>
      <c r="T137" s="11"/>
      <c r="U137" s="11"/>
      <c r="V137" s="68"/>
      <c r="W137" s="11"/>
    </row>
    <row r="138" spans="1:23" s="18" customFormat="1">
      <c r="A138" s="11"/>
      <c r="B138" s="16"/>
      <c r="C138" s="16"/>
      <c r="D138" s="28"/>
      <c r="E138" s="28"/>
      <c r="F138" s="101"/>
      <c r="G138" s="102"/>
      <c r="H138" s="102"/>
      <c r="M138" s="11"/>
      <c r="N138" s="11"/>
      <c r="O138" s="11"/>
      <c r="P138" s="11"/>
      <c r="Q138" s="11"/>
      <c r="R138" s="11"/>
      <c r="S138" s="11"/>
      <c r="T138" s="11"/>
      <c r="U138" s="11"/>
      <c r="V138" s="68"/>
      <c r="W138" s="11"/>
    </row>
    <row r="139" spans="1:23" s="18" customFormat="1">
      <c r="A139" s="11"/>
      <c r="B139" s="16"/>
      <c r="C139" s="16"/>
      <c r="D139" s="28"/>
      <c r="E139" s="28"/>
      <c r="F139" s="101"/>
      <c r="G139" s="102"/>
      <c r="H139" s="102"/>
      <c r="M139" s="11"/>
      <c r="N139" s="11"/>
      <c r="O139" s="11"/>
      <c r="P139" s="11"/>
      <c r="Q139" s="11"/>
      <c r="R139" s="11"/>
      <c r="S139" s="11"/>
      <c r="T139" s="11"/>
      <c r="U139" s="11"/>
      <c r="V139" s="68"/>
      <c r="W139" s="11"/>
    </row>
    <row r="140" spans="1:23" s="18" customFormat="1">
      <c r="A140" s="11"/>
      <c r="B140" s="16"/>
      <c r="C140" s="16"/>
      <c r="D140" s="28"/>
      <c r="E140" s="28"/>
      <c r="F140" s="101"/>
      <c r="G140" s="102"/>
      <c r="H140" s="102"/>
      <c r="M140" s="11"/>
      <c r="N140" s="11"/>
      <c r="O140" s="11"/>
      <c r="P140" s="11"/>
      <c r="Q140" s="11"/>
      <c r="R140" s="11"/>
      <c r="S140" s="11"/>
      <c r="T140" s="11"/>
      <c r="U140" s="11"/>
      <c r="V140" s="68"/>
      <c r="W140" s="11"/>
    </row>
    <row r="141" spans="1:23" s="18" customFormat="1">
      <c r="A141" s="11"/>
      <c r="B141" s="16"/>
      <c r="C141" s="16"/>
      <c r="D141" s="28"/>
      <c r="E141" s="28"/>
      <c r="F141" s="101"/>
      <c r="G141" s="102"/>
      <c r="H141" s="102"/>
      <c r="M141" s="11"/>
      <c r="N141" s="11"/>
      <c r="O141" s="11"/>
      <c r="P141" s="11"/>
      <c r="Q141" s="11"/>
      <c r="R141" s="11"/>
      <c r="S141" s="11"/>
      <c r="T141" s="11"/>
      <c r="U141" s="11"/>
      <c r="V141" s="68"/>
      <c r="W141" s="11"/>
    </row>
    <row r="142" spans="1:23" s="18" customFormat="1">
      <c r="A142" s="11"/>
      <c r="B142" s="16"/>
      <c r="C142" s="16"/>
      <c r="D142" s="28"/>
      <c r="E142" s="28"/>
      <c r="F142" s="101"/>
      <c r="G142" s="102"/>
      <c r="H142" s="102"/>
      <c r="M142" s="11"/>
      <c r="N142" s="11"/>
      <c r="O142" s="11"/>
      <c r="P142" s="11"/>
      <c r="Q142" s="11"/>
      <c r="R142" s="11"/>
      <c r="S142" s="11"/>
      <c r="T142" s="11"/>
      <c r="U142" s="11"/>
      <c r="V142" s="68"/>
      <c r="W142" s="11"/>
    </row>
    <row r="143" spans="1:23" s="18" customFormat="1">
      <c r="A143" s="11"/>
      <c r="B143" s="16"/>
      <c r="C143" s="16"/>
      <c r="D143" s="28"/>
      <c r="E143" s="28"/>
      <c r="F143" s="101"/>
      <c r="G143" s="102"/>
      <c r="H143" s="102"/>
      <c r="M143" s="11"/>
      <c r="N143" s="11"/>
      <c r="O143" s="11"/>
      <c r="P143" s="11"/>
      <c r="Q143" s="11"/>
      <c r="R143" s="11"/>
      <c r="S143" s="11"/>
      <c r="T143" s="11"/>
      <c r="U143" s="11"/>
      <c r="V143" s="68"/>
      <c r="W143" s="11"/>
    </row>
    <row r="144" spans="1:23" s="18" customFormat="1">
      <c r="A144" s="11"/>
      <c r="B144" s="16"/>
      <c r="C144" s="16"/>
      <c r="D144" s="28"/>
      <c r="E144" s="28"/>
      <c r="F144" s="101"/>
      <c r="G144" s="102"/>
      <c r="H144" s="102"/>
      <c r="M144" s="11"/>
      <c r="N144" s="11"/>
      <c r="O144" s="11"/>
      <c r="P144" s="11"/>
      <c r="Q144" s="11"/>
      <c r="R144" s="11"/>
      <c r="S144" s="11"/>
      <c r="T144" s="11"/>
      <c r="U144" s="11"/>
      <c r="V144" s="68"/>
      <c r="W144" s="11"/>
    </row>
    <row r="145" spans="1:23" s="18" customFormat="1">
      <c r="A145" s="11"/>
      <c r="B145" s="16"/>
      <c r="C145" s="16"/>
      <c r="D145" s="28"/>
      <c r="E145" s="28"/>
      <c r="F145" s="101"/>
      <c r="G145" s="102"/>
      <c r="H145" s="102"/>
      <c r="M145" s="11"/>
      <c r="N145" s="11"/>
      <c r="O145" s="11"/>
      <c r="P145" s="11"/>
      <c r="Q145" s="11"/>
      <c r="R145" s="11"/>
      <c r="S145" s="11"/>
      <c r="T145" s="11"/>
      <c r="U145" s="11"/>
      <c r="V145" s="68"/>
      <c r="W145" s="11"/>
    </row>
    <row r="146" spans="1:23" s="18" customFormat="1">
      <c r="A146" s="11"/>
      <c r="B146" s="16"/>
      <c r="C146" s="16"/>
      <c r="D146" s="28"/>
      <c r="E146" s="28"/>
      <c r="F146" s="101"/>
      <c r="G146" s="102"/>
      <c r="H146" s="102"/>
      <c r="M146" s="11"/>
      <c r="N146" s="11"/>
      <c r="O146" s="11"/>
      <c r="P146" s="11"/>
      <c r="Q146" s="11"/>
      <c r="R146" s="11"/>
      <c r="S146" s="11"/>
      <c r="T146" s="11"/>
      <c r="U146" s="11"/>
      <c r="V146" s="68"/>
      <c r="W146" s="11"/>
    </row>
    <row r="147" spans="1:23" s="18" customFormat="1">
      <c r="A147" s="11"/>
      <c r="B147" s="16"/>
      <c r="C147" s="16"/>
      <c r="D147" s="28"/>
      <c r="E147" s="28"/>
      <c r="F147" s="101"/>
      <c r="G147" s="102"/>
      <c r="H147" s="102"/>
      <c r="M147" s="11"/>
      <c r="N147" s="11"/>
      <c r="O147" s="11"/>
      <c r="P147" s="11"/>
      <c r="Q147" s="11"/>
      <c r="R147" s="11"/>
      <c r="S147" s="11"/>
      <c r="T147" s="11"/>
      <c r="U147" s="11"/>
      <c r="V147" s="68"/>
      <c r="W147" s="11"/>
    </row>
    <row r="148" spans="1:23" s="18" customFormat="1">
      <c r="A148" s="11"/>
      <c r="B148" s="16"/>
      <c r="C148" s="16"/>
      <c r="D148" s="28"/>
      <c r="E148" s="28"/>
      <c r="F148" s="101"/>
      <c r="G148" s="102"/>
      <c r="H148" s="102"/>
      <c r="M148" s="11"/>
      <c r="N148" s="11"/>
      <c r="O148" s="11"/>
      <c r="P148" s="11"/>
      <c r="Q148" s="11"/>
      <c r="R148" s="11"/>
      <c r="S148" s="11"/>
      <c r="T148" s="11"/>
      <c r="U148" s="11"/>
      <c r="V148" s="68"/>
      <c r="W148" s="11"/>
    </row>
    <row r="149" spans="1:23" s="18" customFormat="1">
      <c r="A149" s="11"/>
      <c r="B149" s="16"/>
      <c r="C149" s="16"/>
      <c r="D149" s="28"/>
      <c r="E149" s="28"/>
      <c r="F149" s="101"/>
      <c r="G149" s="102"/>
      <c r="H149" s="102"/>
      <c r="M149" s="11"/>
      <c r="N149" s="11"/>
      <c r="O149" s="11"/>
      <c r="P149" s="11"/>
      <c r="Q149" s="11"/>
      <c r="R149" s="11"/>
      <c r="S149" s="11"/>
      <c r="T149" s="11"/>
      <c r="U149" s="11"/>
      <c r="V149" s="68"/>
      <c r="W149" s="11"/>
    </row>
    <row r="150" spans="1:23" s="18" customFormat="1">
      <c r="A150" s="11"/>
      <c r="B150" s="16"/>
      <c r="C150" s="16"/>
      <c r="D150" s="28"/>
      <c r="E150" s="28"/>
      <c r="F150" s="101"/>
      <c r="G150" s="102"/>
      <c r="H150" s="102"/>
      <c r="M150" s="11"/>
      <c r="N150" s="11"/>
      <c r="O150" s="11"/>
      <c r="P150" s="11"/>
      <c r="Q150" s="11"/>
      <c r="R150" s="11"/>
      <c r="S150" s="11"/>
      <c r="T150" s="11"/>
      <c r="U150" s="11"/>
      <c r="V150" s="68"/>
      <c r="W150" s="11"/>
    </row>
    <row r="151" spans="1:23" s="18" customFormat="1">
      <c r="A151" s="11"/>
      <c r="B151" s="16"/>
      <c r="C151" s="16"/>
      <c r="D151" s="28"/>
      <c r="E151" s="28"/>
      <c r="F151" s="101"/>
      <c r="G151" s="102"/>
      <c r="H151" s="102"/>
      <c r="M151" s="11"/>
      <c r="N151" s="11"/>
      <c r="O151" s="11"/>
      <c r="P151" s="11"/>
      <c r="Q151" s="11"/>
      <c r="R151" s="11"/>
      <c r="S151" s="11"/>
      <c r="T151" s="11"/>
      <c r="U151" s="11"/>
      <c r="V151" s="68"/>
      <c r="W151" s="11"/>
    </row>
    <row r="152" spans="1:23" s="18" customFormat="1">
      <c r="A152" s="11"/>
      <c r="B152" s="16"/>
      <c r="C152" s="16"/>
      <c r="D152" s="28"/>
      <c r="E152" s="28"/>
      <c r="F152" s="101"/>
      <c r="G152" s="102"/>
      <c r="H152" s="102"/>
      <c r="M152" s="11"/>
      <c r="N152" s="11"/>
      <c r="O152" s="11"/>
      <c r="P152" s="11"/>
      <c r="Q152" s="11"/>
      <c r="R152" s="11"/>
      <c r="S152" s="11"/>
      <c r="T152" s="11"/>
      <c r="U152" s="11"/>
      <c r="V152" s="68"/>
      <c r="W152" s="11"/>
    </row>
    <row r="153" spans="1:23" s="18" customFormat="1">
      <c r="A153" s="11"/>
      <c r="B153" s="16"/>
      <c r="C153" s="16"/>
      <c r="D153" s="28"/>
      <c r="E153" s="28"/>
      <c r="F153" s="101"/>
      <c r="G153" s="102"/>
      <c r="H153" s="102"/>
      <c r="M153" s="11"/>
      <c r="N153" s="11"/>
      <c r="O153" s="11"/>
      <c r="P153" s="11"/>
      <c r="Q153" s="11"/>
      <c r="R153" s="11"/>
      <c r="S153" s="11"/>
      <c r="T153" s="11"/>
      <c r="U153" s="11"/>
      <c r="V153" s="68"/>
      <c r="W153" s="11"/>
    </row>
    <row r="154" spans="1:23" s="18" customFormat="1">
      <c r="A154" s="11"/>
      <c r="B154" s="16"/>
      <c r="C154" s="16"/>
      <c r="D154" s="28"/>
      <c r="E154" s="28"/>
      <c r="F154" s="101"/>
      <c r="G154" s="102"/>
      <c r="H154" s="102"/>
      <c r="M154" s="11"/>
      <c r="N154" s="11"/>
      <c r="O154" s="11"/>
      <c r="P154" s="11"/>
      <c r="Q154" s="11"/>
      <c r="R154" s="11"/>
      <c r="S154" s="11"/>
      <c r="T154" s="11"/>
      <c r="U154" s="11"/>
      <c r="V154" s="68"/>
      <c r="W154" s="11"/>
    </row>
    <row r="155" spans="1:23" s="18" customFormat="1">
      <c r="A155" s="11"/>
      <c r="B155" s="16"/>
      <c r="C155" s="16"/>
      <c r="D155" s="28"/>
      <c r="E155" s="28"/>
      <c r="F155" s="101"/>
      <c r="G155" s="102"/>
      <c r="H155" s="102"/>
      <c r="M155" s="11"/>
      <c r="N155" s="11"/>
      <c r="O155" s="11"/>
      <c r="P155" s="11"/>
      <c r="Q155" s="11"/>
      <c r="R155" s="11"/>
      <c r="S155" s="11"/>
      <c r="T155" s="11"/>
      <c r="U155" s="11"/>
      <c r="V155" s="68"/>
      <c r="W155" s="11"/>
    </row>
    <row r="156" spans="1:23" s="18" customFormat="1">
      <c r="A156" s="11"/>
      <c r="B156" s="16"/>
      <c r="C156" s="16"/>
      <c r="D156" s="28"/>
      <c r="E156" s="28"/>
      <c r="F156" s="101"/>
      <c r="G156" s="102"/>
      <c r="H156" s="102"/>
      <c r="M156" s="11"/>
      <c r="N156" s="11"/>
      <c r="O156" s="11"/>
      <c r="P156" s="11"/>
      <c r="Q156" s="11"/>
      <c r="R156" s="11"/>
      <c r="S156" s="11"/>
      <c r="T156" s="11"/>
      <c r="U156" s="11"/>
      <c r="V156" s="68"/>
      <c r="W156" s="11"/>
    </row>
    <row r="157" spans="1:23" s="18" customFormat="1">
      <c r="A157" s="11"/>
      <c r="B157" s="16"/>
      <c r="C157" s="16"/>
      <c r="D157" s="28"/>
      <c r="E157" s="28"/>
      <c r="F157" s="101"/>
      <c r="G157" s="102"/>
      <c r="H157" s="102"/>
      <c r="M157" s="11"/>
      <c r="N157" s="11"/>
      <c r="O157" s="11"/>
      <c r="P157" s="11"/>
      <c r="Q157" s="11"/>
      <c r="R157" s="11"/>
      <c r="S157" s="11"/>
      <c r="T157" s="11"/>
      <c r="U157" s="11"/>
      <c r="V157" s="68"/>
      <c r="W157" s="11"/>
    </row>
    <row r="158" spans="1:23" s="18" customFormat="1">
      <c r="A158" s="11"/>
      <c r="B158" s="16"/>
      <c r="C158" s="16"/>
      <c r="D158" s="28"/>
      <c r="E158" s="28"/>
      <c r="F158" s="101"/>
      <c r="G158" s="102"/>
      <c r="H158" s="102"/>
      <c r="M158" s="11"/>
      <c r="N158" s="11"/>
      <c r="O158" s="11"/>
      <c r="P158" s="11"/>
      <c r="Q158" s="11"/>
      <c r="R158" s="11"/>
      <c r="S158" s="11"/>
      <c r="T158" s="11"/>
      <c r="U158" s="11"/>
      <c r="V158" s="68"/>
      <c r="W158" s="11"/>
    </row>
    <row r="159" spans="1:23" s="18" customFormat="1">
      <c r="A159" s="11"/>
      <c r="B159" s="16"/>
      <c r="C159" s="16"/>
      <c r="D159" s="28"/>
      <c r="E159" s="28"/>
      <c r="F159" s="101"/>
      <c r="G159" s="102"/>
      <c r="H159" s="102"/>
      <c r="M159" s="11"/>
      <c r="N159" s="11"/>
      <c r="O159" s="11"/>
      <c r="P159" s="11"/>
      <c r="Q159" s="11"/>
      <c r="R159" s="11"/>
      <c r="S159" s="11"/>
      <c r="T159" s="11"/>
      <c r="U159" s="11"/>
      <c r="V159" s="68"/>
      <c r="W159" s="11"/>
    </row>
    <row r="160" spans="1:23" s="18" customFormat="1">
      <c r="A160" s="11"/>
      <c r="B160" s="16"/>
      <c r="C160" s="16"/>
      <c r="D160" s="28"/>
      <c r="E160" s="28"/>
      <c r="F160" s="101"/>
      <c r="G160" s="102"/>
      <c r="H160" s="102"/>
      <c r="M160" s="11"/>
      <c r="N160" s="11"/>
      <c r="O160" s="11"/>
      <c r="P160" s="11"/>
      <c r="Q160" s="11"/>
      <c r="R160" s="11"/>
      <c r="S160" s="11"/>
      <c r="T160" s="11"/>
      <c r="U160" s="11"/>
      <c r="V160" s="68"/>
      <c r="W160" s="11"/>
    </row>
    <row r="161" spans="1:23" s="18" customFormat="1">
      <c r="A161" s="11"/>
      <c r="B161" s="16"/>
      <c r="C161" s="16"/>
      <c r="D161" s="28"/>
      <c r="E161" s="28"/>
      <c r="F161" s="101"/>
      <c r="G161" s="102"/>
      <c r="H161" s="102"/>
      <c r="M161" s="11"/>
      <c r="N161" s="11"/>
      <c r="O161" s="11"/>
      <c r="P161" s="11"/>
      <c r="Q161" s="11"/>
      <c r="R161" s="11"/>
      <c r="S161" s="11"/>
      <c r="T161" s="11"/>
      <c r="U161" s="11"/>
      <c r="V161" s="68"/>
      <c r="W161" s="11"/>
    </row>
    <row r="162" spans="1:23" s="18" customFormat="1">
      <c r="A162" s="11"/>
      <c r="B162" s="16"/>
      <c r="C162" s="16"/>
      <c r="D162" s="28"/>
      <c r="E162" s="28"/>
      <c r="F162" s="101"/>
      <c r="G162" s="102"/>
      <c r="H162" s="102"/>
      <c r="M162" s="11"/>
      <c r="N162" s="11"/>
      <c r="O162" s="11"/>
      <c r="P162" s="11"/>
      <c r="Q162" s="11"/>
      <c r="R162" s="11"/>
      <c r="S162" s="11"/>
      <c r="T162" s="11"/>
      <c r="U162" s="11"/>
      <c r="V162" s="68"/>
      <c r="W162" s="11"/>
    </row>
    <row r="163" spans="1:23" s="18" customFormat="1">
      <c r="A163" s="11"/>
      <c r="B163" s="16"/>
      <c r="C163" s="16"/>
      <c r="D163" s="28"/>
      <c r="E163" s="28"/>
      <c r="F163" s="101"/>
      <c r="G163" s="102"/>
      <c r="H163" s="102"/>
      <c r="M163" s="11"/>
      <c r="N163" s="11"/>
      <c r="O163" s="11"/>
      <c r="P163" s="11"/>
      <c r="Q163" s="11"/>
      <c r="R163" s="11"/>
      <c r="S163" s="11"/>
      <c r="T163" s="11"/>
      <c r="U163" s="11"/>
      <c r="V163" s="68"/>
      <c r="W163" s="11"/>
    </row>
    <row r="164" spans="1:23" s="18" customFormat="1">
      <c r="A164" s="11"/>
      <c r="B164" s="16"/>
      <c r="C164" s="16"/>
      <c r="D164" s="28"/>
      <c r="E164" s="28"/>
      <c r="F164" s="101"/>
      <c r="G164" s="102"/>
      <c r="H164" s="102"/>
      <c r="M164" s="11"/>
      <c r="N164" s="11"/>
      <c r="O164" s="11"/>
      <c r="P164" s="11"/>
      <c r="Q164" s="11"/>
      <c r="R164" s="11"/>
      <c r="S164" s="11"/>
      <c r="T164" s="11"/>
      <c r="U164" s="11"/>
      <c r="V164" s="68"/>
      <c r="W164" s="11"/>
    </row>
    <row r="165" spans="1:23" s="18" customFormat="1">
      <c r="A165" s="11"/>
      <c r="B165" s="16"/>
      <c r="C165" s="16"/>
      <c r="D165" s="28"/>
      <c r="E165" s="28"/>
      <c r="F165" s="101"/>
      <c r="G165" s="102"/>
      <c r="H165" s="102"/>
      <c r="M165" s="11"/>
      <c r="N165" s="11"/>
      <c r="O165" s="11"/>
      <c r="P165" s="11"/>
      <c r="Q165" s="11"/>
      <c r="R165" s="11"/>
      <c r="S165" s="11"/>
      <c r="T165" s="11"/>
      <c r="U165" s="11"/>
      <c r="V165" s="68"/>
      <c r="W165" s="11"/>
    </row>
    <row r="166" spans="1:23" s="18" customFormat="1">
      <c r="A166" s="11"/>
      <c r="B166" s="16"/>
      <c r="C166" s="16"/>
      <c r="D166" s="28"/>
      <c r="E166" s="28"/>
      <c r="F166" s="101"/>
      <c r="G166" s="102"/>
      <c r="H166" s="102"/>
      <c r="M166" s="11"/>
      <c r="N166" s="11"/>
      <c r="O166" s="11"/>
      <c r="P166" s="11"/>
      <c r="Q166" s="11"/>
      <c r="R166" s="11"/>
      <c r="S166" s="11"/>
      <c r="T166" s="11"/>
      <c r="U166" s="11"/>
      <c r="V166" s="68"/>
      <c r="W166" s="11"/>
    </row>
    <row r="167" spans="1:23" s="18" customFormat="1">
      <c r="A167" s="11"/>
      <c r="B167" s="16"/>
      <c r="C167" s="16"/>
      <c r="D167" s="28"/>
      <c r="E167" s="28"/>
      <c r="F167" s="101"/>
      <c r="G167" s="102"/>
      <c r="H167" s="102"/>
      <c r="M167" s="11"/>
      <c r="N167" s="11"/>
      <c r="O167" s="11"/>
      <c r="P167" s="11"/>
      <c r="Q167" s="11"/>
      <c r="R167" s="11"/>
      <c r="S167" s="11"/>
      <c r="T167" s="11"/>
      <c r="U167" s="11"/>
      <c r="V167" s="68"/>
      <c r="W167" s="11"/>
    </row>
    <row r="168" spans="1:23" s="18" customFormat="1">
      <c r="A168" s="11"/>
      <c r="B168" s="16"/>
      <c r="C168" s="16"/>
      <c r="D168" s="28"/>
      <c r="E168" s="28"/>
      <c r="F168" s="101"/>
      <c r="G168" s="102"/>
      <c r="H168" s="102"/>
      <c r="M168" s="11"/>
      <c r="N168" s="11"/>
      <c r="O168" s="11"/>
      <c r="P168" s="11"/>
      <c r="Q168" s="11"/>
      <c r="R168" s="11"/>
      <c r="S168" s="11"/>
      <c r="T168" s="11"/>
      <c r="U168" s="11"/>
      <c r="V168" s="68"/>
      <c r="W168" s="11"/>
    </row>
    <row r="169" spans="1:23" s="18" customFormat="1">
      <c r="A169" s="11"/>
      <c r="B169" s="16"/>
      <c r="C169" s="16"/>
      <c r="D169" s="28"/>
      <c r="E169" s="28"/>
      <c r="F169" s="101"/>
      <c r="G169" s="102"/>
      <c r="H169" s="102"/>
      <c r="M169" s="11"/>
      <c r="N169" s="11"/>
      <c r="O169" s="11"/>
      <c r="P169" s="11"/>
      <c r="Q169" s="11"/>
      <c r="R169" s="11"/>
      <c r="S169" s="11"/>
      <c r="T169" s="11"/>
      <c r="U169" s="11"/>
      <c r="V169" s="68"/>
      <c r="W169" s="11"/>
    </row>
    <row r="170" spans="1:23" s="18" customFormat="1">
      <c r="A170" s="11"/>
      <c r="B170" s="16"/>
      <c r="C170" s="16"/>
      <c r="D170" s="28"/>
      <c r="E170" s="28"/>
      <c r="F170" s="101"/>
      <c r="G170" s="102"/>
      <c r="H170" s="102"/>
      <c r="M170" s="11"/>
      <c r="N170" s="11"/>
      <c r="O170" s="11"/>
      <c r="P170" s="11"/>
      <c r="Q170" s="11"/>
      <c r="R170" s="11"/>
      <c r="S170" s="11"/>
      <c r="T170" s="11"/>
      <c r="U170" s="11"/>
      <c r="V170" s="68"/>
      <c r="W170" s="11"/>
    </row>
    <row r="171" spans="1:23" s="18" customFormat="1">
      <c r="A171" s="11"/>
      <c r="B171" s="16"/>
      <c r="C171" s="16"/>
      <c r="D171" s="28"/>
      <c r="E171" s="28"/>
      <c r="F171" s="101"/>
      <c r="G171" s="102"/>
      <c r="H171" s="102"/>
      <c r="M171" s="11"/>
      <c r="N171" s="11"/>
      <c r="O171" s="11"/>
      <c r="P171" s="11"/>
      <c r="Q171" s="11"/>
      <c r="R171" s="11"/>
      <c r="S171" s="11"/>
      <c r="T171" s="11"/>
      <c r="U171" s="11"/>
      <c r="V171" s="68"/>
      <c r="W171" s="11"/>
    </row>
    <row r="172" spans="1:23" s="18" customFormat="1">
      <c r="A172" s="11"/>
      <c r="B172" s="16"/>
      <c r="C172" s="16"/>
      <c r="D172" s="28"/>
      <c r="E172" s="28"/>
      <c r="F172" s="101"/>
      <c r="G172" s="102"/>
      <c r="H172" s="102"/>
      <c r="M172" s="11"/>
      <c r="N172" s="11"/>
      <c r="O172" s="11"/>
      <c r="P172" s="11"/>
      <c r="Q172" s="11"/>
      <c r="R172" s="11"/>
      <c r="S172" s="11"/>
      <c r="T172" s="11"/>
      <c r="U172" s="11"/>
      <c r="V172" s="68"/>
      <c r="W172" s="11"/>
    </row>
    <row r="173" spans="1:23" s="18" customFormat="1">
      <c r="A173" s="11"/>
      <c r="B173" s="16"/>
      <c r="C173" s="16"/>
      <c r="D173" s="28"/>
      <c r="E173" s="28"/>
      <c r="F173" s="101"/>
      <c r="G173" s="102"/>
      <c r="H173" s="102"/>
      <c r="M173" s="11"/>
      <c r="N173" s="11"/>
      <c r="O173" s="11"/>
      <c r="P173" s="11"/>
      <c r="Q173" s="11"/>
      <c r="R173" s="11"/>
      <c r="S173" s="11"/>
      <c r="T173" s="11"/>
      <c r="U173" s="11"/>
      <c r="V173" s="68"/>
      <c r="W173" s="11"/>
    </row>
    <row r="174" spans="1:23" s="18" customFormat="1">
      <c r="A174" s="11"/>
      <c r="B174" s="16"/>
      <c r="C174" s="16"/>
      <c r="D174" s="28"/>
      <c r="E174" s="28"/>
      <c r="F174" s="101"/>
      <c r="G174" s="102"/>
      <c r="H174" s="102"/>
      <c r="M174" s="11"/>
      <c r="N174" s="11"/>
      <c r="O174" s="11"/>
      <c r="P174" s="11"/>
      <c r="Q174" s="11"/>
      <c r="R174" s="11"/>
      <c r="S174" s="11"/>
      <c r="T174" s="11"/>
      <c r="U174" s="11"/>
      <c r="V174" s="68"/>
      <c r="W174" s="11"/>
    </row>
    <row r="175" spans="1:23" s="18" customFormat="1">
      <c r="A175" s="11"/>
      <c r="B175" s="16"/>
      <c r="C175" s="16"/>
      <c r="D175" s="28"/>
      <c r="E175" s="28"/>
      <c r="F175" s="101"/>
      <c r="G175" s="102"/>
      <c r="H175" s="102"/>
      <c r="M175" s="11"/>
      <c r="N175" s="11"/>
      <c r="O175" s="11"/>
      <c r="P175" s="11"/>
      <c r="Q175" s="11"/>
      <c r="R175" s="11"/>
      <c r="S175" s="11"/>
      <c r="T175" s="11"/>
      <c r="U175" s="11"/>
      <c r="V175" s="68"/>
      <c r="W175" s="11"/>
    </row>
    <row r="176" spans="1:23" s="18" customFormat="1">
      <c r="A176" s="11"/>
      <c r="B176" s="16"/>
      <c r="C176" s="16"/>
      <c r="D176" s="28"/>
      <c r="E176" s="28"/>
      <c r="F176" s="101"/>
      <c r="G176" s="102"/>
      <c r="H176" s="102"/>
      <c r="M176" s="11"/>
      <c r="N176" s="11"/>
      <c r="O176" s="11"/>
      <c r="P176" s="11"/>
      <c r="Q176" s="11"/>
      <c r="R176" s="11"/>
      <c r="S176" s="11"/>
      <c r="T176" s="11"/>
      <c r="U176" s="11"/>
      <c r="V176" s="68"/>
      <c r="W176" s="11"/>
    </row>
    <row r="177" spans="1:23" s="18" customFormat="1">
      <c r="A177" s="11"/>
      <c r="B177" s="16"/>
      <c r="C177" s="16"/>
      <c r="D177" s="28"/>
      <c r="E177" s="28"/>
      <c r="F177" s="101"/>
      <c r="G177" s="102"/>
      <c r="H177" s="102"/>
      <c r="M177" s="11"/>
      <c r="N177" s="11"/>
      <c r="O177" s="11"/>
      <c r="P177" s="11"/>
      <c r="Q177" s="11"/>
      <c r="R177" s="11"/>
      <c r="S177" s="11"/>
      <c r="T177" s="11"/>
      <c r="U177" s="11"/>
      <c r="V177" s="68"/>
      <c r="W177" s="11"/>
    </row>
    <row r="178" spans="1:23" s="18" customFormat="1">
      <c r="A178" s="11"/>
      <c r="B178" s="16"/>
      <c r="C178" s="16"/>
      <c r="D178" s="28"/>
      <c r="E178" s="28"/>
      <c r="F178" s="101"/>
      <c r="G178" s="102"/>
      <c r="H178" s="102"/>
      <c r="M178" s="11"/>
      <c r="N178" s="11"/>
      <c r="O178" s="11"/>
      <c r="P178" s="11"/>
      <c r="Q178" s="11"/>
      <c r="R178" s="11"/>
      <c r="S178" s="11"/>
      <c r="T178" s="11"/>
      <c r="U178" s="11"/>
      <c r="V178" s="68"/>
      <c r="W178" s="11"/>
    </row>
    <row r="179" spans="1:23" s="18" customFormat="1">
      <c r="A179" s="11"/>
      <c r="B179" s="16"/>
      <c r="C179" s="16"/>
      <c r="D179" s="28"/>
      <c r="E179" s="28"/>
      <c r="F179" s="101"/>
      <c r="G179" s="102"/>
      <c r="H179" s="102"/>
      <c r="M179" s="11"/>
      <c r="N179" s="11"/>
      <c r="O179" s="11"/>
      <c r="P179" s="11"/>
      <c r="Q179" s="11"/>
      <c r="R179" s="11"/>
      <c r="S179" s="11"/>
      <c r="T179" s="11"/>
      <c r="U179" s="11"/>
      <c r="V179" s="68"/>
      <c r="W179" s="11"/>
    </row>
    <row r="180" spans="1:23" s="18" customFormat="1">
      <c r="A180" s="11"/>
      <c r="B180" s="16"/>
      <c r="C180" s="16"/>
      <c r="D180" s="28"/>
      <c r="E180" s="28"/>
      <c r="F180" s="101"/>
      <c r="G180" s="102"/>
      <c r="H180" s="102"/>
      <c r="M180" s="11"/>
      <c r="N180" s="11"/>
      <c r="O180" s="11"/>
      <c r="P180" s="11"/>
      <c r="Q180" s="11"/>
      <c r="R180" s="11"/>
      <c r="S180" s="11"/>
      <c r="T180" s="11"/>
      <c r="U180" s="11"/>
      <c r="V180" s="68"/>
      <c r="W180" s="11"/>
    </row>
    <row r="181" spans="1:23" s="18" customFormat="1">
      <c r="A181" s="11"/>
      <c r="B181" s="16"/>
      <c r="C181" s="16"/>
      <c r="D181" s="28"/>
      <c r="E181" s="28"/>
      <c r="F181" s="101"/>
      <c r="G181" s="102"/>
      <c r="H181" s="102"/>
      <c r="M181" s="11"/>
      <c r="N181" s="11"/>
      <c r="O181" s="11"/>
      <c r="P181" s="11"/>
      <c r="Q181" s="11"/>
      <c r="R181" s="11"/>
      <c r="S181" s="11"/>
      <c r="T181" s="11"/>
      <c r="U181" s="11"/>
      <c r="V181" s="68"/>
      <c r="W181" s="11"/>
    </row>
    <row r="182" spans="1:23" s="18" customFormat="1">
      <c r="A182" s="11"/>
      <c r="B182" s="16"/>
      <c r="C182" s="16"/>
      <c r="D182" s="28"/>
      <c r="E182" s="28"/>
      <c r="F182" s="101"/>
      <c r="G182" s="102"/>
      <c r="H182" s="102"/>
      <c r="M182" s="11"/>
      <c r="N182" s="11"/>
      <c r="O182" s="11"/>
      <c r="P182" s="11"/>
      <c r="Q182" s="11"/>
      <c r="R182" s="11"/>
      <c r="S182" s="11"/>
      <c r="T182" s="11"/>
      <c r="U182" s="11"/>
      <c r="V182" s="68"/>
      <c r="W182" s="11"/>
    </row>
    <row r="183" spans="1:23" s="18" customFormat="1">
      <c r="A183" s="11"/>
      <c r="B183" s="16"/>
      <c r="C183" s="16"/>
      <c r="D183" s="28"/>
      <c r="E183" s="28"/>
      <c r="F183" s="101"/>
      <c r="G183" s="102"/>
      <c r="H183" s="102"/>
      <c r="M183" s="11"/>
      <c r="N183" s="11"/>
      <c r="O183" s="11"/>
      <c r="P183" s="11"/>
      <c r="Q183" s="11"/>
      <c r="R183" s="11"/>
      <c r="S183" s="11"/>
      <c r="T183" s="11"/>
      <c r="U183" s="11"/>
      <c r="V183" s="68"/>
      <c r="W183" s="11"/>
    </row>
    <row r="184" spans="1:23" s="18" customFormat="1">
      <c r="A184" s="11"/>
      <c r="B184" s="16"/>
      <c r="C184" s="16"/>
      <c r="D184" s="28"/>
      <c r="E184" s="28"/>
      <c r="F184" s="101"/>
      <c r="G184" s="102"/>
      <c r="H184" s="102"/>
      <c r="M184" s="11"/>
      <c r="N184" s="11"/>
      <c r="O184" s="11"/>
      <c r="P184" s="11"/>
      <c r="Q184" s="11"/>
      <c r="R184" s="11"/>
      <c r="S184" s="11"/>
      <c r="T184" s="11"/>
      <c r="U184" s="11"/>
      <c r="V184" s="68"/>
      <c r="W184" s="11"/>
    </row>
    <row r="185" spans="1:23" s="18" customFormat="1">
      <c r="A185" s="11"/>
      <c r="B185" s="16"/>
      <c r="C185" s="16"/>
      <c r="D185" s="28"/>
      <c r="E185" s="28"/>
      <c r="F185" s="101"/>
      <c r="G185" s="102"/>
      <c r="H185" s="102"/>
      <c r="M185" s="11"/>
      <c r="N185" s="11"/>
      <c r="O185" s="11"/>
      <c r="P185" s="11"/>
      <c r="Q185" s="11"/>
      <c r="R185" s="11"/>
      <c r="S185" s="11"/>
      <c r="T185" s="11"/>
      <c r="U185" s="11"/>
      <c r="V185" s="68"/>
      <c r="W185" s="11"/>
    </row>
    <row r="186" spans="1:23" s="18" customFormat="1">
      <c r="A186" s="11"/>
      <c r="B186" s="16"/>
      <c r="C186" s="16"/>
      <c r="D186" s="28"/>
      <c r="E186" s="28"/>
      <c r="F186" s="101"/>
      <c r="G186" s="102"/>
      <c r="H186" s="102"/>
      <c r="M186" s="11"/>
      <c r="N186" s="11"/>
      <c r="O186" s="11"/>
      <c r="P186" s="11"/>
      <c r="Q186" s="11"/>
      <c r="R186" s="11"/>
      <c r="S186" s="11"/>
      <c r="T186" s="11"/>
      <c r="U186" s="11"/>
      <c r="V186" s="68"/>
      <c r="W186" s="11"/>
    </row>
    <row r="187" spans="1:23" s="18" customFormat="1">
      <c r="A187" s="11"/>
      <c r="B187" s="16"/>
      <c r="C187" s="16"/>
      <c r="D187" s="28"/>
      <c r="E187" s="28"/>
      <c r="F187" s="101"/>
      <c r="G187" s="102"/>
      <c r="H187" s="102"/>
      <c r="M187" s="11"/>
      <c r="N187" s="11"/>
      <c r="O187" s="11"/>
      <c r="P187" s="11"/>
      <c r="Q187" s="11"/>
      <c r="R187" s="11"/>
      <c r="S187" s="11"/>
      <c r="T187" s="11"/>
      <c r="U187" s="11"/>
      <c r="V187" s="68"/>
      <c r="W187" s="11"/>
    </row>
    <row r="188" spans="1:23" s="18" customFormat="1">
      <c r="A188" s="11"/>
      <c r="B188" s="16"/>
      <c r="C188" s="16"/>
      <c r="D188" s="28"/>
      <c r="E188" s="28"/>
      <c r="F188" s="101"/>
      <c r="G188" s="102"/>
      <c r="H188" s="102"/>
      <c r="M188" s="11"/>
      <c r="N188" s="11"/>
      <c r="O188" s="11"/>
      <c r="P188" s="11"/>
      <c r="Q188" s="11"/>
      <c r="R188" s="11"/>
      <c r="S188" s="11"/>
      <c r="T188" s="11"/>
      <c r="U188" s="11"/>
      <c r="V188" s="68"/>
      <c r="W188" s="11"/>
    </row>
    <row r="189" spans="1:23" s="18" customFormat="1">
      <c r="A189" s="11"/>
      <c r="B189" s="16"/>
      <c r="C189" s="16"/>
      <c r="D189" s="28"/>
      <c r="E189" s="28"/>
      <c r="F189" s="101"/>
      <c r="G189" s="102"/>
      <c r="H189" s="102"/>
      <c r="M189" s="11"/>
      <c r="N189" s="11"/>
      <c r="O189" s="11"/>
      <c r="P189" s="11"/>
      <c r="Q189" s="11"/>
      <c r="R189" s="11"/>
      <c r="S189" s="11"/>
      <c r="T189" s="11"/>
      <c r="U189" s="11"/>
      <c r="V189" s="68"/>
      <c r="W189" s="11"/>
    </row>
    <row r="190" spans="1:23" s="18" customFormat="1">
      <c r="A190" s="11"/>
      <c r="B190" s="16"/>
      <c r="C190" s="16"/>
      <c r="D190" s="28"/>
      <c r="E190" s="28"/>
      <c r="F190" s="101"/>
      <c r="G190" s="102"/>
      <c r="H190" s="102"/>
      <c r="M190" s="11"/>
      <c r="N190" s="11"/>
      <c r="O190" s="11"/>
      <c r="P190" s="11"/>
      <c r="Q190" s="11"/>
      <c r="R190" s="11"/>
      <c r="S190" s="11"/>
      <c r="T190" s="11"/>
      <c r="U190" s="11"/>
      <c r="V190" s="68"/>
      <c r="W190" s="11"/>
    </row>
    <row r="191" spans="1:23" s="18" customFormat="1">
      <c r="A191" s="11"/>
      <c r="B191" s="16"/>
      <c r="C191" s="16"/>
      <c r="D191" s="28"/>
      <c r="E191" s="28"/>
      <c r="F191" s="101"/>
      <c r="G191" s="102"/>
      <c r="H191" s="102"/>
      <c r="M191" s="11"/>
      <c r="N191" s="11"/>
      <c r="O191" s="11"/>
      <c r="P191" s="11"/>
      <c r="Q191" s="11"/>
      <c r="R191" s="11"/>
      <c r="S191" s="11"/>
      <c r="T191" s="11"/>
      <c r="U191" s="11"/>
      <c r="V191" s="68"/>
      <c r="W191" s="11"/>
    </row>
    <row r="192" spans="1:23" s="18" customFormat="1">
      <c r="A192" s="11"/>
      <c r="B192" s="16"/>
      <c r="C192" s="16"/>
      <c r="D192" s="28"/>
      <c r="E192" s="28"/>
      <c r="F192" s="101"/>
      <c r="G192" s="102"/>
      <c r="H192" s="102"/>
      <c r="M192" s="11"/>
      <c r="N192" s="11"/>
      <c r="O192" s="11"/>
      <c r="P192" s="11"/>
      <c r="Q192" s="11"/>
      <c r="R192" s="11"/>
      <c r="S192" s="11"/>
      <c r="T192" s="11"/>
      <c r="U192" s="11"/>
      <c r="V192" s="68"/>
      <c r="W192" s="11"/>
    </row>
    <row r="193" spans="1:23" s="18" customFormat="1">
      <c r="A193" s="11"/>
      <c r="B193" s="16"/>
      <c r="C193" s="16"/>
      <c r="D193" s="28"/>
      <c r="E193" s="28"/>
      <c r="F193" s="101"/>
      <c r="G193" s="102"/>
      <c r="H193" s="102"/>
      <c r="M193" s="11"/>
      <c r="N193" s="11"/>
      <c r="O193" s="11"/>
      <c r="P193" s="11"/>
      <c r="Q193" s="11"/>
      <c r="R193" s="11"/>
      <c r="S193" s="11"/>
      <c r="T193" s="11"/>
      <c r="U193" s="11"/>
      <c r="V193" s="68"/>
      <c r="W193" s="11"/>
    </row>
    <row r="194" spans="1:23" s="18" customFormat="1">
      <c r="A194" s="11"/>
      <c r="B194" s="16"/>
      <c r="C194" s="16"/>
      <c r="D194" s="28"/>
      <c r="E194" s="28"/>
      <c r="F194" s="101"/>
      <c r="G194" s="102"/>
      <c r="H194" s="102"/>
      <c r="M194" s="11"/>
      <c r="N194" s="11"/>
      <c r="O194" s="11"/>
      <c r="P194" s="11"/>
      <c r="Q194" s="11"/>
      <c r="R194" s="11"/>
      <c r="S194" s="11"/>
      <c r="T194" s="11"/>
      <c r="U194" s="11"/>
      <c r="V194" s="68"/>
      <c r="W194" s="11"/>
    </row>
    <row r="195" spans="1:23" s="18" customFormat="1">
      <c r="A195" s="11"/>
      <c r="B195" s="16"/>
      <c r="C195" s="16"/>
      <c r="D195" s="28"/>
      <c r="E195" s="28"/>
      <c r="F195" s="101"/>
      <c r="G195" s="102"/>
      <c r="H195" s="102"/>
      <c r="M195" s="11"/>
      <c r="N195" s="11"/>
      <c r="O195" s="11"/>
      <c r="P195" s="11"/>
      <c r="Q195" s="11"/>
      <c r="R195" s="11"/>
      <c r="S195" s="11"/>
      <c r="T195" s="11"/>
      <c r="U195" s="11"/>
      <c r="V195" s="68"/>
      <c r="W195" s="11"/>
    </row>
    <row r="196" spans="1:23" s="18" customFormat="1">
      <c r="A196" s="11"/>
      <c r="B196" s="16"/>
      <c r="C196" s="16"/>
      <c r="D196" s="28"/>
      <c r="E196" s="28"/>
      <c r="F196" s="101"/>
      <c r="G196" s="102"/>
      <c r="H196" s="102"/>
      <c r="M196" s="11"/>
      <c r="N196" s="11"/>
      <c r="O196" s="11"/>
      <c r="P196" s="11"/>
      <c r="Q196" s="11"/>
      <c r="R196" s="11"/>
      <c r="S196" s="11"/>
      <c r="T196" s="11"/>
      <c r="U196" s="11"/>
      <c r="V196" s="68"/>
      <c r="W196" s="11"/>
    </row>
    <row r="197" spans="1:23" s="18" customFormat="1">
      <c r="A197" s="11"/>
      <c r="B197" s="16"/>
      <c r="C197" s="16"/>
      <c r="D197" s="28"/>
      <c r="E197" s="28"/>
      <c r="F197" s="101"/>
      <c r="G197" s="102"/>
      <c r="H197" s="102"/>
      <c r="M197" s="11"/>
      <c r="N197" s="11"/>
      <c r="O197" s="11"/>
      <c r="P197" s="11"/>
      <c r="Q197" s="11"/>
      <c r="R197" s="11"/>
      <c r="S197" s="11"/>
      <c r="T197" s="11"/>
      <c r="U197" s="11"/>
      <c r="V197" s="68"/>
      <c r="W197" s="11"/>
    </row>
    <row r="198" spans="1:23" s="18" customFormat="1">
      <c r="A198" s="11"/>
      <c r="B198" s="16"/>
      <c r="C198" s="16"/>
      <c r="D198" s="28"/>
      <c r="E198" s="28"/>
      <c r="F198" s="101"/>
      <c r="G198" s="102"/>
      <c r="H198" s="102"/>
      <c r="M198" s="11"/>
      <c r="N198" s="11"/>
      <c r="O198" s="11"/>
      <c r="P198" s="11"/>
      <c r="Q198" s="11"/>
      <c r="R198" s="11"/>
      <c r="S198" s="11"/>
      <c r="T198" s="11"/>
      <c r="U198" s="11"/>
      <c r="V198" s="68"/>
      <c r="W198" s="11"/>
    </row>
    <row r="199" spans="1:23" s="18" customFormat="1">
      <c r="A199" s="11"/>
      <c r="B199" s="16"/>
      <c r="C199" s="16"/>
      <c r="D199" s="28"/>
      <c r="E199" s="28"/>
      <c r="F199" s="101"/>
      <c r="G199" s="102"/>
      <c r="H199" s="102"/>
      <c r="M199" s="11"/>
      <c r="N199" s="11"/>
      <c r="O199" s="11"/>
      <c r="P199" s="11"/>
      <c r="Q199" s="11"/>
      <c r="R199" s="11"/>
      <c r="S199" s="11"/>
      <c r="T199" s="11"/>
      <c r="U199" s="11"/>
      <c r="V199" s="68"/>
      <c r="W199" s="11"/>
    </row>
    <row r="200" spans="1:23" s="18" customFormat="1">
      <c r="A200" s="11"/>
      <c r="B200" s="16"/>
      <c r="C200" s="16"/>
      <c r="D200" s="28"/>
      <c r="E200" s="28"/>
      <c r="F200" s="101"/>
      <c r="G200" s="102"/>
      <c r="H200" s="102"/>
      <c r="M200" s="11"/>
      <c r="N200" s="11"/>
      <c r="O200" s="11"/>
      <c r="P200" s="11"/>
      <c r="Q200" s="11"/>
      <c r="R200" s="11"/>
      <c r="S200" s="11"/>
      <c r="T200" s="11"/>
      <c r="U200" s="11"/>
      <c r="V200" s="68"/>
      <c r="W200" s="11"/>
    </row>
    <row r="201" spans="1:23" s="18" customFormat="1">
      <c r="A201" s="11"/>
      <c r="B201" s="16"/>
      <c r="C201" s="16"/>
      <c r="D201" s="28"/>
      <c r="E201" s="28"/>
      <c r="F201" s="101"/>
      <c r="G201" s="102"/>
      <c r="H201" s="102"/>
      <c r="M201" s="11"/>
      <c r="N201" s="11"/>
      <c r="O201" s="11"/>
      <c r="P201" s="11"/>
      <c r="Q201" s="11"/>
      <c r="R201" s="11"/>
      <c r="S201" s="11"/>
      <c r="T201" s="11"/>
      <c r="U201" s="11"/>
      <c r="V201" s="68"/>
      <c r="W201" s="11"/>
    </row>
    <row r="202" spans="1:23" s="18" customFormat="1">
      <c r="A202" s="11"/>
      <c r="B202" s="16"/>
      <c r="C202" s="16"/>
      <c r="D202" s="28"/>
      <c r="E202" s="28"/>
      <c r="F202" s="101"/>
      <c r="G202" s="102"/>
      <c r="H202" s="102"/>
      <c r="M202" s="11"/>
      <c r="N202" s="11"/>
      <c r="O202" s="11"/>
      <c r="P202" s="11"/>
      <c r="Q202" s="11"/>
      <c r="R202" s="11"/>
      <c r="S202" s="11"/>
      <c r="T202" s="11"/>
      <c r="U202" s="11"/>
      <c r="V202" s="68"/>
      <c r="W202" s="11"/>
    </row>
    <row r="203" spans="1:23" s="18" customFormat="1">
      <c r="A203" s="11"/>
      <c r="B203" s="16"/>
      <c r="C203" s="16"/>
      <c r="D203" s="28"/>
      <c r="E203" s="28"/>
      <c r="F203" s="101"/>
      <c r="G203" s="102"/>
      <c r="H203" s="102"/>
      <c r="M203" s="11"/>
      <c r="N203" s="11"/>
      <c r="O203" s="11"/>
      <c r="P203" s="11"/>
      <c r="Q203" s="11"/>
      <c r="R203" s="11"/>
      <c r="S203" s="11"/>
      <c r="T203" s="11"/>
      <c r="U203" s="11"/>
      <c r="V203" s="68"/>
      <c r="W203" s="11"/>
    </row>
    <row r="204" spans="1:23" s="18" customFormat="1">
      <c r="A204" s="11"/>
      <c r="B204" s="16"/>
      <c r="C204" s="16"/>
      <c r="D204" s="28"/>
      <c r="E204" s="28"/>
      <c r="F204" s="101"/>
      <c r="G204" s="102"/>
      <c r="H204" s="102"/>
      <c r="M204" s="11"/>
      <c r="N204" s="11"/>
      <c r="O204" s="11"/>
      <c r="P204" s="11"/>
      <c r="Q204" s="11"/>
      <c r="R204" s="11"/>
      <c r="S204" s="11"/>
      <c r="T204" s="11"/>
      <c r="U204" s="11"/>
      <c r="V204" s="68"/>
      <c r="W204" s="11"/>
    </row>
    <row r="205" spans="1:23" s="18" customFormat="1">
      <c r="A205" s="11"/>
      <c r="B205" s="16"/>
      <c r="C205" s="16"/>
      <c r="D205" s="28"/>
      <c r="E205" s="28"/>
      <c r="F205" s="101"/>
      <c r="G205" s="102"/>
      <c r="H205" s="102"/>
      <c r="M205" s="11"/>
      <c r="N205" s="11"/>
      <c r="O205" s="11"/>
      <c r="P205" s="11"/>
      <c r="Q205" s="11"/>
      <c r="R205" s="11"/>
      <c r="S205" s="11"/>
      <c r="T205" s="11"/>
      <c r="U205" s="11"/>
      <c r="V205" s="68"/>
      <c r="W205" s="11"/>
    </row>
    <row r="206" spans="1:23" s="18" customFormat="1">
      <c r="A206" s="11"/>
      <c r="B206" s="16"/>
      <c r="C206" s="16"/>
      <c r="D206" s="28"/>
      <c r="E206" s="28"/>
      <c r="F206" s="101"/>
      <c r="G206" s="102"/>
      <c r="H206" s="102"/>
      <c r="M206" s="11"/>
      <c r="N206" s="11"/>
      <c r="O206" s="11"/>
      <c r="P206" s="11"/>
      <c r="Q206" s="11"/>
      <c r="R206" s="11"/>
      <c r="S206" s="11"/>
      <c r="T206" s="11"/>
      <c r="U206" s="11"/>
      <c r="V206" s="68"/>
      <c r="W206" s="11"/>
    </row>
    <row r="207" spans="1:23" s="18" customFormat="1">
      <c r="A207" s="11"/>
      <c r="B207" s="16"/>
      <c r="C207" s="16"/>
      <c r="D207" s="28"/>
      <c r="E207" s="28"/>
      <c r="F207" s="101"/>
      <c r="G207" s="102"/>
      <c r="H207" s="102"/>
      <c r="M207" s="11"/>
      <c r="N207" s="11"/>
      <c r="O207" s="11"/>
      <c r="P207" s="11"/>
      <c r="Q207" s="11"/>
      <c r="R207" s="11"/>
      <c r="S207" s="11"/>
      <c r="T207" s="11"/>
      <c r="U207" s="11"/>
      <c r="V207" s="68"/>
      <c r="W207" s="11"/>
    </row>
    <row r="208" spans="1:23" s="18" customFormat="1">
      <c r="A208" s="11"/>
      <c r="B208" s="16"/>
      <c r="C208" s="16"/>
      <c r="D208" s="28"/>
      <c r="E208" s="28"/>
      <c r="F208" s="101"/>
      <c r="G208" s="102"/>
      <c r="H208" s="102"/>
      <c r="M208" s="11"/>
      <c r="N208" s="11"/>
      <c r="O208" s="11"/>
      <c r="P208" s="11"/>
      <c r="Q208" s="11"/>
      <c r="R208" s="11"/>
      <c r="S208" s="11"/>
      <c r="T208" s="11"/>
      <c r="U208" s="11"/>
      <c r="V208" s="68"/>
      <c r="W208" s="11"/>
    </row>
    <row r="209" spans="1:23" s="18" customFormat="1">
      <c r="A209" s="11"/>
      <c r="B209" s="16"/>
      <c r="C209" s="16"/>
      <c r="D209" s="28"/>
      <c r="E209" s="28"/>
      <c r="F209" s="101"/>
      <c r="G209" s="102"/>
      <c r="H209" s="102"/>
      <c r="M209" s="11"/>
      <c r="N209" s="11"/>
      <c r="O209" s="11"/>
      <c r="P209" s="11"/>
      <c r="Q209" s="11"/>
      <c r="R209" s="11"/>
      <c r="S209" s="11"/>
      <c r="T209" s="11"/>
      <c r="U209" s="11"/>
      <c r="V209" s="68"/>
      <c r="W209" s="11"/>
    </row>
    <row r="210" spans="1:23" s="18" customFormat="1">
      <c r="A210" s="11"/>
      <c r="B210" s="16"/>
      <c r="C210" s="16"/>
      <c r="D210" s="28"/>
      <c r="E210" s="28"/>
      <c r="F210" s="101"/>
      <c r="G210" s="102"/>
      <c r="H210" s="102"/>
      <c r="M210" s="11"/>
      <c r="N210" s="11"/>
      <c r="O210" s="11"/>
      <c r="P210" s="11"/>
      <c r="Q210" s="11"/>
      <c r="R210" s="11"/>
      <c r="S210" s="11"/>
      <c r="T210" s="11"/>
      <c r="U210" s="11"/>
      <c r="V210" s="68"/>
      <c r="W210" s="11"/>
    </row>
    <row r="211" spans="1:23" s="18" customFormat="1">
      <c r="A211" s="11"/>
      <c r="B211" s="16"/>
      <c r="C211" s="16"/>
      <c r="D211" s="28"/>
      <c r="E211" s="28"/>
      <c r="F211" s="101"/>
      <c r="G211" s="102"/>
      <c r="H211" s="102"/>
      <c r="M211" s="11"/>
      <c r="N211" s="11"/>
      <c r="O211" s="11"/>
      <c r="P211" s="11"/>
      <c r="Q211" s="11"/>
      <c r="R211" s="11"/>
      <c r="S211" s="11"/>
      <c r="T211" s="11"/>
      <c r="U211" s="11"/>
      <c r="V211" s="68"/>
      <c r="W211" s="11"/>
    </row>
    <row r="212" spans="1:23" s="18" customFormat="1">
      <c r="A212" s="11"/>
      <c r="B212" s="16"/>
      <c r="C212" s="16"/>
      <c r="D212" s="28"/>
      <c r="E212" s="28"/>
      <c r="F212" s="101"/>
      <c r="G212" s="102"/>
      <c r="H212" s="102"/>
      <c r="M212" s="11"/>
      <c r="N212" s="11"/>
      <c r="O212" s="11"/>
      <c r="P212" s="11"/>
      <c r="Q212" s="11"/>
      <c r="R212" s="11"/>
      <c r="S212" s="11"/>
      <c r="T212" s="11"/>
      <c r="U212" s="11"/>
      <c r="V212" s="68"/>
      <c r="W212" s="11"/>
    </row>
    <row r="213" spans="1:23" s="18" customFormat="1">
      <c r="A213" s="11"/>
      <c r="B213" s="16"/>
      <c r="C213" s="16"/>
      <c r="D213" s="28"/>
      <c r="E213" s="28"/>
      <c r="F213" s="101"/>
      <c r="G213" s="102"/>
      <c r="H213" s="102"/>
      <c r="M213" s="11"/>
      <c r="N213" s="11"/>
      <c r="O213" s="11"/>
      <c r="P213" s="11"/>
      <c r="Q213" s="11"/>
      <c r="R213" s="11"/>
      <c r="S213" s="11"/>
      <c r="T213" s="11"/>
      <c r="U213" s="11"/>
      <c r="V213" s="68"/>
      <c r="W213" s="11"/>
    </row>
    <row r="214" spans="1:23" s="18" customFormat="1">
      <c r="A214" s="11"/>
      <c r="B214" s="16"/>
      <c r="C214" s="16"/>
      <c r="D214" s="28"/>
      <c r="E214" s="28"/>
      <c r="F214" s="101"/>
      <c r="G214" s="102"/>
      <c r="H214" s="102"/>
      <c r="M214" s="11"/>
      <c r="N214" s="11"/>
      <c r="O214" s="11"/>
      <c r="P214" s="11"/>
      <c r="Q214" s="11"/>
      <c r="R214" s="11"/>
      <c r="S214" s="11"/>
      <c r="T214" s="11"/>
      <c r="U214" s="11"/>
      <c r="V214" s="68"/>
      <c r="W214" s="11"/>
    </row>
    <row r="215" spans="1:23" s="18" customFormat="1">
      <c r="A215" s="11"/>
      <c r="B215" s="16"/>
      <c r="C215" s="16"/>
      <c r="D215" s="28"/>
      <c r="E215" s="28"/>
      <c r="F215" s="101"/>
      <c r="G215" s="102"/>
      <c r="H215" s="102"/>
      <c r="M215" s="11"/>
      <c r="N215" s="11"/>
      <c r="O215" s="11"/>
      <c r="P215" s="11"/>
      <c r="Q215" s="11"/>
      <c r="R215" s="11"/>
      <c r="S215" s="11"/>
      <c r="T215" s="11"/>
      <c r="U215" s="11"/>
      <c r="V215" s="68"/>
      <c r="W215" s="11"/>
    </row>
    <row r="216" spans="1:23" s="18" customFormat="1">
      <c r="A216" s="11"/>
      <c r="B216" s="16"/>
      <c r="C216" s="16"/>
      <c r="D216" s="28"/>
      <c r="E216" s="28"/>
      <c r="F216" s="101"/>
      <c r="G216" s="102"/>
      <c r="H216" s="102"/>
      <c r="M216" s="11"/>
      <c r="N216" s="11"/>
      <c r="O216" s="11"/>
      <c r="P216" s="11"/>
      <c r="Q216" s="11"/>
      <c r="R216" s="11"/>
      <c r="S216" s="11"/>
      <c r="T216" s="11"/>
      <c r="U216" s="11"/>
      <c r="V216" s="68"/>
      <c r="W216" s="11"/>
    </row>
    <row r="217" spans="1:23" s="18" customFormat="1">
      <c r="A217" s="11"/>
      <c r="B217" s="16"/>
      <c r="C217" s="16"/>
      <c r="D217" s="28"/>
      <c r="E217" s="28"/>
      <c r="F217" s="101"/>
      <c r="G217" s="102"/>
      <c r="H217" s="102"/>
      <c r="M217" s="11"/>
      <c r="N217" s="11"/>
      <c r="O217" s="11"/>
      <c r="P217" s="11"/>
      <c r="Q217" s="11"/>
      <c r="R217" s="11"/>
      <c r="S217" s="11"/>
      <c r="T217" s="11"/>
      <c r="U217" s="11"/>
      <c r="V217" s="68"/>
      <c r="W217" s="11"/>
    </row>
    <row r="218" spans="1:23" s="18" customFormat="1">
      <c r="A218" s="11"/>
      <c r="B218" s="16"/>
      <c r="C218" s="16"/>
      <c r="D218" s="28"/>
      <c r="E218" s="28"/>
      <c r="F218" s="101"/>
      <c r="G218" s="102"/>
      <c r="H218" s="102"/>
      <c r="M218" s="11"/>
      <c r="N218" s="11"/>
      <c r="O218" s="11"/>
      <c r="P218" s="11"/>
      <c r="Q218" s="11"/>
      <c r="R218" s="11"/>
      <c r="S218" s="11"/>
      <c r="T218" s="11"/>
      <c r="U218" s="11"/>
      <c r="V218" s="68"/>
      <c r="W218" s="11"/>
    </row>
    <row r="219" spans="1:23" s="18" customFormat="1">
      <c r="A219" s="11"/>
      <c r="B219" s="16"/>
      <c r="C219" s="16"/>
      <c r="D219" s="28"/>
      <c r="E219" s="28"/>
      <c r="F219" s="101"/>
      <c r="G219" s="102"/>
      <c r="H219" s="102"/>
      <c r="M219" s="11"/>
      <c r="N219" s="11"/>
      <c r="O219" s="11"/>
      <c r="P219" s="11"/>
      <c r="Q219" s="11"/>
      <c r="R219" s="11"/>
      <c r="S219" s="11"/>
      <c r="T219" s="11"/>
      <c r="U219" s="11"/>
      <c r="V219" s="68"/>
      <c r="W219" s="11"/>
    </row>
    <row r="220" spans="1:23" s="18" customFormat="1">
      <c r="A220" s="11"/>
      <c r="B220" s="16"/>
      <c r="C220" s="16"/>
      <c r="D220" s="28"/>
      <c r="E220" s="28"/>
      <c r="F220" s="101"/>
      <c r="G220" s="102"/>
      <c r="H220" s="102"/>
      <c r="M220" s="11"/>
      <c r="N220" s="11"/>
      <c r="O220" s="11"/>
      <c r="P220" s="11"/>
      <c r="Q220" s="11"/>
      <c r="R220" s="11"/>
      <c r="S220" s="11"/>
      <c r="T220" s="11"/>
      <c r="U220" s="11"/>
      <c r="V220" s="68"/>
      <c r="W220" s="11"/>
    </row>
    <row r="221" spans="1:23" s="18" customFormat="1">
      <c r="A221" s="11"/>
      <c r="B221" s="16"/>
      <c r="C221" s="16"/>
      <c r="D221" s="28"/>
      <c r="E221" s="28"/>
      <c r="F221" s="101"/>
      <c r="G221" s="102"/>
      <c r="H221" s="102"/>
      <c r="M221" s="11"/>
      <c r="N221" s="11"/>
      <c r="O221" s="11"/>
      <c r="P221" s="11"/>
      <c r="Q221" s="11"/>
      <c r="R221" s="11"/>
      <c r="S221" s="11"/>
      <c r="T221" s="11"/>
      <c r="U221" s="11"/>
      <c r="V221" s="68"/>
      <c r="W221" s="11"/>
    </row>
    <row r="222" spans="1:23" s="18" customFormat="1">
      <c r="A222" s="11"/>
      <c r="B222" s="16"/>
      <c r="C222" s="16"/>
      <c r="D222" s="28"/>
      <c r="E222" s="28"/>
      <c r="F222" s="101"/>
      <c r="G222" s="102"/>
      <c r="H222" s="102"/>
      <c r="M222" s="11"/>
      <c r="N222" s="11"/>
      <c r="O222" s="11"/>
      <c r="P222" s="11"/>
      <c r="Q222" s="11"/>
      <c r="R222" s="11"/>
      <c r="S222" s="11"/>
      <c r="T222" s="11"/>
      <c r="U222" s="11"/>
      <c r="V222" s="68"/>
      <c r="W222" s="11"/>
    </row>
    <row r="223" spans="1:23" s="18" customFormat="1">
      <c r="A223" s="11"/>
      <c r="B223" s="16"/>
      <c r="C223" s="16"/>
      <c r="D223" s="28"/>
      <c r="E223" s="28"/>
      <c r="F223" s="101"/>
      <c r="G223" s="102"/>
      <c r="H223" s="102"/>
      <c r="M223" s="11"/>
      <c r="N223" s="11"/>
      <c r="O223" s="11"/>
      <c r="P223" s="11"/>
      <c r="Q223" s="11"/>
      <c r="R223" s="11"/>
      <c r="S223" s="11"/>
      <c r="T223" s="11"/>
      <c r="U223" s="11"/>
      <c r="V223" s="68"/>
      <c r="W223" s="11"/>
    </row>
    <row r="224" spans="1:23" s="18" customFormat="1">
      <c r="A224" s="11"/>
      <c r="B224" s="16"/>
      <c r="C224" s="16"/>
      <c r="D224" s="28"/>
      <c r="E224" s="28"/>
      <c r="F224" s="101"/>
      <c r="G224" s="102"/>
      <c r="H224" s="102"/>
      <c r="M224" s="11"/>
      <c r="N224" s="11"/>
      <c r="O224" s="11"/>
      <c r="P224" s="11"/>
      <c r="Q224" s="11"/>
      <c r="R224" s="11"/>
      <c r="S224" s="11"/>
      <c r="T224" s="11"/>
      <c r="U224" s="11"/>
      <c r="V224" s="68"/>
      <c r="W224" s="11"/>
    </row>
    <row r="225" spans="1:23" s="18" customFormat="1">
      <c r="A225" s="11"/>
      <c r="B225" s="16"/>
      <c r="C225" s="16"/>
      <c r="D225" s="28"/>
      <c r="E225" s="28"/>
      <c r="F225" s="101"/>
      <c r="G225" s="102"/>
      <c r="H225" s="102"/>
      <c r="M225" s="11"/>
      <c r="N225" s="11"/>
      <c r="O225" s="11"/>
      <c r="P225" s="11"/>
      <c r="Q225" s="11"/>
      <c r="R225" s="11"/>
      <c r="S225" s="11"/>
      <c r="T225" s="11"/>
      <c r="U225" s="11"/>
      <c r="V225" s="68"/>
      <c r="W225" s="11"/>
    </row>
    <row r="226" spans="1:23" s="18" customFormat="1">
      <c r="A226" s="11"/>
      <c r="B226" s="16"/>
      <c r="C226" s="16"/>
      <c r="D226" s="28"/>
      <c r="E226" s="28"/>
      <c r="F226" s="101"/>
      <c r="G226" s="102"/>
      <c r="H226" s="102"/>
      <c r="M226" s="11"/>
      <c r="N226" s="11"/>
      <c r="O226" s="11"/>
      <c r="P226" s="11"/>
      <c r="Q226" s="11"/>
      <c r="R226" s="11"/>
      <c r="S226" s="11"/>
      <c r="T226" s="11"/>
      <c r="U226" s="11"/>
      <c r="V226" s="68"/>
      <c r="W226" s="11"/>
    </row>
    <row r="227" spans="1:23" s="18" customFormat="1">
      <c r="A227" s="11"/>
      <c r="B227" s="16"/>
      <c r="C227" s="16"/>
      <c r="D227" s="28"/>
      <c r="E227" s="28"/>
      <c r="F227" s="101"/>
      <c r="G227" s="102"/>
      <c r="H227" s="102"/>
      <c r="M227" s="11"/>
      <c r="N227" s="11"/>
      <c r="O227" s="11"/>
      <c r="P227" s="11"/>
      <c r="Q227" s="11"/>
      <c r="R227" s="11"/>
      <c r="S227" s="11"/>
      <c r="T227" s="11"/>
      <c r="U227" s="11"/>
      <c r="V227" s="68"/>
      <c r="W227" s="11"/>
    </row>
    <row r="228" spans="1:23" s="18" customFormat="1">
      <c r="A228" s="11"/>
      <c r="B228" s="16"/>
      <c r="C228" s="16"/>
      <c r="D228" s="28"/>
      <c r="E228" s="28"/>
      <c r="F228" s="101"/>
      <c r="G228" s="102"/>
      <c r="H228" s="102"/>
      <c r="M228" s="11"/>
      <c r="N228" s="11"/>
      <c r="O228" s="11"/>
      <c r="P228" s="11"/>
      <c r="Q228" s="11"/>
      <c r="R228" s="11"/>
      <c r="S228" s="11"/>
      <c r="T228" s="11"/>
      <c r="U228" s="11"/>
      <c r="V228" s="68"/>
      <c r="W228" s="11"/>
    </row>
    <row r="229" spans="1:23" s="18" customFormat="1">
      <c r="A229" s="11"/>
      <c r="B229" s="16"/>
      <c r="C229" s="16"/>
      <c r="D229" s="28"/>
      <c r="E229" s="28"/>
      <c r="F229" s="101"/>
      <c r="G229" s="102"/>
      <c r="H229" s="102"/>
      <c r="M229" s="11"/>
      <c r="N229" s="11"/>
      <c r="O229" s="11"/>
      <c r="P229" s="11"/>
      <c r="Q229" s="11"/>
      <c r="R229" s="11"/>
      <c r="S229" s="11"/>
      <c r="T229" s="11"/>
      <c r="U229" s="11"/>
      <c r="V229" s="68"/>
      <c r="W229" s="11"/>
    </row>
    <row r="230" spans="1:23" s="18" customFormat="1">
      <c r="A230" s="11"/>
      <c r="B230" s="16"/>
      <c r="C230" s="16"/>
      <c r="D230" s="28"/>
      <c r="E230" s="28"/>
      <c r="F230" s="101"/>
      <c r="G230" s="102"/>
      <c r="H230" s="102"/>
      <c r="M230" s="11"/>
      <c r="N230" s="11"/>
      <c r="O230" s="11"/>
      <c r="P230" s="11"/>
      <c r="Q230" s="11"/>
      <c r="R230" s="11"/>
      <c r="S230" s="11"/>
      <c r="T230" s="11"/>
      <c r="U230" s="11"/>
      <c r="V230" s="68"/>
      <c r="W230" s="11"/>
    </row>
    <row r="231" spans="1:23" s="18" customFormat="1">
      <c r="A231" s="11"/>
      <c r="B231" s="16"/>
      <c r="C231" s="16"/>
      <c r="D231" s="28"/>
      <c r="E231" s="28"/>
      <c r="F231" s="101"/>
      <c r="G231" s="102"/>
      <c r="H231" s="102"/>
      <c r="M231" s="11"/>
      <c r="N231" s="11"/>
      <c r="O231" s="11"/>
      <c r="P231" s="11"/>
      <c r="Q231" s="11"/>
      <c r="R231" s="11"/>
      <c r="S231" s="11"/>
      <c r="T231" s="11"/>
      <c r="U231" s="11"/>
      <c r="V231" s="68"/>
      <c r="W231" s="11"/>
    </row>
    <row r="232" spans="1:23" s="18" customFormat="1">
      <c r="A232" s="11"/>
      <c r="B232" s="16"/>
      <c r="C232" s="16"/>
      <c r="D232" s="28"/>
      <c r="E232" s="28"/>
      <c r="F232" s="101"/>
      <c r="G232" s="102"/>
      <c r="H232" s="102"/>
      <c r="M232" s="11"/>
      <c r="N232" s="11"/>
      <c r="O232" s="11"/>
      <c r="P232" s="11"/>
      <c r="Q232" s="11"/>
      <c r="R232" s="11"/>
      <c r="S232" s="11"/>
      <c r="T232" s="11"/>
      <c r="U232" s="11"/>
      <c r="V232" s="68"/>
      <c r="W232" s="11"/>
    </row>
    <row r="233" spans="1:23" s="18" customFormat="1">
      <c r="A233" s="11"/>
      <c r="B233" s="16"/>
      <c r="C233" s="16"/>
      <c r="D233" s="28"/>
      <c r="E233" s="28"/>
      <c r="F233" s="101"/>
      <c r="G233" s="102"/>
      <c r="H233" s="102"/>
      <c r="M233" s="11"/>
      <c r="N233" s="11"/>
      <c r="O233" s="11"/>
      <c r="P233" s="11"/>
      <c r="Q233" s="11"/>
      <c r="R233" s="11"/>
      <c r="S233" s="11"/>
      <c r="T233" s="11"/>
      <c r="U233" s="11"/>
      <c r="V233" s="68"/>
      <c r="W233" s="11"/>
    </row>
    <row r="234" spans="1:23" s="18" customFormat="1">
      <c r="A234" s="11"/>
      <c r="B234" s="16"/>
      <c r="C234" s="16"/>
      <c r="D234" s="28"/>
      <c r="E234" s="28"/>
      <c r="F234" s="101"/>
      <c r="G234" s="102"/>
      <c r="H234" s="102"/>
      <c r="M234" s="11"/>
      <c r="N234" s="11"/>
      <c r="O234" s="11"/>
      <c r="P234" s="11"/>
      <c r="Q234" s="11"/>
      <c r="R234" s="11"/>
      <c r="S234" s="11"/>
      <c r="T234" s="11"/>
      <c r="U234" s="11"/>
      <c r="V234" s="68"/>
      <c r="W234" s="11"/>
    </row>
    <row r="235" spans="1:23" s="18" customFormat="1">
      <c r="A235" s="11"/>
      <c r="B235" s="16"/>
      <c r="C235" s="16"/>
      <c r="D235" s="28"/>
      <c r="E235" s="28"/>
      <c r="F235" s="101"/>
      <c r="G235" s="102"/>
      <c r="H235" s="102"/>
      <c r="M235" s="11"/>
      <c r="N235" s="11"/>
      <c r="O235" s="11"/>
      <c r="P235" s="11"/>
      <c r="Q235" s="11"/>
      <c r="R235" s="11"/>
      <c r="S235" s="11"/>
      <c r="T235" s="11"/>
      <c r="U235" s="11"/>
      <c r="V235" s="68"/>
      <c r="W235" s="11"/>
    </row>
    <row r="236" spans="1:23" s="18" customFormat="1">
      <c r="A236" s="11"/>
      <c r="B236" s="16"/>
      <c r="C236" s="16"/>
      <c r="D236" s="28"/>
      <c r="E236" s="28"/>
      <c r="F236" s="101"/>
      <c r="G236" s="102"/>
      <c r="H236" s="102"/>
      <c r="M236" s="11"/>
      <c r="N236" s="11"/>
      <c r="O236" s="11"/>
      <c r="P236" s="11"/>
      <c r="Q236" s="11"/>
      <c r="R236" s="11"/>
      <c r="S236" s="11"/>
      <c r="T236" s="11"/>
      <c r="U236" s="11"/>
      <c r="V236" s="68"/>
      <c r="W236" s="11"/>
    </row>
    <row r="237" spans="1:23" s="18" customFormat="1">
      <c r="A237" s="11"/>
      <c r="B237" s="16"/>
      <c r="C237" s="16"/>
      <c r="D237" s="28"/>
      <c r="E237" s="28"/>
      <c r="F237" s="101"/>
      <c r="G237" s="102"/>
      <c r="H237" s="102"/>
      <c r="M237" s="11"/>
      <c r="N237" s="11"/>
      <c r="O237" s="11"/>
      <c r="P237" s="11"/>
      <c r="Q237" s="11"/>
      <c r="R237" s="11"/>
      <c r="S237" s="11"/>
      <c r="T237" s="11"/>
      <c r="U237" s="11"/>
      <c r="V237" s="68"/>
      <c r="W237" s="11"/>
    </row>
    <row r="238" spans="1:23" s="18" customFormat="1">
      <c r="A238" s="11"/>
      <c r="B238" s="16"/>
      <c r="C238" s="16"/>
      <c r="D238" s="28"/>
      <c r="E238" s="28"/>
      <c r="F238" s="101"/>
      <c r="G238" s="102"/>
      <c r="H238" s="102"/>
      <c r="M238" s="11"/>
      <c r="N238" s="11"/>
      <c r="O238" s="11"/>
      <c r="P238" s="11"/>
      <c r="Q238" s="11"/>
      <c r="R238" s="11"/>
      <c r="S238" s="11"/>
      <c r="T238" s="11"/>
      <c r="U238" s="11"/>
      <c r="V238" s="68"/>
      <c r="W238" s="11"/>
    </row>
    <row r="239" spans="1:23" s="18" customFormat="1">
      <c r="A239" s="11"/>
      <c r="B239" s="16"/>
      <c r="C239" s="16"/>
      <c r="D239" s="28"/>
      <c r="E239" s="28"/>
      <c r="F239" s="101"/>
      <c r="G239" s="102"/>
      <c r="H239" s="102"/>
      <c r="M239" s="11"/>
      <c r="N239" s="11"/>
      <c r="O239" s="11"/>
      <c r="P239" s="11"/>
      <c r="Q239" s="11"/>
      <c r="R239" s="11"/>
      <c r="S239" s="11"/>
      <c r="T239" s="11"/>
      <c r="U239" s="11"/>
      <c r="V239" s="68"/>
      <c r="W239" s="11"/>
    </row>
    <row r="240" spans="1:23" s="18" customFormat="1">
      <c r="A240" s="11"/>
      <c r="B240" s="16"/>
      <c r="C240" s="16"/>
      <c r="D240" s="28"/>
      <c r="E240" s="28"/>
      <c r="F240" s="101"/>
      <c r="G240" s="102"/>
      <c r="H240" s="102"/>
      <c r="M240" s="11"/>
      <c r="N240" s="11"/>
      <c r="O240" s="11"/>
      <c r="P240" s="11"/>
      <c r="Q240" s="11"/>
      <c r="R240" s="11"/>
      <c r="S240" s="11"/>
      <c r="T240" s="11"/>
      <c r="U240" s="11"/>
      <c r="V240" s="68"/>
      <c r="W240" s="11"/>
    </row>
    <row r="241" spans="1:23" s="18" customFormat="1">
      <c r="A241" s="11"/>
      <c r="B241" s="16"/>
      <c r="C241" s="16"/>
      <c r="D241" s="28"/>
      <c r="E241" s="28"/>
      <c r="F241" s="101"/>
      <c r="G241" s="102"/>
      <c r="H241" s="102"/>
      <c r="M241" s="11"/>
      <c r="N241" s="11"/>
      <c r="O241" s="11"/>
      <c r="P241" s="11"/>
      <c r="Q241" s="11"/>
      <c r="R241" s="11"/>
      <c r="S241" s="11"/>
      <c r="T241" s="11"/>
      <c r="U241" s="11"/>
      <c r="V241" s="68"/>
      <c r="W241" s="11"/>
    </row>
    <row r="242" spans="1:23" s="18" customFormat="1">
      <c r="A242" s="11"/>
      <c r="B242" s="16"/>
      <c r="C242" s="16"/>
      <c r="D242" s="28"/>
      <c r="E242" s="28"/>
      <c r="F242" s="101"/>
      <c r="G242" s="102"/>
      <c r="H242" s="102"/>
      <c r="M242" s="11"/>
      <c r="N242" s="11"/>
      <c r="O242" s="11"/>
      <c r="P242" s="11"/>
      <c r="Q242" s="11"/>
      <c r="R242" s="11"/>
      <c r="S242" s="11"/>
      <c r="T242" s="11"/>
      <c r="U242" s="11"/>
      <c r="V242" s="68"/>
      <c r="W242" s="11"/>
    </row>
    <row r="243" spans="1:23" s="18" customFormat="1">
      <c r="A243" s="11"/>
      <c r="B243" s="16"/>
      <c r="C243" s="16"/>
      <c r="D243" s="28"/>
      <c r="E243" s="28"/>
      <c r="F243" s="101"/>
      <c r="G243" s="102"/>
      <c r="H243" s="102"/>
      <c r="M243" s="11"/>
      <c r="N243" s="11"/>
      <c r="O243" s="11"/>
      <c r="P243" s="11"/>
      <c r="Q243" s="11"/>
      <c r="R243" s="11"/>
      <c r="S243" s="11"/>
      <c r="T243" s="11"/>
      <c r="U243" s="11"/>
      <c r="V243" s="68"/>
      <c r="W243" s="11"/>
    </row>
    <row r="244" spans="1:23" s="18" customFormat="1">
      <c r="A244" s="11"/>
      <c r="B244" s="16"/>
      <c r="C244" s="16"/>
      <c r="D244" s="28"/>
      <c r="E244" s="28"/>
      <c r="F244" s="101"/>
      <c r="G244" s="102"/>
      <c r="H244" s="102"/>
      <c r="M244" s="11"/>
      <c r="N244" s="11"/>
      <c r="O244" s="11"/>
      <c r="P244" s="11"/>
      <c r="Q244" s="11"/>
      <c r="R244" s="11"/>
      <c r="S244" s="11"/>
      <c r="T244" s="11"/>
      <c r="U244" s="11"/>
      <c r="V244" s="68"/>
      <c r="W244" s="11"/>
    </row>
    <row r="245" spans="1:23" s="18" customFormat="1">
      <c r="A245" s="11"/>
      <c r="B245" s="16"/>
      <c r="C245" s="16"/>
      <c r="D245" s="28"/>
      <c r="E245" s="28"/>
      <c r="F245" s="101"/>
      <c r="G245" s="102"/>
      <c r="H245" s="102"/>
      <c r="M245" s="11"/>
      <c r="N245" s="11"/>
      <c r="O245" s="11"/>
      <c r="P245" s="11"/>
      <c r="Q245" s="11"/>
      <c r="R245" s="11"/>
      <c r="S245" s="11"/>
      <c r="T245" s="11"/>
      <c r="U245" s="11"/>
      <c r="V245" s="68"/>
      <c r="W245" s="11"/>
    </row>
    <row r="246" spans="1:23" s="18" customFormat="1">
      <c r="A246" s="11"/>
      <c r="B246" s="16"/>
      <c r="C246" s="16"/>
      <c r="D246" s="28"/>
      <c r="E246" s="28"/>
      <c r="F246" s="101"/>
      <c r="G246" s="102"/>
      <c r="H246" s="102"/>
      <c r="M246" s="11"/>
      <c r="N246" s="11"/>
      <c r="O246" s="11"/>
      <c r="P246" s="11"/>
      <c r="Q246" s="11"/>
      <c r="R246" s="11"/>
      <c r="S246" s="11"/>
      <c r="T246" s="11"/>
      <c r="U246" s="11"/>
      <c r="V246" s="68"/>
      <c r="W246" s="11"/>
    </row>
    <row r="247" spans="1:23" s="18" customFormat="1">
      <c r="A247" s="11"/>
      <c r="B247" s="16"/>
      <c r="C247" s="16"/>
      <c r="D247" s="28"/>
      <c r="E247" s="28"/>
      <c r="F247" s="101"/>
      <c r="G247" s="102"/>
      <c r="H247" s="102"/>
      <c r="M247" s="11"/>
      <c r="N247" s="11"/>
      <c r="O247" s="11"/>
      <c r="P247" s="11"/>
      <c r="Q247" s="11"/>
      <c r="R247" s="11"/>
      <c r="S247" s="11"/>
      <c r="T247" s="11"/>
      <c r="U247" s="11"/>
      <c r="V247" s="68"/>
      <c r="W247" s="11"/>
    </row>
    <row r="248" spans="1:23" s="18" customFormat="1">
      <c r="A248" s="11"/>
      <c r="B248" s="16"/>
      <c r="C248" s="16"/>
      <c r="D248" s="28"/>
      <c r="E248" s="28"/>
      <c r="F248" s="101"/>
      <c r="G248" s="102"/>
      <c r="H248" s="102"/>
      <c r="M248" s="11"/>
      <c r="N248" s="11"/>
      <c r="O248" s="11"/>
      <c r="P248" s="11"/>
      <c r="Q248" s="11"/>
      <c r="R248" s="11"/>
      <c r="S248" s="11"/>
      <c r="T248" s="11"/>
      <c r="U248" s="11"/>
      <c r="V248" s="68"/>
      <c r="W248" s="11"/>
    </row>
    <row r="249" spans="1:23" s="18" customFormat="1">
      <c r="A249" s="11"/>
      <c r="B249" s="16"/>
      <c r="C249" s="16"/>
      <c r="D249" s="28"/>
      <c r="E249" s="28"/>
      <c r="F249" s="101"/>
      <c r="G249" s="102"/>
      <c r="H249" s="102"/>
      <c r="M249" s="11"/>
      <c r="N249" s="11"/>
      <c r="O249" s="11"/>
      <c r="P249" s="11"/>
      <c r="Q249" s="11"/>
      <c r="R249" s="11"/>
      <c r="S249" s="11"/>
      <c r="T249" s="11"/>
      <c r="U249" s="11"/>
      <c r="V249" s="68"/>
      <c r="W249" s="11"/>
    </row>
    <row r="250" spans="1:23" s="18" customFormat="1">
      <c r="A250" s="11"/>
      <c r="B250" s="16"/>
      <c r="C250" s="16"/>
      <c r="D250" s="28"/>
      <c r="E250" s="28"/>
      <c r="F250" s="101"/>
      <c r="G250" s="102"/>
      <c r="H250" s="102"/>
      <c r="M250" s="11"/>
      <c r="N250" s="11"/>
      <c r="O250" s="11"/>
      <c r="P250" s="11"/>
      <c r="Q250" s="11"/>
      <c r="R250" s="11"/>
      <c r="S250" s="11"/>
      <c r="T250" s="11"/>
      <c r="U250" s="11"/>
      <c r="V250" s="68"/>
      <c r="W250" s="11"/>
    </row>
    <row r="251" spans="1:23" s="18" customFormat="1">
      <c r="A251" s="11"/>
      <c r="B251" s="16"/>
      <c r="C251" s="16"/>
      <c r="D251" s="28"/>
      <c r="E251" s="28"/>
      <c r="F251" s="101"/>
      <c r="G251" s="102"/>
      <c r="H251" s="102"/>
      <c r="M251" s="11"/>
      <c r="N251" s="11"/>
      <c r="O251" s="11"/>
      <c r="P251" s="11"/>
      <c r="Q251" s="11"/>
      <c r="R251" s="11"/>
      <c r="S251" s="11"/>
      <c r="T251" s="11"/>
      <c r="U251" s="11"/>
      <c r="V251" s="68"/>
      <c r="W251" s="11"/>
    </row>
    <row r="252" spans="1:23" s="18" customFormat="1">
      <c r="A252" s="11"/>
      <c r="B252" s="16"/>
      <c r="C252" s="16"/>
      <c r="D252" s="28"/>
      <c r="E252" s="28"/>
      <c r="F252" s="101"/>
      <c r="G252" s="102"/>
      <c r="H252" s="102"/>
      <c r="M252" s="11"/>
      <c r="N252" s="11"/>
      <c r="O252" s="11"/>
      <c r="P252" s="11"/>
      <c r="Q252" s="11"/>
      <c r="R252" s="11"/>
      <c r="S252" s="11"/>
      <c r="T252" s="11"/>
      <c r="U252" s="11"/>
      <c r="V252" s="68"/>
      <c r="W252" s="11"/>
    </row>
    <row r="253" spans="1:23" s="18" customFormat="1">
      <c r="A253" s="11"/>
      <c r="B253" s="16"/>
      <c r="C253" s="16"/>
      <c r="D253" s="28"/>
      <c r="E253" s="28"/>
      <c r="F253" s="101"/>
      <c r="G253" s="102"/>
      <c r="H253" s="102"/>
      <c r="M253" s="11"/>
      <c r="N253" s="11"/>
      <c r="O253" s="11"/>
      <c r="P253" s="11"/>
      <c r="Q253" s="11"/>
      <c r="R253" s="11"/>
      <c r="S253" s="11"/>
      <c r="T253" s="11"/>
      <c r="U253" s="11"/>
      <c r="V253" s="68"/>
      <c r="W253" s="11"/>
    </row>
    <row r="254" spans="1:23" s="18" customFormat="1">
      <c r="A254" s="11"/>
      <c r="B254" s="16"/>
      <c r="C254" s="16"/>
      <c r="D254" s="28"/>
      <c r="E254" s="28"/>
      <c r="F254" s="101"/>
      <c r="G254" s="102"/>
      <c r="H254" s="102"/>
      <c r="M254" s="11"/>
      <c r="N254" s="11"/>
      <c r="O254" s="11"/>
      <c r="P254" s="11"/>
      <c r="Q254" s="11"/>
      <c r="R254" s="11"/>
      <c r="S254" s="11"/>
      <c r="T254" s="11"/>
      <c r="U254" s="11"/>
      <c r="V254" s="68"/>
      <c r="W254" s="11"/>
    </row>
    <row r="255" spans="1:23" s="18" customFormat="1">
      <c r="A255" s="11"/>
      <c r="B255" s="16"/>
      <c r="C255" s="16"/>
      <c r="D255" s="28"/>
      <c r="E255" s="28"/>
      <c r="F255" s="101"/>
      <c r="G255" s="102"/>
      <c r="H255" s="102"/>
      <c r="M255" s="11"/>
      <c r="N255" s="11"/>
      <c r="O255" s="11"/>
      <c r="P255" s="11"/>
      <c r="Q255" s="11"/>
      <c r="R255" s="11"/>
      <c r="S255" s="11"/>
      <c r="T255" s="11"/>
      <c r="U255" s="11"/>
      <c r="V255" s="68"/>
      <c r="W255" s="11"/>
    </row>
    <row r="256" spans="1:23" s="18" customFormat="1">
      <c r="A256" s="11"/>
      <c r="B256" s="16"/>
      <c r="C256" s="16"/>
      <c r="D256" s="28"/>
      <c r="E256" s="28"/>
      <c r="F256" s="101"/>
      <c r="G256" s="102"/>
      <c r="H256" s="102"/>
      <c r="M256" s="11"/>
      <c r="N256" s="11"/>
      <c r="O256" s="11"/>
      <c r="P256" s="11"/>
      <c r="Q256" s="11"/>
      <c r="R256" s="11"/>
      <c r="S256" s="11"/>
      <c r="T256" s="11"/>
      <c r="U256" s="11"/>
      <c r="V256" s="68"/>
      <c r="W256" s="11"/>
    </row>
    <row r="257" spans="1:23" s="18" customFormat="1">
      <c r="A257" s="11"/>
      <c r="B257" s="16"/>
      <c r="C257" s="16"/>
      <c r="D257" s="28"/>
      <c r="E257" s="28"/>
      <c r="F257" s="101"/>
      <c r="G257" s="102"/>
      <c r="H257" s="102"/>
      <c r="M257" s="11"/>
      <c r="N257" s="11"/>
      <c r="O257" s="11"/>
      <c r="P257" s="11"/>
      <c r="Q257" s="11"/>
      <c r="R257" s="11"/>
      <c r="S257" s="11"/>
      <c r="T257" s="11"/>
      <c r="U257" s="11"/>
      <c r="V257" s="68"/>
      <c r="W257" s="11"/>
    </row>
    <row r="258" spans="1:23" s="18" customFormat="1">
      <c r="A258" s="11"/>
      <c r="B258" s="16"/>
      <c r="C258" s="16"/>
      <c r="D258" s="28"/>
      <c r="E258" s="28"/>
      <c r="F258" s="101"/>
      <c r="G258" s="102"/>
      <c r="H258" s="102"/>
      <c r="M258" s="11"/>
      <c r="N258" s="11"/>
      <c r="O258" s="11"/>
      <c r="P258" s="11"/>
      <c r="Q258" s="11"/>
      <c r="R258" s="11"/>
      <c r="S258" s="11"/>
      <c r="T258" s="11"/>
      <c r="U258" s="11"/>
      <c r="V258" s="68"/>
      <c r="W258" s="11"/>
    </row>
    <row r="259" spans="1:23" s="18" customFormat="1">
      <c r="A259" s="11"/>
      <c r="B259" s="16"/>
      <c r="C259" s="16"/>
      <c r="D259" s="28"/>
      <c r="E259" s="28"/>
      <c r="F259" s="101"/>
      <c r="G259" s="102"/>
      <c r="H259" s="102"/>
      <c r="M259" s="11"/>
      <c r="N259" s="11"/>
      <c r="O259" s="11"/>
      <c r="P259" s="11"/>
      <c r="Q259" s="11"/>
      <c r="R259" s="11"/>
      <c r="S259" s="11"/>
      <c r="T259" s="11"/>
      <c r="U259" s="11"/>
      <c r="V259" s="68"/>
      <c r="W259" s="11"/>
    </row>
    <row r="260" spans="1:23" s="18" customFormat="1">
      <c r="A260" s="11"/>
      <c r="B260" s="16"/>
      <c r="C260" s="16"/>
      <c r="D260" s="28"/>
      <c r="E260" s="28"/>
      <c r="F260" s="101"/>
      <c r="G260" s="102"/>
      <c r="H260" s="102"/>
      <c r="M260" s="11"/>
      <c r="N260" s="11"/>
      <c r="O260" s="11"/>
      <c r="P260" s="11"/>
      <c r="Q260" s="11"/>
      <c r="R260" s="11"/>
      <c r="S260" s="11"/>
      <c r="T260" s="11"/>
      <c r="U260" s="11"/>
      <c r="V260" s="68"/>
      <c r="W260" s="11"/>
    </row>
    <row r="261" spans="1:23" s="18" customFormat="1">
      <c r="A261" s="11"/>
      <c r="B261" s="16"/>
      <c r="C261" s="16"/>
      <c r="D261" s="28"/>
      <c r="E261" s="28"/>
      <c r="F261" s="101"/>
      <c r="G261" s="102"/>
      <c r="H261" s="102"/>
      <c r="M261" s="11"/>
      <c r="N261" s="11"/>
      <c r="O261" s="11"/>
      <c r="P261" s="11"/>
      <c r="Q261" s="11"/>
      <c r="R261" s="11"/>
      <c r="S261" s="11"/>
      <c r="T261" s="11"/>
      <c r="U261" s="11"/>
      <c r="V261" s="68"/>
      <c r="W261" s="11"/>
    </row>
    <row r="262" spans="1:23" s="18" customFormat="1">
      <c r="A262" s="11"/>
      <c r="B262" s="16"/>
      <c r="C262" s="16"/>
      <c r="D262" s="28"/>
      <c r="E262" s="28"/>
      <c r="F262" s="101"/>
      <c r="G262" s="102"/>
      <c r="H262" s="102"/>
      <c r="M262" s="11"/>
      <c r="N262" s="11"/>
      <c r="O262" s="11"/>
      <c r="P262" s="11"/>
      <c r="Q262" s="11"/>
      <c r="R262" s="11"/>
      <c r="S262" s="11"/>
      <c r="T262" s="11"/>
      <c r="U262" s="11"/>
      <c r="V262" s="68"/>
      <c r="W262" s="11"/>
    </row>
    <row r="263" spans="1:23" s="18" customFormat="1">
      <c r="A263" s="11"/>
      <c r="B263" s="16"/>
      <c r="C263" s="16"/>
      <c r="D263" s="28"/>
      <c r="E263" s="28"/>
      <c r="F263" s="101"/>
      <c r="G263" s="102"/>
      <c r="H263" s="102"/>
      <c r="M263" s="11"/>
      <c r="N263" s="11"/>
      <c r="O263" s="11"/>
      <c r="P263" s="11"/>
      <c r="Q263" s="11"/>
      <c r="R263" s="11"/>
      <c r="S263" s="11"/>
      <c r="T263" s="11"/>
      <c r="U263" s="11"/>
      <c r="V263" s="68"/>
      <c r="W263" s="11"/>
    </row>
    <row r="264" spans="1:23" s="18" customFormat="1">
      <c r="A264" s="11"/>
      <c r="B264" s="16"/>
      <c r="C264" s="16"/>
      <c r="D264" s="28"/>
      <c r="E264" s="28"/>
      <c r="F264" s="101"/>
      <c r="G264" s="102"/>
      <c r="H264" s="102"/>
      <c r="M264" s="11"/>
      <c r="N264" s="11"/>
      <c r="O264" s="11"/>
      <c r="P264" s="11"/>
      <c r="Q264" s="11"/>
      <c r="R264" s="11"/>
      <c r="S264" s="11"/>
      <c r="T264" s="11"/>
      <c r="U264" s="11"/>
      <c r="V264" s="68"/>
      <c r="W264" s="11"/>
    </row>
    <row r="265" spans="1:23" s="18" customFormat="1">
      <c r="A265" s="11"/>
      <c r="B265" s="16"/>
      <c r="C265" s="16"/>
      <c r="D265" s="28"/>
      <c r="E265" s="28"/>
      <c r="F265" s="101"/>
      <c r="G265" s="102"/>
      <c r="H265" s="102"/>
      <c r="M265" s="11"/>
      <c r="N265" s="11"/>
      <c r="O265" s="11"/>
      <c r="P265" s="11"/>
      <c r="Q265" s="11"/>
      <c r="R265" s="11"/>
      <c r="S265" s="11"/>
      <c r="T265" s="11"/>
      <c r="U265" s="11"/>
      <c r="V265" s="68"/>
      <c r="W265" s="11"/>
    </row>
    <row r="266" spans="1:23" s="18" customFormat="1">
      <c r="A266" s="11"/>
      <c r="B266" s="16"/>
      <c r="C266" s="16"/>
      <c r="D266" s="28"/>
      <c r="E266" s="28"/>
      <c r="F266" s="101"/>
      <c r="G266" s="102"/>
      <c r="H266" s="102"/>
      <c r="M266" s="11"/>
      <c r="N266" s="11"/>
      <c r="O266" s="11"/>
      <c r="P266" s="11"/>
      <c r="Q266" s="11"/>
      <c r="R266" s="11"/>
      <c r="S266" s="11"/>
      <c r="T266" s="11"/>
      <c r="U266" s="11"/>
      <c r="V266" s="68"/>
      <c r="W266" s="11"/>
    </row>
    <row r="267" spans="1:23" s="18" customFormat="1">
      <c r="A267" s="11"/>
      <c r="B267" s="16"/>
      <c r="C267" s="16"/>
      <c r="D267" s="28"/>
      <c r="E267" s="28"/>
      <c r="F267" s="101"/>
      <c r="G267" s="102"/>
      <c r="H267" s="102"/>
      <c r="M267" s="11"/>
      <c r="N267" s="11"/>
      <c r="O267" s="11"/>
      <c r="P267" s="11"/>
      <c r="Q267" s="11"/>
      <c r="R267" s="11"/>
      <c r="S267" s="11"/>
      <c r="T267" s="11"/>
      <c r="U267" s="11"/>
      <c r="V267" s="68"/>
      <c r="W267" s="11"/>
    </row>
    <row r="268" spans="1:23" s="18" customFormat="1">
      <c r="A268" s="11"/>
      <c r="B268" s="16"/>
      <c r="C268" s="16"/>
      <c r="D268" s="28"/>
      <c r="E268" s="28"/>
      <c r="F268" s="101"/>
      <c r="G268" s="102"/>
      <c r="H268" s="102"/>
      <c r="M268" s="11"/>
      <c r="N268" s="11"/>
      <c r="O268" s="11"/>
      <c r="P268" s="11"/>
      <c r="Q268" s="11"/>
      <c r="R268" s="11"/>
      <c r="S268" s="11"/>
      <c r="T268" s="11"/>
      <c r="U268" s="11"/>
      <c r="V268" s="68"/>
      <c r="W268" s="11"/>
    </row>
    <row r="269" spans="1:23" s="18" customFormat="1">
      <c r="A269" s="11"/>
      <c r="B269" s="16"/>
      <c r="C269" s="16"/>
      <c r="D269" s="28"/>
      <c r="E269" s="28"/>
      <c r="F269" s="101"/>
      <c r="G269" s="102"/>
      <c r="H269" s="102"/>
      <c r="M269" s="11"/>
      <c r="N269" s="11"/>
      <c r="O269" s="11"/>
      <c r="P269" s="11"/>
      <c r="Q269" s="11"/>
      <c r="R269" s="11"/>
      <c r="S269" s="11"/>
      <c r="T269" s="11"/>
      <c r="U269" s="11"/>
      <c r="V269" s="68"/>
      <c r="W269" s="11"/>
    </row>
    <row r="270" spans="1:23" s="18" customFormat="1">
      <c r="A270" s="11"/>
      <c r="B270" s="16"/>
      <c r="C270" s="16"/>
      <c r="D270" s="28"/>
      <c r="E270" s="28"/>
      <c r="F270" s="101"/>
      <c r="G270" s="102"/>
      <c r="H270" s="102"/>
      <c r="M270" s="11"/>
      <c r="N270" s="11"/>
      <c r="O270" s="11"/>
      <c r="P270" s="11"/>
      <c r="Q270" s="11"/>
      <c r="R270" s="11"/>
      <c r="S270" s="11"/>
      <c r="T270" s="11"/>
      <c r="U270" s="11"/>
      <c r="V270" s="68"/>
      <c r="W270" s="11"/>
    </row>
    <row r="271" spans="1:23" s="18" customFormat="1">
      <c r="A271" s="11"/>
      <c r="B271" s="16"/>
      <c r="C271" s="16"/>
      <c r="D271" s="28"/>
      <c r="E271" s="28"/>
      <c r="F271" s="101"/>
      <c r="G271" s="102"/>
      <c r="H271" s="102"/>
      <c r="M271" s="11"/>
      <c r="N271" s="11"/>
      <c r="O271" s="11"/>
      <c r="P271" s="11"/>
      <c r="Q271" s="11"/>
      <c r="R271" s="11"/>
      <c r="S271" s="11"/>
      <c r="T271" s="11"/>
      <c r="U271" s="11"/>
      <c r="V271" s="68"/>
      <c r="W271" s="11"/>
    </row>
    <row r="272" spans="1:23" s="18" customFormat="1">
      <c r="A272" s="11"/>
      <c r="B272" s="16"/>
      <c r="C272" s="16"/>
      <c r="D272" s="28"/>
      <c r="E272" s="28"/>
      <c r="F272" s="101"/>
      <c r="G272" s="102"/>
      <c r="H272" s="102"/>
      <c r="M272" s="11"/>
      <c r="N272" s="11"/>
      <c r="O272" s="11"/>
      <c r="P272" s="11"/>
      <c r="Q272" s="11"/>
      <c r="R272" s="11"/>
      <c r="S272" s="11"/>
      <c r="T272" s="11"/>
      <c r="U272" s="11"/>
      <c r="V272" s="68"/>
      <c r="W272" s="11"/>
    </row>
  </sheetData>
  <sheetProtection insertRows="0" deleteRows="0"/>
  <protectedRanges>
    <protectedRange sqref="K48:Q1048576 V1:V15 K1:Q15 K39:Q44 Q16:Q38 K16:K38 V39:V44 V48:V1048576 O16:O38" name="Obseg1"/>
    <protectedRange sqref="V16:V38 L16:N38 P16:P38" name="Obseg1_3_1_2"/>
    <protectedRange sqref="V45:V47" name="Obseg1_1"/>
    <protectedRange sqref="K45:Q47" name="Obseg1_4"/>
  </protectedRanges>
  <mergeCells count="9">
    <mergeCell ref="A46:M46"/>
    <mergeCell ref="B13:L13"/>
    <mergeCell ref="D2:K2"/>
    <mergeCell ref="D3:K3"/>
    <mergeCell ref="D6:K6"/>
    <mergeCell ref="D7:K7"/>
    <mergeCell ref="D8:K8"/>
    <mergeCell ref="D9:K9"/>
    <mergeCell ref="B14:C14"/>
  </mergeCells>
  <phoneticPr fontId="31" type="noConversion"/>
  <pageMargins left="0.25" right="0.25" top="0.75" bottom="0.75" header="0.3" footer="0.3"/>
  <pageSetup paperSize="9" scale="55" fitToHeight="0" orientation="landscape" r:id="rId1"/>
  <rowBreaks count="1" manualBreakCount="1">
    <brk id="134" max="11" man="1"/>
  </rowBreaks>
  <tableParts count="1">
    <tablePart r:id="rId2"/>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W347"/>
  <sheetViews>
    <sheetView topLeftCell="A4" zoomScaleNormal="100" zoomScaleSheetLayoutView="50" workbookViewId="0">
      <selection activeCell="C15" sqref="C15"/>
    </sheetView>
  </sheetViews>
  <sheetFormatPr defaultColWidth="8.85546875" defaultRowHeight="12.75"/>
  <cols>
    <col min="1" max="1" width="4.28515625" style="11" customWidth="1"/>
    <col min="2" max="2" width="34.140625" style="17" customWidth="1"/>
    <col min="3" max="3" width="35.42578125" style="17" customWidth="1"/>
    <col min="4" max="4" width="10.7109375" style="27" customWidth="1"/>
    <col min="5" max="5" width="10.28515625" style="27" customWidth="1"/>
    <col min="6" max="6" width="9.42578125" style="99" customWidth="1"/>
    <col min="7" max="7" width="7.42578125" style="102" customWidth="1"/>
    <col min="8" max="8" width="6" style="102" customWidth="1"/>
    <col min="9" max="9" width="9.5703125" style="18" hidden="1" customWidth="1"/>
    <col min="10" max="10" width="7.42578125" style="18" hidden="1" customWidth="1"/>
    <col min="11" max="11" width="8" style="18" customWidth="1"/>
    <col min="12" max="12" width="9.28515625" style="18" customWidth="1"/>
    <col min="13" max="13" width="9.28515625" style="11" customWidth="1"/>
    <col min="14" max="14" width="10.7109375" style="11" customWidth="1"/>
    <col min="15" max="15" width="9.28515625" style="11" customWidth="1"/>
    <col min="16" max="16" width="12.140625" style="11" customWidth="1"/>
    <col min="17" max="17" width="6.28515625" style="11" customWidth="1"/>
    <col min="18" max="18" width="9.140625" style="11" customWidth="1"/>
    <col min="19" max="21" width="11" style="11" customWidth="1"/>
    <col min="22" max="22" width="9.42578125" style="68" customWidth="1"/>
    <col min="23" max="23" width="8.85546875" style="11" customWidth="1"/>
    <col min="24" max="16384" width="8.85546875" style="11"/>
  </cols>
  <sheetData>
    <row r="1" spans="1:22" ht="15">
      <c r="B1" s="49" t="s">
        <v>81</v>
      </c>
      <c r="C1" s="49"/>
    </row>
    <row r="2" spans="1:22" ht="15">
      <c r="B2" s="50" t="s">
        <v>82</v>
      </c>
      <c r="C2" s="306"/>
      <c r="D2" s="411" t="str">
        <f>+'prva stran'!B6</f>
        <v>VRTEC POSTOJNA</v>
      </c>
      <c r="E2" s="412"/>
      <c r="F2" s="412"/>
      <c r="G2" s="412"/>
      <c r="H2" s="412"/>
      <c r="I2" s="412"/>
      <c r="J2" s="412"/>
      <c r="K2" s="412"/>
    </row>
    <row r="3" spans="1:22" ht="15">
      <c r="B3" s="50" t="s">
        <v>83</v>
      </c>
      <c r="C3" s="468"/>
      <c r="D3" s="413" t="str">
        <f>+'prva stran'!B7</f>
        <v>Cesta na Kremenco 4, 6230 POSTOJNA</v>
      </c>
      <c r="E3" s="414"/>
      <c r="F3" s="414"/>
      <c r="G3" s="414"/>
      <c r="H3" s="414"/>
      <c r="I3" s="414"/>
      <c r="J3" s="414"/>
      <c r="K3" s="414"/>
    </row>
    <row r="4" spans="1:22" ht="15">
      <c r="B4" s="69"/>
      <c r="C4" s="69"/>
    </row>
    <row r="5" spans="1:22" ht="15">
      <c r="B5" s="49" t="s">
        <v>85</v>
      </c>
      <c r="C5" s="49"/>
    </row>
    <row r="6" spans="1:22" ht="17.25" customHeight="1">
      <c r="B6" s="51" t="s">
        <v>82</v>
      </c>
      <c r="C6" s="308"/>
      <c r="D6" s="415">
        <f>+'prva stran'!B10</f>
        <v>0</v>
      </c>
      <c r="E6" s="416"/>
      <c r="F6" s="416"/>
      <c r="G6" s="416"/>
      <c r="H6" s="416"/>
      <c r="I6" s="416"/>
      <c r="J6" s="416"/>
      <c r="K6" s="416"/>
    </row>
    <row r="7" spans="1:22" ht="17.25" customHeight="1">
      <c r="B7" s="51" t="s">
        <v>83</v>
      </c>
      <c r="C7" s="469"/>
      <c r="D7" s="417">
        <f>+'prva stran'!B11</f>
        <v>0</v>
      </c>
      <c r="E7" s="418"/>
      <c r="F7" s="418"/>
      <c r="G7" s="418"/>
      <c r="H7" s="418"/>
      <c r="I7" s="418"/>
      <c r="J7" s="418"/>
      <c r="K7" s="418"/>
    </row>
    <row r="8" spans="1:22" ht="17.25" customHeight="1">
      <c r="B8" s="51" t="s">
        <v>84</v>
      </c>
      <c r="C8" s="469"/>
      <c r="D8" s="417">
        <f>+'prva stran'!B12</f>
        <v>0</v>
      </c>
      <c r="E8" s="418"/>
      <c r="F8" s="418"/>
      <c r="G8" s="418"/>
      <c r="H8" s="418"/>
      <c r="I8" s="418"/>
      <c r="J8" s="418"/>
      <c r="K8" s="418"/>
    </row>
    <row r="9" spans="1:22" s="12" customFormat="1" ht="17.25" customHeight="1">
      <c r="A9" s="9"/>
      <c r="B9" s="52" t="s">
        <v>86</v>
      </c>
      <c r="C9" s="470"/>
      <c r="D9" s="419">
        <f>+'prva stran'!B13</f>
        <v>0</v>
      </c>
      <c r="E9" s="418"/>
      <c r="F9" s="418"/>
      <c r="G9" s="418"/>
      <c r="H9" s="418"/>
      <c r="I9" s="418"/>
      <c r="J9" s="418"/>
      <c r="K9" s="418"/>
      <c r="L9" s="10"/>
      <c r="M9" s="10"/>
      <c r="N9" s="10"/>
      <c r="O9" s="10"/>
      <c r="P9" s="10"/>
      <c r="Q9" s="10"/>
      <c r="R9" s="10"/>
      <c r="S9" s="10"/>
      <c r="T9" s="10"/>
      <c r="U9" s="9"/>
      <c r="V9" s="7"/>
    </row>
    <row r="10" spans="1:22" s="12" customFormat="1" ht="15">
      <c r="B10" s="13"/>
      <c r="C10" s="13"/>
      <c r="D10" s="24"/>
      <c r="E10" s="24"/>
      <c r="F10" s="25"/>
      <c r="G10" s="103"/>
      <c r="H10" s="103"/>
      <c r="I10" s="14"/>
      <c r="J10" s="14"/>
      <c r="K10" s="14"/>
      <c r="L10" s="14"/>
      <c r="V10" s="7"/>
    </row>
    <row r="11" spans="1:22" s="12" customFormat="1" ht="15">
      <c r="B11" s="15" t="s">
        <v>78</v>
      </c>
      <c r="C11" s="15"/>
      <c r="D11" s="25"/>
      <c r="E11" s="25"/>
      <c r="F11" s="25"/>
      <c r="G11" s="103"/>
      <c r="H11" s="103"/>
      <c r="I11" s="14"/>
      <c r="J11" s="14"/>
      <c r="K11" s="14"/>
      <c r="L11" s="14"/>
      <c r="V11" s="7"/>
    </row>
    <row r="12" spans="1:22" s="12" customFormat="1" ht="21" customHeight="1">
      <c r="B12" s="78" t="str">
        <f>+'Ponudbeni pred_rekapitulacija'!A32</f>
        <v>19. sklop:</v>
      </c>
      <c r="C12" s="78"/>
      <c r="D12" s="78"/>
      <c r="E12" s="24"/>
      <c r="F12" s="25"/>
      <c r="G12" s="103"/>
      <c r="H12" s="103"/>
      <c r="I12" s="14"/>
      <c r="J12" s="14"/>
      <c r="K12" s="14"/>
      <c r="L12" s="14"/>
      <c r="V12" s="7"/>
    </row>
    <row r="13" spans="1:22" s="12" customFormat="1" ht="21" customHeight="1">
      <c r="B13" s="410" t="str">
        <f>+'Ponudbeni pred_rekapitulacija'!B32</f>
        <v>SPLOŠNO PREHRAMBENO BLAGO</v>
      </c>
      <c r="C13" s="410"/>
      <c r="D13" s="410"/>
      <c r="E13" s="410"/>
      <c r="F13" s="410"/>
      <c r="G13" s="410"/>
      <c r="H13" s="410"/>
      <c r="I13" s="410"/>
      <c r="J13" s="410"/>
      <c r="K13" s="410"/>
      <c r="L13" s="410"/>
      <c r="V13" s="7"/>
    </row>
    <row r="14" spans="1:22" s="73" customFormat="1" ht="12" customHeight="1">
      <c r="A14" s="47">
        <v>1</v>
      </c>
      <c r="B14" s="474">
        <v>2</v>
      </c>
      <c r="C14" s="475"/>
      <c r="D14" s="47" t="s">
        <v>108</v>
      </c>
      <c r="E14" s="47" t="s">
        <v>109</v>
      </c>
      <c r="F14" s="47" t="s">
        <v>170</v>
      </c>
      <c r="G14" s="47">
        <v>3</v>
      </c>
      <c r="H14" s="47">
        <v>4</v>
      </c>
      <c r="I14" s="70" t="s">
        <v>77</v>
      </c>
      <c r="J14" s="70" t="s">
        <v>124</v>
      </c>
      <c r="K14" s="71">
        <v>5</v>
      </c>
      <c r="L14" s="71">
        <v>6</v>
      </c>
      <c r="M14" s="71" t="s">
        <v>64</v>
      </c>
      <c r="N14" s="71" t="s">
        <v>165</v>
      </c>
      <c r="O14" s="71">
        <v>7</v>
      </c>
      <c r="P14" s="71" t="s">
        <v>166</v>
      </c>
      <c r="Q14" s="71">
        <v>8</v>
      </c>
      <c r="R14" s="72" t="s">
        <v>167</v>
      </c>
      <c r="S14" s="72">
        <v>9</v>
      </c>
      <c r="T14" s="72">
        <v>10</v>
      </c>
      <c r="U14" s="72">
        <v>11</v>
      </c>
      <c r="V14" s="71">
        <v>12</v>
      </c>
    </row>
    <row r="15" spans="1:22" s="60" customFormat="1" ht="56.25" customHeight="1">
      <c r="A15" s="56" t="s">
        <v>2</v>
      </c>
      <c r="B15" s="56" t="s">
        <v>172</v>
      </c>
      <c r="C15" s="484" t="s">
        <v>769</v>
      </c>
      <c r="D15" s="56" t="s">
        <v>162</v>
      </c>
      <c r="E15" s="56" t="s">
        <v>163</v>
      </c>
      <c r="F15" s="56" t="s">
        <v>171</v>
      </c>
      <c r="G15" s="56" t="s">
        <v>96</v>
      </c>
      <c r="H15" s="56" t="s">
        <v>97</v>
      </c>
      <c r="I15" s="57" t="s">
        <v>133</v>
      </c>
      <c r="J15" s="57" t="s">
        <v>158</v>
      </c>
      <c r="K15" s="58" t="s">
        <v>104</v>
      </c>
      <c r="L15" s="58" t="s">
        <v>75</v>
      </c>
      <c r="M15" s="58" t="s">
        <v>76</v>
      </c>
      <c r="N15" s="58" t="s">
        <v>103</v>
      </c>
      <c r="O15" s="58" t="s">
        <v>63</v>
      </c>
      <c r="P15" s="58" t="s">
        <v>123</v>
      </c>
      <c r="Q15" s="58" t="s">
        <v>100</v>
      </c>
      <c r="R15" s="59" t="s">
        <v>101</v>
      </c>
      <c r="S15" s="59" t="s">
        <v>115</v>
      </c>
      <c r="T15" s="59" t="s">
        <v>105</v>
      </c>
      <c r="U15" s="59" t="s">
        <v>106</v>
      </c>
      <c r="V15" s="58" t="s">
        <v>120</v>
      </c>
    </row>
    <row r="16" spans="1:22" s="55" customFormat="1" ht="24">
      <c r="A16" s="79" t="s">
        <v>1</v>
      </c>
      <c r="B16" s="229" t="s">
        <v>801</v>
      </c>
      <c r="C16" s="471" t="s">
        <v>999</v>
      </c>
      <c r="D16" s="112">
        <v>180</v>
      </c>
      <c r="E16" s="77" t="s">
        <v>110</v>
      </c>
      <c r="F16" s="107"/>
      <c r="G16" s="160">
        <v>35</v>
      </c>
      <c r="H16" s="111" t="s">
        <v>214</v>
      </c>
      <c r="I16"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6.3</v>
      </c>
      <c r="J16" s="80" t="str">
        <f>IF(Sklop19[[#This Row],[ZAHTEVANA SHEMA KAKOVOSTI]]&lt;&gt;"",Sklop19[[#This Row],[Preračunana masa/volumen/kos na enoto kg]],"")</f>
        <v/>
      </c>
      <c r="K16" s="87"/>
      <c r="L16" s="81"/>
      <c r="M16" s="81"/>
      <c r="N16" s="82"/>
      <c r="O16" s="83"/>
      <c r="P16" s="83"/>
      <c r="Q16" s="89"/>
      <c r="R16" s="83">
        <f>+Sklop19[[#This Row],[cena/enota brez DDV v EUR]]*Sklop19[[#This Row],[Stopnja DDV (%)]]</f>
        <v>0</v>
      </c>
      <c r="S16" s="83">
        <f>+Sklop19[[#This Row],[cena/enota brez DDV v EUR]]+Sklop19[[#This Row],[Davek (EUR)]]</f>
        <v>0</v>
      </c>
      <c r="T16" s="83">
        <f>+Sklop19[[#This Row],[cena/enota brez DDV v EUR]]*Sklop19[[#This Row],[Okvirna količina]]</f>
        <v>0</v>
      </c>
      <c r="U16" s="83">
        <f>+Sklop19[[#This Row],[Končna cena/enoto mere (EUR) z DDV]]*Sklop19[[#This Row],[Okvirna količina]]</f>
        <v>0</v>
      </c>
      <c r="V16" s="151"/>
    </row>
    <row r="17" spans="1:22" s="55" customFormat="1" ht="24">
      <c r="A17" s="79" t="s">
        <v>3</v>
      </c>
      <c r="B17" s="229" t="s">
        <v>802</v>
      </c>
      <c r="C17" s="471" t="s">
        <v>999</v>
      </c>
      <c r="D17" s="112">
        <v>28</v>
      </c>
      <c r="E17" s="77" t="s">
        <v>110</v>
      </c>
      <c r="F17" s="107"/>
      <c r="G17" s="160">
        <v>30</v>
      </c>
      <c r="H17" s="111" t="s">
        <v>214</v>
      </c>
      <c r="I17"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0.84</v>
      </c>
      <c r="J17" s="80" t="str">
        <f>IF(Sklop19[[#This Row],[ZAHTEVANA SHEMA KAKOVOSTI]]&lt;&gt;"",Sklop19[[#This Row],[Preračunana masa/volumen/kos na enoto kg]],"")</f>
        <v/>
      </c>
      <c r="K17" s="88"/>
      <c r="L17" s="81"/>
      <c r="M17" s="81"/>
      <c r="N17" s="82"/>
      <c r="O17" s="83"/>
      <c r="P17" s="83"/>
      <c r="Q17" s="89"/>
      <c r="R17" s="83">
        <f>+Sklop19[[#This Row],[cena/enota brez DDV v EUR]]*Sklop19[[#This Row],[Stopnja DDV (%)]]</f>
        <v>0</v>
      </c>
      <c r="S17" s="83">
        <f>+Sklop19[[#This Row],[cena/enota brez DDV v EUR]]+Sklop19[[#This Row],[Davek (EUR)]]</f>
        <v>0</v>
      </c>
      <c r="T17" s="83">
        <f>+Sklop19[[#This Row],[cena/enota brez DDV v EUR]]*Sklop19[[#This Row],[Okvirna količina]]</f>
        <v>0</v>
      </c>
      <c r="U17" s="83">
        <f>+Sklop19[[#This Row],[Končna cena/enoto mere (EUR) z DDV]]*Sklop19[[#This Row],[Okvirna količina]]</f>
        <v>0</v>
      </c>
      <c r="V17" s="151"/>
    </row>
    <row r="18" spans="1:22" s="55" customFormat="1" ht="12">
      <c r="A18" s="79" t="s">
        <v>4</v>
      </c>
      <c r="B18" s="210" t="s">
        <v>803</v>
      </c>
      <c r="C18" s="472" t="s">
        <v>586</v>
      </c>
      <c r="D18" s="192">
        <v>200</v>
      </c>
      <c r="E18" s="77" t="s">
        <v>110</v>
      </c>
      <c r="F18" s="176"/>
      <c r="G18" s="177">
        <v>50</v>
      </c>
      <c r="H18" s="111" t="s">
        <v>214</v>
      </c>
      <c r="I18"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10</v>
      </c>
      <c r="J18" s="80" t="str">
        <f>IF(Sklop19[[#This Row],[ZAHTEVANA SHEMA KAKOVOSTI]]&lt;&gt;"",Sklop19[[#This Row],[Preračunana masa/volumen/kos na enoto kg]],"")</f>
        <v/>
      </c>
      <c r="K18" s="179"/>
      <c r="L18" s="180"/>
      <c r="M18" s="180"/>
      <c r="N18" s="181"/>
      <c r="O18" s="182"/>
      <c r="P18" s="182"/>
      <c r="Q18" s="183"/>
      <c r="R18" s="182">
        <f>+Sklop19[[#This Row],[cena/enota brez DDV v EUR]]*Sklop19[[#This Row],[Stopnja DDV (%)]]</f>
        <v>0</v>
      </c>
      <c r="S18" s="182">
        <f>+Sklop19[[#This Row],[cena/enota brez DDV v EUR]]+Sklop19[[#This Row],[Davek (EUR)]]</f>
        <v>0</v>
      </c>
      <c r="T18" s="182">
        <f>+Sklop19[[#This Row],[cena/enota brez DDV v EUR]]*Sklop19[[#This Row],[Okvirna količina]]</f>
        <v>0</v>
      </c>
      <c r="U18" s="182">
        <f>+Sklop19[[#This Row],[Končna cena/enoto mere (EUR) z DDV]]*Sklop19[[#This Row],[Okvirna količina]]</f>
        <v>0</v>
      </c>
      <c r="V18" s="184"/>
    </row>
    <row r="19" spans="1:22" s="55" customFormat="1" ht="24">
      <c r="A19" s="79" t="s">
        <v>5</v>
      </c>
      <c r="B19" s="210" t="s">
        <v>804</v>
      </c>
      <c r="C19" s="472" t="s">
        <v>999</v>
      </c>
      <c r="D19" s="192">
        <v>600</v>
      </c>
      <c r="E19" s="77" t="s">
        <v>110</v>
      </c>
      <c r="F19" s="176"/>
      <c r="G19" s="177">
        <v>6</v>
      </c>
      <c r="H19" s="111" t="s">
        <v>214</v>
      </c>
      <c r="I19"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3.5999999999999996</v>
      </c>
      <c r="J19" s="80" t="str">
        <f>IF(Sklop19[[#This Row],[ZAHTEVANA SHEMA KAKOVOSTI]]&lt;&gt;"",Sklop19[[#This Row],[Preračunana masa/volumen/kos na enoto kg]],"")</f>
        <v/>
      </c>
      <c r="K19" s="179"/>
      <c r="L19" s="180"/>
      <c r="M19" s="180"/>
      <c r="N19" s="181"/>
      <c r="O19" s="182"/>
      <c r="P19" s="182"/>
      <c r="Q19" s="183"/>
      <c r="R19" s="182">
        <f>+Sklop19[[#This Row],[cena/enota brez DDV v EUR]]*Sklop19[[#This Row],[Stopnja DDV (%)]]</f>
        <v>0</v>
      </c>
      <c r="S19" s="182">
        <f>+Sklop19[[#This Row],[cena/enota brez DDV v EUR]]+Sklop19[[#This Row],[Davek (EUR)]]</f>
        <v>0</v>
      </c>
      <c r="T19" s="182">
        <f>+Sklop19[[#This Row],[cena/enota brez DDV v EUR]]*Sklop19[[#This Row],[Okvirna količina]]</f>
        <v>0</v>
      </c>
      <c r="U19" s="182">
        <f>+Sklop19[[#This Row],[Končna cena/enoto mere (EUR) z DDV]]*Sklop19[[#This Row],[Okvirna količina]]</f>
        <v>0</v>
      </c>
      <c r="V19" s="184"/>
    </row>
    <row r="20" spans="1:22" s="55" customFormat="1" ht="48">
      <c r="A20" s="79" t="s">
        <v>6</v>
      </c>
      <c r="B20" s="210" t="s">
        <v>805</v>
      </c>
      <c r="C20" s="472" t="s">
        <v>1000</v>
      </c>
      <c r="D20" s="175">
        <v>150</v>
      </c>
      <c r="E20" s="77" t="s">
        <v>110</v>
      </c>
      <c r="F20" s="176"/>
      <c r="G20" s="177">
        <v>1294</v>
      </c>
      <c r="H20" s="111" t="s">
        <v>214</v>
      </c>
      <c r="I20"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194.1</v>
      </c>
      <c r="J20" s="80" t="str">
        <f>IF(Sklop19[[#This Row],[ZAHTEVANA SHEMA KAKOVOSTI]]&lt;&gt;"",Sklop19[[#This Row],[Preračunana masa/volumen/kos na enoto kg]],"")</f>
        <v/>
      </c>
      <c r="K20" s="179"/>
      <c r="L20" s="180"/>
      <c r="M20" s="180"/>
      <c r="N20" s="181"/>
      <c r="O20" s="182"/>
      <c r="P20" s="182"/>
      <c r="Q20" s="183"/>
      <c r="R20" s="182">
        <f>+Sklop19[[#This Row],[cena/enota brez DDV v EUR]]*Sklop19[[#This Row],[Stopnja DDV (%)]]</f>
        <v>0</v>
      </c>
      <c r="S20" s="182">
        <f>+Sklop19[[#This Row],[cena/enota brez DDV v EUR]]+Sklop19[[#This Row],[Davek (EUR)]]</f>
        <v>0</v>
      </c>
      <c r="T20" s="182">
        <f>+Sklop19[[#This Row],[cena/enota brez DDV v EUR]]*Sklop19[[#This Row],[Okvirna količina]]</f>
        <v>0</v>
      </c>
      <c r="U20" s="182">
        <f>+Sklop19[[#This Row],[Končna cena/enoto mere (EUR) z DDV]]*Sklop19[[#This Row],[Okvirna količina]]</f>
        <v>0</v>
      </c>
      <c r="V20" s="184"/>
    </row>
    <row r="21" spans="1:22" s="55" customFormat="1" ht="36">
      <c r="A21" s="79" t="s">
        <v>7</v>
      </c>
      <c r="B21" s="210" t="s">
        <v>806</v>
      </c>
      <c r="C21" s="472" t="s">
        <v>1001</v>
      </c>
      <c r="D21" s="192">
        <v>290</v>
      </c>
      <c r="E21" s="77" t="s">
        <v>110</v>
      </c>
      <c r="F21" s="176"/>
      <c r="G21" s="177">
        <v>8</v>
      </c>
      <c r="H21" s="111" t="s">
        <v>214</v>
      </c>
      <c r="I21"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2.3199999999999998</v>
      </c>
      <c r="J21" s="80" t="str">
        <f>IF(Sklop19[[#This Row],[ZAHTEVANA SHEMA KAKOVOSTI]]&lt;&gt;"",Sklop19[[#This Row],[Preračunana masa/volumen/kos na enoto kg]],"")</f>
        <v/>
      </c>
      <c r="K21" s="179"/>
      <c r="L21" s="180"/>
      <c r="M21" s="180"/>
      <c r="N21" s="181"/>
      <c r="O21" s="182"/>
      <c r="P21" s="182"/>
      <c r="Q21" s="183"/>
      <c r="R21" s="182">
        <f>+Sklop19[[#This Row],[cena/enota brez DDV v EUR]]*Sklop19[[#This Row],[Stopnja DDV (%)]]</f>
        <v>0</v>
      </c>
      <c r="S21" s="182">
        <f>+Sklop19[[#This Row],[cena/enota brez DDV v EUR]]+Sklop19[[#This Row],[Davek (EUR)]]</f>
        <v>0</v>
      </c>
      <c r="T21" s="182">
        <f>+Sklop19[[#This Row],[cena/enota brez DDV v EUR]]*Sklop19[[#This Row],[Okvirna količina]]</f>
        <v>0</v>
      </c>
      <c r="U21" s="182">
        <f>+Sklop19[[#This Row],[Končna cena/enoto mere (EUR) z DDV]]*Sklop19[[#This Row],[Okvirna količina]]</f>
        <v>0</v>
      </c>
      <c r="V21" s="184"/>
    </row>
    <row r="22" spans="1:22" s="55" customFormat="1" ht="12">
      <c r="A22" s="79" t="s">
        <v>8</v>
      </c>
      <c r="B22" s="210" t="s">
        <v>807</v>
      </c>
      <c r="C22" s="472" t="s">
        <v>1002</v>
      </c>
      <c r="D22" s="192">
        <v>1000</v>
      </c>
      <c r="E22" s="77" t="s">
        <v>110</v>
      </c>
      <c r="F22" s="176"/>
      <c r="G22" s="177">
        <v>230</v>
      </c>
      <c r="H22" s="111" t="s">
        <v>0</v>
      </c>
      <c r="I22"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230</v>
      </c>
      <c r="J22" s="80" t="str">
        <f>IF(Sklop19[[#This Row],[ZAHTEVANA SHEMA KAKOVOSTI]]&lt;&gt;"",Sklop19[[#This Row],[Preračunana masa/volumen/kos na enoto kg]],"")</f>
        <v/>
      </c>
      <c r="K22" s="179"/>
      <c r="L22" s="180"/>
      <c r="M22" s="180"/>
      <c r="N22" s="181"/>
      <c r="O22" s="182"/>
      <c r="P22" s="182"/>
      <c r="Q22" s="183"/>
      <c r="R22" s="182">
        <f>+Sklop19[[#This Row],[cena/enota brez DDV v EUR]]*Sklop19[[#This Row],[Stopnja DDV (%)]]</f>
        <v>0</v>
      </c>
      <c r="S22" s="182">
        <f>+Sklop19[[#This Row],[cena/enota brez DDV v EUR]]+Sklop19[[#This Row],[Davek (EUR)]]</f>
        <v>0</v>
      </c>
      <c r="T22" s="182">
        <f>+Sklop19[[#This Row],[cena/enota brez DDV v EUR]]*Sklop19[[#This Row],[Okvirna količina]]</f>
        <v>0</v>
      </c>
      <c r="U22" s="182">
        <f>+Sklop19[[#This Row],[Končna cena/enoto mere (EUR) z DDV]]*Sklop19[[#This Row],[Okvirna količina]]</f>
        <v>0</v>
      </c>
      <c r="V22" s="184"/>
    </row>
    <row r="23" spans="1:22" s="55" customFormat="1" ht="12">
      <c r="A23" s="79" t="s">
        <v>9</v>
      </c>
      <c r="B23" s="210" t="s">
        <v>808</v>
      </c>
      <c r="C23" s="472" t="s">
        <v>1002</v>
      </c>
      <c r="D23" s="192">
        <v>1000</v>
      </c>
      <c r="E23" s="77" t="s">
        <v>110</v>
      </c>
      <c r="F23" s="176"/>
      <c r="G23" s="177">
        <v>10</v>
      </c>
      <c r="H23" s="111" t="s">
        <v>0</v>
      </c>
      <c r="I23"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10</v>
      </c>
      <c r="J23" s="80" t="str">
        <f>IF(Sklop19[[#This Row],[ZAHTEVANA SHEMA KAKOVOSTI]]&lt;&gt;"",Sklop19[[#This Row],[Preračunana masa/volumen/kos na enoto kg]],"")</f>
        <v/>
      </c>
      <c r="K23" s="179"/>
      <c r="L23" s="180"/>
      <c r="M23" s="180"/>
      <c r="N23" s="181"/>
      <c r="O23" s="182"/>
      <c r="P23" s="182"/>
      <c r="Q23" s="183"/>
      <c r="R23" s="182">
        <f>+Sklop19[[#This Row],[cena/enota brez DDV v EUR]]*Sklop19[[#This Row],[Stopnja DDV (%)]]</f>
        <v>0</v>
      </c>
      <c r="S23" s="182">
        <f>+Sklop19[[#This Row],[cena/enota brez DDV v EUR]]+Sklop19[[#This Row],[Davek (EUR)]]</f>
        <v>0</v>
      </c>
      <c r="T23" s="182">
        <f>+Sklop19[[#This Row],[cena/enota brez DDV v EUR]]*Sklop19[[#This Row],[Okvirna količina]]</f>
        <v>0</v>
      </c>
      <c r="U23" s="182">
        <f>+Sklop19[[#This Row],[Končna cena/enoto mere (EUR) z DDV]]*Sklop19[[#This Row],[Okvirna količina]]</f>
        <v>0</v>
      </c>
      <c r="V23" s="184"/>
    </row>
    <row r="24" spans="1:22" s="55" customFormat="1" ht="12">
      <c r="A24" s="79" t="s">
        <v>10</v>
      </c>
      <c r="B24" s="210" t="s">
        <v>809</v>
      </c>
      <c r="C24" s="472" t="s">
        <v>1003</v>
      </c>
      <c r="D24" s="175">
        <v>1000</v>
      </c>
      <c r="E24" s="77" t="s">
        <v>110</v>
      </c>
      <c r="F24" s="176"/>
      <c r="G24" s="177">
        <v>10</v>
      </c>
      <c r="H24" s="111" t="s">
        <v>0</v>
      </c>
      <c r="I24"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10</v>
      </c>
      <c r="J24" s="80" t="str">
        <f>IF(Sklop19[[#This Row],[ZAHTEVANA SHEMA KAKOVOSTI]]&lt;&gt;"",Sklop19[[#This Row],[Preračunana masa/volumen/kos na enoto kg]],"")</f>
        <v/>
      </c>
      <c r="K24" s="179"/>
      <c r="L24" s="180"/>
      <c r="M24" s="180"/>
      <c r="N24" s="181"/>
      <c r="O24" s="182"/>
      <c r="P24" s="182"/>
      <c r="Q24" s="183"/>
      <c r="R24" s="182">
        <f>+Sklop19[[#This Row],[cena/enota brez DDV v EUR]]*Sklop19[[#This Row],[Stopnja DDV (%)]]</f>
        <v>0</v>
      </c>
      <c r="S24" s="182">
        <f>+Sklop19[[#This Row],[cena/enota brez DDV v EUR]]+Sklop19[[#This Row],[Davek (EUR)]]</f>
        <v>0</v>
      </c>
      <c r="T24" s="182">
        <f>+Sklop19[[#This Row],[cena/enota brez DDV v EUR]]*Sklop19[[#This Row],[Okvirna količina]]</f>
        <v>0</v>
      </c>
      <c r="U24" s="182">
        <f>+Sklop19[[#This Row],[Končna cena/enoto mere (EUR) z DDV]]*Sklop19[[#This Row],[Okvirna količina]]</f>
        <v>0</v>
      </c>
      <c r="V24" s="184"/>
    </row>
    <row r="25" spans="1:22" s="55" customFormat="1" ht="36">
      <c r="A25" s="79" t="s">
        <v>11</v>
      </c>
      <c r="B25" s="302" t="s">
        <v>810</v>
      </c>
      <c r="C25" s="472" t="s">
        <v>1004</v>
      </c>
      <c r="D25" s="192">
        <v>1000</v>
      </c>
      <c r="E25" s="77" t="s">
        <v>110</v>
      </c>
      <c r="F25" s="100"/>
      <c r="G25" s="304">
        <v>10</v>
      </c>
      <c r="H25" s="283" t="s">
        <v>0</v>
      </c>
      <c r="I25"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10</v>
      </c>
      <c r="J25" s="80" t="str">
        <f>IF(Sklop19[[#This Row],[ZAHTEVANA SHEMA KAKOVOSTI]]&lt;&gt;"",Sklop19[[#This Row],[Preračunana masa/volumen/kos na enoto kg]],"")</f>
        <v/>
      </c>
      <c r="K25" s="276"/>
      <c r="L25" s="277"/>
      <c r="M25" s="277"/>
      <c r="N25" s="278"/>
      <c r="O25" s="279"/>
      <c r="P25" s="279"/>
      <c r="Q25" s="280"/>
      <c r="R25" s="279">
        <f>+Sklop19[[#This Row],[cena/enota brez DDV v EUR]]*Sklop19[[#This Row],[Stopnja DDV (%)]]</f>
        <v>0</v>
      </c>
      <c r="S25" s="279">
        <f>+Sklop19[[#This Row],[cena/enota brez DDV v EUR]]+Sklop19[[#This Row],[Davek (EUR)]]</f>
        <v>0</v>
      </c>
      <c r="T25" s="279">
        <f>+Sklop19[[#This Row],[cena/enota brez DDV v EUR]]*Sklop19[[#This Row],[Okvirna količina]]</f>
        <v>0</v>
      </c>
      <c r="U25" s="279">
        <f>+Sklop19[[#This Row],[Končna cena/enoto mere (EUR) z DDV]]*Sklop19[[#This Row],[Okvirna količina]]</f>
        <v>0</v>
      </c>
      <c r="V25" s="305"/>
    </row>
    <row r="26" spans="1:22" s="55" customFormat="1" ht="48">
      <c r="A26" s="79" t="s">
        <v>12</v>
      </c>
      <c r="B26" s="302" t="s">
        <v>811</v>
      </c>
      <c r="C26" s="472" t="s">
        <v>1005</v>
      </c>
      <c r="D26" s="175">
        <v>1000</v>
      </c>
      <c r="E26" s="77" t="s">
        <v>110</v>
      </c>
      <c r="F26" s="100"/>
      <c r="G26" s="304">
        <v>10</v>
      </c>
      <c r="H26" s="283" t="s">
        <v>0</v>
      </c>
      <c r="I26"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10</v>
      </c>
      <c r="J26" s="80" t="str">
        <f>IF(Sklop19[[#This Row],[ZAHTEVANA SHEMA KAKOVOSTI]]&lt;&gt;"",Sklop19[[#This Row],[Preračunana masa/volumen/kos na enoto kg]],"")</f>
        <v/>
      </c>
      <c r="K26" s="276"/>
      <c r="L26" s="277"/>
      <c r="M26" s="277"/>
      <c r="N26" s="278"/>
      <c r="O26" s="279"/>
      <c r="P26" s="279"/>
      <c r="Q26" s="280"/>
      <c r="R26" s="279">
        <f>+Sklop19[[#This Row],[cena/enota brez DDV v EUR]]*Sklop19[[#This Row],[Stopnja DDV (%)]]</f>
        <v>0</v>
      </c>
      <c r="S26" s="279">
        <f>+Sklop19[[#This Row],[cena/enota brez DDV v EUR]]+Sklop19[[#This Row],[Davek (EUR)]]</f>
        <v>0</v>
      </c>
      <c r="T26" s="279">
        <f>+Sklop19[[#This Row],[cena/enota brez DDV v EUR]]*Sklop19[[#This Row],[Okvirna količina]]</f>
        <v>0</v>
      </c>
      <c r="U26" s="279">
        <f>+Sklop19[[#This Row],[Končna cena/enoto mere (EUR) z DDV]]*Sklop19[[#This Row],[Okvirna količina]]</f>
        <v>0</v>
      </c>
      <c r="V26" s="305"/>
    </row>
    <row r="27" spans="1:22" s="55" customFormat="1" ht="24">
      <c r="A27" s="79" t="s">
        <v>13</v>
      </c>
      <c r="B27" s="302" t="s">
        <v>812</v>
      </c>
      <c r="C27" s="472" t="s">
        <v>1006</v>
      </c>
      <c r="D27" s="192">
        <v>1000</v>
      </c>
      <c r="E27" s="77" t="s">
        <v>110</v>
      </c>
      <c r="F27" s="100"/>
      <c r="G27" s="304">
        <v>20</v>
      </c>
      <c r="H27" s="283" t="s">
        <v>0</v>
      </c>
      <c r="I27"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20</v>
      </c>
      <c r="J27" s="80" t="str">
        <f>IF(Sklop19[[#This Row],[ZAHTEVANA SHEMA KAKOVOSTI]]&lt;&gt;"",Sklop19[[#This Row],[Preračunana masa/volumen/kos na enoto kg]],"")</f>
        <v/>
      </c>
      <c r="K27" s="276"/>
      <c r="L27" s="277"/>
      <c r="M27" s="277"/>
      <c r="N27" s="278"/>
      <c r="O27" s="279"/>
      <c r="P27" s="279"/>
      <c r="Q27" s="280"/>
      <c r="R27" s="279">
        <f>+Sklop19[[#This Row],[cena/enota brez DDV v EUR]]*Sklop19[[#This Row],[Stopnja DDV (%)]]</f>
        <v>0</v>
      </c>
      <c r="S27" s="279">
        <f>+Sklop19[[#This Row],[cena/enota brez DDV v EUR]]+Sklop19[[#This Row],[Davek (EUR)]]</f>
        <v>0</v>
      </c>
      <c r="T27" s="279">
        <f>+Sklop19[[#This Row],[cena/enota brez DDV v EUR]]*Sklop19[[#This Row],[Okvirna količina]]</f>
        <v>0</v>
      </c>
      <c r="U27" s="279">
        <f>+Sklop19[[#This Row],[Končna cena/enoto mere (EUR) z DDV]]*Sklop19[[#This Row],[Okvirna količina]]</f>
        <v>0</v>
      </c>
      <c r="V27" s="305"/>
    </row>
    <row r="28" spans="1:22" s="55" customFormat="1" ht="24">
      <c r="A28" s="79" t="s">
        <v>14</v>
      </c>
      <c r="B28" s="302" t="s">
        <v>813</v>
      </c>
      <c r="C28" s="472" t="s">
        <v>1006</v>
      </c>
      <c r="D28" s="175">
        <v>1000</v>
      </c>
      <c r="E28" s="77" t="s">
        <v>110</v>
      </c>
      <c r="F28" s="100"/>
      <c r="G28" s="304">
        <v>20</v>
      </c>
      <c r="H28" s="283" t="s">
        <v>0</v>
      </c>
      <c r="I28"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20</v>
      </c>
      <c r="J28" s="80" t="str">
        <f>IF(Sklop19[[#This Row],[ZAHTEVANA SHEMA KAKOVOSTI]]&lt;&gt;"",Sklop19[[#This Row],[Preračunana masa/volumen/kos na enoto kg]],"")</f>
        <v/>
      </c>
      <c r="K28" s="276"/>
      <c r="L28" s="277"/>
      <c r="M28" s="277"/>
      <c r="N28" s="278"/>
      <c r="O28" s="279"/>
      <c r="P28" s="279"/>
      <c r="Q28" s="280"/>
      <c r="R28" s="279">
        <f>+Sklop19[[#This Row],[cena/enota brez DDV v EUR]]*Sklop19[[#This Row],[Stopnja DDV (%)]]</f>
        <v>0</v>
      </c>
      <c r="S28" s="279">
        <f>+Sklop19[[#This Row],[cena/enota brez DDV v EUR]]+Sklop19[[#This Row],[Davek (EUR)]]</f>
        <v>0</v>
      </c>
      <c r="T28" s="279">
        <f>+Sklop19[[#This Row],[cena/enota brez DDV v EUR]]*Sklop19[[#This Row],[Okvirna količina]]</f>
        <v>0</v>
      </c>
      <c r="U28" s="279">
        <f>+Sklop19[[#This Row],[Končna cena/enoto mere (EUR) z DDV]]*Sklop19[[#This Row],[Okvirna količina]]</f>
        <v>0</v>
      </c>
      <c r="V28" s="305"/>
    </row>
    <row r="29" spans="1:22" s="55" customFormat="1" ht="12">
      <c r="A29" s="79" t="s">
        <v>15</v>
      </c>
      <c r="B29" s="302" t="s">
        <v>814</v>
      </c>
      <c r="C29" s="472" t="s">
        <v>1007</v>
      </c>
      <c r="D29" s="192">
        <v>1000</v>
      </c>
      <c r="E29" s="77" t="s">
        <v>110</v>
      </c>
      <c r="F29" s="100"/>
      <c r="G29" s="304">
        <v>20</v>
      </c>
      <c r="H29" s="283" t="s">
        <v>0</v>
      </c>
      <c r="I29"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20</v>
      </c>
      <c r="J29" s="80" t="str">
        <f>IF(Sklop19[[#This Row],[ZAHTEVANA SHEMA KAKOVOSTI]]&lt;&gt;"",Sklop19[[#This Row],[Preračunana masa/volumen/kos na enoto kg]],"")</f>
        <v/>
      </c>
      <c r="K29" s="276"/>
      <c r="L29" s="277"/>
      <c r="M29" s="277"/>
      <c r="N29" s="278"/>
      <c r="O29" s="279"/>
      <c r="P29" s="279"/>
      <c r="Q29" s="280"/>
      <c r="R29" s="279">
        <f>+Sklop19[[#This Row],[cena/enota brez DDV v EUR]]*Sklop19[[#This Row],[Stopnja DDV (%)]]</f>
        <v>0</v>
      </c>
      <c r="S29" s="279">
        <f>+Sklop19[[#This Row],[cena/enota brez DDV v EUR]]+Sklop19[[#This Row],[Davek (EUR)]]</f>
        <v>0</v>
      </c>
      <c r="T29" s="279">
        <f>+Sklop19[[#This Row],[cena/enota brez DDV v EUR]]*Sklop19[[#This Row],[Okvirna količina]]</f>
        <v>0</v>
      </c>
      <c r="U29" s="279">
        <f>+Sklop19[[#This Row],[Končna cena/enoto mere (EUR) z DDV]]*Sklop19[[#This Row],[Okvirna količina]]</f>
        <v>0</v>
      </c>
      <c r="V29" s="305"/>
    </row>
    <row r="30" spans="1:22" s="55" customFormat="1" ht="12">
      <c r="A30" s="79" t="s">
        <v>16</v>
      </c>
      <c r="B30" s="302" t="s">
        <v>815</v>
      </c>
      <c r="C30" s="472" t="s">
        <v>1007</v>
      </c>
      <c r="D30" s="175">
        <v>1000</v>
      </c>
      <c r="E30" s="77" t="s">
        <v>110</v>
      </c>
      <c r="F30" s="100"/>
      <c r="G30" s="304">
        <v>20</v>
      </c>
      <c r="H30" s="283" t="s">
        <v>0</v>
      </c>
      <c r="I30"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20</v>
      </c>
      <c r="J30" s="80" t="str">
        <f>IF(Sklop19[[#This Row],[ZAHTEVANA SHEMA KAKOVOSTI]]&lt;&gt;"",Sklop19[[#This Row],[Preračunana masa/volumen/kos na enoto kg]],"")</f>
        <v/>
      </c>
      <c r="K30" s="276"/>
      <c r="L30" s="277"/>
      <c r="M30" s="277"/>
      <c r="N30" s="278"/>
      <c r="O30" s="279"/>
      <c r="P30" s="279"/>
      <c r="Q30" s="280"/>
      <c r="R30" s="279">
        <f>+Sklop19[[#This Row],[cena/enota brez DDV v EUR]]*Sklop19[[#This Row],[Stopnja DDV (%)]]</f>
        <v>0</v>
      </c>
      <c r="S30" s="279">
        <f>+Sklop19[[#This Row],[cena/enota brez DDV v EUR]]+Sklop19[[#This Row],[Davek (EUR)]]</f>
        <v>0</v>
      </c>
      <c r="T30" s="279">
        <f>+Sklop19[[#This Row],[cena/enota brez DDV v EUR]]*Sklop19[[#This Row],[Okvirna količina]]</f>
        <v>0</v>
      </c>
      <c r="U30" s="279">
        <f>+Sklop19[[#This Row],[Končna cena/enoto mere (EUR) z DDV]]*Sklop19[[#This Row],[Okvirna količina]]</f>
        <v>0</v>
      </c>
      <c r="V30" s="305"/>
    </row>
    <row r="31" spans="1:22" s="55" customFormat="1" ht="12">
      <c r="A31" s="79" t="s">
        <v>17</v>
      </c>
      <c r="B31" s="302" t="s">
        <v>816</v>
      </c>
      <c r="C31" s="472" t="s">
        <v>1007</v>
      </c>
      <c r="D31" s="192">
        <v>1000</v>
      </c>
      <c r="E31" s="77" t="s">
        <v>110</v>
      </c>
      <c r="F31" s="100"/>
      <c r="G31" s="304">
        <v>20</v>
      </c>
      <c r="H31" s="283" t="s">
        <v>0</v>
      </c>
      <c r="I31"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20</v>
      </c>
      <c r="J31" s="80" t="str">
        <f>IF(Sklop19[[#This Row],[ZAHTEVANA SHEMA KAKOVOSTI]]&lt;&gt;"",Sklop19[[#This Row],[Preračunana masa/volumen/kos na enoto kg]],"")</f>
        <v/>
      </c>
      <c r="K31" s="276"/>
      <c r="L31" s="277"/>
      <c r="M31" s="277"/>
      <c r="N31" s="278"/>
      <c r="O31" s="279"/>
      <c r="P31" s="279"/>
      <c r="Q31" s="280"/>
      <c r="R31" s="279">
        <f>+Sklop19[[#This Row],[cena/enota brez DDV v EUR]]*Sklop19[[#This Row],[Stopnja DDV (%)]]</f>
        <v>0</v>
      </c>
      <c r="S31" s="279">
        <f>+Sklop19[[#This Row],[cena/enota brez DDV v EUR]]+Sklop19[[#This Row],[Davek (EUR)]]</f>
        <v>0</v>
      </c>
      <c r="T31" s="279">
        <f>+Sklop19[[#This Row],[cena/enota brez DDV v EUR]]*Sklop19[[#This Row],[Okvirna količina]]</f>
        <v>0</v>
      </c>
      <c r="U31" s="279">
        <f>+Sklop19[[#This Row],[Končna cena/enoto mere (EUR) z DDV]]*Sklop19[[#This Row],[Okvirna količina]]</f>
        <v>0</v>
      </c>
      <c r="V31" s="305"/>
    </row>
    <row r="32" spans="1:22" s="55" customFormat="1" ht="12">
      <c r="A32" s="79" t="s">
        <v>18</v>
      </c>
      <c r="B32" s="302" t="s">
        <v>817</v>
      </c>
      <c r="C32" s="472" t="s">
        <v>1007</v>
      </c>
      <c r="D32" s="175">
        <v>1000</v>
      </c>
      <c r="E32" s="77" t="s">
        <v>110</v>
      </c>
      <c r="F32" s="100"/>
      <c r="G32" s="304">
        <v>20</v>
      </c>
      <c r="H32" s="283" t="s">
        <v>0</v>
      </c>
      <c r="I32"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20</v>
      </c>
      <c r="J32" s="80" t="str">
        <f>IF(Sklop19[[#This Row],[ZAHTEVANA SHEMA KAKOVOSTI]]&lt;&gt;"",Sklop19[[#This Row],[Preračunana masa/volumen/kos na enoto kg]],"")</f>
        <v/>
      </c>
      <c r="K32" s="276"/>
      <c r="L32" s="277"/>
      <c r="M32" s="277"/>
      <c r="N32" s="278"/>
      <c r="O32" s="279"/>
      <c r="P32" s="279"/>
      <c r="Q32" s="280"/>
      <c r="R32" s="279">
        <f>+Sklop19[[#This Row],[cena/enota brez DDV v EUR]]*Sklop19[[#This Row],[Stopnja DDV (%)]]</f>
        <v>0</v>
      </c>
      <c r="S32" s="279">
        <f>+Sklop19[[#This Row],[cena/enota brez DDV v EUR]]+Sklop19[[#This Row],[Davek (EUR)]]</f>
        <v>0</v>
      </c>
      <c r="T32" s="279">
        <f>+Sklop19[[#This Row],[cena/enota brez DDV v EUR]]*Sklop19[[#This Row],[Okvirna količina]]</f>
        <v>0</v>
      </c>
      <c r="U32" s="279">
        <f>+Sklop19[[#This Row],[Končna cena/enoto mere (EUR) z DDV]]*Sklop19[[#This Row],[Okvirna količina]]</f>
        <v>0</v>
      </c>
      <c r="V32" s="305"/>
    </row>
    <row r="33" spans="1:22" s="55" customFormat="1" ht="12">
      <c r="A33" s="79" t="s">
        <v>19</v>
      </c>
      <c r="B33" s="302" t="s">
        <v>818</v>
      </c>
      <c r="C33" s="472" t="s">
        <v>1007</v>
      </c>
      <c r="D33" s="192">
        <v>1000</v>
      </c>
      <c r="E33" s="77" t="s">
        <v>110</v>
      </c>
      <c r="F33" s="100"/>
      <c r="G33" s="304">
        <v>20</v>
      </c>
      <c r="H33" s="283" t="s">
        <v>0</v>
      </c>
      <c r="I33"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20</v>
      </c>
      <c r="J33" s="80" t="str">
        <f>IF(Sklop19[[#This Row],[ZAHTEVANA SHEMA KAKOVOSTI]]&lt;&gt;"",Sklop19[[#This Row],[Preračunana masa/volumen/kos na enoto kg]],"")</f>
        <v/>
      </c>
      <c r="K33" s="276"/>
      <c r="L33" s="277"/>
      <c r="M33" s="277"/>
      <c r="N33" s="278"/>
      <c r="O33" s="279"/>
      <c r="P33" s="279"/>
      <c r="Q33" s="280"/>
      <c r="R33" s="279">
        <f>+Sklop19[[#This Row],[cena/enota brez DDV v EUR]]*Sklop19[[#This Row],[Stopnja DDV (%)]]</f>
        <v>0</v>
      </c>
      <c r="S33" s="279">
        <f>+Sklop19[[#This Row],[cena/enota brez DDV v EUR]]+Sklop19[[#This Row],[Davek (EUR)]]</f>
        <v>0</v>
      </c>
      <c r="T33" s="279">
        <f>+Sklop19[[#This Row],[cena/enota brez DDV v EUR]]*Sklop19[[#This Row],[Okvirna količina]]</f>
        <v>0</v>
      </c>
      <c r="U33" s="279">
        <f>+Sklop19[[#This Row],[Končna cena/enoto mere (EUR) z DDV]]*Sklop19[[#This Row],[Okvirna količina]]</f>
        <v>0</v>
      </c>
      <c r="V33" s="305"/>
    </row>
    <row r="34" spans="1:22" s="55" customFormat="1" ht="12">
      <c r="A34" s="79" t="s">
        <v>20</v>
      </c>
      <c r="B34" s="302" t="s">
        <v>647</v>
      </c>
      <c r="C34" s="472" t="s">
        <v>1007</v>
      </c>
      <c r="D34" s="303">
        <v>1000</v>
      </c>
      <c r="E34" s="77" t="s">
        <v>110</v>
      </c>
      <c r="F34" s="100"/>
      <c r="G34" s="304">
        <v>20</v>
      </c>
      <c r="H34" s="283" t="s">
        <v>0</v>
      </c>
      <c r="I34"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20</v>
      </c>
      <c r="J34" s="80" t="str">
        <f>IF(Sklop19[[#This Row],[ZAHTEVANA SHEMA KAKOVOSTI]]&lt;&gt;"",Sklop19[[#This Row],[Preračunana masa/volumen/kos na enoto kg]],"")</f>
        <v/>
      </c>
      <c r="K34" s="276"/>
      <c r="L34" s="277"/>
      <c r="M34" s="277"/>
      <c r="N34" s="278"/>
      <c r="O34" s="279"/>
      <c r="P34" s="279"/>
      <c r="Q34" s="280"/>
      <c r="R34" s="279">
        <f>+Sklop19[[#This Row],[cena/enota brez DDV v EUR]]*Sklop19[[#This Row],[Stopnja DDV (%)]]</f>
        <v>0</v>
      </c>
      <c r="S34" s="279">
        <f>+Sklop19[[#This Row],[cena/enota brez DDV v EUR]]+Sklop19[[#This Row],[Davek (EUR)]]</f>
        <v>0</v>
      </c>
      <c r="T34" s="279">
        <f>+Sklop19[[#This Row],[cena/enota brez DDV v EUR]]*Sklop19[[#This Row],[Okvirna količina]]</f>
        <v>0</v>
      </c>
      <c r="U34" s="279">
        <f>+Sklop19[[#This Row],[Končna cena/enoto mere (EUR) z DDV]]*Sklop19[[#This Row],[Okvirna količina]]</f>
        <v>0</v>
      </c>
      <c r="V34" s="305"/>
    </row>
    <row r="35" spans="1:22" s="55" customFormat="1" ht="12">
      <c r="A35" s="79" t="s">
        <v>21</v>
      </c>
      <c r="B35" s="302" t="s">
        <v>819</v>
      </c>
      <c r="C35" s="472" t="s">
        <v>1007</v>
      </c>
      <c r="D35" s="303">
        <v>1000</v>
      </c>
      <c r="E35" s="77" t="s">
        <v>110</v>
      </c>
      <c r="F35" s="100"/>
      <c r="G35" s="304">
        <v>20</v>
      </c>
      <c r="H35" s="283" t="s">
        <v>0</v>
      </c>
      <c r="I35"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20</v>
      </c>
      <c r="J35" s="80" t="str">
        <f>IF(Sklop19[[#This Row],[ZAHTEVANA SHEMA KAKOVOSTI]]&lt;&gt;"",Sklop19[[#This Row],[Preračunana masa/volumen/kos na enoto kg]],"")</f>
        <v/>
      </c>
      <c r="K35" s="276"/>
      <c r="L35" s="277"/>
      <c r="M35" s="277"/>
      <c r="N35" s="278"/>
      <c r="O35" s="279"/>
      <c r="P35" s="279"/>
      <c r="Q35" s="280"/>
      <c r="R35" s="279">
        <f>+Sklop19[[#This Row],[cena/enota brez DDV v EUR]]*Sklop19[[#This Row],[Stopnja DDV (%)]]</f>
        <v>0</v>
      </c>
      <c r="S35" s="279">
        <f>+Sklop19[[#This Row],[cena/enota brez DDV v EUR]]+Sklop19[[#This Row],[Davek (EUR)]]</f>
        <v>0</v>
      </c>
      <c r="T35" s="279">
        <f>+Sklop19[[#This Row],[cena/enota brez DDV v EUR]]*Sklop19[[#This Row],[Okvirna količina]]</f>
        <v>0</v>
      </c>
      <c r="U35" s="279">
        <f>+Sklop19[[#This Row],[Končna cena/enoto mere (EUR) z DDV]]*Sklop19[[#This Row],[Okvirna količina]]</f>
        <v>0</v>
      </c>
      <c r="V35" s="305"/>
    </row>
    <row r="36" spans="1:22" s="55" customFormat="1" ht="12">
      <c r="A36" s="79" t="s">
        <v>22</v>
      </c>
      <c r="B36" s="302" t="s">
        <v>821</v>
      </c>
      <c r="C36" s="472" t="s">
        <v>1007</v>
      </c>
      <c r="D36" s="303">
        <v>1000</v>
      </c>
      <c r="E36" s="77" t="s">
        <v>110</v>
      </c>
      <c r="F36" s="100"/>
      <c r="G36" s="304">
        <v>20</v>
      </c>
      <c r="H36" s="283" t="s">
        <v>0</v>
      </c>
      <c r="I36"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20</v>
      </c>
      <c r="J36" s="80" t="str">
        <f>IF(Sklop19[[#This Row],[ZAHTEVANA SHEMA KAKOVOSTI]]&lt;&gt;"",Sklop19[[#This Row],[Preračunana masa/volumen/kos na enoto kg]],"")</f>
        <v/>
      </c>
      <c r="K36" s="276"/>
      <c r="L36" s="277"/>
      <c r="M36" s="277"/>
      <c r="N36" s="278"/>
      <c r="O36" s="279"/>
      <c r="P36" s="279"/>
      <c r="Q36" s="280"/>
      <c r="R36" s="279">
        <f>+Sklop19[[#This Row],[cena/enota brez DDV v EUR]]*Sklop19[[#This Row],[Stopnja DDV (%)]]</f>
        <v>0</v>
      </c>
      <c r="S36" s="279">
        <f>+Sklop19[[#This Row],[cena/enota brez DDV v EUR]]+Sklop19[[#This Row],[Davek (EUR)]]</f>
        <v>0</v>
      </c>
      <c r="T36" s="279">
        <f>+Sklop19[[#This Row],[cena/enota brez DDV v EUR]]*Sklop19[[#This Row],[Okvirna količina]]</f>
        <v>0</v>
      </c>
      <c r="U36" s="279">
        <f>+Sklop19[[#This Row],[Končna cena/enoto mere (EUR) z DDV]]*Sklop19[[#This Row],[Okvirna količina]]</f>
        <v>0</v>
      </c>
      <c r="V36" s="305"/>
    </row>
    <row r="37" spans="1:22" s="55" customFormat="1" ht="12">
      <c r="A37" s="79" t="s">
        <v>23</v>
      </c>
      <c r="B37" s="302" t="s">
        <v>820</v>
      </c>
      <c r="C37" s="472" t="s">
        <v>1007</v>
      </c>
      <c r="D37" s="303">
        <v>1000</v>
      </c>
      <c r="E37" s="77" t="s">
        <v>110</v>
      </c>
      <c r="F37" s="100"/>
      <c r="G37" s="304">
        <v>5</v>
      </c>
      <c r="H37" s="283" t="s">
        <v>0</v>
      </c>
      <c r="I37"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5</v>
      </c>
      <c r="J37" s="80" t="str">
        <f>IF(Sklop19[[#This Row],[ZAHTEVANA SHEMA KAKOVOSTI]]&lt;&gt;"",Sklop19[[#This Row],[Preračunana masa/volumen/kos na enoto kg]],"")</f>
        <v/>
      </c>
      <c r="K37" s="276"/>
      <c r="L37" s="277"/>
      <c r="M37" s="277"/>
      <c r="N37" s="278"/>
      <c r="O37" s="279"/>
      <c r="P37" s="279"/>
      <c r="Q37" s="280"/>
      <c r="R37" s="279">
        <f>+Sklop19[[#This Row],[cena/enota brez DDV v EUR]]*Sklop19[[#This Row],[Stopnja DDV (%)]]</f>
        <v>0</v>
      </c>
      <c r="S37" s="279">
        <f>+Sklop19[[#This Row],[cena/enota brez DDV v EUR]]+Sklop19[[#This Row],[Davek (EUR)]]</f>
        <v>0</v>
      </c>
      <c r="T37" s="279">
        <f>+Sklop19[[#This Row],[cena/enota brez DDV v EUR]]*Sklop19[[#This Row],[Okvirna količina]]</f>
        <v>0</v>
      </c>
      <c r="U37" s="279">
        <f>+Sklop19[[#This Row],[Končna cena/enoto mere (EUR) z DDV]]*Sklop19[[#This Row],[Okvirna količina]]</f>
        <v>0</v>
      </c>
      <c r="V37" s="305"/>
    </row>
    <row r="38" spans="1:22" s="55" customFormat="1" ht="24">
      <c r="A38" s="79" t="s">
        <v>24</v>
      </c>
      <c r="B38" s="302" t="s">
        <v>822</v>
      </c>
      <c r="C38" s="472" t="s">
        <v>999</v>
      </c>
      <c r="D38" s="303">
        <v>600</v>
      </c>
      <c r="E38" s="77" t="s">
        <v>110</v>
      </c>
      <c r="F38" s="100"/>
      <c r="G38" s="304">
        <v>10</v>
      </c>
      <c r="H38" s="283" t="s">
        <v>214</v>
      </c>
      <c r="I38"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6</v>
      </c>
      <c r="J38" s="80" t="str">
        <f>IF(Sklop19[[#This Row],[ZAHTEVANA SHEMA KAKOVOSTI]]&lt;&gt;"",Sklop19[[#This Row],[Preračunana masa/volumen/kos na enoto kg]],"")</f>
        <v/>
      </c>
      <c r="K38" s="276"/>
      <c r="L38" s="277"/>
      <c r="M38" s="277"/>
      <c r="N38" s="278"/>
      <c r="O38" s="279"/>
      <c r="P38" s="279"/>
      <c r="Q38" s="280"/>
      <c r="R38" s="279">
        <f>+Sklop19[[#This Row],[cena/enota brez DDV v EUR]]*Sklop19[[#This Row],[Stopnja DDV (%)]]</f>
        <v>0</v>
      </c>
      <c r="S38" s="279">
        <f>+Sklop19[[#This Row],[cena/enota brez DDV v EUR]]+Sklop19[[#This Row],[Davek (EUR)]]</f>
        <v>0</v>
      </c>
      <c r="T38" s="279">
        <f>+Sklop19[[#This Row],[cena/enota brez DDV v EUR]]*Sklop19[[#This Row],[Okvirna količina]]</f>
        <v>0</v>
      </c>
      <c r="U38" s="279">
        <f>+Sklop19[[#This Row],[Končna cena/enoto mere (EUR) z DDV]]*Sklop19[[#This Row],[Okvirna količina]]</f>
        <v>0</v>
      </c>
      <c r="V38" s="305"/>
    </row>
    <row r="39" spans="1:22" s="55" customFormat="1" ht="12">
      <c r="A39" s="79" t="s">
        <v>25</v>
      </c>
      <c r="B39" s="302" t="s">
        <v>795</v>
      </c>
      <c r="C39" s="472" t="s">
        <v>1008</v>
      </c>
      <c r="D39" s="303">
        <v>250</v>
      </c>
      <c r="E39" s="77" t="s">
        <v>110</v>
      </c>
      <c r="F39" s="100"/>
      <c r="G39" s="304">
        <v>1160</v>
      </c>
      <c r="H39" s="283" t="s">
        <v>214</v>
      </c>
      <c r="I39"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290</v>
      </c>
      <c r="J39" s="80" t="str">
        <f>IF(Sklop19[[#This Row],[ZAHTEVANA SHEMA KAKOVOSTI]]&lt;&gt;"",Sklop19[[#This Row],[Preračunana masa/volumen/kos na enoto kg]],"")</f>
        <v/>
      </c>
      <c r="K39" s="276"/>
      <c r="L39" s="277"/>
      <c r="M39" s="277"/>
      <c r="N39" s="278"/>
      <c r="O39" s="279"/>
      <c r="P39" s="279"/>
      <c r="Q39" s="280"/>
      <c r="R39" s="279">
        <f>+Sklop19[[#This Row],[cena/enota brez DDV v EUR]]*Sklop19[[#This Row],[Stopnja DDV (%)]]</f>
        <v>0</v>
      </c>
      <c r="S39" s="279">
        <f>+Sklop19[[#This Row],[cena/enota brez DDV v EUR]]+Sklop19[[#This Row],[Davek (EUR)]]</f>
        <v>0</v>
      </c>
      <c r="T39" s="279">
        <f>+Sklop19[[#This Row],[cena/enota brez DDV v EUR]]*Sklop19[[#This Row],[Okvirna količina]]</f>
        <v>0</v>
      </c>
      <c r="U39" s="279">
        <f>+Sklop19[[#This Row],[Končna cena/enoto mere (EUR) z DDV]]*Sklop19[[#This Row],[Okvirna količina]]</f>
        <v>0</v>
      </c>
      <c r="V39" s="305"/>
    </row>
    <row r="40" spans="1:22" s="55" customFormat="1" ht="12">
      <c r="A40" s="79" t="s">
        <v>26</v>
      </c>
      <c r="B40" s="302" t="s">
        <v>796</v>
      </c>
      <c r="C40" s="472" t="s">
        <v>1009</v>
      </c>
      <c r="D40" s="303">
        <v>500</v>
      </c>
      <c r="E40" s="77" t="s">
        <v>110</v>
      </c>
      <c r="F40" s="100"/>
      <c r="G40" s="304">
        <v>40</v>
      </c>
      <c r="H40" s="283" t="s">
        <v>214</v>
      </c>
      <c r="I40"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20</v>
      </c>
      <c r="J40" s="80" t="str">
        <f>IF(Sklop19[[#This Row],[ZAHTEVANA SHEMA KAKOVOSTI]]&lt;&gt;"",Sklop19[[#This Row],[Preračunana masa/volumen/kos na enoto kg]],"")</f>
        <v/>
      </c>
      <c r="K40" s="276"/>
      <c r="L40" s="277"/>
      <c r="M40" s="277"/>
      <c r="N40" s="278"/>
      <c r="O40" s="279"/>
      <c r="P40" s="279"/>
      <c r="Q40" s="280"/>
      <c r="R40" s="279">
        <f>+Sklop19[[#This Row],[cena/enota brez DDV v EUR]]*Sklop19[[#This Row],[Stopnja DDV (%)]]</f>
        <v>0</v>
      </c>
      <c r="S40" s="279">
        <f>+Sklop19[[#This Row],[cena/enota brez DDV v EUR]]+Sklop19[[#This Row],[Davek (EUR)]]</f>
        <v>0</v>
      </c>
      <c r="T40" s="279">
        <f>+Sklop19[[#This Row],[cena/enota brez DDV v EUR]]*Sklop19[[#This Row],[Okvirna količina]]</f>
        <v>0</v>
      </c>
      <c r="U40" s="279">
        <f>+Sklop19[[#This Row],[Končna cena/enoto mere (EUR) z DDV]]*Sklop19[[#This Row],[Okvirna količina]]</f>
        <v>0</v>
      </c>
      <c r="V40" s="305"/>
    </row>
    <row r="41" spans="1:22" s="55" customFormat="1" ht="72">
      <c r="A41" s="79" t="s">
        <v>27</v>
      </c>
      <c r="B41" s="302" t="s">
        <v>823</v>
      </c>
      <c r="C41" s="472" t="s">
        <v>1010</v>
      </c>
      <c r="D41" s="303">
        <v>150</v>
      </c>
      <c r="E41" s="77" t="s">
        <v>110</v>
      </c>
      <c r="F41" s="100"/>
      <c r="G41" s="304">
        <v>100</v>
      </c>
      <c r="H41" s="283" t="s">
        <v>214</v>
      </c>
      <c r="I41"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15</v>
      </c>
      <c r="J41" s="80" t="str">
        <f>IF(Sklop19[[#This Row],[ZAHTEVANA SHEMA KAKOVOSTI]]&lt;&gt;"",Sklop19[[#This Row],[Preračunana masa/volumen/kos na enoto kg]],"")</f>
        <v/>
      </c>
      <c r="K41" s="276"/>
      <c r="L41" s="277"/>
      <c r="M41" s="277"/>
      <c r="N41" s="278"/>
      <c r="O41" s="279"/>
      <c r="P41" s="279"/>
      <c r="Q41" s="280"/>
      <c r="R41" s="279">
        <f>+Sklop19[[#This Row],[cena/enota brez DDV v EUR]]*Sklop19[[#This Row],[Stopnja DDV (%)]]</f>
        <v>0</v>
      </c>
      <c r="S41" s="279">
        <f>+Sklop19[[#This Row],[cena/enota brez DDV v EUR]]+Sklop19[[#This Row],[Davek (EUR)]]</f>
        <v>0</v>
      </c>
      <c r="T41" s="279">
        <f>+Sklop19[[#This Row],[cena/enota brez DDV v EUR]]*Sklop19[[#This Row],[Okvirna količina]]</f>
        <v>0</v>
      </c>
      <c r="U41" s="279">
        <f>+Sklop19[[#This Row],[Končna cena/enoto mere (EUR) z DDV]]*Sklop19[[#This Row],[Okvirna količina]]</f>
        <v>0</v>
      </c>
      <c r="V41" s="305"/>
    </row>
    <row r="42" spans="1:22" s="55" customFormat="1" ht="24">
      <c r="A42" s="79" t="s">
        <v>28</v>
      </c>
      <c r="B42" s="302" t="s">
        <v>824</v>
      </c>
      <c r="C42" s="472" t="s">
        <v>1011</v>
      </c>
      <c r="D42" s="303">
        <v>60</v>
      </c>
      <c r="E42" s="77" t="s">
        <v>110</v>
      </c>
      <c r="F42" s="100"/>
      <c r="G42" s="304">
        <v>22</v>
      </c>
      <c r="H42" s="283" t="s">
        <v>214</v>
      </c>
      <c r="I42"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1.3199999999999998</v>
      </c>
      <c r="J42" s="80" t="str">
        <f>IF(Sklop19[[#This Row],[ZAHTEVANA SHEMA KAKOVOSTI]]&lt;&gt;"",Sklop19[[#This Row],[Preračunana masa/volumen/kos na enoto kg]],"")</f>
        <v/>
      </c>
      <c r="K42" s="276"/>
      <c r="L42" s="277"/>
      <c r="M42" s="277"/>
      <c r="N42" s="278"/>
      <c r="O42" s="279"/>
      <c r="P42" s="279"/>
      <c r="Q42" s="280"/>
      <c r="R42" s="279">
        <f>+Sklop19[[#This Row],[cena/enota brez DDV v EUR]]*Sklop19[[#This Row],[Stopnja DDV (%)]]</f>
        <v>0</v>
      </c>
      <c r="S42" s="279">
        <f>+Sklop19[[#This Row],[cena/enota brez DDV v EUR]]+Sklop19[[#This Row],[Davek (EUR)]]</f>
        <v>0</v>
      </c>
      <c r="T42" s="279">
        <f>+Sklop19[[#This Row],[cena/enota brez DDV v EUR]]*Sklop19[[#This Row],[Okvirna količina]]</f>
        <v>0</v>
      </c>
      <c r="U42" s="279">
        <f>+Sklop19[[#This Row],[Končna cena/enoto mere (EUR) z DDV]]*Sklop19[[#This Row],[Okvirna količina]]</f>
        <v>0</v>
      </c>
      <c r="V42" s="305"/>
    </row>
    <row r="43" spans="1:22" s="55" customFormat="1" ht="24">
      <c r="A43" s="79" t="s">
        <v>29</v>
      </c>
      <c r="B43" s="302" t="s">
        <v>825</v>
      </c>
      <c r="C43" s="472" t="s">
        <v>1012</v>
      </c>
      <c r="D43" s="303">
        <v>700</v>
      </c>
      <c r="E43" s="77" t="s">
        <v>110</v>
      </c>
      <c r="F43" s="100"/>
      <c r="G43" s="304">
        <v>28</v>
      </c>
      <c r="H43" s="283" t="s">
        <v>214</v>
      </c>
      <c r="I43"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19.599999999999998</v>
      </c>
      <c r="J43" s="80" t="str">
        <f>IF(Sklop19[[#This Row],[ZAHTEVANA SHEMA KAKOVOSTI]]&lt;&gt;"",Sklop19[[#This Row],[Preračunana masa/volumen/kos na enoto kg]],"")</f>
        <v/>
      </c>
      <c r="K43" s="276"/>
      <c r="L43" s="277"/>
      <c r="M43" s="277"/>
      <c r="N43" s="278"/>
      <c r="O43" s="279"/>
      <c r="P43" s="279"/>
      <c r="Q43" s="280"/>
      <c r="R43" s="279">
        <f>+Sklop19[[#This Row],[cena/enota brez DDV v EUR]]*Sklop19[[#This Row],[Stopnja DDV (%)]]</f>
        <v>0</v>
      </c>
      <c r="S43" s="279">
        <f>+Sklop19[[#This Row],[cena/enota brez DDV v EUR]]+Sklop19[[#This Row],[Davek (EUR)]]</f>
        <v>0</v>
      </c>
      <c r="T43" s="279">
        <f>+Sklop19[[#This Row],[cena/enota brez DDV v EUR]]*Sklop19[[#This Row],[Okvirna količina]]</f>
        <v>0</v>
      </c>
      <c r="U43" s="279">
        <f>+Sklop19[[#This Row],[Končna cena/enoto mere (EUR) z DDV]]*Sklop19[[#This Row],[Okvirna količina]]</f>
        <v>0</v>
      </c>
      <c r="V43" s="305"/>
    </row>
    <row r="44" spans="1:22" s="55" customFormat="1" ht="12">
      <c r="A44" s="79" t="s">
        <v>30</v>
      </c>
      <c r="B44" s="302" t="s">
        <v>556</v>
      </c>
      <c r="C44" s="472" t="s">
        <v>586</v>
      </c>
      <c r="D44" s="303">
        <v>500</v>
      </c>
      <c r="E44" s="77" t="s">
        <v>110</v>
      </c>
      <c r="F44" s="100"/>
      <c r="G44" s="304">
        <v>10</v>
      </c>
      <c r="H44" s="283" t="s">
        <v>214</v>
      </c>
      <c r="I44"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5</v>
      </c>
      <c r="J44" s="80" t="str">
        <f>IF(Sklop19[[#This Row],[ZAHTEVANA SHEMA KAKOVOSTI]]&lt;&gt;"",Sklop19[[#This Row],[Preračunana masa/volumen/kos na enoto kg]],"")</f>
        <v/>
      </c>
      <c r="K44" s="276"/>
      <c r="L44" s="277"/>
      <c r="M44" s="277"/>
      <c r="N44" s="278"/>
      <c r="O44" s="279"/>
      <c r="P44" s="279"/>
      <c r="Q44" s="280"/>
      <c r="R44" s="279">
        <f>+Sklop19[[#This Row],[cena/enota brez DDV v EUR]]*Sklop19[[#This Row],[Stopnja DDV (%)]]</f>
        <v>0</v>
      </c>
      <c r="S44" s="279">
        <f>+Sklop19[[#This Row],[cena/enota brez DDV v EUR]]+Sklop19[[#This Row],[Davek (EUR)]]</f>
        <v>0</v>
      </c>
      <c r="T44" s="279">
        <f>+Sklop19[[#This Row],[cena/enota brez DDV v EUR]]*Sklop19[[#This Row],[Okvirna količina]]</f>
        <v>0</v>
      </c>
      <c r="U44" s="279">
        <f>+Sklop19[[#This Row],[Končna cena/enoto mere (EUR) z DDV]]*Sklop19[[#This Row],[Okvirna količina]]</f>
        <v>0</v>
      </c>
      <c r="V44" s="305"/>
    </row>
    <row r="45" spans="1:22" s="55" customFormat="1" ht="12">
      <c r="A45" s="79" t="s">
        <v>31</v>
      </c>
      <c r="B45" s="302" t="s">
        <v>558</v>
      </c>
      <c r="C45" s="472" t="s">
        <v>586</v>
      </c>
      <c r="D45" s="303">
        <v>1000</v>
      </c>
      <c r="E45" s="77" t="s">
        <v>110</v>
      </c>
      <c r="F45" s="100"/>
      <c r="G45" s="304">
        <v>10</v>
      </c>
      <c r="H45" s="283" t="s">
        <v>214</v>
      </c>
      <c r="I45"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10</v>
      </c>
      <c r="J45" s="80" t="str">
        <f>IF(Sklop19[[#This Row],[ZAHTEVANA SHEMA KAKOVOSTI]]&lt;&gt;"",Sklop19[[#This Row],[Preračunana masa/volumen/kos na enoto kg]],"")</f>
        <v/>
      </c>
      <c r="K45" s="276"/>
      <c r="L45" s="277"/>
      <c r="M45" s="277"/>
      <c r="N45" s="278"/>
      <c r="O45" s="279"/>
      <c r="P45" s="279"/>
      <c r="Q45" s="280"/>
      <c r="R45" s="279">
        <f>+Sklop19[[#This Row],[cena/enota brez DDV v EUR]]*Sklop19[[#This Row],[Stopnja DDV (%)]]</f>
        <v>0</v>
      </c>
      <c r="S45" s="279">
        <f>+Sklop19[[#This Row],[cena/enota brez DDV v EUR]]+Sklop19[[#This Row],[Davek (EUR)]]</f>
        <v>0</v>
      </c>
      <c r="T45" s="279">
        <f>+Sklop19[[#This Row],[cena/enota brez DDV v EUR]]*Sklop19[[#This Row],[Okvirna količina]]</f>
        <v>0</v>
      </c>
      <c r="U45" s="279">
        <f>+Sklop19[[#This Row],[Končna cena/enoto mere (EUR) z DDV]]*Sklop19[[#This Row],[Okvirna količina]]</f>
        <v>0</v>
      </c>
      <c r="V45" s="305"/>
    </row>
    <row r="46" spans="1:22" s="55" customFormat="1" ht="12">
      <c r="A46" s="79" t="s">
        <v>32</v>
      </c>
      <c r="B46" s="302" t="s">
        <v>557</v>
      </c>
      <c r="C46" s="472" t="s">
        <v>586</v>
      </c>
      <c r="D46" s="303">
        <v>1000</v>
      </c>
      <c r="E46" s="77" t="s">
        <v>110</v>
      </c>
      <c r="F46" s="100"/>
      <c r="G46" s="304">
        <v>130</v>
      </c>
      <c r="H46" s="283" t="s">
        <v>214</v>
      </c>
      <c r="I46"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130</v>
      </c>
      <c r="J46" s="80" t="str">
        <f>IF(Sklop19[[#This Row],[ZAHTEVANA SHEMA KAKOVOSTI]]&lt;&gt;"",Sklop19[[#This Row],[Preračunana masa/volumen/kos na enoto kg]],"")</f>
        <v/>
      </c>
      <c r="K46" s="276"/>
      <c r="L46" s="277"/>
      <c r="M46" s="277"/>
      <c r="N46" s="278"/>
      <c r="O46" s="279"/>
      <c r="P46" s="279"/>
      <c r="Q46" s="280"/>
      <c r="R46" s="279">
        <f>+Sklop19[[#This Row],[cena/enota brez DDV v EUR]]*Sklop19[[#This Row],[Stopnja DDV (%)]]</f>
        <v>0</v>
      </c>
      <c r="S46" s="279">
        <f>+Sklop19[[#This Row],[cena/enota brez DDV v EUR]]+Sklop19[[#This Row],[Davek (EUR)]]</f>
        <v>0</v>
      </c>
      <c r="T46" s="279">
        <f>+Sklop19[[#This Row],[cena/enota brez DDV v EUR]]*Sklop19[[#This Row],[Okvirna količina]]</f>
        <v>0</v>
      </c>
      <c r="U46" s="279">
        <f>+Sklop19[[#This Row],[Končna cena/enoto mere (EUR) z DDV]]*Sklop19[[#This Row],[Okvirna količina]]</f>
        <v>0</v>
      </c>
      <c r="V46" s="305"/>
    </row>
    <row r="47" spans="1:22" s="55" customFormat="1" ht="12">
      <c r="A47" s="79" t="s">
        <v>33</v>
      </c>
      <c r="B47" s="302" t="s">
        <v>559</v>
      </c>
      <c r="C47" s="472" t="s">
        <v>586</v>
      </c>
      <c r="D47" s="303">
        <v>920</v>
      </c>
      <c r="E47" s="77" t="s">
        <v>110</v>
      </c>
      <c r="F47" s="100"/>
      <c r="G47" s="304">
        <v>130</v>
      </c>
      <c r="H47" s="283" t="s">
        <v>214</v>
      </c>
      <c r="I47"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119.60000000000001</v>
      </c>
      <c r="J47" s="80" t="str">
        <f>IF(Sklop19[[#This Row],[ZAHTEVANA SHEMA KAKOVOSTI]]&lt;&gt;"",Sklop19[[#This Row],[Preračunana masa/volumen/kos na enoto kg]],"")</f>
        <v/>
      </c>
      <c r="K47" s="276"/>
      <c r="L47" s="277"/>
      <c r="M47" s="277"/>
      <c r="N47" s="278"/>
      <c r="O47" s="279"/>
      <c r="P47" s="279"/>
      <c r="Q47" s="280"/>
      <c r="R47" s="279">
        <f>+Sklop19[[#This Row],[cena/enota brez DDV v EUR]]*Sklop19[[#This Row],[Stopnja DDV (%)]]</f>
        <v>0</v>
      </c>
      <c r="S47" s="279">
        <f>+Sklop19[[#This Row],[cena/enota brez DDV v EUR]]+Sklop19[[#This Row],[Davek (EUR)]]</f>
        <v>0</v>
      </c>
      <c r="T47" s="279">
        <f>+Sklop19[[#This Row],[cena/enota brez DDV v EUR]]*Sklop19[[#This Row],[Okvirna količina]]</f>
        <v>0</v>
      </c>
      <c r="U47" s="279">
        <f>+Sklop19[[#This Row],[Končna cena/enoto mere (EUR) z DDV]]*Sklop19[[#This Row],[Okvirna količina]]</f>
        <v>0</v>
      </c>
      <c r="V47" s="305"/>
    </row>
    <row r="48" spans="1:22" s="55" customFormat="1" ht="12">
      <c r="A48" s="79" t="s">
        <v>34</v>
      </c>
      <c r="B48" s="302" t="s">
        <v>560</v>
      </c>
      <c r="C48" s="472" t="s">
        <v>586</v>
      </c>
      <c r="D48" s="303">
        <v>500</v>
      </c>
      <c r="E48" s="77" t="s">
        <v>110</v>
      </c>
      <c r="F48" s="100"/>
      <c r="G48" s="304">
        <v>40</v>
      </c>
      <c r="H48" s="283" t="s">
        <v>214</v>
      </c>
      <c r="I48"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20</v>
      </c>
      <c r="J48" s="80" t="str">
        <f>IF(Sklop19[[#This Row],[ZAHTEVANA SHEMA KAKOVOSTI]]&lt;&gt;"",Sklop19[[#This Row],[Preračunana masa/volumen/kos na enoto kg]],"")</f>
        <v/>
      </c>
      <c r="K48" s="276"/>
      <c r="L48" s="277"/>
      <c r="M48" s="277"/>
      <c r="N48" s="278"/>
      <c r="O48" s="279"/>
      <c r="P48" s="279"/>
      <c r="Q48" s="280"/>
      <c r="R48" s="279">
        <f>+Sklop19[[#This Row],[cena/enota brez DDV v EUR]]*Sklop19[[#This Row],[Stopnja DDV (%)]]</f>
        <v>0</v>
      </c>
      <c r="S48" s="279">
        <f>+Sklop19[[#This Row],[cena/enota brez DDV v EUR]]+Sklop19[[#This Row],[Davek (EUR)]]</f>
        <v>0</v>
      </c>
      <c r="T48" s="279">
        <f>+Sklop19[[#This Row],[cena/enota brez DDV v EUR]]*Sklop19[[#This Row],[Okvirna količina]]</f>
        <v>0</v>
      </c>
      <c r="U48" s="279">
        <f>+Sklop19[[#This Row],[Končna cena/enoto mere (EUR) z DDV]]*Sklop19[[#This Row],[Okvirna količina]]</f>
        <v>0</v>
      </c>
      <c r="V48" s="305"/>
    </row>
    <row r="49" spans="1:22" s="55" customFormat="1" ht="12">
      <c r="A49" s="79" t="s">
        <v>35</v>
      </c>
      <c r="B49" s="302" t="s">
        <v>561</v>
      </c>
      <c r="C49" s="472" t="s">
        <v>1013</v>
      </c>
      <c r="D49" s="303">
        <v>1</v>
      </c>
      <c r="E49" s="77" t="s">
        <v>74</v>
      </c>
      <c r="F49" s="100"/>
      <c r="G49" s="304">
        <v>10</v>
      </c>
      <c r="H49" s="283" t="s">
        <v>74</v>
      </c>
      <c r="I49"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10</v>
      </c>
      <c r="J49" s="80" t="str">
        <f>IF(Sklop19[[#This Row],[ZAHTEVANA SHEMA KAKOVOSTI]]&lt;&gt;"",Sklop19[[#This Row],[Preračunana masa/volumen/kos na enoto kg]],"")</f>
        <v/>
      </c>
      <c r="K49" s="276"/>
      <c r="L49" s="277"/>
      <c r="M49" s="277"/>
      <c r="N49" s="278"/>
      <c r="O49" s="279"/>
      <c r="P49" s="279"/>
      <c r="Q49" s="280"/>
      <c r="R49" s="279">
        <f>+Sklop19[[#This Row],[cena/enota brez DDV v EUR]]*Sklop19[[#This Row],[Stopnja DDV (%)]]</f>
        <v>0</v>
      </c>
      <c r="S49" s="279">
        <f>+Sklop19[[#This Row],[cena/enota brez DDV v EUR]]+Sklop19[[#This Row],[Davek (EUR)]]</f>
        <v>0</v>
      </c>
      <c r="T49" s="279">
        <f>+Sklop19[[#This Row],[cena/enota brez DDV v EUR]]*Sklop19[[#This Row],[Okvirna količina]]</f>
        <v>0</v>
      </c>
      <c r="U49" s="279">
        <f>+Sklop19[[#This Row],[Končna cena/enoto mere (EUR) z DDV]]*Sklop19[[#This Row],[Okvirna količina]]</f>
        <v>0</v>
      </c>
      <c r="V49" s="305"/>
    </row>
    <row r="50" spans="1:22" s="55" customFormat="1" ht="12">
      <c r="A50" s="79" t="s">
        <v>36</v>
      </c>
      <c r="B50" s="302" t="s">
        <v>260</v>
      </c>
      <c r="C50" s="472" t="s">
        <v>586</v>
      </c>
      <c r="D50" s="303" t="s">
        <v>659</v>
      </c>
      <c r="E50" s="77" t="s">
        <v>74</v>
      </c>
      <c r="F50" s="100"/>
      <c r="G50" s="304">
        <v>450</v>
      </c>
      <c r="H50" s="283" t="s">
        <v>74</v>
      </c>
      <c r="I50"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450</v>
      </c>
      <c r="J50" s="80" t="str">
        <f>IF(Sklop19[[#This Row],[ZAHTEVANA SHEMA KAKOVOSTI]]&lt;&gt;"",Sklop19[[#This Row],[Preračunana masa/volumen/kos na enoto kg]],"")</f>
        <v/>
      </c>
      <c r="K50" s="276"/>
      <c r="L50" s="277"/>
      <c r="M50" s="277"/>
      <c r="N50" s="278"/>
      <c r="O50" s="279"/>
      <c r="P50" s="279"/>
      <c r="Q50" s="280"/>
      <c r="R50" s="279">
        <f>+Sklop19[[#This Row],[cena/enota brez DDV v EUR]]*Sklop19[[#This Row],[Stopnja DDV (%)]]</f>
        <v>0</v>
      </c>
      <c r="S50" s="279">
        <f>+Sklop19[[#This Row],[cena/enota brez DDV v EUR]]+Sklop19[[#This Row],[Davek (EUR)]]</f>
        <v>0</v>
      </c>
      <c r="T50" s="279">
        <f>+Sklop19[[#This Row],[cena/enota brez DDV v EUR]]*Sklop19[[#This Row],[Okvirna količina]]</f>
        <v>0</v>
      </c>
      <c r="U50" s="279">
        <f>+Sklop19[[#This Row],[Končna cena/enoto mere (EUR) z DDV]]*Sklop19[[#This Row],[Okvirna količina]]</f>
        <v>0</v>
      </c>
      <c r="V50" s="305"/>
    </row>
    <row r="51" spans="1:22" s="55" customFormat="1" ht="36">
      <c r="A51" s="79" t="s">
        <v>37</v>
      </c>
      <c r="B51" s="302" t="s">
        <v>826</v>
      </c>
      <c r="C51" s="472" t="s">
        <v>1014</v>
      </c>
      <c r="D51" s="303">
        <v>1</v>
      </c>
      <c r="E51" s="77" t="s">
        <v>74</v>
      </c>
      <c r="F51" s="100"/>
      <c r="G51" s="304">
        <v>320</v>
      </c>
      <c r="H51" s="283" t="s">
        <v>74</v>
      </c>
      <c r="I51"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320</v>
      </c>
      <c r="J51" s="80" t="str">
        <f>IF(Sklop19[[#This Row],[ZAHTEVANA SHEMA KAKOVOSTI]]&lt;&gt;"",Sklop19[[#This Row],[Preračunana masa/volumen/kos na enoto kg]],"")</f>
        <v/>
      </c>
      <c r="K51" s="276"/>
      <c r="L51" s="277"/>
      <c r="M51" s="277"/>
      <c r="N51" s="278"/>
      <c r="O51" s="279"/>
      <c r="P51" s="279"/>
      <c r="Q51" s="280"/>
      <c r="R51" s="279">
        <f>+Sklop19[[#This Row],[cena/enota brez DDV v EUR]]*Sklop19[[#This Row],[Stopnja DDV (%)]]</f>
        <v>0</v>
      </c>
      <c r="S51" s="279">
        <f>+Sklop19[[#This Row],[cena/enota brez DDV v EUR]]+Sklop19[[#This Row],[Davek (EUR)]]</f>
        <v>0</v>
      </c>
      <c r="T51" s="279">
        <f>+Sklop19[[#This Row],[cena/enota brez DDV v EUR]]*Sklop19[[#This Row],[Okvirna količina]]</f>
        <v>0</v>
      </c>
      <c r="U51" s="279">
        <f>+Sklop19[[#This Row],[Končna cena/enoto mere (EUR) z DDV]]*Sklop19[[#This Row],[Okvirna količina]]</f>
        <v>0</v>
      </c>
      <c r="V51" s="305"/>
    </row>
    <row r="52" spans="1:22" s="55" customFormat="1" ht="24">
      <c r="A52" s="79" t="s">
        <v>38</v>
      </c>
      <c r="B52" s="302" t="s">
        <v>257</v>
      </c>
      <c r="C52" s="472" t="s">
        <v>999</v>
      </c>
      <c r="D52" s="303">
        <v>160</v>
      </c>
      <c r="E52" s="77" t="s">
        <v>110</v>
      </c>
      <c r="F52" s="100"/>
      <c r="G52" s="304">
        <v>9</v>
      </c>
      <c r="H52" s="283" t="s">
        <v>214</v>
      </c>
      <c r="I52"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1.44</v>
      </c>
      <c r="J52" s="80" t="str">
        <f>IF(Sklop19[[#This Row],[ZAHTEVANA SHEMA KAKOVOSTI]]&lt;&gt;"",Sklop19[[#This Row],[Preračunana masa/volumen/kos na enoto kg]],"")</f>
        <v/>
      </c>
      <c r="K52" s="276"/>
      <c r="L52" s="277"/>
      <c r="M52" s="277"/>
      <c r="N52" s="278"/>
      <c r="O52" s="279"/>
      <c r="P52" s="279"/>
      <c r="Q52" s="280"/>
      <c r="R52" s="279">
        <f>+Sklop19[[#This Row],[cena/enota brez DDV v EUR]]*Sklop19[[#This Row],[Stopnja DDV (%)]]</f>
        <v>0</v>
      </c>
      <c r="S52" s="279">
        <f>+Sklop19[[#This Row],[cena/enota brez DDV v EUR]]+Sklop19[[#This Row],[Davek (EUR)]]</f>
        <v>0</v>
      </c>
      <c r="T52" s="279">
        <f>+Sklop19[[#This Row],[cena/enota brez DDV v EUR]]*Sklop19[[#This Row],[Okvirna količina]]</f>
        <v>0</v>
      </c>
      <c r="U52" s="279">
        <f>+Sklop19[[#This Row],[Končna cena/enoto mere (EUR) z DDV]]*Sklop19[[#This Row],[Okvirna količina]]</f>
        <v>0</v>
      </c>
      <c r="V52" s="305"/>
    </row>
    <row r="53" spans="1:22" s="55" customFormat="1" ht="12">
      <c r="A53" s="79" t="s">
        <v>39</v>
      </c>
      <c r="B53" s="302" t="s">
        <v>261</v>
      </c>
      <c r="C53" s="472" t="s">
        <v>586</v>
      </c>
      <c r="D53" s="303">
        <v>500</v>
      </c>
      <c r="E53" s="77" t="s">
        <v>110</v>
      </c>
      <c r="F53" s="100"/>
      <c r="G53" s="304">
        <v>60</v>
      </c>
      <c r="H53" s="283" t="s">
        <v>214</v>
      </c>
      <c r="I53"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30</v>
      </c>
      <c r="J53" s="80" t="str">
        <f>IF(Sklop19[[#This Row],[ZAHTEVANA SHEMA KAKOVOSTI]]&lt;&gt;"",Sklop19[[#This Row],[Preračunana masa/volumen/kos na enoto kg]],"")</f>
        <v/>
      </c>
      <c r="K53" s="276"/>
      <c r="L53" s="277"/>
      <c r="M53" s="277"/>
      <c r="N53" s="278"/>
      <c r="O53" s="279"/>
      <c r="P53" s="279"/>
      <c r="Q53" s="280"/>
      <c r="R53" s="279">
        <f>+Sklop19[[#This Row],[cena/enota brez DDV v EUR]]*Sklop19[[#This Row],[Stopnja DDV (%)]]</f>
        <v>0</v>
      </c>
      <c r="S53" s="279">
        <f>+Sklop19[[#This Row],[cena/enota brez DDV v EUR]]+Sklop19[[#This Row],[Davek (EUR)]]</f>
        <v>0</v>
      </c>
      <c r="T53" s="279">
        <f>+Sklop19[[#This Row],[cena/enota brez DDV v EUR]]*Sklop19[[#This Row],[Okvirna količina]]</f>
        <v>0</v>
      </c>
      <c r="U53" s="279">
        <f>+Sklop19[[#This Row],[Končna cena/enoto mere (EUR) z DDV]]*Sklop19[[#This Row],[Okvirna količina]]</f>
        <v>0</v>
      </c>
      <c r="V53" s="305"/>
    </row>
    <row r="54" spans="1:22" s="55" customFormat="1" ht="24">
      <c r="A54" s="79" t="s">
        <v>40</v>
      </c>
      <c r="B54" s="302" t="s">
        <v>837</v>
      </c>
      <c r="C54" s="472" t="s">
        <v>999</v>
      </c>
      <c r="D54" s="303">
        <v>90</v>
      </c>
      <c r="E54" s="77" t="s">
        <v>110</v>
      </c>
      <c r="F54" s="100"/>
      <c r="G54" s="304">
        <v>16</v>
      </c>
      <c r="H54" s="283" t="s">
        <v>214</v>
      </c>
      <c r="I54"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1.44</v>
      </c>
      <c r="J54" s="80" t="str">
        <f>IF(Sklop19[[#This Row],[ZAHTEVANA SHEMA KAKOVOSTI]]&lt;&gt;"",Sklop19[[#This Row],[Preračunana masa/volumen/kos na enoto kg]],"")</f>
        <v/>
      </c>
      <c r="K54" s="276"/>
      <c r="L54" s="277"/>
      <c r="M54" s="277"/>
      <c r="N54" s="278"/>
      <c r="O54" s="279"/>
      <c r="P54" s="279"/>
      <c r="Q54" s="280"/>
      <c r="R54" s="279">
        <f>+Sklop19[[#This Row],[cena/enota brez DDV v EUR]]*Sklop19[[#This Row],[Stopnja DDV (%)]]</f>
        <v>0</v>
      </c>
      <c r="S54" s="279">
        <f>+Sklop19[[#This Row],[cena/enota brez DDV v EUR]]+Sklop19[[#This Row],[Davek (EUR)]]</f>
        <v>0</v>
      </c>
      <c r="T54" s="279">
        <f>+Sklop19[[#This Row],[cena/enota brez DDV v EUR]]*Sklop19[[#This Row],[Okvirna količina]]</f>
        <v>0</v>
      </c>
      <c r="U54" s="279">
        <f>+Sklop19[[#This Row],[Končna cena/enoto mere (EUR) z DDV]]*Sklop19[[#This Row],[Okvirna količina]]</f>
        <v>0</v>
      </c>
      <c r="V54" s="305"/>
    </row>
    <row r="55" spans="1:22" s="55" customFormat="1" ht="24">
      <c r="A55" s="79" t="s">
        <v>41</v>
      </c>
      <c r="B55" s="302" t="s">
        <v>562</v>
      </c>
      <c r="C55" s="472" t="s">
        <v>999</v>
      </c>
      <c r="D55" s="303">
        <v>22</v>
      </c>
      <c r="E55" s="77" t="s">
        <v>110</v>
      </c>
      <c r="F55" s="100"/>
      <c r="G55" s="304">
        <v>65</v>
      </c>
      <c r="H55" s="283" t="s">
        <v>214</v>
      </c>
      <c r="I55"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1.43</v>
      </c>
      <c r="J55" s="80" t="str">
        <f>IF(Sklop19[[#This Row],[ZAHTEVANA SHEMA KAKOVOSTI]]&lt;&gt;"",Sklop19[[#This Row],[Preračunana masa/volumen/kos na enoto kg]],"")</f>
        <v/>
      </c>
      <c r="K55" s="276"/>
      <c r="L55" s="277"/>
      <c r="M55" s="277"/>
      <c r="N55" s="278"/>
      <c r="O55" s="279"/>
      <c r="P55" s="279"/>
      <c r="Q55" s="280"/>
      <c r="R55" s="279">
        <f>+Sklop19[[#This Row],[cena/enota brez DDV v EUR]]*Sklop19[[#This Row],[Stopnja DDV (%)]]</f>
        <v>0</v>
      </c>
      <c r="S55" s="279">
        <f>+Sklop19[[#This Row],[cena/enota brez DDV v EUR]]+Sklop19[[#This Row],[Davek (EUR)]]</f>
        <v>0</v>
      </c>
      <c r="T55" s="279">
        <f>+Sklop19[[#This Row],[cena/enota brez DDV v EUR]]*Sklop19[[#This Row],[Okvirna količina]]</f>
        <v>0</v>
      </c>
      <c r="U55" s="279">
        <f>+Sklop19[[#This Row],[Končna cena/enoto mere (EUR) z DDV]]*Sklop19[[#This Row],[Okvirna količina]]</f>
        <v>0</v>
      </c>
      <c r="V55" s="305"/>
    </row>
    <row r="56" spans="1:22" s="55" customFormat="1" ht="84">
      <c r="A56" s="79" t="s">
        <v>42</v>
      </c>
      <c r="B56" s="302" t="s">
        <v>836</v>
      </c>
      <c r="C56" s="472" t="s">
        <v>1015</v>
      </c>
      <c r="D56" s="303">
        <v>500</v>
      </c>
      <c r="E56" s="77" t="s">
        <v>110</v>
      </c>
      <c r="F56" s="100"/>
      <c r="G56" s="304">
        <v>20</v>
      </c>
      <c r="H56" s="283" t="s">
        <v>214</v>
      </c>
      <c r="I56"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10</v>
      </c>
      <c r="J56" s="80" t="str">
        <f>IF(Sklop19[[#This Row],[ZAHTEVANA SHEMA KAKOVOSTI]]&lt;&gt;"",Sklop19[[#This Row],[Preračunana masa/volumen/kos na enoto kg]],"")</f>
        <v/>
      </c>
      <c r="K56" s="276"/>
      <c r="L56" s="277"/>
      <c r="M56" s="277"/>
      <c r="N56" s="278"/>
      <c r="O56" s="279"/>
      <c r="P56" s="279"/>
      <c r="Q56" s="280"/>
      <c r="R56" s="279">
        <f>+Sklop19[[#This Row],[cena/enota brez DDV v EUR]]*Sklop19[[#This Row],[Stopnja DDV (%)]]</f>
        <v>0</v>
      </c>
      <c r="S56" s="279">
        <f>+Sklop19[[#This Row],[cena/enota brez DDV v EUR]]+Sklop19[[#This Row],[Davek (EUR)]]</f>
        <v>0</v>
      </c>
      <c r="T56" s="279">
        <f>+Sklop19[[#This Row],[cena/enota brez DDV v EUR]]*Sklop19[[#This Row],[Okvirna količina]]</f>
        <v>0</v>
      </c>
      <c r="U56" s="279">
        <f>+Sklop19[[#This Row],[Končna cena/enoto mere (EUR) z DDV]]*Sklop19[[#This Row],[Okvirna količina]]</f>
        <v>0</v>
      </c>
      <c r="V56" s="305"/>
    </row>
    <row r="57" spans="1:22" s="55" customFormat="1" ht="24">
      <c r="A57" s="79" t="s">
        <v>43</v>
      </c>
      <c r="B57" s="302" t="s">
        <v>835</v>
      </c>
      <c r="C57" s="472" t="s">
        <v>999</v>
      </c>
      <c r="D57" s="303">
        <v>480</v>
      </c>
      <c r="E57" s="77" t="s">
        <v>110</v>
      </c>
      <c r="F57" s="100"/>
      <c r="G57" s="304">
        <v>3</v>
      </c>
      <c r="H57" s="283" t="s">
        <v>214</v>
      </c>
      <c r="I57"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1.44</v>
      </c>
      <c r="J57" s="80" t="str">
        <f>IF(Sklop19[[#This Row],[ZAHTEVANA SHEMA KAKOVOSTI]]&lt;&gt;"",Sklop19[[#This Row],[Preračunana masa/volumen/kos na enoto kg]],"")</f>
        <v/>
      </c>
      <c r="K57" s="276"/>
      <c r="L57" s="277"/>
      <c r="M57" s="277"/>
      <c r="N57" s="278"/>
      <c r="O57" s="279"/>
      <c r="P57" s="279"/>
      <c r="Q57" s="280"/>
      <c r="R57" s="279">
        <f>+Sklop19[[#This Row],[cena/enota brez DDV v EUR]]*Sklop19[[#This Row],[Stopnja DDV (%)]]</f>
        <v>0</v>
      </c>
      <c r="S57" s="279">
        <f>+Sklop19[[#This Row],[cena/enota brez DDV v EUR]]+Sklop19[[#This Row],[Davek (EUR)]]</f>
        <v>0</v>
      </c>
      <c r="T57" s="279">
        <f>+Sklop19[[#This Row],[cena/enota brez DDV v EUR]]*Sklop19[[#This Row],[Okvirna količina]]</f>
        <v>0</v>
      </c>
      <c r="U57" s="279">
        <f>+Sklop19[[#This Row],[Končna cena/enoto mere (EUR) z DDV]]*Sklop19[[#This Row],[Okvirna količina]]</f>
        <v>0</v>
      </c>
      <c r="V57" s="305"/>
    </row>
    <row r="58" spans="1:22" s="55" customFormat="1" ht="12">
      <c r="A58" s="79" t="s">
        <v>48</v>
      </c>
      <c r="B58" s="302" t="s">
        <v>563</v>
      </c>
      <c r="C58" s="472" t="s">
        <v>586</v>
      </c>
      <c r="D58" s="303">
        <v>1000</v>
      </c>
      <c r="E58" s="77" t="s">
        <v>110</v>
      </c>
      <c r="F58" s="100"/>
      <c r="G58" s="304">
        <v>5</v>
      </c>
      <c r="H58" s="283" t="s">
        <v>214</v>
      </c>
      <c r="I58"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5</v>
      </c>
      <c r="J58" s="80" t="str">
        <f>IF(Sklop19[[#This Row],[ZAHTEVANA SHEMA KAKOVOSTI]]&lt;&gt;"",Sklop19[[#This Row],[Preračunana masa/volumen/kos na enoto kg]],"")</f>
        <v/>
      </c>
      <c r="K58" s="276"/>
      <c r="L58" s="277"/>
      <c r="M58" s="277"/>
      <c r="N58" s="278"/>
      <c r="O58" s="279"/>
      <c r="P58" s="279"/>
      <c r="Q58" s="280"/>
      <c r="R58" s="279">
        <f>+Sklop19[[#This Row],[cena/enota brez DDV v EUR]]*Sklop19[[#This Row],[Stopnja DDV (%)]]</f>
        <v>0</v>
      </c>
      <c r="S58" s="279">
        <f>+Sklop19[[#This Row],[cena/enota brez DDV v EUR]]+Sklop19[[#This Row],[Davek (EUR)]]</f>
        <v>0</v>
      </c>
      <c r="T58" s="279">
        <f>+Sklop19[[#This Row],[cena/enota brez DDV v EUR]]*Sklop19[[#This Row],[Okvirna količina]]</f>
        <v>0</v>
      </c>
      <c r="U58" s="279">
        <f>+Sklop19[[#This Row],[Končna cena/enoto mere (EUR) z DDV]]*Sklop19[[#This Row],[Okvirna količina]]</f>
        <v>0</v>
      </c>
      <c r="V58" s="305"/>
    </row>
    <row r="59" spans="1:22" s="55" customFormat="1" ht="24">
      <c r="A59" s="79" t="s">
        <v>44</v>
      </c>
      <c r="B59" s="302" t="s">
        <v>834</v>
      </c>
      <c r="C59" s="472" t="s">
        <v>1011</v>
      </c>
      <c r="D59" s="303">
        <v>190</v>
      </c>
      <c r="E59" s="77" t="s">
        <v>110</v>
      </c>
      <c r="F59" s="100"/>
      <c r="G59" s="304">
        <v>7</v>
      </c>
      <c r="H59" s="283" t="s">
        <v>214</v>
      </c>
      <c r="I59"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1.33</v>
      </c>
      <c r="J59" s="80" t="str">
        <f>IF(Sklop19[[#This Row],[ZAHTEVANA SHEMA KAKOVOSTI]]&lt;&gt;"",Sklop19[[#This Row],[Preračunana masa/volumen/kos na enoto kg]],"")</f>
        <v/>
      </c>
      <c r="K59" s="276"/>
      <c r="L59" s="277"/>
      <c r="M59" s="277"/>
      <c r="N59" s="278"/>
      <c r="O59" s="279"/>
      <c r="P59" s="279"/>
      <c r="Q59" s="280"/>
      <c r="R59" s="279">
        <f>+Sklop19[[#This Row],[cena/enota brez DDV v EUR]]*Sklop19[[#This Row],[Stopnja DDV (%)]]</f>
        <v>0</v>
      </c>
      <c r="S59" s="279">
        <f>+Sklop19[[#This Row],[cena/enota brez DDV v EUR]]+Sklop19[[#This Row],[Davek (EUR)]]</f>
        <v>0</v>
      </c>
      <c r="T59" s="279">
        <f>+Sklop19[[#This Row],[cena/enota brez DDV v EUR]]*Sklop19[[#This Row],[Okvirna količina]]</f>
        <v>0</v>
      </c>
      <c r="U59" s="279">
        <f>+Sklop19[[#This Row],[Končna cena/enoto mere (EUR) z DDV]]*Sklop19[[#This Row],[Okvirna količina]]</f>
        <v>0</v>
      </c>
      <c r="V59" s="305"/>
    </row>
    <row r="60" spans="1:22" s="55" customFormat="1" ht="12">
      <c r="A60" s="79" t="s">
        <v>45</v>
      </c>
      <c r="B60" s="302" t="s">
        <v>564</v>
      </c>
      <c r="C60" s="472" t="s">
        <v>586</v>
      </c>
      <c r="D60" s="303">
        <v>250</v>
      </c>
      <c r="E60" s="77" t="s">
        <v>110</v>
      </c>
      <c r="F60" s="100"/>
      <c r="G60" s="304">
        <v>80</v>
      </c>
      <c r="H60" s="283" t="s">
        <v>214</v>
      </c>
      <c r="I60"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20</v>
      </c>
      <c r="J60" s="80" t="str">
        <f>IF(Sklop19[[#This Row],[ZAHTEVANA SHEMA KAKOVOSTI]]&lt;&gt;"",Sklop19[[#This Row],[Preračunana masa/volumen/kos na enoto kg]],"")</f>
        <v/>
      </c>
      <c r="K60" s="276"/>
      <c r="L60" s="277"/>
      <c r="M60" s="277"/>
      <c r="N60" s="278"/>
      <c r="O60" s="279"/>
      <c r="P60" s="279"/>
      <c r="Q60" s="280"/>
      <c r="R60" s="279">
        <f>+Sklop19[[#This Row],[cena/enota brez DDV v EUR]]*Sklop19[[#This Row],[Stopnja DDV (%)]]</f>
        <v>0</v>
      </c>
      <c r="S60" s="279">
        <f>+Sklop19[[#This Row],[cena/enota brez DDV v EUR]]+Sklop19[[#This Row],[Davek (EUR)]]</f>
        <v>0</v>
      </c>
      <c r="T60" s="279">
        <f>+Sklop19[[#This Row],[cena/enota brez DDV v EUR]]*Sklop19[[#This Row],[Okvirna količina]]</f>
        <v>0</v>
      </c>
      <c r="U60" s="279">
        <f>+Sklop19[[#This Row],[Končna cena/enoto mere (EUR) z DDV]]*Sklop19[[#This Row],[Okvirna količina]]</f>
        <v>0</v>
      </c>
      <c r="V60" s="305"/>
    </row>
    <row r="61" spans="1:22" s="55" customFormat="1" ht="12">
      <c r="A61" s="79" t="s">
        <v>49</v>
      </c>
      <c r="B61" s="302" t="s">
        <v>564</v>
      </c>
      <c r="C61" s="472" t="s">
        <v>586</v>
      </c>
      <c r="D61" s="303">
        <v>42</v>
      </c>
      <c r="E61" s="77" t="s">
        <v>110</v>
      </c>
      <c r="F61" s="100"/>
      <c r="G61" s="304">
        <v>55</v>
      </c>
      <c r="H61" s="283" t="s">
        <v>214</v>
      </c>
      <c r="I61"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2.31</v>
      </c>
      <c r="J61" s="80" t="str">
        <f>IF(Sklop19[[#This Row],[ZAHTEVANA SHEMA KAKOVOSTI]]&lt;&gt;"",Sklop19[[#This Row],[Preračunana masa/volumen/kos na enoto kg]],"")</f>
        <v/>
      </c>
      <c r="K61" s="276"/>
      <c r="L61" s="277"/>
      <c r="M61" s="277"/>
      <c r="N61" s="278"/>
      <c r="O61" s="279"/>
      <c r="P61" s="279"/>
      <c r="Q61" s="280"/>
      <c r="R61" s="279">
        <f>+Sklop19[[#This Row],[cena/enota brez DDV v EUR]]*Sklop19[[#This Row],[Stopnja DDV (%)]]</f>
        <v>0</v>
      </c>
      <c r="S61" s="279">
        <f>+Sklop19[[#This Row],[cena/enota brez DDV v EUR]]+Sklop19[[#This Row],[Davek (EUR)]]</f>
        <v>0</v>
      </c>
      <c r="T61" s="279">
        <f>+Sklop19[[#This Row],[cena/enota brez DDV v EUR]]*Sklop19[[#This Row],[Okvirna količina]]</f>
        <v>0</v>
      </c>
      <c r="U61" s="279">
        <f>+Sklop19[[#This Row],[Končna cena/enoto mere (EUR) z DDV]]*Sklop19[[#This Row],[Okvirna količina]]</f>
        <v>0</v>
      </c>
      <c r="V61" s="305"/>
    </row>
    <row r="62" spans="1:22" s="55" customFormat="1" ht="12">
      <c r="A62" s="79" t="s">
        <v>50</v>
      </c>
      <c r="B62" s="302" t="s">
        <v>268</v>
      </c>
      <c r="C62" s="472" t="s">
        <v>586</v>
      </c>
      <c r="D62" s="303">
        <v>200</v>
      </c>
      <c r="E62" s="77" t="s">
        <v>110</v>
      </c>
      <c r="F62" s="100"/>
      <c r="G62" s="304">
        <v>8</v>
      </c>
      <c r="H62" s="283" t="s">
        <v>214</v>
      </c>
      <c r="I62"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1.6</v>
      </c>
      <c r="J62" s="80" t="str">
        <f>IF(Sklop19[[#This Row],[ZAHTEVANA SHEMA KAKOVOSTI]]&lt;&gt;"",Sklop19[[#This Row],[Preračunana masa/volumen/kos na enoto kg]],"")</f>
        <v/>
      </c>
      <c r="K62" s="276"/>
      <c r="L62" s="277"/>
      <c r="M62" s="277"/>
      <c r="N62" s="278"/>
      <c r="O62" s="279"/>
      <c r="P62" s="279"/>
      <c r="Q62" s="280"/>
      <c r="R62" s="279">
        <f>+Sklop19[[#This Row],[cena/enota brez DDV v EUR]]*Sklop19[[#This Row],[Stopnja DDV (%)]]</f>
        <v>0</v>
      </c>
      <c r="S62" s="279">
        <f>+Sklop19[[#This Row],[cena/enota brez DDV v EUR]]+Sklop19[[#This Row],[Davek (EUR)]]</f>
        <v>0</v>
      </c>
      <c r="T62" s="279">
        <f>+Sklop19[[#This Row],[cena/enota brez DDV v EUR]]*Sklop19[[#This Row],[Okvirna količina]]</f>
        <v>0</v>
      </c>
      <c r="U62" s="279">
        <f>+Sklop19[[#This Row],[Končna cena/enoto mere (EUR) z DDV]]*Sklop19[[#This Row],[Okvirna količina]]</f>
        <v>0</v>
      </c>
      <c r="V62" s="305"/>
    </row>
    <row r="63" spans="1:22" s="55" customFormat="1" ht="24">
      <c r="A63" s="79" t="s">
        <v>46</v>
      </c>
      <c r="B63" s="302" t="s">
        <v>833</v>
      </c>
      <c r="C63" s="472" t="s">
        <v>999</v>
      </c>
      <c r="D63" s="303">
        <v>1000</v>
      </c>
      <c r="E63" s="77" t="s">
        <v>110</v>
      </c>
      <c r="F63" s="100"/>
      <c r="G63" s="304">
        <v>1</v>
      </c>
      <c r="H63" s="283" t="s">
        <v>214</v>
      </c>
      <c r="I63"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v>
      </c>
      <c r="J63" s="80" t="str">
        <f>IF(Sklop19[[#This Row],[ZAHTEVANA SHEMA KAKOVOSTI]]&lt;&gt;"",Sklop19[[#This Row],[Preračunana masa/volumen/kos na enoto kg]],"")</f>
        <v/>
      </c>
      <c r="K63" s="276"/>
      <c r="L63" s="277"/>
      <c r="M63" s="277"/>
      <c r="N63" s="278"/>
      <c r="O63" s="279"/>
      <c r="P63" s="279"/>
      <c r="Q63" s="280"/>
      <c r="R63" s="279">
        <f>+Sklop19[[#This Row],[cena/enota brez DDV v EUR]]*Sklop19[[#This Row],[Stopnja DDV (%)]]</f>
        <v>0</v>
      </c>
      <c r="S63" s="279">
        <f>+Sklop19[[#This Row],[cena/enota brez DDV v EUR]]+Sklop19[[#This Row],[Davek (EUR)]]</f>
        <v>0</v>
      </c>
      <c r="T63" s="279">
        <f>+Sklop19[[#This Row],[cena/enota brez DDV v EUR]]*Sklop19[[#This Row],[Okvirna količina]]</f>
        <v>0</v>
      </c>
      <c r="U63" s="279">
        <f>+Sklop19[[#This Row],[Končna cena/enoto mere (EUR) z DDV]]*Sklop19[[#This Row],[Okvirna količina]]</f>
        <v>0</v>
      </c>
      <c r="V63" s="305"/>
    </row>
    <row r="64" spans="1:22" s="55" customFormat="1" ht="24">
      <c r="A64" s="79" t="s">
        <v>51</v>
      </c>
      <c r="B64" s="302" t="s">
        <v>832</v>
      </c>
      <c r="C64" s="472" t="s">
        <v>999</v>
      </c>
      <c r="D64" s="303">
        <v>100</v>
      </c>
      <c r="E64" s="77" t="s">
        <v>110</v>
      </c>
      <c r="F64" s="100"/>
      <c r="G64" s="304">
        <v>30</v>
      </c>
      <c r="H64" s="283" t="s">
        <v>214</v>
      </c>
      <c r="I64"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3</v>
      </c>
      <c r="J64" s="80" t="str">
        <f>IF(Sklop19[[#This Row],[ZAHTEVANA SHEMA KAKOVOSTI]]&lt;&gt;"",Sklop19[[#This Row],[Preračunana masa/volumen/kos na enoto kg]],"")</f>
        <v/>
      </c>
      <c r="K64" s="276"/>
      <c r="L64" s="277"/>
      <c r="M64" s="277"/>
      <c r="N64" s="278"/>
      <c r="O64" s="279"/>
      <c r="P64" s="279"/>
      <c r="Q64" s="280"/>
      <c r="R64" s="279">
        <f>+Sklop19[[#This Row],[cena/enota brez DDV v EUR]]*Sklop19[[#This Row],[Stopnja DDV (%)]]</f>
        <v>0</v>
      </c>
      <c r="S64" s="279">
        <f>+Sklop19[[#This Row],[cena/enota brez DDV v EUR]]+Sklop19[[#This Row],[Davek (EUR)]]</f>
        <v>0</v>
      </c>
      <c r="T64" s="279">
        <f>+Sklop19[[#This Row],[cena/enota brez DDV v EUR]]*Sklop19[[#This Row],[Okvirna količina]]</f>
        <v>0</v>
      </c>
      <c r="U64" s="279">
        <f>+Sklop19[[#This Row],[Končna cena/enoto mere (EUR) z DDV]]*Sklop19[[#This Row],[Okvirna količina]]</f>
        <v>0</v>
      </c>
      <c r="V64" s="305"/>
    </row>
    <row r="65" spans="1:22" s="55" customFormat="1" ht="24">
      <c r="A65" s="79" t="s">
        <v>47</v>
      </c>
      <c r="B65" s="302" t="s">
        <v>831</v>
      </c>
      <c r="C65" s="472" t="s">
        <v>1012</v>
      </c>
      <c r="D65" s="303">
        <v>600</v>
      </c>
      <c r="E65" s="77" t="s">
        <v>110</v>
      </c>
      <c r="F65" s="100"/>
      <c r="G65" s="304">
        <v>58</v>
      </c>
      <c r="H65" s="283" t="s">
        <v>214</v>
      </c>
      <c r="I65"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34.799999999999997</v>
      </c>
      <c r="J65" s="80" t="str">
        <f>IF(Sklop19[[#This Row],[ZAHTEVANA SHEMA KAKOVOSTI]]&lt;&gt;"",Sklop19[[#This Row],[Preračunana masa/volumen/kos na enoto kg]],"")</f>
        <v/>
      </c>
      <c r="K65" s="276"/>
      <c r="L65" s="277"/>
      <c r="M65" s="277"/>
      <c r="N65" s="278"/>
      <c r="O65" s="279"/>
      <c r="P65" s="279"/>
      <c r="Q65" s="280"/>
      <c r="R65" s="279">
        <f>+Sklop19[[#This Row],[cena/enota brez DDV v EUR]]*Sklop19[[#This Row],[Stopnja DDV (%)]]</f>
        <v>0</v>
      </c>
      <c r="S65" s="279">
        <f>+Sklop19[[#This Row],[cena/enota brez DDV v EUR]]+Sklop19[[#This Row],[Davek (EUR)]]</f>
        <v>0</v>
      </c>
      <c r="T65" s="279">
        <f>+Sklop19[[#This Row],[cena/enota brez DDV v EUR]]*Sklop19[[#This Row],[Okvirna količina]]</f>
        <v>0</v>
      </c>
      <c r="U65" s="279">
        <f>+Sklop19[[#This Row],[Končna cena/enoto mere (EUR) z DDV]]*Sklop19[[#This Row],[Okvirna količina]]</f>
        <v>0</v>
      </c>
      <c r="V65" s="305"/>
    </row>
    <row r="66" spans="1:22" s="55" customFormat="1" ht="36">
      <c r="A66" s="79" t="s">
        <v>52</v>
      </c>
      <c r="B66" s="302" t="s">
        <v>830</v>
      </c>
      <c r="C66" s="472" t="s">
        <v>1016</v>
      </c>
      <c r="D66" s="303">
        <v>250</v>
      </c>
      <c r="E66" s="77" t="s">
        <v>110</v>
      </c>
      <c r="F66" s="100"/>
      <c r="G66" s="304">
        <v>40</v>
      </c>
      <c r="H66" s="283" t="s">
        <v>214</v>
      </c>
      <c r="I66"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10</v>
      </c>
      <c r="J66" s="80" t="str">
        <f>IF(Sklop19[[#This Row],[ZAHTEVANA SHEMA KAKOVOSTI]]&lt;&gt;"",Sklop19[[#This Row],[Preračunana masa/volumen/kos na enoto kg]],"")</f>
        <v/>
      </c>
      <c r="K66" s="276"/>
      <c r="L66" s="277"/>
      <c r="M66" s="277"/>
      <c r="N66" s="278"/>
      <c r="O66" s="279"/>
      <c r="P66" s="279"/>
      <c r="Q66" s="280"/>
      <c r="R66" s="279">
        <f>+Sklop19[[#This Row],[cena/enota brez DDV v EUR]]*Sklop19[[#This Row],[Stopnja DDV (%)]]</f>
        <v>0</v>
      </c>
      <c r="S66" s="279">
        <f>+Sklop19[[#This Row],[cena/enota brez DDV v EUR]]+Sklop19[[#This Row],[Davek (EUR)]]</f>
        <v>0</v>
      </c>
      <c r="T66" s="279">
        <f>+Sklop19[[#This Row],[cena/enota brez DDV v EUR]]*Sklop19[[#This Row],[Okvirna količina]]</f>
        <v>0</v>
      </c>
      <c r="U66" s="279">
        <f>+Sklop19[[#This Row],[Končna cena/enoto mere (EUR) z DDV]]*Sklop19[[#This Row],[Okvirna količina]]</f>
        <v>0</v>
      </c>
      <c r="V66" s="305"/>
    </row>
    <row r="67" spans="1:22" s="55" customFormat="1" ht="36">
      <c r="A67" s="79" t="s">
        <v>53</v>
      </c>
      <c r="B67" s="302" t="s">
        <v>829</v>
      </c>
      <c r="C67" s="472" t="s">
        <v>1017</v>
      </c>
      <c r="D67" s="303" t="s">
        <v>827</v>
      </c>
      <c r="E67" s="77" t="s">
        <v>110</v>
      </c>
      <c r="F67" s="100"/>
      <c r="G67" s="304">
        <v>35</v>
      </c>
      <c r="H67" s="283" t="s">
        <v>0</v>
      </c>
      <c r="I67"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35</v>
      </c>
      <c r="J67" s="80" t="str">
        <f>IF(Sklop19[[#This Row],[ZAHTEVANA SHEMA KAKOVOSTI]]&lt;&gt;"",Sklop19[[#This Row],[Preračunana masa/volumen/kos na enoto kg]],"")</f>
        <v/>
      </c>
      <c r="K67" s="276"/>
      <c r="L67" s="277"/>
      <c r="M67" s="277"/>
      <c r="N67" s="278"/>
      <c r="O67" s="279"/>
      <c r="P67" s="279"/>
      <c r="Q67" s="280"/>
      <c r="R67" s="279">
        <f>+Sklop19[[#This Row],[cena/enota brez DDV v EUR]]*Sklop19[[#This Row],[Stopnja DDV (%)]]</f>
        <v>0</v>
      </c>
      <c r="S67" s="279">
        <f>+Sklop19[[#This Row],[cena/enota brez DDV v EUR]]+Sklop19[[#This Row],[Davek (EUR)]]</f>
        <v>0</v>
      </c>
      <c r="T67" s="279">
        <f>+Sklop19[[#This Row],[cena/enota brez DDV v EUR]]*Sklop19[[#This Row],[Okvirna količina]]</f>
        <v>0</v>
      </c>
      <c r="U67" s="279">
        <f>+Sklop19[[#This Row],[Končna cena/enoto mere (EUR) z DDV]]*Sklop19[[#This Row],[Okvirna količina]]</f>
        <v>0</v>
      </c>
      <c r="V67" s="305"/>
    </row>
    <row r="68" spans="1:22" s="55" customFormat="1" ht="36">
      <c r="A68" s="79" t="s">
        <v>54</v>
      </c>
      <c r="B68" s="302" t="s">
        <v>828</v>
      </c>
      <c r="C68" s="472" t="s">
        <v>1017</v>
      </c>
      <c r="D68" s="303" t="s">
        <v>827</v>
      </c>
      <c r="E68" s="77" t="s">
        <v>110</v>
      </c>
      <c r="F68" s="100"/>
      <c r="G68" s="304">
        <v>35</v>
      </c>
      <c r="H68" s="283" t="s">
        <v>0</v>
      </c>
      <c r="I68"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35</v>
      </c>
      <c r="J68" s="80" t="str">
        <f>IF(Sklop19[[#This Row],[ZAHTEVANA SHEMA KAKOVOSTI]]&lt;&gt;"",Sklop19[[#This Row],[Preračunana masa/volumen/kos na enoto kg]],"")</f>
        <v/>
      </c>
      <c r="K68" s="276"/>
      <c r="L68" s="277"/>
      <c r="M68" s="277"/>
      <c r="N68" s="278"/>
      <c r="O68" s="279"/>
      <c r="P68" s="279"/>
      <c r="Q68" s="280"/>
      <c r="R68" s="279">
        <f>+Sklop19[[#This Row],[cena/enota brez DDV v EUR]]*Sklop19[[#This Row],[Stopnja DDV (%)]]</f>
        <v>0</v>
      </c>
      <c r="S68" s="279">
        <f>+Sklop19[[#This Row],[cena/enota brez DDV v EUR]]+Sklop19[[#This Row],[Davek (EUR)]]</f>
        <v>0</v>
      </c>
      <c r="T68" s="279">
        <f>+Sklop19[[#This Row],[cena/enota brez DDV v EUR]]*Sklop19[[#This Row],[Okvirna količina]]</f>
        <v>0</v>
      </c>
      <c r="U68" s="279">
        <f>+Sklop19[[#This Row],[Končna cena/enoto mere (EUR) z DDV]]*Sklop19[[#This Row],[Okvirna količina]]</f>
        <v>0</v>
      </c>
      <c r="V68" s="305"/>
    </row>
    <row r="69" spans="1:22" s="55" customFormat="1" ht="36">
      <c r="A69" s="79" t="s">
        <v>55</v>
      </c>
      <c r="B69" s="302" t="s">
        <v>838</v>
      </c>
      <c r="C69" s="472" t="s">
        <v>1018</v>
      </c>
      <c r="D69" s="303">
        <v>1000</v>
      </c>
      <c r="E69" s="77" t="s">
        <v>110</v>
      </c>
      <c r="F69" s="100"/>
      <c r="G69" s="304">
        <v>100</v>
      </c>
      <c r="H69" s="283" t="s">
        <v>0</v>
      </c>
      <c r="I69"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100</v>
      </c>
      <c r="J69" s="80" t="str">
        <f>IF(Sklop19[[#This Row],[ZAHTEVANA SHEMA KAKOVOSTI]]&lt;&gt;"",Sklop19[[#This Row],[Preračunana masa/volumen/kos na enoto kg]],"")</f>
        <v/>
      </c>
      <c r="K69" s="276"/>
      <c r="L69" s="277"/>
      <c r="M69" s="277"/>
      <c r="N69" s="278"/>
      <c r="O69" s="279"/>
      <c r="P69" s="279"/>
      <c r="Q69" s="280"/>
      <c r="R69" s="279">
        <f>+Sklop19[[#This Row],[cena/enota brez DDV v EUR]]*Sklop19[[#This Row],[Stopnja DDV (%)]]</f>
        <v>0</v>
      </c>
      <c r="S69" s="279">
        <f>+Sklop19[[#This Row],[cena/enota brez DDV v EUR]]+Sklop19[[#This Row],[Davek (EUR)]]</f>
        <v>0</v>
      </c>
      <c r="T69" s="279">
        <f>+Sklop19[[#This Row],[cena/enota brez DDV v EUR]]*Sklop19[[#This Row],[Okvirna količina]]</f>
        <v>0</v>
      </c>
      <c r="U69" s="279">
        <f>+Sklop19[[#This Row],[Končna cena/enoto mere (EUR) z DDV]]*Sklop19[[#This Row],[Okvirna količina]]</f>
        <v>0</v>
      </c>
      <c r="V69" s="305"/>
    </row>
    <row r="70" spans="1:22" s="55" customFormat="1" ht="72">
      <c r="A70" s="79" t="s">
        <v>56</v>
      </c>
      <c r="B70" s="302" t="s">
        <v>839</v>
      </c>
      <c r="C70" s="472" t="s">
        <v>1019</v>
      </c>
      <c r="D70" s="303" t="s">
        <v>678</v>
      </c>
      <c r="E70" s="77" t="s">
        <v>110</v>
      </c>
      <c r="F70" s="100"/>
      <c r="G70" s="304">
        <v>35</v>
      </c>
      <c r="H70" s="283" t="s">
        <v>0</v>
      </c>
      <c r="I70"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35</v>
      </c>
      <c r="J70" s="80" t="str">
        <f>IF(Sklop19[[#This Row],[ZAHTEVANA SHEMA KAKOVOSTI]]&lt;&gt;"",Sklop19[[#This Row],[Preračunana masa/volumen/kos na enoto kg]],"")</f>
        <v/>
      </c>
      <c r="K70" s="276"/>
      <c r="L70" s="277"/>
      <c r="M70" s="277"/>
      <c r="N70" s="278"/>
      <c r="O70" s="279"/>
      <c r="P70" s="279"/>
      <c r="Q70" s="280"/>
      <c r="R70" s="279">
        <f>+Sklop19[[#This Row],[cena/enota brez DDV v EUR]]*Sklop19[[#This Row],[Stopnja DDV (%)]]</f>
        <v>0</v>
      </c>
      <c r="S70" s="279">
        <f>+Sklop19[[#This Row],[cena/enota brez DDV v EUR]]+Sklop19[[#This Row],[Davek (EUR)]]</f>
        <v>0</v>
      </c>
      <c r="T70" s="279">
        <f>+Sklop19[[#This Row],[cena/enota brez DDV v EUR]]*Sklop19[[#This Row],[Okvirna količina]]</f>
        <v>0</v>
      </c>
      <c r="U70" s="279">
        <f>+Sklop19[[#This Row],[Končna cena/enoto mere (EUR) z DDV]]*Sklop19[[#This Row],[Okvirna količina]]</f>
        <v>0</v>
      </c>
      <c r="V70" s="305"/>
    </row>
    <row r="71" spans="1:22" s="55" customFormat="1" ht="48">
      <c r="A71" s="79" t="s">
        <v>57</v>
      </c>
      <c r="B71" s="302" t="s">
        <v>840</v>
      </c>
      <c r="C71" s="472" t="s">
        <v>1020</v>
      </c>
      <c r="D71" s="303" t="s">
        <v>678</v>
      </c>
      <c r="E71" s="77" t="s">
        <v>110</v>
      </c>
      <c r="F71" s="100"/>
      <c r="G71" s="304">
        <v>35</v>
      </c>
      <c r="H71" s="283" t="s">
        <v>0</v>
      </c>
      <c r="I71"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35</v>
      </c>
      <c r="J71" s="80" t="str">
        <f>IF(Sklop19[[#This Row],[ZAHTEVANA SHEMA KAKOVOSTI]]&lt;&gt;"",Sklop19[[#This Row],[Preračunana masa/volumen/kos na enoto kg]],"")</f>
        <v/>
      </c>
      <c r="K71" s="276"/>
      <c r="L71" s="277"/>
      <c r="M71" s="277"/>
      <c r="N71" s="278"/>
      <c r="O71" s="279"/>
      <c r="P71" s="279"/>
      <c r="Q71" s="280"/>
      <c r="R71" s="279">
        <f>+Sklop19[[#This Row],[cena/enota brez DDV v EUR]]*Sklop19[[#This Row],[Stopnja DDV (%)]]</f>
        <v>0</v>
      </c>
      <c r="S71" s="279">
        <f>+Sklop19[[#This Row],[cena/enota brez DDV v EUR]]+Sklop19[[#This Row],[Davek (EUR)]]</f>
        <v>0</v>
      </c>
      <c r="T71" s="279">
        <f>+Sklop19[[#This Row],[cena/enota brez DDV v EUR]]*Sklop19[[#This Row],[Okvirna količina]]</f>
        <v>0</v>
      </c>
      <c r="U71" s="279">
        <f>+Sklop19[[#This Row],[Končna cena/enoto mere (EUR) z DDV]]*Sklop19[[#This Row],[Okvirna količina]]</f>
        <v>0</v>
      </c>
      <c r="V71" s="305"/>
    </row>
    <row r="72" spans="1:22" s="55" customFormat="1" ht="60">
      <c r="A72" s="79" t="s">
        <v>58</v>
      </c>
      <c r="B72" s="302" t="s">
        <v>797</v>
      </c>
      <c r="C72" s="472" t="s">
        <v>1021</v>
      </c>
      <c r="D72" s="303">
        <v>1100</v>
      </c>
      <c r="E72" s="77" t="s">
        <v>110</v>
      </c>
      <c r="F72" s="100"/>
      <c r="G72" s="304">
        <v>3</v>
      </c>
      <c r="H72" s="283" t="s">
        <v>0</v>
      </c>
      <c r="I72"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3.3000000000000003</v>
      </c>
      <c r="J72" s="80" t="str">
        <f>IF(Sklop19[[#This Row],[ZAHTEVANA SHEMA KAKOVOSTI]]&lt;&gt;"",Sklop19[[#This Row],[Preračunana masa/volumen/kos na enoto kg]],"")</f>
        <v/>
      </c>
      <c r="K72" s="276"/>
      <c r="L72" s="277"/>
      <c r="M72" s="277"/>
      <c r="N72" s="278"/>
      <c r="O72" s="279"/>
      <c r="P72" s="279"/>
      <c r="Q72" s="280"/>
      <c r="R72" s="279">
        <f>+Sklop19[[#This Row],[cena/enota brez DDV v EUR]]*Sklop19[[#This Row],[Stopnja DDV (%)]]</f>
        <v>0</v>
      </c>
      <c r="S72" s="279">
        <f>+Sklop19[[#This Row],[cena/enota brez DDV v EUR]]+Sklop19[[#This Row],[Davek (EUR)]]</f>
        <v>0</v>
      </c>
      <c r="T72" s="279">
        <f>+Sklop19[[#This Row],[cena/enota brez DDV v EUR]]*Sklop19[[#This Row],[Okvirna količina]]</f>
        <v>0</v>
      </c>
      <c r="U72" s="279">
        <f>+Sklop19[[#This Row],[Končna cena/enoto mere (EUR) z DDV]]*Sklop19[[#This Row],[Okvirna količina]]</f>
        <v>0</v>
      </c>
      <c r="V72" s="305"/>
    </row>
    <row r="73" spans="1:22" s="55" customFormat="1" ht="24">
      <c r="A73" s="79" t="s">
        <v>59</v>
      </c>
      <c r="B73" s="302" t="s">
        <v>917</v>
      </c>
      <c r="C73" s="472" t="s">
        <v>1022</v>
      </c>
      <c r="D73" s="348" t="s">
        <v>842</v>
      </c>
      <c r="E73" s="77" t="s">
        <v>74</v>
      </c>
      <c r="F73" s="100"/>
      <c r="G73" s="304">
        <v>7</v>
      </c>
      <c r="H73" s="283" t="s">
        <v>74</v>
      </c>
      <c r="I73"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7</v>
      </c>
      <c r="J73" s="80" t="str">
        <f>IF(Sklop19[[#This Row],[ZAHTEVANA SHEMA KAKOVOSTI]]&lt;&gt;"",Sklop19[[#This Row],[Preračunana masa/volumen/kos na enoto kg]],"")</f>
        <v/>
      </c>
      <c r="K73" s="276"/>
      <c r="L73" s="277"/>
      <c r="M73" s="277"/>
      <c r="N73" s="278"/>
      <c r="O73" s="279"/>
      <c r="P73" s="279"/>
      <c r="Q73" s="280"/>
      <c r="R73" s="279">
        <f>+Sklop19[[#This Row],[cena/enota brez DDV v EUR]]*Sklop19[[#This Row],[Stopnja DDV (%)]]</f>
        <v>0</v>
      </c>
      <c r="S73" s="279">
        <f>+Sklop19[[#This Row],[cena/enota brez DDV v EUR]]+Sklop19[[#This Row],[Davek (EUR)]]</f>
        <v>0</v>
      </c>
      <c r="T73" s="279">
        <f>+Sklop19[[#This Row],[cena/enota brez DDV v EUR]]*Sklop19[[#This Row],[Okvirna količina]]</f>
        <v>0</v>
      </c>
      <c r="U73" s="279">
        <f>+Sklop19[[#This Row],[Končna cena/enoto mere (EUR) z DDV]]*Sklop19[[#This Row],[Okvirna količina]]</f>
        <v>0</v>
      </c>
      <c r="V73" s="305"/>
    </row>
    <row r="74" spans="1:22" s="55" customFormat="1" ht="24">
      <c r="A74" s="79" t="s">
        <v>60</v>
      </c>
      <c r="B74" s="302" t="s">
        <v>918</v>
      </c>
      <c r="C74" s="472" t="s">
        <v>1023</v>
      </c>
      <c r="D74" s="348" t="s">
        <v>842</v>
      </c>
      <c r="E74" s="77" t="s">
        <v>74</v>
      </c>
      <c r="F74" s="100"/>
      <c r="G74" s="304">
        <v>1200</v>
      </c>
      <c r="H74" s="283" t="s">
        <v>74</v>
      </c>
      <c r="I74"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1200</v>
      </c>
      <c r="J74" s="80" t="str">
        <f>IF(Sklop19[[#This Row],[ZAHTEVANA SHEMA KAKOVOSTI]]&lt;&gt;"",Sklop19[[#This Row],[Preračunana masa/volumen/kos na enoto kg]],"")</f>
        <v/>
      </c>
      <c r="K74" s="276"/>
      <c r="L74" s="277"/>
      <c r="M74" s="277"/>
      <c r="N74" s="278"/>
      <c r="O74" s="279"/>
      <c r="P74" s="279"/>
      <c r="Q74" s="280"/>
      <c r="R74" s="279">
        <f>+Sklop19[[#This Row],[cena/enota brez DDV v EUR]]*Sklop19[[#This Row],[Stopnja DDV (%)]]</f>
        <v>0</v>
      </c>
      <c r="S74" s="279">
        <f>+Sklop19[[#This Row],[cena/enota brez DDV v EUR]]+Sklop19[[#This Row],[Davek (EUR)]]</f>
        <v>0</v>
      </c>
      <c r="T74" s="279">
        <f>+Sklop19[[#This Row],[cena/enota brez DDV v EUR]]*Sklop19[[#This Row],[Okvirna količina]]</f>
        <v>0</v>
      </c>
      <c r="U74" s="279">
        <f>+Sklop19[[#This Row],[Končna cena/enoto mere (EUR) z DDV]]*Sklop19[[#This Row],[Okvirna količina]]</f>
        <v>0</v>
      </c>
      <c r="V74" s="305"/>
    </row>
    <row r="75" spans="1:22" s="55" customFormat="1" ht="24">
      <c r="A75" s="79" t="s">
        <v>61</v>
      </c>
      <c r="B75" s="302" t="s">
        <v>919</v>
      </c>
      <c r="C75" s="472" t="s">
        <v>1023</v>
      </c>
      <c r="D75" s="348" t="s">
        <v>841</v>
      </c>
      <c r="E75" s="77" t="s">
        <v>74</v>
      </c>
      <c r="F75" s="100"/>
      <c r="G75" s="304">
        <v>80</v>
      </c>
      <c r="H75" s="283" t="s">
        <v>74</v>
      </c>
      <c r="I75"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80</v>
      </c>
      <c r="J75" s="80" t="str">
        <f>IF(Sklop19[[#This Row],[ZAHTEVANA SHEMA KAKOVOSTI]]&lt;&gt;"",Sklop19[[#This Row],[Preračunana masa/volumen/kos na enoto kg]],"")</f>
        <v/>
      </c>
      <c r="K75" s="276"/>
      <c r="L75" s="277"/>
      <c r="M75" s="277"/>
      <c r="N75" s="278"/>
      <c r="O75" s="279"/>
      <c r="P75" s="279"/>
      <c r="Q75" s="280"/>
      <c r="R75" s="279">
        <f>+Sklop19[[#This Row],[cena/enota brez DDV v EUR]]*Sklop19[[#This Row],[Stopnja DDV (%)]]</f>
        <v>0</v>
      </c>
      <c r="S75" s="279">
        <f>+Sklop19[[#This Row],[cena/enota brez DDV v EUR]]+Sklop19[[#This Row],[Davek (EUR)]]</f>
        <v>0</v>
      </c>
      <c r="T75" s="279">
        <f>+Sklop19[[#This Row],[cena/enota brez DDV v EUR]]*Sklop19[[#This Row],[Okvirna količina]]</f>
        <v>0</v>
      </c>
      <c r="U75" s="279">
        <f>+Sklop19[[#This Row],[Končna cena/enoto mere (EUR) z DDV]]*Sklop19[[#This Row],[Okvirna količina]]</f>
        <v>0</v>
      </c>
      <c r="V75" s="305"/>
    </row>
    <row r="76" spans="1:22" s="55" customFormat="1" ht="24">
      <c r="A76" s="79" t="s">
        <v>62</v>
      </c>
      <c r="B76" s="302" t="s">
        <v>843</v>
      </c>
      <c r="C76" s="472" t="s">
        <v>999</v>
      </c>
      <c r="D76" s="303">
        <v>600</v>
      </c>
      <c r="E76" s="77" t="s">
        <v>110</v>
      </c>
      <c r="F76" s="100"/>
      <c r="G76" s="304">
        <v>2</v>
      </c>
      <c r="H76" s="283" t="s">
        <v>214</v>
      </c>
      <c r="I76"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1.2</v>
      </c>
      <c r="J76" s="80" t="str">
        <f>IF(Sklop19[[#This Row],[ZAHTEVANA SHEMA KAKOVOSTI]]&lt;&gt;"",Sklop19[[#This Row],[Preračunana masa/volumen/kos na enoto kg]],"")</f>
        <v/>
      </c>
      <c r="K76" s="276"/>
      <c r="L76" s="277"/>
      <c r="M76" s="277"/>
      <c r="N76" s="278"/>
      <c r="O76" s="279"/>
      <c r="P76" s="279"/>
      <c r="Q76" s="280"/>
      <c r="R76" s="279">
        <f>+Sklop19[[#This Row],[cena/enota brez DDV v EUR]]*Sklop19[[#This Row],[Stopnja DDV (%)]]</f>
        <v>0</v>
      </c>
      <c r="S76" s="279">
        <f>+Sklop19[[#This Row],[cena/enota brez DDV v EUR]]+Sklop19[[#This Row],[Davek (EUR)]]</f>
        <v>0</v>
      </c>
      <c r="T76" s="279">
        <f>+Sklop19[[#This Row],[cena/enota brez DDV v EUR]]*Sklop19[[#This Row],[Okvirna količina]]</f>
        <v>0</v>
      </c>
      <c r="U76" s="279">
        <f>+Sklop19[[#This Row],[Končna cena/enoto mere (EUR) z DDV]]*Sklop19[[#This Row],[Okvirna količina]]</f>
        <v>0</v>
      </c>
      <c r="V76" s="305"/>
    </row>
    <row r="77" spans="1:22" s="55" customFormat="1" ht="12">
      <c r="A77" s="79" t="s">
        <v>68</v>
      </c>
      <c r="B77" s="302" t="s">
        <v>844</v>
      </c>
      <c r="C77" s="472" t="s">
        <v>1024</v>
      </c>
      <c r="D77" s="285">
        <v>1</v>
      </c>
      <c r="E77" s="77" t="s">
        <v>74</v>
      </c>
      <c r="F77" s="100"/>
      <c r="G77" s="304">
        <v>1850</v>
      </c>
      <c r="H77" s="283" t="s">
        <v>74</v>
      </c>
      <c r="I77"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1850</v>
      </c>
      <c r="J77" s="80" t="str">
        <f>IF(Sklop19[[#This Row],[ZAHTEVANA SHEMA KAKOVOSTI]]&lt;&gt;"",Sklop19[[#This Row],[Preračunana masa/volumen/kos na enoto kg]],"")</f>
        <v/>
      </c>
      <c r="K77" s="276"/>
      <c r="L77" s="277"/>
      <c r="M77" s="277"/>
      <c r="N77" s="278"/>
      <c r="O77" s="279"/>
      <c r="P77" s="279"/>
      <c r="Q77" s="280"/>
      <c r="R77" s="279">
        <f>+Sklop19[[#This Row],[cena/enota brez DDV v EUR]]*Sklop19[[#This Row],[Stopnja DDV (%)]]</f>
        <v>0</v>
      </c>
      <c r="S77" s="279">
        <f>+Sklop19[[#This Row],[cena/enota brez DDV v EUR]]+Sklop19[[#This Row],[Davek (EUR)]]</f>
        <v>0</v>
      </c>
      <c r="T77" s="279">
        <f>+Sklop19[[#This Row],[cena/enota brez DDV v EUR]]*Sklop19[[#This Row],[Okvirna količina]]</f>
        <v>0</v>
      </c>
      <c r="U77" s="279">
        <f>+Sklop19[[#This Row],[Končna cena/enoto mere (EUR) z DDV]]*Sklop19[[#This Row],[Okvirna količina]]</f>
        <v>0</v>
      </c>
      <c r="V77" s="305"/>
    </row>
    <row r="78" spans="1:22" s="55" customFormat="1" ht="180">
      <c r="A78" s="79" t="s">
        <v>69</v>
      </c>
      <c r="B78" s="302" t="s">
        <v>845</v>
      </c>
      <c r="C78" s="472" t="s">
        <v>1025</v>
      </c>
      <c r="D78" s="285">
        <v>1</v>
      </c>
      <c r="E78" s="77" t="s">
        <v>74</v>
      </c>
      <c r="F78" s="100"/>
      <c r="G78" s="304">
        <v>120</v>
      </c>
      <c r="H78" s="283" t="s">
        <v>74</v>
      </c>
      <c r="I78"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120</v>
      </c>
      <c r="J78" s="80" t="str">
        <f>IF(Sklop19[[#This Row],[ZAHTEVANA SHEMA KAKOVOSTI]]&lt;&gt;"",Sklop19[[#This Row],[Preračunana masa/volumen/kos na enoto kg]],"")</f>
        <v/>
      </c>
      <c r="K78" s="276"/>
      <c r="L78" s="277"/>
      <c r="M78" s="277"/>
      <c r="N78" s="278"/>
      <c r="O78" s="279"/>
      <c r="P78" s="279"/>
      <c r="Q78" s="280"/>
      <c r="R78" s="279">
        <f>+Sklop19[[#This Row],[cena/enota brez DDV v EUR]]*Sklop19[[#This Row],[Stopnja DDV (%)]]</f>
        <v>0</v>
      </c>
      <c r="S78" s="279">
        <f>+Sklop19[[#This Row],[cena/enota brez DDV v EUR]]+Sklop19[[#This Row],[Davek (EUR)]]</f>
        <v>0</v>
      </c>
      <c r="T78" s="279">
        <f>+Sklop19[[#This Row],[cena/enota brez DDV v EUR]]*Sklop19[[#This Row],[Okvirna količina]]</f>
        <v>0</v>
      </c>
      <c r="U78" s="279">
        <f>+Sklop19[[#This Row],[Končna cena/enoto mere (EUR) z DDV]]*Sklop19[[#This Row],[Okvirna količina]]</f>
        <v>0</v>
      </c>
      <c r="V78" s="305"/>
    </row>
    <row r="79" spans="1:22" s="55" customFormat="1" ht="12">
      <c r="A79" s="79" t="s">
        <v>70</v>
      </c>
      <c r="B79" s="302" t="s">
        <v>846</v>
      </c>
      <c r="C79" s="472" t="s">
        <v>1026</v>
      </c>
      <c r="D79" s="285">
        <v>1</v>
      </c>
      <c r="E79" s="77" t="s">
        <v>74</v>
      </c>
      <c r="F79" s="100"/>
      <c r="G79" s="304">
        <v>450</v>
      </c>
      <c r="H79" s="283" t="s">
        <v>74</v>
      </c>
      <c r="I79"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450</v>
      </c>
      <c r="J79" s="80" t="str">
        <f>IF(Sklop19[[#This Row],[ZAHTEVANA SHEMA KAKOVOSTI]]&lt;&gt;"",Sklop19[[#This Row],[Preračunana masa/volumen/kos na enoto kg]],"")</f>
        <v/>
      </c>
      <c r="K79" s="276"/>
      <c r="L79" s="277"/>
      <c r="M79" s="277"/>
      <c r="N79" s="278"/>
      <c r="O79" s="279"/>
      <c r="P79" s="279"/>
      <c r="Q79" s="280"/>
      <c r="R79" s="279">
        <f>+Sklop19[[#This Row],[cena/enota brez DDV v EUR]]*Sklop19[[#This Row],[Stopnja DDV (%)]]</f>
        <v>0</v>
      </c>
      <c r="S79" s="279">
        <f>+Sklop19[[#This Row],[cena/enota brez DDV v EUR]]+Sklop19[[#This Row],[Davek (EUR)]]</f>
        <v>0</v>
      </c>
      <c r="T79" s="279">
        <f>+Sklop19[[#This Row],[cena/enota brez DDV v EUR]]*Sklop19[[#This Row],[Okvirna količina]]</f>
        <v>0</v>
      </c>
      <c r="U79" s="279">
        <f>+Sklop19[[#This Row],[Končna cena/enoto mere (EUR) z DDV]]*Sklop19[[#This Row],[Okvirna količina]]</f>
        <v>0</v>
      </c>
      <c r="V79" s="305"/>
    </row>
    <row r="80" spans="1:22" s="55" customFormat="1" ht="48">
      <c r="A80" s="79" t="s">
        <v>71</v>
      </c>
      <c r="B80" s="302" t="s">
        <v>846</v>
      </c>
      <c r="C80" s="472" t="s">
        <v>1027</v>
      </c>
      <c r="D80" s="303">
        <v>1</v>
      </c>
      <c r="E80" s="77" t="s">
        <v>74</v>
      </c>
      <c r="F80" s="100"/>
      <c r="G80" s="304">
        <v>16</v>
      </c>
      <c r="H80" s="283" t="s">
        <v>74</v>
      </c>
      <c r="I80"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16</v>
      </c>
      <c r="J80" s="80" t="str">
        <f>IF(Sklop19[[#This Row],[ZAHTEVANA SHEMA KAKOVOSTI]]&lt;&gt;"",Sklop19[[#This Row],[Preračunana masa/volumen/kos na enoto kg]],"")</f>
        <v/>
      </c>
      <c r="K80" s="276"/>
      <c r="L80" s="277"/>
      <c r="M80" s="277"/>
      <c r="N80" s="278"/>
      <c r="O80" s="279"/>
      <c r="P80" s="279"/>
      <c r="Q80" s="280"/>
      <c r="R80" s="279">
        <f>+Sklop19[[#This Row],[cena/enota brez DDV v EUR]]*Sklop19[[#This Row],[Stopnja DDV (%)]]</f>
        <v>0</v>
      </c>
      <c r="S80" s="279">
        <f>+Sklop19[[#This Row],[cena/enota brez DDV v EUR]]+Sklop19[[#This Row],[Davek (EUR)]]</f>
        <v>0</v>
      </c>
      <c r="T80" s="279">
        <f>+Sklop19[[#This Row],[cena/enota brez DDV v EUR]]*Sklop19[[#This Row],[Okvirna količina]]</f>
        <v>0</v>
      </c>
      <c r="U80" s="279">
        <f>+Sklop19[[#This Row],[Končna cena/enoto mere (EUR) z DDV]]*Sklop19[[#This Row],[Okvirna količina]]</f>
        <v>0</v>
      </c>
      <c r="V80" s="305"/>
    </row>
    <row r="81" spans="1:22" s="55" customFormat="1" ht="36">
      <c r="A81" s="79" t="s">
        <v>72</v>
      </c>
      <c r="B81" s="302" t="s">
        <v>847</v>
      </c>
      <c r="C81" s="472" t="s">
        <v>1028</v>
      </c>
      <c r="D81" s="303">
        <v>1</v>
      </c>
      <c r="E81" s="77" t="s">
        <v>74</v>
      </c>
      <c r="F81" s="100"/>
      <c r="G81" s="304">
        <v>8</v>
      </c>
      <c r="H81" s="283" t="s">
        <v>74</v>
      </c>
      <c r="I81"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8</v>
      </c>
      <c r="J81" s="80" t="str">
        <f>IF(Sklop19[[#This Row],[ZAHTEVANA SHEMA KAKOVOSTI]]&lt;&gt;"",Sklop19[[#This Row],[Preračunana masa/volumen/kos na enoto kg]],"")</f>
        <v/>
      </c>
      <c r="K81" s="276"/>
      <c r="L81" s="277"/>
      <c r="M81" s="277"/>
      <c r="N81" s="278"/>
      <c r="O81" s="279"/>
      <c r="P81" s="279"/>
      <c r="Q81" s="280"/>
      <c r="R81" s="279">
        <f>+Sklop19[[#This Row],[cena/enota brez DDV v EUR]]*Sklop19[[#This Row],[Stopnja DDV (%)]]</f>
        <v>0</v>
      </c>
      <c r="S81" s="279">
        <f>+Sklop19[[#This Row],[cena/enota brez DDV v EUR]]+Sklop19[[#This Row],[Davek (EUR)]]</f>
        <v>0</v>
      </c>
      <c r="T81" s="279">
        <f>+Sklop19[[#This Row],[cena/enota brez DDV v EUR]]*Sklop19[[#This Row],[Okvirna količina]]</f>
        <v>0</v>
      </c>
      <c r="U81" s="279">
        <f>+Sklop19[[#This Row],[Končna cena/enoto mere (EUR) z DDV]]*Sklop19[[#This Row],[Okvirna količina]]</f>
        <v>0</v>
      </c>
      <c r="V81" s="305"/>
    </row>
    <row r="82" spans="1:22" s="55" customFormat="1" ht="24">
      <c r="A82" s="79" t="s">
        <v>73</v>
      </c>
      <c r="B82" s="302" t="s">
        <v>798</v>
      </c>
      <c r="C82" s="472" t="s">
        <v>1029</v>
      </c>
      <c r="D82" s="303">
        <v>100</v>
      </c>
      <c r="E82" s="77" t="s">
        <v>110</v>
      </c>
      <c r="F82" s="100"/>
      <c r="G82" s="304">
        <v>10</v>
      </c>
      <c r="H82" s="283" t="s">
        <v>214</v>
      </c>
      <c r="I82"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v>
      </c>
      <c r="J82" s="80" t="str">
        <f>IF(Sklop19[[#This Row],[ZAHTEVANA SHEMA KAKOVOSTI]]&lt;&gt;"",Sklop19[[#This Row],[Preračunana masa/volumen/kos na enoto kg]],"")</f>
        <v/>
      </c>
      <c r="K82" s="276"/>
      <c r="L82" s="277"/>
      <c r="M82" s="277"/>
      <c r="N82" s="278"/>
      <c r="O82" s="279"/>
      <c r="P82" s="279"/>
      <c r="Q82" s="280"/>
      <c r="R82" s="279">
        <f>+Sklop19[[#This Row],[cena/enota brez DDV v EUR]]*Sklop19[[#This Row],[Stopnja DDV (%)]]</f>
        <v>0</v>
      </c>
      <c r="S82" s="279">
        <f>+Sklop19[[#This Row],[cena/enota brez DDV v EUR]]+Sklop19[[#This Row],[Davek (EUR)]]</f>
        <v>0</v>
      </c>
      <c r="T82" s="279">
        <f>+Sklop19[[#This Row],[cena/enota brez DDV v EUR]]*Sklop19[[#This Row],[Okvirna količina]]</f>
        <v>0</v>
      </c>
      <c r="U82" s="279">
        <f>+Sklop19[[#This Row],[Končna cena/enoto mere (EUR) z DDV]]*Sklop19[[#This Row],[Okvirna količina]]</f>
        <v>0</v>
      </c>
      <c r="V82" s="305"/>
    </row>
    <row r="83" spans="1:22" s="55" customFormat="1" ht="36">
      <c r="A83" s="79" t="s">
        <v>186</v>
      </c>
      <c r="B83" s="302" t="s">
        <v>799</v>
      </c>
      <c r="C83" s="472" t="s">
        <v>1030</v>
      </c>
      <c r="D83" s="303">
        <v>260</v>
      </c>
      <c r="E83" s="77" t="s">
        <v>110</v>
      </c>
      <c r="F83" s="100"/>
      <c r="G83" s="304">
        <v>100</v>
      </c>
      <c r="H83" s="283" t="s">
        <v>214</v>
      </c>
      <c r="I83"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26</v>
      </c>
      <c r="J83" s="80" t="str">
        <f>IF(Sklop19[[#This Row],[ZAHTEVANA SHEMA KAKOVOSTI]]&lt;&gt;"",Sklop19[[#This Row],[Preračunana masa/volumen/kos na enoto kg]],"")</f>
        <v/>
      </c>
      <c r="K83" s="276"/>
      <c r="L83" s="277"/>
      <c r="M83" s="277"/>
      <c r="N83" s="278"/>
      <c r="O83" s="279"/>
      <c r="P83" s="279"/>
      <c r="Q83" s="280"/>
      <c r="R83" s="279">
        <f>+Sklop19[[#This Row],[cena/enota brez DDV v EUR]]*Sklop19[[#This Row],[Stopnja DDV (%)]]</f>
        <v>0</v>
      </c>
      <c r="S83" s="279">
        <f>+Sklop19[[#This Row],[cena/enota brez DDV v EUR]]+Sklop19[[#This Row],[Davek (EUR)]]</f>
        <v>0</v>
      </c>
      <c r="T83" s="279">
        <f>+Sklop19[[#This Row],[cena/enota brez DDV v EUR]]*Sklop19[[#This Row],[Okvirna količina]]</f>
        <v>0</v>
      </c>
      <c r="U83" s="279">
        <f>+Sklop19[[#This Row],[Končna cena/enoto mere (EUR) z DDV]]*Sklop19[[#This Row],[Okvirna količina]]</f>
        <v>0</v>
      </c>
      <c r="V83" s="305"/>
    </row>
    <row r="84" spans="1:22" s="55" customFormat="1" ht="48">
      <c r="A84" s="79" t="s">
        <v>187</v>
      </c>
      <c r="B84" s="302" t="s">
        <v>800</v>
      </c>
      <c r="C84" s="472" t="s">
        <v>1031</v>
      </c>
      <c r="D84" s="349">
        <v>180</v>
      </c>
      <c r="E84" s="77" t="s">
        <v>110</v>
      </c>
      <c r="F84" s="100"/>
      <c r="G84" s="304">
        <v>800</v>
      </c>
      <c r="H84" s="283" t="s">
        <v>214</v>
      </c>
      <c r="I84"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144</v>
      </c>
      <c r="J84" s="80" t="str">
        <f>IF(Sklop19[[#This Row],[ZAHTEVANA SHEMA KAKOVOSTI]]&lt;&gt;"",Sklop19[[#This Row],[Preračunana masa/volumen/kos na enoto kg]],"")</f>
        <v/>
      </c>
      <c r="K84" s="276"/>
      <c r="L84" s="277"/>
      <c r="M84" s="277"/>
      <c r="N84" s="278"/>
      <c r="O84" s="279"/>
      <c r="P84" s="279"/>
      <c r="Q84" s="280"/>
      <c r="R84" s="279">
        <f>+Sklop19[[#This Row],[cena/enota brez DDV v EUR]]*Sklop19[[#This Row],[Stopnja DDV (%)]]</f>
        <v>0</v>
      </c>
      <c r="S84" s="279">
        <f>+Sklop19[[#This Row],[cena/enota brez DDV v EUR]]+Sklop19[[#This Row],[Davek (EUR)]]</f>
        <v>0</v>
      </c>
      <c r="T84" s="279">
        <f>+Sklop19[[#This Row],[cena/enota brez DDV v EUR]]*Sklop19[[#This Row],[Okvirna količina]]</f>
        <v>0</v>
      </c>
      <c r="U84" s="279">
        <f>+Sklop19[[#This Row],[Končna cena/enoto mere (EUR) z DDV]]*Sklop19[[#This Row],[Okvirna količina]]</f>
        <v>0</v>
      </c>
      <c r="V84" s="305"/>
    </row>
    <row r="85" spans="1:22" s="55" customFormat="1" ht="48">
      <c r="A85" s="79" t="s">
        <v>188</v>
      </c>
      <c r="B85" s="302" t="s">
        <v>794</v>
      </c>
      <c r="C85" s="472" t="s">
        <v>1032</v>
      </c>
      <c r="D85" s="303">
        <v>120</v>
      </c>
      <c r="E85" s="77" t="s">
        <v>110</v>
      </c>
      <c r="F85" s="100"/>
      <c r="G85" s="304">
        <v>290</v>
      </c>
      <c r="H85" s="283" t="s">
        <v>214</v>
      </c>
      <c r="I85"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34.799999999999997</v>
      </c>
      <c r="J85" s="80" t="str">
        <f>IF(Sklop19[[#This Row],[ZAHTEVANA SHEMA KAKOVOSTI]]&lt;&gt;"",Sklop19[[#This Row],[Preračunana masa/volumen/kos na enoto kg]],"")</f>
        <v/>
      </c>
      <c r="K85" s="276"/>
      <c r="L85" s="277"/>
      <c r="M85" s="277"/>
      <c r="N85" s="278"/>
      <c r="O85" s="279"/>
      <c r="P85" s="279"/>
      <c r="Q85" s="280"/>
      <c r="R85" s="279">
        <f>+Sklop19[[#This Row],[cena/enota brez DDV v EUR]]*Sklop19[[#This Row],[Stopnja DDV (%)]]</f>
        <v>0</v>
      </c>
      <c r="S85" s="279">
        <f>+Sklop19[[#This Row],[cena/enota brez DDV v EUR]]+Sklop19[[#This Row],[Davek (EUR)]]</f>
        <v>0</v>
      </c>
      <c r="T85" s="279">
        <f>+Sklop19[[#This Row],[cena/enota brez DDV v EUR]]*Sklop19[[#This Row],[Okvirna količina]]</f>
        <v>0</v>
      </c>
      <c r="U85" s="279">
        <f>+Sklop19[[#This Row],[Končna cena/enoto mere (EUR) z DDV]]*Sklop19[[#This Row],[Okvirna količina]]</f>
        <v>0</v>
      </c>
      <c r="V85" s="305"/>
    </row>
    <row r="86" spans="1:22" s="55" customFormat="1" ht="12">
      <c r="A86" s="79" t="s">
        <v>189</v>
      </c>
      <c r="B86" s="302" t="s">
        <v>576</v>
      </c>
      <c r="C86" s="472" t="s">
        <v>1033</v>
      </c>
      <c r="D86" s="303">
        <v>500</v>
      </c>
      <c r="E86" s="77" t="s">
        <v>110</v>
      </c>
      <c r="F86" s="100"/>
      <c r="G86" s="304">
        <v>20</v>
      </c>
      <c r="H86" s="283" t="s">
        <v>214</v>
      </c>
      <c r="I86"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10</v>
      </c>
      <c r="J86" s="80" t="str">
        <f>IF(Sklop19[[#This Row],[ZAHTEVANA SHEMA KAKOVOSTI]]&lt;&gt;"",Sklop19[[#This Row],[Preračunana masa/volumen/kos na enoto kg]],"")</f>
        <v/>
      </c>
      <c r="K86" s="276"/>
      <c r="L86" s="277"/>
      <c r="M86" s="277"/>
      <c r="N86" s="278"/>
      <c r="O86" s="279"/>
      <c r="P86" s="279"/>
      <c r="Q86" s="280"/>
      <c r="R86" s="279">
        <f>+Sklop19[[#This Row],[cena/enota brez DDV v EUR]]*Sklop19[[#This Row],[Stopnja DDV (%)]]</f>
        <v>0</v>
      </c>
      <c r="S86" s="279">
        <f>+Sklop19[[#This Row],[cena/enota brez DDV v EUR]]+Sklop19[[#This Row],[Davek (EUR)]]</f>
        <v>0</v>
      </c>
      <c r="T86" s="279">
        <f>+Sklop19[[#This Row],[cena/enota brez DDV v EUR]]*Sklop19[[#This Row],[Okvirna količina]]</f>
        <v>0</v>
      </c>
      <c r="U86" s="279">
        <f>+Sklop19[[#This Row],[Končna cena/enoto mere (EUR) z DDV]]*Sklop19[[#This Row],[Okvirna količina]]</f>
        <v>0</v>
      </c>
      <c r="V86" s="305"/>
    </row>
    <row r="87" spans="1:22" s="55" customFormat="1" ht="12">
      <c r="A87" s="79" t="s">
        <v>190</v>
      </c>
      <c r="B87" s="302" t="s">
        <v>565</v>
      </c>
      <c r="C87" s="472" t="s">
        <v>586</v>
      </c>
      <c r="D87" s="303">
        <v>13</v>
      </c>
      <c r="E87" s="77" t="s">
        <v>110</v>
      </c>
      <c r="F87" s="100"/>
      <c r="G87" s="304">
        <v>1000</v>
      </c>
      <c r="H87" s="283" t="s">
        <v>214</v>
      </c>
      <c r="I87"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13</v>
      </c>
      <c r="J87" s="80" t="str">
        <f>IF(Sklop19[[#This Row],[ZAHTEVANA SHEMA KAKOVOSTI]]&lt;&gt;"",Sklop19[[#This Row],[Preračunana masa/volumen/kos na enoto kg]],"")</f>
        <v/>
      </c>
      <c r="K87" s="276"/>
      <c r="L87" s="277"/>
      <c r="M87" s="277"/>
      <c r="N87" s="278"/>
      <c r="O87" s="279"/>
      <c r="P87" s="279"/>
      <c r="Q87" s="280"/>
      <c r="R87" s="279">
        <f>+Sklop19[[#This Row],[cena/enota brez DDV v EUR]]*Sklop19[[#This Row],[Stopnja DDV (%)]]</f>
        <v>0</v>
      </c>
      <c r="S87" s="279">
        <f>+Sklop19[[#This Row],[cena/enota brez DDV v EUR]]+Sklop19[[#This Row],[Davek (EUR)]]</f>
        <v>0</v>
      </c>
      <c r="T87" s="279">
        <f>+Sklop19[[#This Row],[cena/enota brez DDV v EUR]]*Sklop19[[#This Row],[Okvirna količina]]</f>
        <v>0</v>
      </c>
      <c r="U87" s="279">
        <f>+Sklop19[[#This Row],[Končna cena/enoto mere (EUR) z DDV]]*Sklop19[[#This Row],[Okvirna količina]]</f>
        <v>0</v>
      </c>
      <c r="V87" s="305"/>
    </row>
    <row r="88" spans="1:22" s="55" customFormat="1" ht="24">
      <c r="A88" s="79" t="s">
        <v>191</v>
      </c>
      <c r="B88" s="302" t="s">
        <v>566</v>
      </c>
      <c r="C88" s="472" t="s">
        <v>999</v>
      </c>
      <c r="D88" s="303">
        <v>120</v>
      </c>
      <c r="E88" s="77" t="s">
        <v>110</v>
      </c>
      <c r="F88" s="100"/>
      <c r="G88" s="304">
        <v>8</v>
      </c>
      <c r="H88" s="283" t="s">
        <v>214</v>
      </c>
      <c r="I88"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0.96</v>
      </c>
      <c r="J88" s="80" t="str">
        <f>IF(Sklop19[[#This Row],[ZAHTEVANA SHEMA KAKOVOSTI]]&lt;&gt;"",Sklop19[[#This Row],[Preračunana masa/volumen/kos na enoto kg]],"")</f>
        <v/>
      </c>
      <c r="K88" s="276"/>
      <c r="L88" s="277"/>
      <c r="M88" s="277"/>
      <c r="N88" s="278"/>
      <c r="O88" s="279"/>
      <c r="P88" s="279"/>
      <c r="Q88" s="280"/>
      <c r="R88" s="279">
        <f>+Sklop19[[#This Row],[cena/enota brez DDV v EUR]]*Sklop19[[#This Row],[Stopnja DDV (%)]]</f>
        <v>0</v>
      </c>
      <c r="S88" s="279">
        <f>+Sklop19[[#This Row],[cena/enota brez DDV v EUR]]+Sklop19[[#This Row],[Davek (EUR)]]</f>
        <v>0</v>
      </c>
      <c r="T88" s="279">
        <f>+Sklop19[[#This Row],[cena/enota brez DDV v EUR]]*Sklop19[[#This Row],[Okvirna količina]]</f>
        <v>0</v>
      </c>
      <c r="U88" s="279">
        <f>+Sklop19[[#This Row],[Končna cena/enoto mere (EUR) z DDV]]*Sklop19[[#This Row],[Okvirna količina]]</f>
        <v>0</v>
      </c>
      <c r="V88" s="305"/>
    </row>
    <row r="89" spans="1:22" s="55" customFormat="1" ht="12">
      <c r="A89" s="79" t="s">
        <v>192</v>
      </c>
      <c r="B89" s="302" t="s">
        <v>258</v>
      </c>
      <c r="C89" s="472" t="s">
        <v>586</v>
      </c>
      <c r="D89" s="303">
        <v>1000</v>
      </c>
      <c r="E89" s="77" t="s">
        <v>110</v>
      </c>
      <c r="F89" s="100"/>
      <c r="G89" s="304">
        <v>4</v>
      </c>
      <c r="H89" s="283" t="s">
        <v>214</v>
      </c>
      <c r="I89"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4</v>
      </c>
      <c r="J89" s="80" t="str">
        <f>IF(Sklop19[[#This Row],[ZAHTEVANA SHEMA KAKOVOSTI]]&lt;&gt;"",Sklop19[[#This Row],[Preračunana masa/volumen/kos na enoto kg]],"")</f>
        <v/>
      </c>
      <c r="K89" s="276"/>
      <c r="L89" s="277"/>
      <c r="M89" s="277"/>
      <c r="N89" s="278"/>
      <c r="O89" s="279"/>
      <c r="P89" s="279"/>
      <c r="Q89" s="280"/>
      <c r="R89" s="279">
        <f>+Sklop19[[#This Row],[cena/enota brez DDV v EUR]]*Sklop19[[#This Row],[Stopnja DDV (%)]]</f>
        <v>0</v>
      </c>
      <c r="S89" s="279">
        <f>+Sklop19[[#This Row],[cena/enota brez DDV v EUR]]+Sklop19[[#This Row],[Davek (EUR)]]</f>
        <v>0</v>
      </c>
      <c r="T89" s="279">
        <f>+Sklop19[[#This Row],[cena/enota brez DDV v EUR]]*Sklop19[[#This Row],[Okvirna količina]]</f>
        <v>0</v>
      </c>
      <c r="U89" s="279">
        <f>+Sklop19[[#This Row],[Končna cena/enoto mere (EUR) z DDV]]*Sklop19[[#This Row],[Okvirna količina]]</f>
        <v>0</v>
      </c>
      <c r="V89" s="305"/>
    </row>
    <row r="90" spans="1:22" s="55" customFormat="1" ht="12">
      <c r="A90" s="79" t="s">
        <v>193</v>
      </c>
      <c r="B90" s="302" t="s">
        <v>259</v>
      </c>
      <c r="C90" s="472" t="s">
        <v>586</v>
      </c>
      <c r="D90" s="303">
        <v>1000</v>
      </c>
      <c r="E90" s="77" t="s">
        <v>110</v>
      </c>
      <c r="F90" s="100"/>
      <c r="G90" s="304">
        <v>4</v>
      </c>
      <c r="H90" s="283" t="s">
        <v>214</v>
      </c>
      <c r="I90"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4</v>
      </c>
      <c r="J90" s="80" t="str">
        <f>IF(Sklop19[[#This Row],[ZAHTEVANA SHEMA KAKOVOSTI]]&lt;&gt;"",Sklop19[[#This Row],[Preračunana masa/volumen/kos na enoto kg]],"")</f>
        <v/>
      </c>
      <c r="K90" s="276"/>
      <c r="L90" s="277"/>
      <c r="M90" s="277"/>
      <c r="N90" s="278"/>
      <c r="O90" s="279"/>
      <c r="P90" s="279"/>
      <c r="Q90" s="280"/>
      <c r="R90" s="279">
        <f>+Sklop19[[#This Row],[cena/enota brez DDV v EUR]]*Sklop19[[#This Row],[Stopnja DDV (%)]]</f>
        <v>0</v>
      </c>
      <c r="S90" s="279">
        <f>+Sklop19[[#This Row],[cena/enota brez DDV v EUR]]+Sklop19[[#This Row],[Davek (EUR)]]</f>
        <v>0</v>
      </c>
      <c r="T90" s="279">
        <f>+Sklop19[[#This Row],[cena/enota brez DDV v EUR]]*Sklop19[[#This Row],[Okvirna količina]]</f>
        <v>0</v>
      </c>
      <c r="U90" s="279">
        <f>+Sklop19[[#This Row],[Končna cena/enoto mere (EUR) z DDV]]*Sklop19[[#This Row],[Okvirna količina]]</f>
        <v>0</v>
      </c>
      <c r="V90" s="305"/>
    </row>
    <row r="91" spans="1:22" s="55" customFormat="1" ht="24">
      <c r="A91" s="79" t="s">
        <v>194</v>
      </c>
      <c r="B91" s="302" t="s">
        <v>567</v>
      </c>
      <c r="C91" s="472" t="s">
        <v>1034</v>
      </c>
      <c r="D91" s="303">
        <v>1000</v>
      </c>
      <c r="E91" s="77" t="s">
        <v>110</v>
      </c>
      <c r="F91" s="100"/>
      <c r="G91" s="304">
        <v>40</v>
      </c>
      <c r="H91" s="283" t="s">
        <v>0</v>
      </c>
      <c r="I91"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40</v>
      </c>
      <c r="J91" s="80" t="str">
        <f>IF(Sklop19[[#This Row],[ZAHTEVANA SHEMA KAKOVOSTI]]&lt;&gt;"",Sklop19[[#This Row],[Preračunana masa/volumen/kos na enoto kg]],"")</f>
        <v/>
      </c>
      <c r="K91" s="276"/>
      <c r="L91" s="277"/>
      <c r="M91" s="277"/>
      <c r="N91" s="278"/>
      <c r="O91" s="279"/>
      <c r="P91" s="279"/>
      <c r="Q91" s="280"/>
      <c r="R91" s="279">
        <f>+Sklop19[[#This Row],[cena/enota brez DDV v EUR]]*Sklop19[[#This Row],[Stopnja DDV (%)]]</f>
        <v>0</v>
      </c>
      <c r="S91" s="279">
        <f>+Sklop19[[#This Row],[cena/enota brez DDV v EUR]]+Sklop19[[#This Row],[Davek (EUR)]]</f>
        <v>0</v>
      </c>
      <c r="T91" s="279">
        <f>+Sklop19[[#This Row],[cena/enota brez DDV v EUR]]*Sklop19[[#This Row],[Okvirna količina]]</f>
        <v>0</v>
      </c>
      <c r="U91" s="279">
        <f>+Sklop19[[#This Row],[Končna cena/enoto mere (EUR) z DDV]]*Sklop19[[#This Row],[Okvirna količina]]</f>
        <v>0</v>
      </c>
      <c r="V91" s="305"/>
    </row>
    <row r="92" spans="1:22" s="55" customFormat="1" ht="24">
      <c r="A92" s="79" t="s">
        <v>195</v>
      </c>
      <c r="B92" s="302" t="s">
        <v>568</v>
      </c>
      <c r="C92" s="472" t="s">
        <v>1034</v>
      </c>
      <c r="D92" s="303">
        <v>1000</v>
      </c>
      <c r="E92" s="77" t="s">
        <v>110</v>
      </c>
      <c r="F92" s="100"/>
      <c r="G92" s="304">
        <v>50</v>
      </c>
      <c r="H92" s="283" t="s">
        <v>0</v>
      </c>
      <c r="I92"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50</v>
      </c>
      <c r="J92" s="80" t="str">
        <f>IF(Sklop19[[#This Row],[ZAHTEVANA SHEMA KAKOVOSTI]]&lt;&gt;"",Sklop19[[#This Row],[Preračunana masa/volumen/kos na enoto kg]],"")</f>
        <v/>
      </c>
      <c r="K92" s="276"/>
      <c r="L92" s="277"/>
      <c r="M92" s="277"/>
      <c r="N92" s="278"/>
      <c r="O92" s="279"/>
      <c r="P92" s="279"/>
      <c r="Q92" s="280"/>
      <c r="R92" s="279">
        <f>+Sklop19[[#This Row],[cena/enota brez DDV v EUR]]*Sklop19[[#This Row],[Stopnja DDV (%)]]</f>
        <v>0</v>
      </c>
      <c r="S92" s="279">
        <f>+Sklop19[[#This Row],[cena/enota brez DDV v EUR]]+Sklop19[[#This Row],[Davek (EUR)]]</f>
        <v>0</v>
      </c>
      <c r="T92" s="279">
        <f>+Sklop19[[#This Row],[cena/enota brez DDV v EUR]]*Sklop19[[#This Row],[Okvirna količina]]</f>
        <v>0</v>
      </c>
      <c r="U92" s="279">
        <f>+Sklop19[[#This Row],[Končna cena/enoto mere (EUR) z DDV]]*Sklop19[[#This Row],[Okvirna količina]]</f>
        <v>0</v>
      </c>
      <c r="V92" s="305"/>
    </row>
    <row r="93" spans="1:22" s="55" customFormat="1" ht="12">
      <c r="A93" s="79" t="s">
        <v>196</v>
      </c>
      <c r="B93" s="302" t="s">
        <v>577</v>
      </c>
      <c r="C93" s="472" t="s">
        <v>586</v>
      </c>
      <c r="D93" s="303">
        <v>330</v>
      </c>
      <c r="E93" s="77" t="s">
        <v>110</v>
      </c>
      <c r="F93" s="100"/>
      <c r="G93" s="304">
        <v>20</v>
      </c>
      <c r="H93" s="283" t="s">
        <v>214</v>
      </c>
      <c r="I93"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6.6000000000000005</v>
      </c>
      <c r="J93" s="80" t="str">
        <f>IF(Sklop19[[#This Row],[ZAHTEVANA SHEMA KAKOVOSTI]]&lt;&gt;"",Sklop19[[#This Row],[Preračunana masa/volumen/kos na enoto kg]],"")</f>
        <v/>
      </c>
      <c r="K93" s="276"/>
      <c r="L93" s="277"/>
      <c r="M93" s="277"/>
      <c r="N93" s="278"/>
      <c r="O93" s="279"/>
      <c r="P93" s="279"/>
      <c r="Q93" s="280"/>
      <c r="R93" s="279">
        <f>+Sklop19[[#This Row],[cena/enota brez DDV v EUR]]*Sklop19[[#This Row],[Stopnja DDV (%)]]</f>
        <v>0</v>
      </c>
      <c r="S93" s="279">
        <f>+Sklop19[[#This Row],[cena/enota brez DDV v EUR]]+Sklop19[[#This Row],[Davek (EUR)]]</f>
        <v>0</v>
      </c>
      <c r="T93" s="279">
        <f>+Sklop19[[#This Row],[cena/enota brez DDV v EUR]]*Sklop19[[#This Row],[Okvirna količina]]</f>
        <v>0</v>
      </c>
      <c r="U93" s="279">
        <f>+Sklop19[[#This Row],[Končna cena/enoto mere (EUR) z DDV]]*Sklop19[[#This Row],[Okvirna količina]]</f>
        <v>0</v>
      </c>
      <c r="V93" s="305"/>
    </row>
    <row r="94" spans="1:22" s="55" customFormat="1" ht="12">
      <c r="A94" s="79" t="s">
        <v>197</v>
      </c>
      <c r="B94" s="302" t="s">
        <v>262</v>
      </c>
      <c r="C94" s="472" t="s">
        <v>586</v>
      </c>
      <c r="D94" s="303">
        <v>200</v>
      </c>
      <c r="E94" s="77" t="s">
        <v>110</v>
      </c>
      <c r="F94" s="100"/>
      <c r="G94" s="304">
        <v>150</v>
      </c>
      <c r="H94" s="283" t="s">
        <v>214</v>
      </c>
      <c r="I94"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30</v>
      </c>
      <c r="J94" s="80" t="str">
        <f>IF(Sklop19[[#This Row],[ZAHTEVANA SHEMA KAKOVOSTI]]&lt;&gt;"",Sklop19[[#This Row],[Preračunana masa/volumen/kos na enoto kg]],"")</f>
        <v/>
      </c>
      <c r="K94" s="276"/>
      <c r="L94" s="277"/>
      <c r="M94" s="277"/>
      <c r="N94" s="278"/>
      <c r="O94" s="279"/>
      <c r="P94" s="279"/>
      <c r="Q94" s="280"/>
      <c r="R94" s="279">
        <f>+Sklop19[[#This Row],[cena/enota brez DDV v EUR]]*Sklop19[[#This Row],[Stopnja DDV (%)]]</f>
        <v>0</v>
      </c>
      <c r="S94" s="279">
        <f>+Sklop19[[#This Row],[cena/enota brez DDV v EUR]]+Sklop19[[#This Row],[Davek (EUR)]]</f>
        <v>0</v>
      </c>
      <c r="T94" s="279">
        <f>+Sklop19[[#This Row],[cena/enota brez DDV v EUR]]*Sklop19[[#This Row],[Okvirna količina]]</f>
        <v>0</v>
      </c>
      <c r="U94" s="279">
        <f>+Sklop19[[#This Row],[Končna cena/enoto mere (EUR) z DDV]]*Sklop19[[#This Row],[Okvirna količina]]</f>
        <v>0</v>
      </c>
      <c r="V94" s="305"/>
    </row>
    <row r="95" spans="1:22" s="55" customFormat="1" ht="24">
      <c r="A95" s="79" t="s">
        <v>198</v>
      </c>
      <c r="B95" s="302" t="s">
        <v>263</v>
      </c>
      <c r="C95" s="472" t="s">
        <v>999</v>
      </c>
      <c r="D95" s="303">
        <v>11</v>
      </c>
      <c r="E95" s="77" t="s">
        <v>110</v>
      </c>
      <c r="F95" s="100"/>
      <c r="G95" s="304">
        <v>130</v>
      </c>
      <c r="H95" s="283" t="s">
        <v>214</v>
      </c>
      <c r="I95"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1.43</v>
      </c>
      <c r="J95" s="80" t="str">
        <f>IF(Sklop19[[#This Row],[ZAHTEVANA SHEMA KAKOVOSTI]]&lt;&gt;"",Sklop19[[#This Row],[Preračunana masa/volumen/kos na enoto kg]],"")</f>
        <v/>
      </c>
      <c r="K95" s="276"/>
      <c r="L95" s="277"/>
      <c r="M95" s="277"/>
      <c r="N95" s="278"/>
      <c r="O95" s="279"/>
      <c r="P95" s="279"/>
      <c r="Q95" s="280"/>
      <c r="R95" s="279">
        <f>+Sklop19[[#This Row],[cena/enota brez DDV v EUR]]*Sklop19[[#This Row],[Stopnja DDV (%)]]</f>
        <v>0</v>
      </c>
      <c r="S95" s="279">
        <f>+Sklop19[[#This Row],[cena/enota brez DDV v EUR]]+Sklop19[[#This Row],[Davek (EUR)]]</f>
        <v>0</v>
      </c>
      <c r="T95" s="279">
        <f>+Sklop19[[#This Row],[cena/enota brez DDV v EUR]]*Sklop19[[#This Row],[Okvirna količina]]</f>
        <v>0</v>
      </c>
      <c r="U95" s="279">
        <f>+Sklop19[[#This Row],[Končna cena/enoto mere (EUR) z DDV]]*Sklop19[[#This Row],[Okvirna količina]]</f>
        <v>0</v>
      </c>
      <c r="V95" s="305"/>
    </row>
    <row r="96" spans="1:22" s="55" customFormat="1" ht="12">
      <c r="A96" s="79" t="s">
        <v>199</v>
      </c>
      <c r="B96" s="302" t="s">
        <v>578</v>
      </c>
      <c r="C96" s="472" t="s">
        <v>586</v>
      </c>
      <c r="D96" s="303">
        <v>1000</v>
      </c>
      <c r="E96" s="77" t="s">
        <v>110</v>
      </c>
      <c r="F96" s="100"/>
      <c r="G96" s="304">
        <v>1300</v>
      </c>
      <c r="H96" s="283" t="s">
        <v>0</v>
      </c>
      <c r="I96"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1300</v>
      </c>
      <c r="J96" s="80" t="str">
        <f>IF(Sklop19[[#This Row],[ZAHTEVANA SHEMA KAKOVOSTI]]&lt;&gt;"",Sklop19[[#This Row],[Preračunana masa/volumen/kos na enoto kg]],"")</f>
        <v/>
      </c>
      <c r="K96" s="276"/>
      <c r="L96" s="277"/>
      <c r="M96" s="277"/>
      <c r="N96" s="278"/>
      <c r="O96" s="279"/>
      <c r="P96" s="279"/>
      <c r="Q96" s="280"/>
      <c r="R96" s="279">
        <f>+Sklop19[[#This Row],[cena/enota brez DDV v EUR]]*Sklop19[[#This Row],[Stopnja DDV (%)]]</f>
        <v>0</v>
      </c>
      <c r="S96" s="279">
        <f>+Sklop19[[#This Row],[cena/enota brez DDV v EUR]]+Sklop19[[#This Row],[Davek (EUR)]]</f>
        <v>0</v>
      </c>
      <c r="T96" s="279">
        <f>+Sklop19[[#This Row],[cena/enota brez DDV v EUR]]*Sklop19[[#This Row],[Okvirna količina]]</f>
        <v>0</v>
      </c>
      <c r="U96" s="279">
        <f>+Sklop19[[#This Row],[Končna cena/enoto mere (EUR) z DDV]]*Sklop19[[#This Row],[Okvirna količina]]</f>
        <v>0</v>
      </c>
      <c r="V96" s="305"/>
    </row>
    <row r="97" spans="1:22" s="55" customFormat="1" ht="12">
      <c r="A97" s="79" t="s">
        <v>200</v>
      </c>
      <c r="B97" s="302" t="s">
        <v>579</v>
      </c>
      <c r="C97" s="472" t="s">
        <v>586</v>
      </c>
      <c r="D97" s="303">
        <v>1000</v>
      </c>
      <c r="E97" s="77" t="s">
        <v>110</v>
      </c>
      <c r="F97" s="100"/>
      <c r="G97" s="304">
        <v>10</v>
      </c>
      <c r="H97" s="283" t="s">
        <v>0</v>
      </c>
      <c r="I97"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10</v>
      </c>
      <c r="J97" s="80" t="str">
        <f>IF(Sklop19[[#This Row],[ZAHTEVANA SHEMA KAKOVOSTI]]&lt;&gt;"",Sklop19[[#This Row],[Preračunana masa/volumen/kos na enoto kg]],"")</f>
        <v/>
      </c>
      <c r="K97" s="276"/>
      <c r="L97" s="277"/>
      <c r="M97" s="277"/>
      <c r="N97" s="278"/>
      <c r="O97" s="279"/>
      <c r="P97" s="279"/>
      <c r="Q97" s="280"/>
      <c r="R97" s="279">
        <f>+Sklop19[[#This Row],[cena/enota brez DDV v EUR]]*Sklop19[[#This Row],[Stopnja DDV (%)]]</f>
        <v>0</v>
      </c>
      <c r="S97" s="279">
        <f>+Sklop19[[#This Row],[cena/enota brez DDV v EUR]]+Sklop19[[#This Row],[Davek (EUR)]]</f>
        <v>0</v>
      </c>
      <c r="T97" s="279">
        <f>+Sklop19[[#This Row],[cena/enota brez DDV v EUR]]*Sklop19[[#This Row],[Okvirna količina]]</f>
        <v>0</v>
      </c>
      <c r="U97" s="279">
        <f>+Sklop19[[#This Row],[Končna cena/enoto mere (EUR) z DDV]]*Sklop19[[#This Row],[Okvirna količina]]</f>
        <v>0</v>
      </c>
      <c r="V97" s="305"/>
    </row>
    <row r="98" spans="1:22" s="55" customFormat="1" ht="12">
      <c r="A98" s="79" t="s">
        <v>215</v>
      </c>
      <c r="B98" s="302" t="s">
        <v>575</v>
      </c>
      <c r="C98" s="472" t="s">
        <v>586</v>
      </c>
      <c r="D98" s="303">
        <v>500</v>
      </c>
      <c r="E98" s="77" t="s">
        <v>110</v>
      </c>
      <c r="F98" s="100"/>
      <c r="G98" s="304">
        <v>20</v>
      </c>
      <c r="H98" s="283" t="s">
        <v>0</v>
      </c>
      <c r="I98"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10</v>
      </c>
      <c r="J98" s="80" t="str">
        <f>IF(Sklop19[[#This Row],[ZAHTEVANA SHEMA KAKOVOSTI]]&lt;&gt;"",Sklop19[[#This Row],[Preračunana masa/volumen/kos na enoto kg]],"")</f>
        <v/>
      </c>
      <c r="K98" s="276"/>
      <c r="L98" s="277"/>
      <c r="M98" s="277"/>
      <c r="N98" s="278"/>
      <c r="O98" s="279"/>
      <c r="P98" s="279"/>
      <c r="Q98" s="280"/>
      <c r="R98" s="279">
        <f>+Sklop19[[#This Row],[cena/enota brez DDV v EUR]]*Sklop19[[#This Row],[Stopnja DDV (%)]]</f>
        <v>0</v>
      </c>
      <c r="S98" s="279">
        <f>+Sklop19[[#This Row],[cena/enota brez DDV v EUR]]+Sklop19[[#This Row],[Davek (EUR)]]</f>
        <v>0</v>
      </c>
      <c r="T98" s="279">
        <f>+Sklop19[[#This Row],[cena/enota brez DDV v EUR]]*Sklop19[[#This Row],[Okvirna količina]]</f>
        <v>0</v>
      </c>
      <c r="U98" s="279">
        <f>+Sklop19[[#This Row],[Končna cena/enoto mere (EUR) z DDV]]*Sklop19[[#This Row],[Okvirna količina]]</f>
        <v>0</v>
      </c>
      <c r="V98" s="305"/>
    </row>
    <row r="99" spans="1:22" s="55" customFormat="1" ht="12">
      <c r="A99" s="79" t="s">
        <v>216</v>
      </c>
      <c r="B99" s="302" t="s">
        <v>574</v>
      </c>
      <c r="C99" s="472" t="s">
        <v>586</v>
      </c>
      <c r="D99" s="303">
        <v>10</v>
      </c>
      <c r="E99" s="77" t="s">
        <v>110</v>
      </c>
      <c r="F99" s="100"/>
      <c r="G99" s="304">
        <v>500</v>
      </c>
      <c r="H99" s="283" t="s">
        <v>214</v>
      </c>
      <c r="I99"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5</v>
      </c>
      <c r="J99" s="80" t="str">
        <f>IF(Sklop19[[#This Row],[ZAHTEVANA SHEMA KAKOVOSTI]]&lt;&gt;"",Sklop19[[#This Row],[Preračunana masa/volumen/kos na enoto kg]],"")</f>
        <v/>
      </c>
      <c r="K99" s="276"/>
      <c r="L99" s="277"/>
      <c r="M99" s="277"/>
      <c r="N99" s="278"/>
      <c r="O99" s="279"/>
      <c r="P99" s="279"/>
      <c r="Q99" s="280"/>
      <c r="R99" s="279">
        <f>+Sklop19[[#This Row],[cena/enota brez DDV v EUR]]*Sklop19[[#This Row],[Stopnja DDV (%)]]</f>
        <v>0</v>
      </c>
      <c r="S99" s="279">
        <f>+Sklop19[[#This Row],[cena/enota brez DDV v EUR]]+Sklop19[[#This Row],[Davek (EUR)]]</f>
        <v>0</v>
      </c>
      <c r="T99" s="279">
        <f>+Sklop19[[#This Row],[cena/enota brez DDV v EUR]]*Sklop19[[#This Row],[Okvirna količina]]</f>
        <v>0</v>
      </c>
      <c r="U99" s="279">
        <f>+Sklop19[[#This Row],[Končna cena/enoto mere (EUR) z DDV]]*Sklop19[[#This Row],[Okvirna količina]]</f>
        <v>0</v>
      </c>
      <c r="V99" s="305"/>
    </row>
    <row r="100" spans="1:22" s="55" customFormat="1" ht="12">
      <c r="A100" s="79" t="s">
        <v>217</v>
      </c>
      <c r="B100" s="302" t="s">
        <v>264</v>
      </c>
      <c r="C100" s="472" t="s">
        <v>586</v>
      </c>
      <c r="D100" s="303">
        <v>40</v>
      </c>
      <c r="E100" s="77" t="s">
        <v>110</v>
      </c>
      <c r="F100" s="100"/>
      <c r="G100" s="304">
        <v>80</v>
      </c>
      <c r="H100" s="283" t="s">
        <v>214</v>
      </c>
      <c r="I100"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3.2</v>
      </c>
      <c r="J100" s="80" t="str">
        <f>IF(Sklop19[[#This Row],[ZAHTEVANA SHEMA KAKOVOSTI]]&lt;&gt;"",Sklop19[[#This Row],[Preračunana masa/volumen/kos na enoto kg]],"")</f>
        <v/>
      </c>
      <c r="K100" s="276"/>
      <c r="L100" s="277"/>
      <c r="M100" s="277"/>
      <c r="N100" s="278"/>
      <c r="O100" s="279"/>
      <c r="P100" s="279"/>
      <c r="Q100" s="280"/>
      <c r="R100" s="279">
        <f>+Sklop19[[#This Row],[cena/enota brez DDV v EUR]]*Sklop19[[#This Row],[Stopnja DDV (%)]]</f>
        <v>0</v>
      </c>
      <c r="S100" s="279">
        <f>+Sklop19[[#This Row],[cena/enota brez DDV v EUR]]+Sklop19[[#This Row],[Davek (EUR)]]</f>
        <v>0</v>
      </c>
      <c r="T100" s="279">
        <f>+Sklop19[[#This Row],[cena/enota brez DDV v EUR]]*Sklop19[[#This Row],[Okvirna količina]]</f>
        <v>0</v>
      </c>
      <c r="U100" s="279">
        <f>+Sklop19[[#This Row],[Končna cena/enoto mere (EUR) z DDV]]*Sklop19[[#This Row],[Okvirna količina]]</f>
        <v>0</v>
      </c>
      <c r="V100" s="305"/>
    </row>
    <row r="101" spans="1:22" s="55" customFormat="1" ht="24">
      <c r="A101" s="79" t="s">
        <v>218</v>
      </c>
      <c r="B101" s="302" t="s">
        <v>915</v>
      </c>
      <c r="C101" s="472" t="s">
        <v>1035</v>
      </c>
      <c r="D101" s="303">
        <v>1000</v>
      </c>
      <c r="E101" s="77" t="s">
        <v>110</v>
      </c>
      <c r="F101" s="100"/>
      <c r="G101" s="304">
        <v>950</v>
      </c>
      <c r="H101" s="283" t="s">
        <v>0</v>
      </c>
      <c r="I101"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950</v>
      </c>
      <c r="J101" s="80" t="str">
        <f>IF(Sklop19[[#This Row],[ZAHTEVANA SHEMA KAKOVOSTI]]&lt;&gt;"",Sklop19[[#This Row],[Preračunana masa/volumen/kos na enoto kg]],"")</f>
        <v/>
      </c>
      <c r="K101" s="276"/>
      <c r="L101" s="277"/>
      <c r="M101" s="277"/>
      <c r="N101" s="278"/>
      <c r="O101" s="279"/>
      <c r="P101" s="279"/>
      <c r="Q101" s="280"/>
      <c r="R101" s="279">
        <f>+Sklop19[[#This Row],[cena/enota brez DDV v EUR]]*Sklop19[[#This Row],[Stopnja DDV (%)]]</f>
        <v>0</v>
      </c>
      <c r="S101" s="279">
        <f>+Sklop19[[#This Row],[cena/enota brez DDV v EUR]]+Sklop19[[#This Row],[Davek (EUR)]]</f>
        <v>0</v>
      </c>
      <c r="T101" s="279">
        <f>+Sklop19[[#This Row],[cena/enota brez DDV v EUR]]*Sklop19[[#This Row],[Okvirna količina]]</f>
        <v>0</v>
      </c>
      <c r="U101" s="279">
        <f>+Sklop19[[#This Row],[Končna cena/enoto mere (EUR) z DDV]]*Sklop19[[#This Row],[Okvirna količina]]</f>
        <v>0</v>
      </c>
      <c r="V101" s="305"/>
    </row>
    <row r="102" spans="1:22" s="55" customFormat="1" ht="24">
      <c r="A102" s="79" t="s">
        <v>219</v>
      </c>
      <c r="B102" s="302" t="s">
        <v>793</v>
      </c>
      <c r="C102" s="472" t="s">
        <v>999</v>
      </c>
      <c r="D102" s="303">
        <v>290</v>
      </c>
      <c r="E102" s="77" t="s">
        <v>110</v>
      </c>
      <c r="F102" s="100"/>
      <c r="G102" s="304">
        <v>5</v>
      </c>
      <c r="H102" s="283" t="s">
        <v>214</v>
      </c>
      <c r="I102"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1.45</v>
      </c>
      <c r="J102" s="80" t="str">
        <f>IF(Sklop19[[#This Row],[ZAHTEVANA SHEMA KAKOVOSTI]]&lt;&gt;"",Sklop19[[#This Row],[Preračunana masa/volumen/kos na enoto kg]],"")</f>
        <v/>
      </c>
      <c r="K102" s="276"/>
      <c r="L102" s="277"/>
      <c r="M102" s="277"/>
      <c r="N102" s="278"/>
      <c r="O102" s="279"/>
      <c r="P102" s="279"/>
      <c r="Q102" s="280"/>
      <c r="R102" s="279">
        <f>+Sklop19[[#This Row],[cena/enota brez DDV v EUR]]*Sklop19[[#This Row],[Stopnja DDV (%)]]</f>
        <v>0</v>
      </c>
      <c r="S102" s="279">
        <f>+Sklop19[[#This Row],[cena/enota brez DDV v EUR]]+Sklop19[[#This Row],[Davek (EUR)]]</f>
        <v>0</v>
      </c>
      <c r="T102" s="279">
        <f>+Sklop19[[#This Row],[cena/enota brez DDV v EUR]]*Sklop19[[#This Row],[Okvirna količina]]</f>
        <v>0</v>
      </c>
      <c r="U102" s="279">
        <f>+Sklop19[[#This Row],[Končna cena/enoto mere (EUR) z DDV]]*Sklop19[[#This Row],[Okvirna količina]]</f>
        <v>0</v>
      </c>
      <c r="V102" s="305"/>
    </row>
    <row r="103" spans="1:22" s="55" customFormat="1" ht="24">
      <c r="A103" s="79" t="s">
        <v>220</v>
      </c>
      <c r="B103" s="302" t="s">
        <v>916</v>
      </c>
      <c r="C103" s="472" t="s">
        <v>999</v>
      </c>
      <c r="D103" s="303">
        <v>100</v>
      </c>
      <c r="E103" s="77" t="s">
        <v>110</v>
      </c>
      <c r="F103" s="100"/>
      <c r="G103" s="304">
        <v>10</v>
      </c>
      <c r="H103" s="283" t="s">
        <v>214</v>
      </c>
      <c r="I103"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v>
      </c>
      <c r="J103" s="80" t="str">
        <f>IF(Sklop19[[#This Row],[ZAHTEVANA SHEMA KAKOVOSTI]]&lt;&gt;"",Sklop19[[#This Row],[Preračunana masa/volumen/kos na enoto kg]],"")</f>
        <v/>
      </c>
      <c r="K103" s="276"/>
      <c r="L103" s="277"/>
      <c r="M103" s="277"/>
      <c r="N103" s="278"/>
      <c r="O103" s="279"/>
      <c r="P103" s="279"/>
      <c r="Q103" s="280"/>
      <c r="R103" s="279">
        <f>+Sklop19[[#This Row],[cena/enota brez DDV v EUR]]*Sklop19[[#This Row],[Stopnja DDV (%)]]</f>
        <v>0</v>
      </c>
      <c r="S103" s="279">
        <f>+Sklop19[[#This Row],[cena/enota brez DDV v EUR]]+Sklop19[[#This Row],[Davek (EUR)]]</f>
        <v>0</v>
      </c>
      <c r="T103" s="279">
        <f>+Sklop19[[#This Row],[cena/enota brez DDV v EUR]]*Sklop19[[#This Row],[Okvirna količina]]</f>
        <v>0</v>
      </c>
      <c r="U103" s="279">
        <f>+Sklop19[[#This Row],[Končna cena/enoto mere (EUR) z DDV]]*Sklop19[[#This Row],[Okvirna količina]]</f>
        <v>0</v>
      </c>
      <c r="V103" s="305"/>
    </row>
    <row r="104" spans="1:22" s="55" customFormat="1" ht="12">
      <c r="A104" s="79" t="s">
        <v>221</v>
      </c>
      <c r="B104" s="302" t="s">
        <v>573</v>
      </c>
      <c r="C104" s="472" t="s">
        <v>586</v>
      </c>
      <c r="D104" s="303">
        <v>5</v>
      </c>
      <c r="E104" s="77" t="s">
        <v>110</v>
      </c>
      <c r="F104" s="100"/>
      <c r="G104" s="304">
        <v>10</v>
      </c>
      <c r="H104" s="283" t="s">
        <v>214</v>
      </c>
      <c r="I104"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0.05</v>
      </c>
      <c r="J104" s="80" t="str">
        <f>IF(Sklop19[[#This Row],[ZAHTEVANA SHEMA KAKOVOSTI]]&lt;&gt;"",Sklop19[[#This Row],[Preračunana masa/volumen/kos na enoto kg]],"")</f>
        <v/>
      </c>
      <c r="K104" s="276"/>
      <c r="L104" s="277"/>
      <c r="M104" s="277"/>
      <c r="N104" s="278"/>
      <c r="O104" s="279"/>
      <c r="P104" s="279"/>
      <c r="Q104" s="280"/>
      <c r="R104" s="279">
        <f>+Sklop19[[#This Row],[cena/enota brez DDV v EUR]]*Sklop19[[#This Row],[Stopnja DDV (%)]]</f>
        <v>0</v>
      </c>
      <c r="S104" s="279">
        <f>+Sklop19[[#This Row],[cena/enota brez DDV v EUR]]+Sklop19[[#This Row],[Davek (EUR)]]</f>
        <v>0</v>
      </c>
      <c r="T104" s="279">
        <f>+Sklop19[[#This Row],[cena/enota brez DDV v EUR]]*Sklop19[[#This Row],[Okvirna količina]]</f>
        <v>0</v>
      </c>
      <c r="U104" s="279">
        <f>+Sklop19[[#This Row],[Končna cena/enoto mere (EUR) z DDV]]*Sklop19[[#This Row],[Okvirna količina]]</f>
        <v>0</v>
      </c>
      <c r="V104" s="305"/>
    </row>
    <row r="105" spans="1:22" s="55" customFormat="1" ht="12">
      <c r="A105" s="79" t="s">
        <v>222</v>
      </c>
      <c r="B105" s="302" t="s">
        <v>265</v>
      </c>
      <c r="C105" s="472" t="s">
        <v>586</v>
      </c>
      <c r="D105" s="303">
        <v>10</v>
      </c>
      <c r="E105" s="77" t="s">
        <v>110</v>
      </c>
      <c r="F105" s="100"/>
      <c r="G105" s="304">
        <v>400</v>
      </c>
      <c r="H105" s="283" t="s">
        <v>214</v>
      </c>
      <c r="I105"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4</v>
      </c>
      <c r="J105" s="80" t="str">
        <f>IF(Sklop19[[#This Row],[ZAHTEVANA SHEMA KAKOVOSTI]]&lt;&gt;"",Sklop19[[#This Row],[Preračunana masa/volumen/kos na enoto kg]],"")</f>
        <v/>
      </c>
      <c r="K105" s="276"/>
      <c r="L105" s="277"/>
      <c r="M105" s="277"/>
      <c r="N105" s="278"/>
      <c r="O105" s="279"/>
      <c r="P105" s="279"/>
      <c r="Q105" s="280"/>
      <c r="R105" s="279">
        <f>+Sklop19[[#This Row],[cena/enota brez DDV v EUR]]*Sklop19[[#This Row],[Stopnja DDV (%)]]</f>
        <v>0</v>
      </c>
      <c r="S105" s="279">
        <f>+Sklop19[[#This Row],[cena/enota brez DDV v EUR]]+Sklop19[[#This Row],[Davek (EUR)]]</f>
        <v>0</v>
      </c>
      <c r="T105" s="279">
        <f>+Sklop19[[#This Row],[cena/enota brez DDV v EUR]]*Sklop19[[#This Row],[Okvirna količina]]</f>
        <v>0</v>
      </c>
      <c r="U105" s="279">
        <f>+Sklop19[[#This Row],[Končna cena/enoto mere (EUR) z DDV]]*Sklop19[[#This Row],[Okvirna količina]]</f>
        <v>0</v>
      </c>
      <c r="V105" s="305"/>
    </row>
    <row r="106" spans="1:22" s="55" customFormat="1" ht="12">
      <c r="A106" s="79" t="s">
        <v>223</v>
      </c>
      <c r="B106" s="302" t="s">
        <v>572</v>
      </c>
      <c r="C106" s="472" t="s">
        <v>586</v>
      </c>
      <c r="D106" s="303">
        <v>10</v>
      </c>
      <c r="E106" s="77" t="s">
        <v>110</v>
      </c>
      <c r="F106" s="100"/>
      <c r="G106" s="304">
        <v>800</v>
      </c>
      <c r="H106" s="283" t="s">
        <v>214</v>
      </c>
      <c r="I106"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8</v>
      </c>
      <c r="J106" s="80" t="str">
        <f>IF(Sklop19[[#This Row],[ZAHTEVANA SHEMA KAKOVOSTI]]&lt;&gt;"",Sklop19[[#This Row],[Preračunana masa/volumen/kos na enoto kg]],"")</f>
        <v/>
      </c>
      <c r="K106" s="276"/>
      <c r="L106" s="277"/>
      <c r="M106" s="277"/>
      <c r="N106" s="278"/>
      <c r="O106" s="279"/>
      <c r="P106" s="279"/>
      <c r="Q106" s="280"/>
      <c r="R106" s="279">
        <f>+Sklop19[[#This Row],[cena/enota brez DDV v EUR]]*Sklop19[[#This Row],[Stopnja DDV (%)]]</f>
        <v>0</v>
      </c>
      <c r="S106" s="279">
        <f>+Sklop19[[#This Row],[cena/enota brez DDV v EUR]]+Sklop19[[#This Row],[Davek (EUR)]]</f>
        <v>0</v>
      </c>
      <c r="T106" s="279">
        <f>+Sklop19[[#This Row],[cena/enota brez DDV v EUR]]*Sklop19[[#This Row],[Okvirna količina]]</f>
        <v>0</v>
      </c>
      <c r="U106" s="279">
        <f>+Sklop19[[#This Row],[Končna cena/enoto mere (EUR) z DDV]]*Sklop19[[#This Row],[Okvirna količina]]</f>
        <v>0</v>
      </c>
      <c r="V106" s="305"/>
    </row>
    <row r="107" spans="1:22" s="55" customFormat="1" ht="12">
      <c r="A107" s="79" t="s">
        <v>224</v>
      </c>
      <c r="B107" s="302" t="s">
        <v>571</v>
      </c>
      <c r="C107" s="472" t="s">
        <v>586</v>
      </c>
      <c r="D107" s="303">
        <v>1000</v>
      </c>
      <c r="E107" s="77" t="s">
        <v>110</v>
      </c>
      <c r="F107" s="100"/>
      <c r="G107" s="304">
        <v>25</v>
      </c>
      <c r="H107" s="283" t="s">
        <v>214</v>
      </c>
      <c r="I107"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25</v>
      </c>
      <c r="J107" s="80" t="str">
        <f>IF(Sklop19[[#This Row],[ZAHTEVANA SHEMA KAKOVOSTI]]&lt;&gt;"",Sklop19[[#This Row],[Preračunana masa/volumen/kos na enoto kg]],"")</f>
        <v/>
      </c>
      <c r="K107" s="276"/>
      <c r="L107" s="277"/>
      <c r="M107" s="277"/>
      <c r="N107" s="278"/>
      <c r="O107" s="279"/>
      <c r="P107" s="279"/>
      <c r="Q107" s="280"/>
      <c r="R107" s="279">
        <f>+Sklop19[[#This Row],[cena/enota brez DDV v EUR]]*Sklop19[[#This Row],[Stopnja DDV (%)]]</f>
        <v>0</v>
      </c>
      <c r="S107" s="279">
        <f>+Sklop19[[#This Row],[cena/enota brez DDV v EUR]]+Sklop19[[#This Row],[Davek (EUR)]]</f>
        <v>0</v>
      </c>
      <c r="T107" s="279">
        <f>+Sklop19[[#This Row],[cena/enota brez DDV v EUR]]*Sklop19[[#This Row],[Okvirna količina]]</f>
        <v>0</v>
      </c>
      <c r="U107" s="279">
        <f>+Sklop19[[#This Row],[Končna cena/enoto mere (EUR) z DDV]]*Sklop19[[#This Row],[Okvirna količina]]</f>
        <v>0</v>
      </c>
      <c r="V107" s="305"/>
    </row>
    <row r="108" spans="1:22" s="55" customFormat="1" ht="72">
      <c r="A108" s="79" t="s">
        <v>225</v>
      </c>
      <c r="B108" s="302" t="s">
        <v>792</v>
      </c>
      <c r="C108" s="472" t="s">
        <v>1036</v>
      </c>
      <c r="D108" s="303">
        <v>1000</v>
      </c>
      <c r="E108" s="77" t="s">
        <v>110</v>
      </c>
      <c r="F108" s="100"/>
      <c r="G108" s="304">
        <v>10</v>
      </c>
      <c r="H108" s="283" t="s">
        <v>214</v>
      </c>
      <c r="I108"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10</v>
      </c>
      <c r="J108" s="80" t="str">
        <f>IF(Sklop19[[#This Row],[ZAHTEVANA SHEMA KAKOVOSTI]]&lt;&gt;"",Sklop19[[#This Row],[Preračunana masa/volumen/kos na enoto kg]],"")</f>
        <v/>
      </c>
      <c r="K108" s="276"/>
      <c r="L108" s="277"/>
      <c r="M108" s="277"/>
      <c r="N108" s="278"/>
      <c r="O108" s="279"/>
      <c r="P108" s="279"/>
      <c r="Q108" s="280"/>
      <c r="R108" s="279">
        <f>+Sklop19[[#This Row],[cena/enota brez DDV v EUR]]*Sklop19[[#This Row],[Stopnja DDV (%)]]</f>
        <v>0</v>
      </c>
      <c r="S108" s="279">
        <f>+Sklop19[[#This Row],[cena/enota brez DDV v EUR]]+Sklop19[[#This Row],[Davek (EUR)]]</f>
        <v>0</v>
      </c>
      <c r="T108" s="279">
        <f>+Sklop19[[#This Row],[cena/enota brez DDV v EUR]]*Sklop19[[#This Row],[Okvirna količina]]</f>
        <v>0</v>
      </c>
      <c r="U108" s="279">
        <f>+Sklop19[[#This Row],[Končna cena/enoto mere (EUR) z DDV]]*Sklop19[[#This Row],[Okvirna količina]]</f>
        <v>0</v>
      </c>
      <c r="V108" s="305"/>
    </row>
    <row r="109" spans="1:22" s="55" customFormat="1" ht="36">
      <c r="A109" s="79" t="s">
        <v>226</v>
      </c>
      <c r="B109" s="302" t="s">
        <v>569</v>
      </c>
      <c r="C109" s="472" t="s">
        <v>1037</v>
      </c>
      <c r="D109" s="303">
        <v>10</v>
      </c>
      <c r="E109" s="77" t="s">
        <v>110</v>
      </c>
      <c r="F109" s="100"/>
      <c r="G109" s="304">
        <v>20</v>
      </c>
      <c r="H109" s="283" t="s">
        <v>214</v>
      </c>
      <c r="I109"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0.2</v>
      </c>
      <c r="J109" s="80" t="str">
        <f>IF(Sklop19[[#This Row],[ZAHTEVANA SHEMA KAKOVOSTI]]&lt;&gt;"",Sklop19[[#This Row],[Preračunana masa/volumen/kos na enoto kg]],"")</f>
        <v/>
      </c>
      <c r="K109" s="276"/>
      <c r="L109" s="277"/>
      <c r="M109" s="277"/>
      <c r="N109" s="278"/>
      <c r="O109" s="279"/>
      <c r="P109" s="279"/>
      <c r="Q109" s="280"/>
      <c r="R109" s="279">
        <f>+Sklop19[[#This Row],[cena/enota brez DDV v EUR]]*Sklop19[[#This Row],[Stopnja DDV (%)]]</f>
        <v>0</v>
      </c>
      <c r="S109" s="279">
        <f>+Sklop19[[#This Row],[cena/enota brez DDV v EUR]]+Sklop19[[#This Row],[Davek (EUR)]]</f>
        <v>0</v>
      </c>
      <c r="T109" s="279">
        <f>+Sklop19[[#This Row],[cena/enota brez DDV v EUR]]*Sklop19[[#This Row],[Okvirna količina]]</f>
        <v>0</v>
      </c>
      <c r="U109" s="279">
        <f>+Sklop19[[#This Row],[Končna cena/enoto mere (EUR) z DDV]]*Sklop19[[#This Row],[Okvirna količina]]</f>
        <v>0</v>
      </c>
      <c r="V109" s="305"/>
    </row>
    <row r="110" spans="1:22" s="55" customFormat="1" ht="12">
      <c r="A110" s="79" t="s">
        <v>227</v>
      </c>
      <c r="B110" s="302" t="s">
        <v>570</v>
      </c>
      <c r="C110" s="472" t="s">
        <v>586</v>
      </c>
      <c r="D110" s="303">
        <v>20</v>
      </c>
      <c r="E110" s="77" t="s">
        <v>110</v>
      </c>
      <c r="F110" s="100"/>
      <c r="G110" s="304">
        <v>100</v>
      </c>
      <c r="H110" s="283" t="s">
        <v>214</v>
      </c>
      <c r="I110"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v>
      </c>
      <c r="J110" s="80" t="str">
        <f>IF(Sklop19[[#This Row],[ZAHTEVANA SHEMA KAKOVOSTI]]&lt;&gt;"",Sklop19[[#This Row],[Preračunana masa/volumen/kos na enoto kg]],"")</f>
        <v/>
      </c>
      <c r="K110" s="276"/>
      <c r="L110" s="277"/>
      <c r="M110" s="277"/>
      <c r="N110" s="278"/>
      <c r="O110" s="279"/>
      <c r="P110" s="279"/>
      <c r="Q110" s="280"/>
      <c r="R110" s="279">
        <f>+Sklop19[[#This Row],[cena/enota brez DDV v EUR]]*Sklop19[[#This Row],[Stopnja DDV (%)]]</f>
        <v>0</v>
      </c>
      <c r="S110" s="279">
        <f>+Sklop19[[#This Row],[cena/enota brez DDV v EUR]]+Sklop19[[#This Row],[Davek (EUR)]]</f>
        <v>0</v>
      </c>
      <c r="T110" s="279">
        <f>+Sklop19[[#This Row],[cena/enota brez DDV v EUR]]*Sklop19[[#This Row],[Okvirna količina]]</f>
        <v>0</v>
      </c>
      <c r="U110" s="279">
        <f>+Sklop19[[#This Row],[Končna cena/enoto mere (EUR) z DDV]]*Sklop19[[#This Row],[Okvirna količina]]</f>
        <v>0</v>
      </c>
      <c r="V110" s="305"/>
    </row>
    <row r="111" spans="1:22" s="55" customFormat="1" ht="24">
      <c r="A111" s="79" t="s">
        <v>228</v>
      </c>
      <c r="B111" s="302" t="s">
        <v>914</v>
      </c>
      <c r="C111" s="472" t="s">
        <v>1038</v>
      </c>
      <c r="D111" s="303">
        <v>200</v>
      </c>
      <c r="E111" s="77" t="s">
        <v>110</v>
      </c>
      <c r="F111" s="100"/>
      <c r="G111" s="304">
        <v>75</v>
      </c>
      <c r="H111" s="283" t="s">
        <v>214</v>
      </c>
      <c r="I111"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15</v>
      </c>
      <c r="J111" s="80" t="str">
        <f>IF(Sklop19[[#This Row],[ZAHTEVANA SHEMA KAKOVOSTI]]&lt;&gt;"",Sklop19[[#This Row],[Preračunana masa/volumen/kos na enoto kg]],"")</f>
        <v/>
      </c>
      <c r="K111" s="276"/>
      <c r="L111" s="277"/>
      <c r="M111" s="277"/>
      <c r="N111" s="278"/>
      <c r="O111" s="279"/>
      <c r="P111" s="279"/>
      <c r="Q111" s="280"/>
      <c r="R111" s="279">
        <f>+Sklop19[[#This Row],[cena/enota brez DDV v EUR]]*Sklop19[[#This Row],[Stopnja DDV (%)]]</f>
        <v>0</v>
      </c>
      <c r="S111" s="279">
        <f>+Sklop19[[#This Row],[cena/enota brez DDV v EUR]]+Sklop19[[#This Row],[Davek (EUR)]]</f>
        <v>0</v>
      </c>
      <c r="T111" s="279">
        <f>+Sklop19[[#This Row],[cena/enota brez DDV v EUR]]*Sklop19[[#This Row],[Okvirna količina]]</f>
        <v>0</v>
      </c>
      <c r="U111" s="279">
        <f>+Sklop19[[#This Row],[Končna cena/enoto mere (EUR) z DDV]]*Sklop19[[#This Row],[Okvirna količina]]</f>
        <v>0</v>
      </c>
      <c r="V111" s="305"/>
    </row>
    <row r="112" spans="1:22" s="55" customFormat="1" ht="48">
      <c r="A112" s="79" t="s">
        <v>229</v>
      </c>
      <c r="B112" s="302" t="s">
        <v>913</v>
      </c>
      <c r="C112" s="472" t="s">
        <v>1039</v>
      </c>
      <c r="D112" s="303">
        <v>200</v>
      </c>
      <c r="E112" s="77" t="s">
        <v>110</v>
      </c>
      <c r="F112" s="100"/>
      <c r="G112" s="304">
        <v>40</v>
      </c>
      <c r="H112" s="283" t="s">
        <v>214</v>
      </c>
      <c r="I112" s="8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8</v>
      </c>
      <c r="J112" s="80" t="str">
        <f>IF(Sklop19[[#This Row],[ZAHTEVANA SHEMA KAKOVOSTI]]&lt;&gt;"",Sklop19[[#This Row],[Preračunana masa/volumen/kos na enoto kg]],"")</f>
        <v/>
      </c>
      <c r="K112" s="276"/>
      <c r="L112" s="277"/>
      <c r="M112" s="277"/>
      <c r="N112" s="278"/>
      <c r="O112" s="279"/>
      <c r="P112" s="279"/>
      <c r="Q112" s="280"/>
      <c r="R112" s="279">
        <f>+Sklop19[[#This Row],[cena/enota brez DDV v EUR]]*Sklop19[[#This Row],[Stopnja DDV (%)]]</f>
        <v>0</v>
      </c>
      <c r="S112" s="279">
        <f>+Sklop19[[#This Row],[cena/enota brez DDV v EUR]]+Sklop19[[#This Row],[Davek (EUR)]]</f>
        <v>0</v>
      </c>
      <c r="T112" s="279">
        <f>+Sklop19[[#This Row],[cena/enota brez DDV v EUR]]*Sklop19[[#This Row],[Okvirna količina]]</f>
        <v>0</v>
      </c>
      <c r="U112" s="279">
        <f>+Sklop19[[#This Row],[Končna cena/enoto mere (EUR) z DDV]]*Sklop19[[#This Row],[Okvirna količina]]</f>
        <v>0</v>
      </c>
      <c r="V112" s="305"/>
    </row>
    <row r="113" spans="1:23" s="55" customFormat="1" ht="12">
      <c r="A113" s="456" t="s">
        <v>230</v>
      </c>
      <c r="B113" s="446" t="s">
        <v>414</v>
      </c>
      <c r="C113" s="452"/>
      <c r="D113" s="447" t="s">
        <v>112</v>
      </c>
      <c r="E113" s="447" t="s">
        <v>0</v>
      </c>
      <c r="F113" s="448"/>
      <c r="G113" s="449">
        <v>35</v>
      </c>
      <c r="H113" s="450" t="s">
        <v>0</v>
      </c>
      <c r="I113" s="457">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35</v>
      </c>
      <c r="J113" s="454" t="str">
        <f>IF(Sklop19[[#This Row],[ZAHTEVANA SHEMA KAKOVOSTI]]&lt;&gt;"",Sklop19[[#This Row],[Preračunana masa/volumen/kos na enoto kg]],"")</f>
        <v/>
      </c>
      <c r="K113" s="458"/>
      <c r="L113" s="459"/>
      <c r="M113" s="459"/>
      <c r="N113" s="460"/>
      <c r="O113" s="461"/>
      <c r="P113" s="461"/>
      <c r="Q113" s="462"/>
      <c r="R113" s="461">
        <f>+Sklop19[[#This Row],[cena/enota brez DDV v EUR]]*Sklop19[[#This Row],[Stopnja DDV (%)]]</f>
        <v>0</v>
      </c>
      <c r="S113" s="461">
        <f>+Sklop19[[#This Row],[cena/enota brez DDV v EUR]]+Sklop19[[#This Row],[Davek (EUR)]]</f>
        <v>0</v>
      </c>
      <c r="T113" s="461">
        <f>+Sklop19[[#This Row],[cena/enota brez DDV v EUR]]*Sklop19[[#This Row],[Okvirna količina]]</f>
        <v>0</v>
      </c>
      <c r="U113" s="461">
        <f>+Sklop19[[#This Row],[Končna cena/enoto mere (EUR) z DDV]]*Sklop19[[#This Row],[Okvirna količina]]</f>
        <v>0</v>
      </c>
      <c r="V113" s="463"/>
    </row>
    <row r="114" spans="1:23" s="55" customFormat="1" ht="24">
      <c r="A114" s="456" t="s">
        <v>231</v>
      </c>
      <c r="B114" s="452" t="s">
        <v>985</v>
      </c>
      <c r="C114" s="452"/>
      <c r="D114" s="399" t="s">
        <v>112</v>
      </c>
      <c r="E114" s="447" t="s">
        <v>0</v>
      </c>
      <c r="F114" s="453"/>
      <c r="G114" s="454">
        <v>50</v>
      </c>
      <c r="H114" s="455" t="s">
        <v>0</v>
      </c>
      <c r="I114" s="457">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50</v>
      </c>
      <c r="J114" s="454" t="str">
        <f>IF(Sklop19[[#This Row],[ZAHTEVANA SHEMA KAKOVOSTI]]&lt;&gt;"",Sklop19[[#This Row],[Preračunana masa/volumen/kos na enoto kg]],"")</f>
        <v/>
      </c>
      <c r="K114" s="458"/>
      <c r="L114" s="459"/>
      <c r="M114" s="459"/>
      <c r="N114" s="460"/>
      <c r="O114" s="461"/>
      <c r="P114" s="461"/>
      <c r="Q114" s="462"/>
      <c r="R114" s="461">
        <f>+Sklop19[[#This Row],[cena/enota brez DDV v EUR]]*Sklop19[[#This Row],[Stopnja DDV (%)]]</f>
        <v>0</v>
      </c>
      <c r="S114" s="461">
        <f>+Sklop19[[#This Row],[cena/enota brez DDV v EUR]]+Sklop19[[#This Row],[Davek (EUR)]]</f>
        <v>0</v>
      </c>
      <c r="T114" s="461">
        <f>+Sklop19[[#This Row],[cena/enota brez DDV v EUR]]*Sklop19[[#This Row],[Okvirna količina]]</f>
        <v>0</v>
      </c>
      <c r="U114" s="461">
        <f>+Sklop19[[#This Row],[Končna cena/enoto mere (EUR) z DDV]]*Sklop19[[#This Row],[Okvirna količina]]</f>
        <v>0</v>
      </c>
      <c r="V114" s="463"/>
    </row>
    <row r="115" spans="1:23" ht="27" customHeight="1">
      <c r="A115" s="434" t="s">
        <v>134</v>
      </c>
      <c r="B115" s="435"/>
      <c r="C115" s="435"/>
      <c r="D115" s="436"/>
      <c r="E115" s="436"/>
      <c r="F115" s="437"/>
      <c r="G115" s="438"/>
      <c r="H115" s="439"/>
      <c r="I115" s="440">
        <f>SUBTOTAL(109,Sklop19[Preračunana masa/volumen/kos na enoto kg])</f>
        <v>9012.66</v>
      </c>
      <c r="J115" s="440">
        <f>SUBTOTAL(109,Sklop19[Živila iz shem kakovosti (kg)])</f>
        <v>0</v>
      </c>
      <c r="K115" s="438"/>
      <c r="L115" s="441"/>
      <c r="M115" s="441"/>
      <c r="N115" s="442"/>
      <c r="O115" s="443"/>
      <c r="P115" s="443"/>
      <c r="Q115" s="443"/>
      <c r="R115" s="444"/>
      <c r="S115" s="438"/>
      <c r="T115" s="444">
        <f>SUBTOTAL(109,Sklop19[Vrednost za okvirno količino (EUR) brez DDV])</f>
        <v>0</v>
      </c>
      <c r="U115" s="444">
        <f>SUBTOTAL(109,Sklop19[Vrednost za okvirno količino (EUR) z DDV])</f>
        <v>0</v>
      </c>
      <c r="V115" s="445">
        <f>SUBTOTAL(103,Sklop19[Shema kakovosti
(nacionalne, evropske)
])</f>
        <v>0</v>
      </c>
    </row>
    <row r="116" spans="1:23" ht="15">
      <c r="A116" s="6"/>
      <c r="B116" s="4"/>
      <c r="C116" s="4"/>
      <c r="D116" s="26"/>
      <c r="E116" s="26"/>
      <c r="F116" s="25"/>
      <c r="G116" s="7"/>
      <c r="I116" s="8"/>
      <c r="J116" s="8"/>
      <c r="K116" s="8"/>
      <c r="L116" s="8"/>
      <c r="M116" s="20"/>
      <c r="N116" s="20"/>
      <c r="O116" s="8"/>
      <c r="P116" s="8"/>
      <c r="Q116" s="8"/>
      <c r="R116" s="8"/>
      <c r="S116" s="8"/>
      <c r="T116" s="3"/>
      <c r="U116" s="3"/>
      <c r="V116" s="7"/>
    </row>
    <row r="117" spans="1:23">
      <c r="A117" s="48" t="s">
        <v>130</v>
      </c>
      <c r="B117" s="16"/>
      <c r="C117" s="16"/>
      <c r="D117" s="28"/>
      <c r="E117" s="28"/>
      <c r="F117" s="101"/>
      <c r="R117" s="48"/>
      <c r="S117" s="48"/>
      <c r="T117" s="48"/>
      <c r="U117" s="48"/>
    </row>
    <row r="118" spans="1:23">
      <c r="A118" s="11" t="s">
        <v>132</v>
      </c>
      <c r="B118" s="16"/>
      <c r="C118" s="16"/>
      <c r="D118" s="28"/>
      <c r="E118" s="28"/>
      <c r="F118" s="101"/>
    </row>
    <row r="119" spans="1:23">
      <c r="A119" s="96" t="s">
        <v>184</v>
      </c>
      <c r="G119" s="68"/>
      <c r="H119" s="68"/>
      <c r="I119" s="29"/>
      <c r="J119" s="29"/>
      <c r="K119" s="29"/>
      <c r="L119" s="29"/>
      <c r="M119" s="54"/>
      <c r="N119" s="54"/>
      <c r="O119" s="29"/>
      <c r="P119" s="29"/>
      <c r="Q119" s="29"/>
      <c r="R119" s="29"/>
      <c r="S119" s="29"/>
    </row>
    <row r="120" spans="1:23">
      <c r="A120" s="110" t="s">
        <v>176</v>
      </c>
      <c r="G120" s="68"/>
      <c r="H120" s="68"/>
      <c r="I120" s="29"/>
      <c r="J120" s="29"/>
      <c r="K120" s="29"/>
      <c r="L120" s="29"/>
      <c r="M120" s="54"/>
      <c r="N120" s="109"/>
      <c r="O120" s="109"/>
      <c r="P120" s="109"/>
      <c r="Q120" s="109"/>
      <c r="R120" s="109"/>
      <c r="S120" s="109"/>
      <c r="T120" s="109"/>
      <c r="U120" s="109"/>
      <c r="V120" s="109"/>
      <c r="W120" s="108"/>
    </row>
    <row r="121" spans="1:23" ht="12.75" customHeight="1">
      <c r="A121" s="421" t="s">
        <v>177</v>
      </c>
      <c r="B121" s="421"/>
      <c r="C121" s="421"/>
      <c r="D121" s="421"/>
      <c r="E121" s="421"/>
      <c r="F121" s="421"/>
      <c r="G121" s="421"/>
      <c r="H121" s="421"/>
      <c r="I121" s="421"/>
      <c r="J121" s="421"/>
      <c r="K121" s="421"/>
      <c r="L121" s="421"/>
      <c r="M121" s="421"/>
      <c r="N121" s="54"/>
      <c r="O121" s="29"/>
      <c r="P121" s="29"/>
      <c r="Q121" s="29"/>
      <c r="R121" s="29"/>
      <c r="S121" s="29"/>
    </row>
    <row r="122" spans="1:23" ht="12.75" customHeight="1">
      <c r="A122" s="420" t="s">
        <v>203</v>
      </c>
      <c r="B122" s="420"/>
      <c r="C122" s="420"/>
      <c r="D122" s="420"/>
      <c r="E122" s="420"/>
      <c r="F122" s="420"/>
      <c r="G122" s="420"/>
      <c r="H122" s="420"/>
      <c r="I122" s="420"/>
      <c r="J122" s="420"/>
      <c r="K122" s="420"/>
      <c r="L122" s="420"/>
      <c r="M122" s="420"/>
      <c r="O122" s="29"/>
      <c r="P122" s="29"/>
      <c r="Q122" s="29"/>
      <c r="R122" s="29"/>
      <c r="S122" s="29"/>
    </row>
    <row r="123" spans="1:23">
      <c r="A123" s="19"/>
      <c r="B123" s="19"/>
      <c r="C123" s="397"/>
      <c r="D123" s="19"/>
      <c r="E123" s="19"/>
      <c r="F123" s="19"/>
      <c r="G123" s="19"/>
      <c r="H123" s="19"/>
      <c r="I123" s="19"/>
      <c r="J123" s="19"/>
      <c r="K123" s="19"/>
      <c r="L123" s="19"/>
      <c r="M123" s="19"/>
      <c r="O123" s="29"/>
      <c r="P123" s="29"/>
      <c r="Q123" s="29"/>
      <c r="R123" s="29"/>
      <c r="S123" s="29"/>
    </row>
    <row r="124" spans="1:23" ht="15">
      <c r="A124" s="96" t="s">
        <v>65</v>
      </c>
      <c r="G124" s="68"/>
      <c r="H124" s="68" t="s">
        <v>66</v>
      </c>
      <c r="I124" s="29"/>
      <c r="J124" s="29"/>
      <c r="K124" s="29"/>
      <c r="L124" s="29"/>
      <c r="M124" s="54"/>
      <c r="N124" s="54"/>
      <c r="O124" s="29"/>
      <c r="P124" s="29"/>
      <c r="Q124" s="29"/>
      <c r="R124" s="29" t="s">
        <v>67</v>
      </c>
      <c r="S124" s="29"/>
      <c r="U124" s="3"/>
      <c r="V124" s="7"/>
    </row>
    <row r="125" spans="1:23" ht="15">
      <c r="A125" s="6"/>
      <c r="B125" s="4"/>
      <c r="C125" s="4"/>
      <c r="D125" s="26"/>
      <c r="E125" s="26"/>
      <c r="F125" s="25"/>
      <c r="G125" s="7"/>
      <c r="I125" s="8"/>
      <c r="J125" s="8"/>
      <c r="K125" s="8"/>
      <c r="L125" s="8"/>
      <c r="M125" s="20"/>
      <c r="N125" s="20"/>
      <c r="O125" s="8"/>
      <c r="P125" s="8"/>
      <c r="Q125" s="8"/>
      <c r="R125" s="8"/>
      <c r="S125" s="8"/>
      <c r="T125" s="3"/>
    </row>
    <row r="126" spans="1:23">
      <c r="B126" s="16"/>
      <c r="C126" s="16"/>
      <c r="D126" s="28"/>
      <c r="E126" s="28"/>
      <c r="F126" s="101"/>
    </row>
    <row r="127" spans="1:23">
      <c r="B127" s="16"/>
      <c r="C127" s="16"/>
      <c r="D127" s="28"/>
      <c r="E127" s="28"/>
      <c r="F127" s="101"/>
    </row>
    <row r="128" spans="1:23">
      <c r="B128" s="16"/>
      <c r="C128" s="16"/>
      <c r="D128" s="28"/>
      <c r="E128" s="28"/>
      <c r="F128" s="101"/>
    </row>
    <row r="129" spans="1:23">
      <c r="B129" s="16"/>
      <c r="C129" s="16"/>
      <c r="D129" s="28"/>
      <c r="E129" s="28"/>
      <c r="F129" s="101"/>
    </row>
    <row r="130" spans="1:23">
      <c r="B130" s="16"/>
      <c r="C130" s="16"/>
      <c r="D130" s="28"/>
      <c r="E130" s="28"/>
      <c r="F130" s="101"/>
    </row>
    <row r="131" spans="1:23">
      <c r="B131" s="16"/>
      <c r="C131" s="16"/>
      <c r="D131" s="28"/>
      <c r="E131" s="28"/>
      <c r="F131" s="101"/>
    </row>
    <row r="132" spans="1:23">
      <c r="B132" s="16"/>
      <c r="C132" s="16"/>
      <c r="D132" s="28"/>
      <c r="E132" s="28"/>
      <c r="F132" s="101"/>
    </row>
    <row r="133" spans="1:23">
      <c r="B133" s="16"/>
      <c r="C133" s="16"/>
      <c r="D133" s="28"/>
      <c r="E133" s="28"/>
      <c r="F133" s="101"/>
    </row>
    <row r="134" spans="1:23">
      <c r="B134" s="16"/>
      <c r="C134" s="16"/>
      <c r="D134" s="28"/>
      <c r="E134" s="28"/>
      <c r="F134" s="101"/>
    </row>
    <row r="135" spans="1:23">
      <c r="B135" s="16"/>
      <c r="C135" s="16"/>
      <c r="D135" s="28"/>
      <c r="E135" s="28"/>
      <c r="F135" s="101"/>
    </row>
    <row r="136" spans="1:23">
      <c r="B136" s="16"/>
      <c r="C136" s="16"/>
      <c r="D136" s="28"/>
      <c r="E136" s="28"/>
      <c r="F136" s="101"/>
    </row>
    <row r="137" spans="1:23">
      <c r="B137" s="16"/>
      <c r="C137" s="16"/>
      <c r="D137" s="28"/>
      <c r="E137" s="28"/>
      <c r="F137" s="101"/>
    </row>
    <row r="138" spans="1:23">
      <c r="B138" s="16"/>
      <c r="C138" s="16"/>
      <c r="D138" s="28"/>
      <c r="E138" s="28"/>
      <c r="F138" s="101"/>
    </row>
    <row r="139" spans="1:23" s="18" customFormat="1">
      <c r="A139" s="11"/>
      <c r="B139" s="16"/>
      <c r="C139" s="16"/>
      <c r="D139" s="28"/>
      <c r="E139" s="28"/>
      <c r="F139" s="101"/>
      <c r="G139" s="102"/>
      <c r="H139" s="102"/>
      <c r="M139" s="11"/>
      <c r="N139" s="11"/>
      <c r="O139" s="11"/>
      <c r="P139" s="11"/>
      <c r="Q139" s="11"/>
      <c r="R139" s="11"/>
      <c r="S139" s="11"/>
      <c r="T139" s="11"/>
      <c r="U139" s="11"/>
      <c r="V139" s="68"/>
      <c r="W139" s="11"/>
    </row>
    <row r="140" spans="1:23" s="18" customFormat="1">
      <c r="A140" s="11"/>
      <c r="B140" s="16"/>
      <c r="C140" s="16"/>
      <c r="D140" s="28"/>
      <c r="E140" s="28"/>
      <c r="F140" s="101"/>
      <c r="G140" s="102"/>
      <c r="H140" s="102"/>
      <c r="M140" s="11"/>
      <c r="N140" s="11"/>
      <c r="O140" s="11"/>
      <c r="P140" s="11"/>
      <c r="Q140" s="11"/>
      <c r="R140" s="11"/>
      <c r="S140" s="11"/>
      <c r="T140" s="11"/>
      <c r="U140" s="11"/>
      <c r="V140" s="68"/>
      <c r="W140" s="11"/>
    </row>
    <row r="141" spans="1:23" s="18" customFormat="1">
      <c r="A141" s="11"/>
      <c r="B141" s="16"/>
      <c r="C141" s="16"/>
      <c r="D141" s="28"/>
      <c r="E141" s="28"/>
      <c r="F141" s="101"/>
      <c r="G141" s="102"/>
      <c r="H141" s="102"/>
      <c r="M141" s="11"/>
      <c r="N141" s="11"/>
      <c r="O141" s="11"/>
      <c r="P141" s="11"/>
      <c r="Q141" s="11"/>
      <c r="R141" s="11"/>
      <c r="S141" s="11"/>
      <c r="T141" s="11"/>
      <c r="U141" s="11"/>
      <c r="V141" s="68"/>
      <c r="W141" s="11"/>
    </row>
    <row r="142" spans="1:23" s="18" customFormat="1">
      <c r="A142" s="11"/>
      <c r="B142" s="16"/>
      <c r="C142" s="16"/>
      <c r="D142" s="28"/>
      <c r="E142" s="28"/>
      <c r="F142" s="101"/>
      <c r="G142" s="102"/>
      <c r="H142" s="102"/>
      <c r="M142" s="11"/>
      <c r="N142" s="11"/>
      <c r="O142" s="11"/>
      <c r="P142" s="11"/>
      <c r="Q142" s="11"/>
      <c r="R142" s="11"/>
      <c r="S142" s="11"/>
      <c r="T142" s="11"/>
      <c r="U142" s="11"/>
      <c r="V142" s="68"/>
      <c r="W142" s="11"/>
    </row>
    <row r="143" spans="1:23" s="18" customFormat="1">
      <c r="A143" s="11"/>
      <c r="B143" s="16"/>
      <c r="C143" s="16"/>
      <c r="D143" s="28"/>
      <c r="E143" s="28"/>
      <c r="F143" s="101"/>
      <c r="G143" s="102"/>
      <c r="H143" s="102"/>
      <c r="M143" s="11"/>
      <c r="N143" s="11"/>
      <c r="O143" s="11"/>
      <c r="P143" s="11"/>
      <c r="Q143" s="11"/>
      <c r="R143" s="11"/>
      <c r="S143" s="11"/>
      <c r="T143" s="11"/>
      <c r="U143" s="11"/>
      <c r="V143" s="68"/>
      <c r="W143" s="11"/>
    </row>
    <row r="144" spans="1:23" s="18" customFormat="1">
      <c r="A144" s="11"/>
      <c r="B144" s="16"/>
      <c r="C144" s="16"/>
      <c r="D144" s="28"/>
      <c r="E144" s="28"/>
      <c r="F144" s="101"/>
      <c r="G144" s="102"/>
      <c r="H144" s="102"/>
      <c r="M144" s="11"/>
      <c r="N144" s="11"/>
      <c r="O144" s="11"/>
      <c r="P144" s="11"/>
      <c r="Q144" s="11"/>
      <c r="R144" s="11"/>
      <c r="S144" s="11"/>
      <c r="T144" s="11"/>
      <c r="U144" s="11"/>
      <c r="V144" s="68"/>
      <c r="W144" s="11"/>
    </row>
    <row r="145" spans="1:23" s="18" customFormat="1">
      <c r="A145" s="11"/>
      <c r="B145" s="16"/>
      <c r="C145" s="16"/>
      <c r="D145" s="28"/>
      <c r="E145" s="28"/>
      <c r="F145" s="101"/>
      <c r="G145" s="102"/>
      <c r="H145" s="102"/>
      <c r="M145" s="11"/>
      <c r="N145" s="11"/>
      <c r="O145" s="11"/>
      <c r="P145" s="11"/>
      <c r="Q145" s="11"/>
      <c r="R145" s="11"/>
      <c r="S145" s="11"/>
      <c r="T145" s="11"/>
      <c r="U145" s="11"/>
      <c r="V145" s="68"/>
      <c r="W145" s="11"/>
    </row>
    <row r="146" spans="1:23" s="18" customFormat="1">
      <c r="A146" s="11"/>
      <c r="B146" s="16"/>
      <c r="C146" s="16"/>
      <c r="D146" s="28"/>
      <c r="E146" s="28"/>
      <c r="F146" s="101"/>
      <c r="G146" s="102"/>
      <c r="H146" s="102"/>
      <c r="M146" s="11"/>
      <c r="N146" s="11"/>
      <c r="O146" s="11"/>
      <c r="P146" s="11"/>
      <c r="Q146" s="11"/>
      <c r="R146" s="11"/>
      <c r="S146" s="11"/>
      <c r="T146" s="11"/>
      <c r="U146" s="11"/>
      <c r="V146" s="68"/>
      <c r="W146" s="11"/>
    </row>
    <row r="147" spans="1:23" s="18" customFormat="1">
      <c r="A147" s="11"/>
      <c r="B147" s="16"/>
      <c r="C147" s="16"/>
      <c r="D147" s="28"/>
      <c r="E147" s="28"/>
      <c r="F147" s="101"/>
      <c r="G147" s="102"/>
      <c r="H147" s="102"/>
      <c r="M147" s="11"/>
      <c r="N147" s="11"/>
      <c r="O147" s="11"/>
      <c r="P147" s="11"/>
      <c r="Q147" s="11"/>
      <c r="R147" s="11"/>
      <c r="S147" s="11"/>
      <c r="T147" s="11"/>
      <c r="U147" s="11"/>
      <c r="V147" s="68"/>
      <c r="W147" s="11"/>
    </row>
    <row r="148" spans="1:23" s="18" customFormat="1">
      <c r="A148" s="11"/>
      <c r="B148" s="16"/>
      <c r="C148" s="16"/>
      <c r="D148" s="28"/>
      <c r="E148" s="28"/>
      <c r="F148" s="101"/>
      <c r="G148" s="102"/>
      <c r="H148" s="102"/>
      <c r="M148" s="11"/>
      <c r="N148" s="11"/>
      <c r="O148" s="11"/>
      <c r="P148" s="11"/>
      <c r="Q148" s="11"/>
      <c r="R148" s="11"/>
      <c r="S148" s="11"/>
      <c r="T148" s="11"/>
      <c r="U148" s="11"/>
      <c r="V148" s="68"/>
      <c r="W148" s="11"/>
    </row>
    <row r="149" spans="1:23" s="18" customFormat="1">
      <c r="A149" s="11"/>
      <c r="B149" s="16"/>
      <c r="C149" s="16"/>
      <c r="D149" s="28"/>
      <c r="E149" s="28"/>
      <c r="F149" s="101"/>
      <c r="G149" s="102"/>
      <c r="H149" s="102"/>
      <c r="M149" s="11"/>
      <c r="N149" s="11"/>
      <c r="O149" s="11"/>
      <c r="P149" s="11"/>
      <c r="Q149" s="11"/>
      <c r="R149" s="11"/>
      <c r="S149" s="11"/>
      <c r="T149" s="11"/>
      <c r="U149" s="11"/>
      <c r="V149" s="68"/>
      <c r="W149" s="11"/>
    </row>
    <row r="150" spans="1:23" s="18" customFormat="1">
      <c r="A150" s="11"/>
      <c r="B150" s="16"/>
      <c r="C150" s="16"/>
      <c r="D150" s="28"/>
      <c r="E150" s="28"/>
      <c r="F150" s="101"/>
      <c r="G150" s="102"/>
      <c r="H150" s="102"/>
      <c r="M150" s="11"/>
      <c r="N150" s="11"/>
      <c r="O150" s="11"/>
      <c r="P150" s="11"/>
      <c r="Q150" s="11"/>
      <c r="R150" s="11"/>
      <c r="S150" s="11"/>
      <c r="T150" s="11"/>
      <c r="U150" s="11"/>
      <c r="V150" s="68"/>
      <c r="W150" s="11"/>
    </row>
    <row r="151" spans="1:23" s="18" customFormat="1">
      <c r="A151" s="11"/>
      <c r="B151" s="16"/>
      <c r="C151" s="16"/>
      <c r="D151" s="28"/>
      <c r="E151" s="28"/>
      <c r="F151" s="101"/>
      <c r="G151" s="102"/>
      <c r="H151" s="102"/>
      <c r="M151" s="11"/>
      <c r="N151" s="11"/>
      <c r="O151" s="11"/>
      <c r="P151" s="11"/>
      <c r="Q151" s="11"/>
      <c r="R151" s="11"/>
      <c r="S151" s="11"/>
      <c r="T151" s="11"/>
      <c r="U151" s="11"/>
      <c r="V151" s="68"/>
      <c r="W151" s="11"/>
    </row>
    <row r="152" spans="1:23" s="18" customFormat="1">
      <c r="A152" s="11"/>
      <c r="B152" s="16"/>
      <c r="C152" s="16"/>
      <c r="D152" s="28"/>
      <c r="E152" s="28"/>
      <c r="F152" s="101"/>
      <c r="G152" s="102"/>
      <c r="H152" s="102"/>
      <c r="M152" s="11"/>
      <c r="N152" s="11"/>
      <c r="O152" s="11"/>
      <c r="P152" s="11"/>
      <c r="Q152" s="11"/>
      <c r="R152" s="11"/>
      <c r="S152" s="11"/>
      <c r="T152" s="11"/>
      <c r="U152" s="11"/>
      <c r="V152" s="68"/>
      <c r="W152" s="11"/>
    </row>
    <row r="153" spans="1:23" s="18" customFormat="1">
      <c r="A153" s="11"/>
      <c r="B153" s="16"/>
      <c r="C153" s="16"/>
      <c r="D153" s="28"/>
      <c r="E153" s="28"/>
      <c r="F153" s="101"/>
      <c r="G153" s="102"/>
      <c r="H153" s="102"/>
      <c r="M153" s="11"/>
      <c r="N153" s="11"/>
      <c r="O153" s="11"/>
      <c r="P153" s="11"/>
      <c r="Q153" s="11"/>
      <c r="R153" s="11"/>
      <c r="S153" s="11"/>
      <c r="T153" s="11"/>
      <c r="U153" s="11"/>
      <c r="V153" s="68"/>
      <c r="W153" s="11"/>
    </row>
    <row r="154" spans="1:23" s="18" customFormat="1">
      <c r="A154" s="11"/>
      <c r="B154" s="16"/>
      <c r="C154" s="16"/>
      <c r="D154" s="28"/>
      <c r="E154" s="28"/>
      <c r="F154" s="101"/>
      <c r="G154" s="102"/>
      <c r="H154" s="102"/>
      <c r="M154" s="11"/>
      <c r="N154" s="11"/>
      <c r="O154" s="11"/>
      <c r="P154" s="11"/>
      <c r="Q154" s="11"/>
      <c r="R154" s="11"/>
      <c r="S154" s="11"/>
      <c r="T154" s="11"/>
      <c r="U154" s="11"/>
      <c r="V154" s="68"/>
      <c r="W154" s="11"/>
    </row>
    <row r="155" spans="1:23" s="18" customFormat="1">
      <c r="A155" s="11"/>
      <c r="B155" s="16"/>
      <c r="C155" s="16"/>
      <c r="D155" s="28"/>
      <c r="E155" s="28"/>
      <c r="F155" s="101"/>
      <c r="G155" s="102"/>
      <c r="H155" s="102"/>
      <c r="M155" s="11"/>
      <c r="N155" s="11"/>
      <c r="O155" s="11"/>
      <c r="P155" s="11"/>
      <c r="Q155" s="11"/>
      <c r="R155" s="11"/>
      <c r="S155" s="11"/>
      <c r="T155" s="11"/>
      <c r="U155" s="11"/>
      <c r="V155" s="68"/>
      <c r="W155" s="11"/>
    </row>
    <row r="156" spans="1:23" s="18" customFormat="1">
      <c r="A156" s="11"/>
      <c r="B156" s="16"/>
      <c r="C156" s="16"/>
      <c r="D156" s="28"/>
      <c r="E156" s="28"/>
      <c r="F156" s="101"/>
      <c r="G156" s="102"/>
      <c r="H156" s="102"/>
      <c r="M156" s="11"/>
      <c r="N156" s="11"/>
      <c r="O156" s="11"/>
      <c r="P156" s="11"/>
      <c r="Q156" s="11"/>
      <c r="R156" s="11"/>
      <c r="S156" s="11"/>
      <c r="T156" s="11"/>
      <c r="U156" s="11"/>
      <c r="V156" s="68"/>
      <c r="W156" s="11"/>
    </row>
    <row r="157" spans="1:23" s="18" customFormat="1">
      <c r="A157" s="11"/>
      <c r="B157" s="16"/>
      <c r="C157" s="16"/>
      <c r="D157" s="28"/>
      <c r="E157" s="28"/>
      <c r="F157" s="101"/>
      <c r="G157" s="102"/>
      <c r="H157" s="102"/>
      <c r="M157" s="11"/>
      <c r="N157" s="11"/>
      <c r="O157" s="11"/>
      <c r="P157" s="11"/>
      <c r="Q157" s="11"/>
      <c r="R157" s="11"/>
      <c r="S157" s="11"/>
      <c r="T157" s="11"/>
      <c r="U157" s="11"/>
      <c r="V157" s="68"/>
      <c r="W157" s="11"/>
    </row>
    <row r="158" spans="1:23" s="18" customFormat="1">
      <c r="A158" s="11"/>
      <c r="B158" s="16"/>
      <c r="C158" s="16"/>
      <c r="D158" s="28"/>
      <c r="E158" s="28"/>
      <c r="F158" s="101"/>
      <c r="G158" s="102"/>
      <c r="H158" s="102"/>
      <c r="M158" s="11"/>
      <c r="N158" s="11"/>
      <c r="O158" s="11"/>
      <c r="P158" s="11"/>
      <c r="Q158" s="11"/>
      <c r="R158" s="11"/>
      <c r="S158" s="11"/>
      <c r="T158" s="11"/>
      <c r="U158" s="11"/>
      <c r="V158" s="68"/>
      <c r="W158" s="11"/>
    </row>
    <row r="159" spans="1:23" s="18" customFormat="1">
      <c r="A159" s="11"/>
      <c r="B159" s="16"/>
      <c r="C159" s="16"/>
      <c r="D159" s="28"/>
      <c r="E159" s="28"/>
      <c r="F159" s="101"/>
      <c r="G159" s="102"/>
      <c r="H159" s="102"/>
      <c r="M159" s="11"/>
      <c r="N159" s="11"/>
      <c r="O159" s="11"/>
      <c r="P159" s="11"/>
      <c r="Q159" s="11"/>
      <c r="R159" s="11"/>
      <c r="S159" s="11"/>
      <c r="T159" s="11"/>
      <c r="U159" s="11"/>
      <c r="V159" s="68"/>
      <c r="W159" s="11"/>
    </row>
    <row r="160" spans="1:23" s="18" customFormat="1">
      <c r="A160" s="11"/>
      <c r="B160" s="16"/>
      <c r="C160" s="16"/>
      <c r="D160" s="28"/>
      <c r="E160" s="28"/>
      <c r="F160" s="101"/>
      <c r="G160" s="102"/>
      <c r="H160" s="102"/>
      <c r="M160" s="11"/>
      <c r="N160" s="11"/>
      <c r="O160" s="11"/>
      <c r="P160" s="11"/>
      <c r="Q160" s="11"/>
      <c r="R160" s="11"/>
      <c r="S160" s="11"/>
      <c r="T160" s="11"/>
      <c r="U160" s="11"/>
      <c r="V160" s="68"/>
      <c r="W160" s="11"/>
    </row>
    <row r="161" spans="1:23" s="18" customFormat="1">
      <c r="A161" s="11"/>
      <c r="B161" s="16"/>
      <c r="C161" s="16"/>
      <c r="D161" s="28"/>
      <c r="E161" s="28"/>
      <c r="F161" s="101"/>
      <c r="G161" s="102"/>
      <c r="H161" s="102"/>
      <c r="M161" s="11"/>
      <c r="N161" s="11"/>
      <c r="O161" s="11"/>
      <c r="P161" s="11"/>
      <c r="Q161" s="11"/>
      <c r="R161" s="11"/>
      <c r="S161" s="11"/>
      <c r="T161" s="11"/>
      <c r="U161" s="11"/>
      <c r="V161" s="68"/>
      <c r="W161" s="11"/>
    </row>
    <row r="162" spans="1:23" s="18" customFormat="1">
      <c r="A162" s="11"/>
      <c r="B162" s="16"/>
      <c r="C162" s="16"/>
      <c r="D162" s="28"/>
      <c r="E162" s="28"/>
      <c r="F162" s="101"/>
      <c r="G162" s="102"/>
      <c r="H162" s="102"/>
      <c r="M162" s="11"/>
      <c r="N162" s="11"/>
      <c r="O162" s="11"/>
      <c r="P162" s="11"/>
      <c r="Q162" s="11"/>
      <c r="R162" s="11"/>
      <c r="S162" s="11"/>
      <c r="T162" s="11"/>
      <c r="U162" s="11"/>
      <c r="V162" s="68"/>
      <c r="W162" s="11"/>
    </row>
    <row r="163" spans="1:23" s="18" customFormat="1">
      <c r="A163" s="11"/>
      <c r="B163" s="16"/>
      <c r="C163" s="16"/>
      <c r="D163" s="28"/>
      <c r="E163" s="28"/>
      <c r="F163" s="101"/>
      <c r="G163" s="102"/>
      <c r="H163" s="102"/>
      <c r="M163" s="11"/>
      <c r="N163" s="11"/>
      <c r="O163" s="11"/>
      <c r="P163" s="11"/>
      <c r="Q163" s="11"/>
      <c r="R163" s="11"/>
      <c r="S163" s="11"/>
      <c r="T163" s="11"/>
      <c r="U163" s="11"/>
      <c r="V163" s="68"/>
      <c r="W163" s="11"/>
    </row>
    <row r="164" spans="1:23" s="18" customFormat="1">
      <c r="A164" s="11"/>
      <c r="B164" s="16"/>
      <c r="C164" s="16"/>
      <c r="D164" s="28"/>
      <c r="E164" s="28"/>
      <c r="F164" s="101"/>
      <c r="G164" s="102"/>
      <c r="H164" s="102"/>
      <c r="M164" s="11"/>
      <c r="N164" s="11"/>
      <c r="O164" s="11"/>
      <c r="P164" s="11"/>
      <c r="Q164" s="11"/>
      <c r="R164" s="11"/>
      <c r="S164" s="11"/>
      <c r="T164" s="11"/>
      <c r="U164" s="11"/>
      <c r="V164" s="68"/>
      <c r="W164" s="11"/>
    </row>
    <row r="165" spans="1:23" s="18" customFormat="1">
      <c r="A165" s="11"/>
      <c r="B165" s="16"/>
      <c r="C165" s="16"/>
      <c r="D165" s="28"/>
      <c r="E165" s="28"/>
      <c r="F165" s="101"/>
      <c r="G165" s="102"/>
      <c r="H165" s="102"/>
      <c r="M165" s="11"/>
      <c r="N165" s="11"/>
      <c r="O165" s="11"/>
      <c r="P165" s="11"/>
      <c r="Q165" s="11"/>
      <c r="R165" s="11"/>
      <c r="S165" s="11"/>
      <c r="T165" s="11"/>
      <c r="U165" s="11"/>
      <c r="V165" s="68"/>
      <c r="W165" s="11"/>
    </row>
    <row r="166" spans="1:23" s="18" customFormat="1">
      <c r="A166" s="11"/>
      <c r="B166" s="16"/>
      <c r="C166" s="16"/>
      <c r="D166" s="28"/>
      <c r="E166" s="28"/>
      <c r="F166" s="101"/>
      <c r="G166" s="102"/>
      <c r="H166" s="102"/>
      <c r="M166" s="11"/>
      <c r="N166" s="11"/>
      <c r="O166" s="11"/>
      <c r="P166" s="11"/>
      <c r="Q166" s="11"/>
      <c r="R166" s="11"/>
      <c r="S166" s="11"/>
      <c r="T166" s="11"/>
      <c r="U166" s="11"/>
      <c r="V166" s="68"/>
      <c r="W166" s="11"/>
    </row>
    <row r="167" spans="1:23" s="18" customFormat="1">
      <c r="A167" s="11"/>
      <c r="B167" s="16"/>
      <c r="C167" s="16"/>
      <c r="D167" s="28"/>
      <c r="E167" s="28"/>
      <c r="F167" s="101"/>
      <c r="G167" s="102"/>
      <c r="H167" s="102"/>
      <c r="M167" s="11"/>
      <c r="N167" s="11"/>
      <c r="O167" s="11"/>
      <c r="P167" s="11"/>
      <c r="Q167" s="11"/>
      <c r="R167" s="11"/>
      <c r="S167" s="11"/>
      <c r="T167" s="11"/>
      <c r="U167" s="11"/>
      <c r="V167" s="68"/>
      <c r="W167" s="11"/>
    </row>
    <row r="168" spans="1:23" s="18" customFormat="1">
      <c r="A168" s="11"/>
      <c r="B168" s="16"/>
      <c r="C168" s="16"/>
      <c r="D168" s="28"/>
      <c r="E168" s="28"/>
      <c r="F168" s="101"/>
      <c r="G168" s="102"/>
      <c r="H168" s="102"/>
      <c r="M168" s="11"/>
      <c r="N168" s="11"/>
      <c r="O168" s="11"/>
      <c r="P168" s="11"/>
      <c r="Q168" s="11"/>
      <c r="R168" s="11"/>
      <c r="S168" s="11"/>
      <c r="T168" s="11"/>
      <c r="U168" s="11"/>
      <c r="V168" s="68"/>
      <c r="W168" s="11"/>
    </row>
    <row r="169" spans="1:23" s="18" customFormat="1">
      <c r="A169" s="11"/>
      <c r="B169" s="16"/>
      <c r="C169" s="16"/>
      <c r="D169" s="28"/>
      <c r="E169" s="28"/>
      <c r="F169" s="101"/>
      <c r="G169" s="102"/>
      <c r="H169" s="102"/>
      <c r="M169" s="11"/>
      <c r="N169" s="11"/>
      <c r="O169" s="11"/>
      <c r="P169" s="11"/>
      <c r="Q169" s="11"/>
      <c r="R169" s="11"/>
      <c r="S169" s="11"/>
      <c r="T169" s="11"/>
      <c r="U169" s="11"/>
      <c r="V169" s="68"/>
      <c r="W169" s="11"/>
    </row>
    <row r="170" spans="1:23" s="18" customFormat="1">
      <c r="A170" s="11"/>
      <c r="B170" s="16"/>
      <c r="C170" s="16"/>
      <c r="D170" s="28"/>
      <c r="E170" s="28"/>
      <c r="F170" s="101"/>
      <c r="G170" s="102"/>
      <c r="H170" s="102"/>
      <c r="M170" s="11"/>
      <c r="N170" s="11"/>
      <c r="O170" s="11"/>
      <c r="P170" s="11"/>
      <c r="Q170" s="11"/>
      <c r="R170" s="11"/>
      <c r="S170" s="11"/>
      <c r="T170" s="11"/>
      <c r="U170" s="11"/>
      <c r="V170" s="68"/>
      <c r="W170" s="11"/>
    </row>
    <row r="171" spans="1:23" s="18" customFormat="1">
      <c r="A171" s="11"/>
      <c r="B171" s="16"/>
      <c r="C171" s="16"/>
      <c r="D171" s="28"/>
      <c r="E171" s="28"/>
      <c r="F171" s="101"/>
      <c r="G171" s="102"/>
      <c r="H171" s="102"/>
      <c r="M171" s="11"/>
      <c r="N171" s="11"/>
      <c r="O171" s="11"/>
      <c r="P171" s="11"/>
      <c r="Q171" s="11"/>
      <c r="R171" s="11"/>
      <c r="S171" s="11"/>
      <c r="T171" s="11"/>
      <c r="U171" s="11"/>
      <c r="V171" s="68"/>
      <c r="W171" s="11"/>
    </row>
    <row r="172" spans="1:23" s="18" customFormat="1">
      <c r="A172" s="11"/>
      <c r="B172" s="16"/>
      <c r="C172" s="16"/>
      <c r="D172" s="28"/>
      <c r="E172" s="28"/>
      <c r="F172" s="101"/>
      <c r="G172" s="102"/>
      <c r="H172" s="102"/>
      <c r="M172" s="11"/>
      <c r="N172" s="11"/>
      <c r="O172" s="11"/>
      <c r="P172" s="11"/>
      <c r="Q172" s="11"/>
      <c r="R172" s="11"/>
      <c r="S172" s="11"/>
      <c r="T172" s="11"/>
      <c r="U172" s="11"/>
      <c r="V172" s="68"/>
      <c r="W172" s="11"/>
    </row>
    <row r="173" spans="1:23" s="18" customFormat="1">
      <c r="A173" s="11"/>
      <c r="B173" s="16"/>
      <c r="C173" s="16"/>
      <c r="D173" s="28"/>
      <c r="E173" s="28"/>
      <c r="F173" s="101"/>
      <c r="G173" s="102"/>
      <c r="H173" s="102"/>
      <c r="M173" s="11"/>
      <c r="N173" s="11"/>
      <c r="O173" s="11"/>
      <c r="P173" s="11"/>
      <c r="Q173" s="11"/>
      <c r="R173" s="11"/>
      <c r="S173" s="11"/>
      <c r="T173" s="11"/>
      <c r="U173" s="11"/>
      <c r="V173" s="68"/>
      <c r="W173" s="11"/>
    </row>
    <row r="174" spans="1:23" s="18" customFormat="1">
      <c r="A174" s="11"/>
      <c r="B174" s="16"/>
      <c r="C174" s="16"/>
      <c r="D174" s="28"/>
      <c r="E174" s="28"/>
      <c r="F174" s="101"/>
      <c r="G174" s="102"/>
      <c r="H174" s="102"/>
      <c r="M174" s="11"/>
      <c r="N174" s="11"/>
      <c r="O174" s="11"/>
      <c r="P174" s="11"/>
      <c r="Q174" s="11"/>
      <c r="R174" s="11"/>
      <c r="S174" s="11"/>
      <c r="T174" s="11"/>
      <c r="U174" s="11"/>
      <c r="V174" s="68"/>
      <c r="W174" s="11"/>
    </row>
    <row r="175" spans="1:23" s="18" customFormat="1">
      <c r="A175" s="11"/>
      <c r="B175" s="16"/>
      <c r="C175" s="16"/>
      <c r="D175" s="28"/>
      <c r="E175" s="28"/>
      <c r="F175" s="101"/>
      <c r="G175" s="102"/>
      <c r="H175" s="102"/>
      <c r="M175" s="11"/>
      <c r="N175" s="11"/>
      <c r="O175" s="11"/>
      <c r="P175" s="11"/>
      <c r="Q175" s="11"/>
      <c r="R175" s="11"/>
      <c r="S175" s="11"/>
      <c r="T175" s="11"/>
      <c r="U175" s="11"/>
      <c r="V175" s="68"/>
      <c r="W175" s="11"/>
    </row>
    <row r="176" spans="1:23" s="18" customFormat="1">
      <c r="A176" s="11"/>
      <c r="B176" s="16"/>
      <c r="C176" s="16"/>
      <c r="D176" s="28"/>
      <c r="E176" s="28"/>
      <c r="F176" s="101"/>
      <c r="G176" s="102"/>
      <c r="H176" s="102"/>
      <c r="M176" s="11"/>
      <c r="N176" s="11"/>
      <c r="O176" s="11"/>
      <c r="P176" s="11"/>
      <c r="Q176" s="11"/>
      <c r="R176" s="11"/>
      <c r="S176" s="11"/>
      <c r="T176" s="11"/>
      <c r="U176" s="11"/>
      <c r="V176" s="68"/>
      <c r="W176" s="11"/>
    </row>
    <row r="177" spans="1:23" s="18" customFormat="1">
      <c r="A177" s="11"/>
      <c r="B177" s="16"/>
      <c r="C177" s="16"/>
      <c r="D177" s="28"/>
      <c r="E177" s="28"/>
      <c r="F177" s="101"/>
      <c r="G177" s="102"/>
      <c r="H177" s="102"/>
      <c r="M177" s="11"/>
      <c r="N177" s="11"/>
      <c r="O177" s="11"/>
      <c r="P177" s="11"/>
      <c r="Q177" s="11"/>
      <c r="R177" s="11"/>
      <c r="S177" s="11"/>
      <c r="T177" s="11"/>
      <c r="U177" s="11"/>
      <c r="V177" s="68"/>
      <c r="W177" s="11"/>
    </row>
    <row r="178" spans="1:23" s="18" customFormat="1">
      <c r="A178" s="11"/>
      <c r="B178" s="16"/>
      <c r="C178" s="16"/>
      <c r="D178" s="28"/>
      <c r="E178" s="28"/>
      <c r="F178" s="101"/>
      <c r="G178" s="102"/>
      <c r="H178" s="102"/>
      <c r="M178" s="11"/>
      <c r="N178" s="11"/>
      <c r="O178" s="11"/>
      <c r="P178" s="11"/>
      <c r="Q178" s="11"/>
      <c r="R178" s="11"/>
      <c r="S178" s="11"/>
      <c r="T178" s="11"/>
      <c r="U178" s="11"/>
      <c r="V178" s="68"/>
      <c r="W178" s="11"/>
    </row>
    <row r="179" spans="1:23" s="18" customFormat="1">
      <c r="A179" s="11"/>
      <c r="B179" s="16"/>
      <c r="C179" s="16"/>
      <c r="D179" s="28"/>
      <c r="E179" s="28"/>
      <c r="F179" s="101"/>
      <c r="G179" s="102"/>
      <c r="H179" s="102"/>
      <c r="M179" s="11"/>
      <c r="N179" s="11"/>
      <c r="O179" s="11"/>
      <c r="P179" s="11"/>
      <c r="Q179" s="11"/>
      <c r="R179" s="11"/>
      <c r="S179" s="11"/>
      <c r="T179" s="11"/>
      <c r="U179" s="11"/>
      <c r="V179" s="68"/>
      <c r="W179" s="11"/>
    </row>
    <row r="180" spans="1:23" s="18" customFormat="1">
      <c r="A180" s="11"/>
      <c r="B180" s="16"/>
      <c r="C180" s="16"/>
      <c r="D180" s="28"/>
      <c r="E180" s="28"/>
      <c r="F180" s="101"/>
      <c r="G180" s="102"/>
      <c r="H180" s="102"/>
      <c r="M180" s="11"/>
      <c r="N180" s="11"/>
      <c r="O180" s="11"/>
      <c r="P180" s="11"/>
      <c r="Q180" s="11"/>
      <c r="R180" s="11"/>
      <c r="S180" s="11"/>
      <c r="T180" s="11"/>
      <c r="U180" s="11"/>
      <c r="V180" s="68"/>
      <c r="W180" s="11"/>
    </row>
    <row r="181" spans="1:23" s="18" customFormat="1">
      <c r="A181" s="11"/>
      <c r="B181" s="16"/>
      <c r="C181" s="16"/>
      <c r="D181" s="28"/>
      <c r="E181" s="28"/>
      <c r="F181" s="101"/>
      <c r="G181" s="102"/>
      <c r="H181" s="102"/>
      <c r="M181" s="11"/>
      <c r="N181" s="11"/>
      <c r="O181" s="11"/>
      <c r="P181" s="11"/>
      <c r="Q181" s="11"/>
      <c r="R181" s="11"/>
      <c r="S181" s="11"/>
      <c r="T181" s="11"/>
      <c r="U181" s="11"/>
      <c r="V181" s="68"/>
      <c r="W181" s="11"/>
    </row>
    <row r="182" spans="1:23" s="18" customFormat="1">
      <c r="A182" s="11"/>
      <c r="B182" s="16"/>
      <c r="C182" s="16"/>
      <c r="D182" s="28"/>
      <c r="E182" s="28"/>
      <c r="F182" s="101"/>
      <c r="G182" s="102"/>
      <c r="H182" s="102"/>
      <c r="M182" s="11"/>
      <c r="N182" s="11"/>
      <c r="O182" s="11"/>
      <c r="P182" s="11"/>
      <c r="Q182" s="11"/>
      <c r="R182" s="11"/>
      <c r="S182" s="11"/>
      <c r="T182" s="11"/>
      <c r="U182" s="11"/>
      <c r="V182" s="68"/>
      <c r="W182" s="11"/>
    </row>
    <row r="183" spans="1:23" s="18" customFormat="1">
      <c r="A183" s="11"/>
      <c r="B183" s="16"/>
      <c r="C183" s="16"/>
      <c r="D183" s="28"/>
      <c r="E183" s="28"/>
      <c r="F183" s="101"/>
      <c r="G183" s="102"/>
      <c r="H183" s="102"/>
      <c r="M183" s="11"/>
      <c r="N183" s="11"/>
      <c r="O183" s="11"/>
      <c r="P183" s="11"/>
      <c r="Q183" s="11"/>
      <c r="R183" s="11"/>
      <c r="S183" s="11"/>
      <c r="T183" s="11"/>
      <c r="U183" s="11"/>
      <c r="V183" s="68"/>
      <c r="W183" s="11"/>
    </row>
    <row r="184" spans="1:23" s="18" customFormat="1">
      <c r="A184" s="11"/>
      <c r="B184" s="16"/>
      <c r="C184" s="16"/>
      <c r="D184" s="28"/>
      <c r="E184" s="28"/>
      <c r="F184" s="101"/>
      <c r="G184" s="102"/>
      <c r="H184" s="102"/>
      <c r="M184" s="11"/>
      <c r="N184" s="11"/>
      <c r="O184" s="11"/>
      <c r="P184" s="11"/>
      <c r="Q184" s="11"/>
      <c r="R184" s="11"/>
      <c r="S184" s="11"/>
      <c r="T184" s="11"/>
      <c r="U184" s="11"/>
      <c r="V184" s="68"/>
      <c r="W184" s="11"/>
    </row>
    <row r="185" spans="1:23" s="18" customFormat="1">
      <c r="A185" s="11"/>
      <c r="B185" s="16"/>
      <c r="C185" s="16"/>
      <c r="D185" s="28"/>
      <c r="E185" s="28"/>
      <c r="F185" s="101"/>
      <c r="G185" s="102"/>
      <c r="H185" s="102"/>
      <c r="M185" s="11"/>
      <c r="N185" s="11"/>
      <c r="O185" s="11"/>
      <c r="P185" s="11"/>
      <c r="Q185" s="11"/>
      <c r="R185" s="11"/>
      <c r="S185" s="11"/>
      <c r="T185" s="11"/>
      <c r="U185" s="11"/>
      <c r="V185" s="68"/>
      <c r="W185" s="11"/>
    </row>
    <row r="186" spans="1:23" s="18" customFormat="1">
      <c r="A186" s="11"/>
      <c r="B186" s="16"/>
      <c r="C186" s="16"/>
      <c r="D186" s="28"/>
      <c r="E186" s="28"/>
      <c r="F186" s="101"/>
      <c r="G186" s="102"/>
      <c r="H186" s="102"/>
      <c r="M186" s="11"/>
      <c r="N186" s="11"/>
      <c r="O186" s="11"/>
      <c r="P186" s="11"/>
      <c r="Q186" s="11"/>
      <c r="R186" s="11"/>
      <c r="S186" s="11"/>
      <c r="T186" s="11"/>
      <c r="U186" s="11"/>
      <c r="V186" s="68"/>
      <c r="W186" s="11"/>
    </row>
    <row r="187" spans="1:23" s="18" customFormat="1">
      <c r="A187" s="11"/>
      <c r="B187" s="16"/>
      <c r="C187" s="16"/>
      <c r="D187" s="28"/>
      <c r="E187" s="28"/>
      <c r="F187" s="101"/>
      <c r="G187" s="102"/>
      <c r="H187" s="102"/>
      <c r="M187" s="11"/>
      <c r="N187" s="11"/>
      <c r="O187" s="11"/>
      <c r="P187" s="11"/>
      <c r="Q187" s="11"/>
      <c r="R187" s="11"/>
      <c r="S187" s="11"/>
      <c r="T187" s="11"/>
      <c r="U187" s="11"/>
      <c r="V187" s="68"/>
      <c r="W187" s="11"/>
    </row>
    <row r="188" spans="1:23" s="18" customFormat="1">
      <c r="A188" s="11"/>
      <c r="B188" s="16"/>
      <c r="C188" s="16"/>
      <c r="D188" s="28"/>
      <c r="E188" s="28"/>
      <c r="F188" s="101"/>
      <c r="G188" s="102"/>
      <c r="H188" s="102"/>
      <c r="M188" s="11"/>
      <c r="N188" s="11"/>
      <c r="O188" s="11"/>
      <c r="P188" s="11"/>
      <c r="Q188" s="11"/>
      <c r="R188" s="11"/>
      <c r="S188" s="11"/>
      <c r="T188" s="11"/>
      <c r="U188" s="11"/>
      <c r="V188" s="68"/>
      <c r="W188" s="11"/>
    </row>
    <row r="189" spans="1:23" s="18" customFormat="1">
      <c r="A189" s="11"/>
      <c r="B189" s="16"/>
      <c r="C189" s="16"/>
      <c r="D189" s="28"/>
      <c r="E189" s="28"/>
      <c r="F189" s="101"/>
      <c r="G189" s="102"/>
      <c r="H189" s="102"/>
      <c r="M189" s="11"/>
      <c r="N189" s="11"/>
      <c r="O189" s="11"/>
      <c r="P189" s="11"/>
      <c r="Q189" s="11"/>
      <c r="R189" s="11"/>
      <c r="S189" s="11"/>
      <c r="T189" s="11"/>
      <c r="U189" s="11"/>
      <c r="V189" s="68"/>
      <c r="W189" s="11"/>
    </row>
    <row r="190" spans="1:23" s="18" customFormat="1">
      <c r="A190" s="11"/>
      <c r="B190" s="16"/>
      <c r="C190" s="16"/>
      <c r="D190" s="28"/>
      <c r="E190" s="28"/>
      <c r="F190" s="101"/>
      <c r="G190" s="102"/>
      <c r="H190" s="102"/>
      <c r="M190" s="11"/>
      <c r="N190" s="11"/>
      <c r="O190" s="11"/>
      <c r="P190" s="11"/>
      <c r="Q190" s="11"/>
      <c r="R190" s="11"/>
      <c r="S190" s="11"/>
      <c r="T190" s="11"/>
      <c r="U190" s="11"/>
      <c r="V190" s="68"/>
      <c r="W190" s="11"/>
    </row>
    <row r="191" spans="1:23" s="18" customFormat="1">
      <c r="A191" s="11"/>
      <c r="B191" s="16"/>
      <c r="C191" s="16"/>
      <c r="D191" s="28"/>
      <c r="E191" s="28"/>
      <c r="F191" s="101"/>
      <c r="G191" s="102"/>
      <c r="H191" s="102"/>
      <c r="M191" s="11"/>
      <c r="N191" s="11"/>
      <c r="O191" s="11"/>
      <c r="P191" s="11"/>
      <c r="Q191" s="11"/>
      <c r="R191" s="11"/>
      <c r="S191" s="11"/>
      <c r="T191" s="11"/>
      <c r="U191" s="11"/>
      <c r="V191" s="68"/>
      <c r="W191" s="11"/>
    </row>
    <row r="192" spans="1:23" s="18" customFormat="1">
      <c r="A192" s="11"/>
      <c r="B192" s="16"/>
      <c r="C192" s="16"/>
      <c r="D192" s="28"/>
      <c r="E192" s="28"/>
      <c r="F192" s="101"/>
      <c r="G192" s="102"/>
      <c r="H192" s="102"/>
      <c r="M192" s="11"/>
      <c r="N192" s="11"/>
      <c r="O192" s="11"/>
      <c r="P192" s="11"/>
      <c r="Q192" s="11"/>
      <c r="R192" s="11"/>
      <c r="S192" s="11"/>
      <c r="T192" s="11"/>
      <c r="U192" s="11"/>
      <c r="V192" s="68"/>
      <c r="W192" s="11"/>
    </row>
    <row r="193" spans="1:23" s="18" customFormat="1">
      <c r="A193" s="11"/>
      <c r="B193" s="16"/>
      <c r="C193" s="16"/>
      <c r="D193" s="28"/>
      <c r="E193" s="28"/>
      <c r="F193" s="101"/>
      <c r="G193" s="102"/>
      <c r="H193" s="102"/>
      <c r="M193" s="11"/>
      <c r="N193" s="11"/>
      <c r="O193" s="11"/>
      <c r="P193" s="11"/>
      <c r="Q193" s="11"/>
      <c r="R193" s="11"/>
      <c r="S193" s="11"/>
      <c r="T193" s="11"/>
      <c r="U193" s="11"/>
      <c r="V193" s="68"/>
      <c r="W193" s="11"/>
    </row>
    <row r="194" spans="1:23" s="18" customFormat="1">
      <c r="A194" s="11"/>
      <c r="B194" s="16"/>
      <c r="C194" s="16"/>
      <c r="D194" s="28"/>
      <c r="E194" s="28"/>
      <c r="F194" s="101"/>
      <c r="G194" s="102"/>
      <c r="H194" s="102"/>
      <c r="M194" s="11"/>
      <c r="N194" s="11"/>
      <c r="O194" s="11"/>
      <c r="P194" s="11"/>
      <c r="Q194" s="11"/>
      <c r="R194" s="11"/>
      <c r="S194" s="11"/>
      <c r="T194" s="11"/>
      <c r="U194" s="11"/>
      <c r="V194" s="68"/>
      <c r="W194" s="11"/>
    </row>
    <row r="195" spans="1:23" s="18" customFormat="1">
      <c r="A195" s="11"/>
      <c r="B195" s="16"/>
      <c r="C195" s="16"/>
      <c r="D195" s="28"/>
      <c r="E195" s="28"/>
      <c r="F195" s="101"/>
      <c r="G195" s="102"/>
      <c r="H195" s="102"/>
      <c r="M195" s="11"/>
      <c r="N195" s="11"/>
      <c r="O195" s="11"/>
      <c r="P195" s="11"/>
      <c r="Q195" s="11"/>
      <c r="R195" s="11"/>
      <c r="S195" s="11"/>
      <c r="T195" s="11"/>
      <c r="U195" s="11"/>
      <c r="V195" s="68"/>
      <c r="W195" s="11"/>
    </row>
    <row r="196" spans="1:23" s="18" customFormat="1">
      <c r="A196" s="11"/>
      <c r="B196" s="16"/>
      <c r="C196" s="16"/>
      <c r="D196" s="28"/>
      <c r="E196" s="28"/>
      <c r="F196" s="101"/>
      <c r="G196" s="102"/>
      <c r="H196" s="102"/>
      <c r="M196" s="11"/>
      <c r="N196" s="11"/>
      <c r="O196" s="11"/>
      <c r="P196" s="11"/>
      <c r="Q196" s="11"/>
      <c r="R196" s="11"/>
      <c r="S196" s="11"/>
      <c r="T196" s="11"/>
      <c r="U196" s="11"/>
      <c r="V196" s="68"/>
      <c r="W196" s="11"/>
    </row>
    <row r="197" spans="1:23" s="18" customFormat="1">
      <c r="A197" s="11"/>
      <c r="B197" s="16"/>
      <c r="C197" s="16"/>
      <c r="D197" s="28"/>
      <c r="E197" s="28"/>
      <c r="F197" s="101"/>
      <c r="G197" s="102"/>
      <c r="H197" s="102"/>
      <c r="M197" s="11"/>
      <c r="N197" s="11"/>
      <c r="O197" s="11"/>
      <c r="P197" s="11"/>
      <c r="Q197" s="11"/>
      <c r="R197" s="11"/>
      <c r="S197" s="11"/>
      <c r="T197" s="11"/>
      <c r="U197" s="11"/>
      <c r="V197" s="68"/>
      <c r="W197" s="11"/>
    </row>
    <row r="198" spans="1:23" s="18" customFormat="1">
      <c r="A198" s="11"/>
      <c r="B198" s="16"/>
      <c r="C198" s="16"/>
      <c r="D198" s="28"/>
      <c r="E198" s="28"/>
      <c r="F198" s="101"/>
      <c r="G198" s="102"/>
      <c r="H198" s="102"/>
      <c r="M198" s="11"/>
      <c r="N198" s="11"/>
      <c r="O198" s="11"/>
      <c r="P198" s="11"/>
      <c r="Q198" s="11"/>
      <c r="R198" s="11"/>
      <c r="S198" s="11"/>
      <c r="T198" s="11"/>
      <c r="U198" s="11"/>
      <c r="V198" s="68"/>
      <c r="W198" s="11"/>
    </row>
    <row r="199" spans="1:23" s="18" customFormat="1">
      <c r="A199" s="11"/>
      <c r="B199" s="16"/>
      <c r="C199" s="16"/>
      <c r="D199" s="28"/>
      <c r="E199" s="28"/>
      <c r="F199" s="101"/>
      <c r="G199" s="102"/>
      <c r="H199" s="102"/>
      <c r="M199" s="11"/>
      <c r="N199" s="11"/>
      <c r="O199" s="11"/>
      <c r="P199" s="11"/>
      <c r="Q199" s="11"/>
      <c r="R199" s="11"/>
      <c r="S199" s="11"/>
      <c r="T199" s="11"/>
      <c r="U199" s="11"/>
      <c r="V199" s="68"/>
      <c r="W199" s="11"/>
    </row>
    <row r="200" spans="1:23" s="18" customFormat="1">
      <c r="A200" s="11"/>
      <c r="B200" s="16"/>
      <c r="C200" s="16"/>
      <c r="D200" s="28"/>
      <c r="E200" s="28"/>
      <c r="F200" s="101"/>
      <c r="G200" s="102"/>
      <c r="H200" s="102"/>
      <c r="M200" s="11"/>
      <c r="N200" s="11"/>
      <c r="O200" s="11"/>
      <c r="P200" s="11"/>
      <c r="Q200" s="11"/>
      <c r="R200" s="11"/>
      <c r="S200" s="11"/>
      <c r="T200" s="11"/>
      <c r="U200" s="11"/>
      <c r="V200" s="68"/>
      <c r="W200" s="11"/>
    </row>
    <row r="201" spans="1:23" s="18" customFormat="1">
      <c r="A201" s="11"/>
      <c r="B201" s="16"/>
      <c r="C201" s="16"/>
      <c r="D201" s="28"/>
      <c r="E201" s="28"/>
      <c r="F201" s="101"/>
      <c r="G201" s="102"/>
      <c r="H201" s="102"/>
      <c r="M201" s="11"/>
      <c r="N201" s="11"/>
      <c r="O201" s="11"/>
      <c r="P201" s="11"/>
      <c r="Q201" s="11"/>
      <c r="R201" s="11"/>
      <c r="S201" s="11"/>
      <c r="T201" s="11"/>
      <c r="U201" s="11"/>
      <c r="V201" s="68"/>
      <c r="W201" s="11"/>
    </row>
    <row r="202" spans="1:23" s="18" customFormat="1">
      <c r="A202" s="11"/>
      <c r="B202" s="16"/>
      <c r="C202" s="16"/>
      <c r="D202" s="28"/>
      <c r="E202" s="28"/>
      <c r="F202" s="101"/>
      <c r="G202" s="102"/>
      <c r="H202" s="102"/>
      <c r="M202" s="11"/>
      <c r="N202" s="11"/>
      <c r="O202" s="11"/>
      <c r="P202" s="11"/>
      <c r="Q202" s="11"/>
      <c r="R202" s="11"/>
      <c r="S202" s="11"/>
      <c r="T202" s="11"/>
      <c r="U202" s="11"/>
      <c r="V202" s="68"/>
      <c r="W202" s="11"/>
    </row>
    <row r="203" spans="1:23" s="18" customFormat="1">
      <c r="A203" s="11"/>
      <c r="B203" s="16"/>
      <c r="C203" s="16"/>
      <c r="D203" s="28"/>
      <c r="E203" s="28"/>
      <c r="F203" s="101"/>
      <c r="G203" s="102"/>
      <c r="H203" s="102"/>
      <c r="M203" s="11"/>
      <c r="N203" s="11"/>
      <c r="O203" s="11"/>
      <c r="P203" s="11"/>
      <c r="Q203" s="11"/>
      <c r="R203" s="11"/>
      <c r="S203" s="11"/>
      <c r="T203" s="11"/>
      <c r="U203" s="11"/>
      <c r="V203" s="68"/>
      <c r="W203" s="11"/>
    </row>
    <row r="204" spans="1:23" s="18" customFormat="1">
      <c r="A204" s="11"/>
      <c r="B204" s="16"/>
      <c r="C204" s="16"/>
      <c r="D204" s="28"/>
      <c r="E204" s="28"/>
      <c r="F204" s="101"/>
      <c r="G204" s="102"/>
      <c r="H204" s="102"/>
      <c r="M204" s="11"/>
      <c r="N204" s="11"/>
      <c r="O204" s="11"/>
      <c r="P204" s="11"/>
      <c r="Q204" s="11"/>
      <c r="R204" s="11"/>
      <c r="S204" s="11"/>
      <c r="T204" s="11"/>
      <c r="U204" s="11"/>
      <c r="V204" s="68"/>
      <c r="W204" s="11"/>
    </row>
    <row r="205" spans="1:23" s="18" customFormat="1">
      <c r="A205" s="11"/>
      <c r="B205" s="16"/>
      <c r="C205" s="16"/>
      <c r="D205" s="28"/>
      <c r="E205" s="28"/>
      <c r="F205" s="101"/>
      <c r="G205" s="102"/>
      <c r="H205" s="102"/>
      <c r="M205" s="11"/>
      <c r="N205" s="11"/>
      <c r="O205" s="11"/>
      <c r="P205" s="11"/>
      <c r="Q205" s="11"/>
      <c r="R205" s="11"/>
      <c r="S205" s="11"/>
      <c r="T205" s="11"/>
      <c r="U205" s="11"/>
      <c r="V205" s="68"/>
      <c r="W205" s="11"/>
    </row>
    <row r="206" spans="1:23" s="18" customFormat="1">
      <c r="A206" s="11"/>
      <c r="B206" s="16"/>
      <c r="C206" s="16"/>
      <c r="D206" s="28"/>
      <c r="E206" s="28"/>
      <c r="F206" s="101"/>
      <c r="G206" s="102"/>
      <c r="H206" s="102"/>
      <c r="M206" s="11"/>
      <c r="N206" s="11"/>
      <c r="O206" s="11"/>
      <c r="P206" s="11"/>
      <c r="Q206" s="11"/>
      <c r="R206" s="11"/>
      <c r="S206" s="11"/>
      <c r="T206" s="11"/>
      <c r="U206" s="11"/>
      <c r="V206" s="68"/>
      <c r="W206" s="11"/>
    </row>
    <row r="207" spans="1:23" s="18" customFormat="1">
      <c r="A207" s="11"/>
      <c r="B207" s="16"/>
      <c r="C207" s="16"/>
      <c r="D207" s="28"/>
      <c r="E207" s="28"/>
      <c r="F207" s="101"/>
      <c r="G207" s="102"/>
      <c r="H207" s="102"/>
      <c r="M207" s="11"/>
      <c r="N207" s="11"/>
      <c r="O207" s="11"/>
      <c r="P207" s="11"/>
      <c r="Q207" s="11"/>
      <c r="R207" s="11"/>
      <c r="S207" s="11"/>
      <c r="T207" s="11"/>
      <c r="U207" s="11"/>
      <c r="V207" s="68"/>
      <c r="W207" s="11"/>
    </row>
    <row r="208" spans="1:23" s="18" customFormat="1">
      <c r="A208" s="11"/>
      <c r="B208" s="16"/>
      <c r="C208" s="16"/>
      <c r="D208" s="28"/>
      <c r="E208" s="28"/>
      <c r="F208" s="101"/>
      <c r="G208" s="102"/>
      <c r="H208" s="102"/>
      <c r="M208" s="11"/>
      <c r="N208" s="11"/>
      <c r="O208" s="11"/>
      <c r="P208" s="11"/>
      <c r="Q208" s="11"/>
      <c r="R208" s="11"/>
      <c r="S208" s="11"/>
      <c r="T208" s="11"/>
      <c r="U208" s="11"/>
      <c r="V208" s="68"/>
      <c r="W208" s="11"/>
    </row>
    <row r="209" spans="1:23" s="18" customFormat="1">
      <c r="A209" s="11"/>
      <c r="B209" s="16"/>
      <c r="C209" s="16"/>
      <c r="D209" s="28"/>
      <c r="E209" s="28"/>
      <c r="F209" s="101"/>
      <c r="G209" s="102"/>
      <c r="H209" s="102"/>
      <c r="M209" s="11"/>
      <c r="N209" s="11"/>
      <c r="O209" s="11"/>
      <c r="P209" s="11"/>
      <c r="Q209" s="11"/>
      <c r="R209" s="11"/>
      <c r="S209" s="11"/>
      <c r="T209" s="11"/>
      <c r="U209" s="11"/>
      <c r="V209" s="68"/>
      <c r="W209" s="11"/>
    </row>
    <row r="210" spans="1:23" s="18" customFormat="1">
      <c r="A210" s="11"/>
      <c r="B210" s="16"/>
      <c r="C210" s="16"/>
      <c r="D210" s="28"/>
      <c r="E210" s="28"/>
      <c r="F210" s="101"/>
      <c r="G210" s="102"/>
      <c r="H210" s="102"/>
      <c r="M210" s="11"/>
      <c r="N210" s="11"/>
      <c r="O210" s="11"/>
      <c r="P210" s="11"/>
      <c r="Q210" s="11"/>
      <c r="R210" s="11"/>
      <c r="S210" s="11"/>
      <c r="T210" s="11"/>
      <c r="U210" s="11"/>
      <c r="V210" s="68"/>
      <c r="W210" s="11"/>
    </row>
    <row r="211" spans="1:23" s="18" customFormat="1">
      <c r="A211" s="11"/>
      <c r="B211" s="16"/>
      <c r="C211" s="16"/>
      <c r="D211" s="28"/>
      <c r="E211" s="28"/>
      <c r="F211" s="101"/>
      <c r="G211" s="102"/>
      <c r="H211" s="102"/>
      <c r="M211" s="11"/>
      <c r="N211" s="11"/>
      <c r="O211" s="11"/>
      <c r="P211" s="11"/>
      <c r="Q211" s="11"/>
      <c r="R211" s="11"/>
      <c r="S211" s="11"/>
      <c r="T211" s="11"/>
      <c r="U211" s="11"/>
      <c r="V211" s="68"/>
      <c r="W211" s="11"/>
    </row>
    <row r="212" spans="1:23" s="18" customFormat="1">
      <c r="A212" s="11"/>
      <c r="B212" s="16"/>
      <c r="C212" s="16"/>
      <c r="D212" s="28"/>
      <c r="E212" s="28"/>
      <c r="F212" s="101"/>
      <c r="G212" s="102"/>
      <c r="H212" s="102"/>
      <c r="M212" s="11"/>
      <c r="N212" s="11"/>
      <c r="O212" s="11"/>
      <c r="P212" s="11"/>
      <c r="Q212" s="11"/>
      <c r="R212" s="11"/>
      <c r="S212" s="11"/>
      <c r="T212" s="11"/>
      <c r="U212" s="11"/>
      <c r="V212" s="68"/>
      <c r="W212" s="11"/>
    </row>
    <row r="213" spans="1:23" s="18" customFormat="1">
      <c r="A213" s="11"/>
      <c r="B213" s="16"/>
      <c r="C213" s="16"/>
      <c r="D213" s="28"/>
      <c r="E213" s="28"/>
      <c r="F213" s="101"/>
      <c r="G213" s="102"/>
      <c r="H213" s="102"/>
      <c r="M213" s="11"/>
      <c r="N213" s="11"/>
      <c r="O213" s="11"/>
      <c r="P213" s="11"/>
      <c r="Q213" s="11"/>
      <c r="R213" s="11"/>
      <c r="S213" s="11"/>
      <c r="T213" s="11"/>
      <c r="U213" s="11"/>
      <c r="V213" s="68"/>
      <c r="W213" s="11"/>
    </row>
    <row r="214" spans="1:23" s="18" customFormat="1">
      <c r="A214" s="11"/>
      <c r="B214" s="16"/>
      <c r="C214" s="16"/>
      <c r="D214" s="28"/>
      <c r="E214" s="28"/>
      <c r="F214" s="101"/>
      <c r="G214" s="102"/>
      <c r="H214" s="102"/>
      <c r="M214" s="11"/>
      <c r="N214" s="11"/>
      <c r="O214" s="11"/>
      <c r="P214" s="11"/>
      <c r="Q214" s="11"/>
      <c r="R214" s="11"/>
      <c r="S214" s="11"/>
      <c r="T214" s="11"/>
      <c r="U214" s="11"/>
      <c r="V214" s="68"/>
      <c r="W214" s="11"/>
    </row>
    <row r="215" spans="1:23" s="18" customFormat="1">
      <c r="A215" s="11"/>
      <c r="B215" s="16"/>
      <c r="C215" s="16"/>
      <c r="D215" s="28"/>
      <c r="E215" s="28"/>
      <c r="F215" s="101"/>
      <c r="G215" s="102"/>
      <c r="H215" s="102"/>
      <c r="M215" s="11"/>
      <c r="N215" s="11"/>
      <c r="O215" s="11"/>
      <c r="P215" s="11"/>
      <c r="Q215" s="11"/>
      <c r="R215" s="11"/>
      <c r="S215" s="11"/>
      <c r="T215" s="11"/>
      <c r="U215" s="11"/>
      <c r="V215" s="68"/>
      <c r="W215" s="11"/>
    </row>
    <row r="216" spans="1:23" s="18" customFormat="1">
      <c r="A216" s="11"/>
      <c r="B216" s="16"/>
      <c r="C216" s="16"/>
      <c r="D216" s="28"/>
      <c r="E216" s="28"/>
      <c r="F216" s="101"/>
      <c r="G216" s="102"/>
      <c r="H216" s="102"/>
      <c r="M216" s="11"/>
      <c r="N216" s="11"/>
      <c r="O216" s="11"/>
      <c r="P216" s="11"/>
      <c r="Q216" s="11"/>
      <c r="R216" s="11"/>
      <c r="S216" s="11"/>
      <c r="T216" s="11"/>
      <c r="U216" s="11"/>
      <c r="V216" s="68"/>
      <c r="W216" s="11"/>
    </row>
    <row r="217" spans="1:23" s="18" customFormat="1">
      <c r="A217" s="11"/>
      <c r="B217" s="16"/>
      <c r="C217" s="16"/>
      <c r="D217" s="28"/>
      <c r="E217" s="28"/>
      <c r="F217" s="101"/>
      <c r="G217" s="102"/>
      <c r="H217" s="102"/>
      <c r="M217" s="11"/>
      <c r="N217" s="11"/>
      <c r="O217" s="11"/>
      <c r="P217" s="11"/>
      <c r="Q217" s="11"/>
      <c r="R217" s="11"/>
      <c r="S217" s="11"/>
      <c r="T217" s="11"/>
      <c r="U217" s="11"/>
      <c r="V217" s="68"/>
      <c r="W217" s="11"/>
    </row>
    <row r="218" spans="1:23" s="18" customFormat="1">
      <c r="A218" s="11"/>
      <c r="B218" s="16"/>
      <c r="C218" s="16"/>
      <c r="D218" s="28"/>
      <c r="E218" s="28"/>
      <c r="F218" s="101"/>
      <c r="G218" s="102"/>
      <c r="H218" s="102"/>
      <c r="M218" s="11"/>
      <c r="N218" s="11"/>
      <c r="O218" s="11"/>
      <c r="P218" s="11"/>
      <c r="Q218" s="11"/>
      <c r="R218" s="11"/>
      <c r="S218" s="11"/>
      <c r="T218" s="11"/>
      <c r="U218" s="11"/>
      <c r="V218" s="68"/>
      <c r="W218" s="11"/>
    </row>
    <row r="219" spans="1:23" s="18" customFormat="1">
      <c r="A219" s="11"/>
      <c r="B219" s="16"/>
      <c r="C219" s="16"/>
      <c r="D219" s="28"/>
      <c r="E219" s="28"/>
      <c r="F219" s="101"/>
      <c r="G219" s="102"/>
      <c r="H219" s="102"/>
      <c r="M219" s="11"/>
      <c r="N219" s="11"/>
      <c r="O219" s="11"/>
      <c r="P219" s="11"/>
      <c r="Q219" s="11"/>
      <c r="R219" s="11"/>
      <c r="S219" s="11"/>
      <c r="T219" s="11"/>
      <c r="U219" s="11"/>
      <c r="V219" s="68"/>
      <c r="W219" s="11"/>
    </row>
    <row r="220" spans="1:23" s="18" customFormat="1">
      <c r="A220" s="11"/>
      <c r="B220" s="16"/>
      <c r="C220" s="16"/>
      <c r="D220" s="28"/>
      <c r="E220" s="28"/>
      <c r="F220" s="101"/>
      <c r="G220" s="102"/>
      <c r="H220" s="102"/>
      <c r="M220" s="11"/>
      <c r="N220" s="11"/>
      <c r="O220" s="11"/>
      <c r="P220" s="11"/>
      <c r="Q220" s="11"/>
      <c r="R220" s="11"/>
      <c r="S220" s="11"/>
      <c r="T220" s="11"/>
      <c r="U220" s="11"/>
      <c r="V220" s="68"/>
      <c r="W220" s="11"/>
    </row>
    <row r="221" spans="1:23" s="18" customFormat="1">
      <c r="A221" s="11"/>
      <c r="B221" s="16"/>
      <c r="C221" s="16"/>
      <c r="D221" s="28"/>
      <c r="E221" s="28"/>
      <c r="F221" s="101"/>
      <c r="G221" s="102"/>
      <c r="H221" s="102"/>
      <c r="M221" s="11"/>
      <c r="N221" s="11"/>
      <c r="O221" s="11"/>
      <c r="P221" s="11"/>
      <c r="Q221" s="11"/>
      <c r="R221" s="11"/>
      <c r="S221" s="11"/>
      <c r="T221" s="11"/>
      <c r="U221" s="11"/>
      <c r="V221" s="68"/>
      <c r="W221" s="11"/>
    </row>
    <row r="222" spans="1:23" s="18" customFormat="1">
      <c r="A222" s="11"/>
      <c r="B222" s="16"/>
      <c r="C222" s="16"/>
      <c r="D222" s="28"/>
      <c r="E222" s="28"/>
      <c r="F222" s="101"/>
      <c r="G222" s="102"/>
      <c r="H222" s="102"/>
      <c r="M222" s="11"/>
      <c r="N222" s="11"/>
      <c r="O222" s="11"/>
      <c r="P222" s="11"/>
      <c r="Q222" s="11"/>
      <c r="R222" s="11"/>
      <c r="S222" s="11"/>
      <c r="T222" s="11"/>
      <c r="U222" s="11"/>
      <c r="V222" s="68"/>
      <c r="W222" s="11"/>
    </row>
    <row r="223" spans="1:23" s="18" customFormat="1">
      <c r="A223" s="11"/>
      <c r="B223" s="16"/>
      <c r="C223" s="16"/>
      <c r="D223" s="28"/>
      <c r="E223" s="28"/>
      <c r="F223" s="101"/>
      <c r="G223" s="102"/>
      <c r="H223" s="102"/>
      <c r="M223" s="11"/>
      <c r="N223" s="11"/>
      <c r="O223" s="11"/>
      <c r="P223" s="11"/>
      <c r="Q223" s="11"/>
      <c r="R223" s="11"/>
      <c r="S223" s="11"/>
      <c r="T223" s="11"/>
      <c r="U223" s="11"/>
      <c r="V223" s="68"/>
      <c r="W223" s="11"/>
    </row>
    <row r="224" spans="1:23" s="18" customFormat="1">
      <c r="A224" s="11"/>
      <c r="B224" s="16"/>
      <c r="C224" s="16"/>
      <c r="D224" s="28"/>
      <c r="E224" s="28"/>
      <c r="F224" s="101"/>
      <c r="G224" s="102"/>
      <c r="H224" s="102"/>
      <c r="M224" s="11"/>
      <c r="N224" s="11"/>
      <c r="O224" s="11"/>
      <c r="P224" s="11"/>
      <c r="Q224" s="11"/>
      <c r="R224" s="11"/>
      <c r="S224" s="11"/>
      <c r="T224" s="11"/>
      <c r="U224" s="11"/>
      <c r="V224" s="68"/>
      <c r="W224" s="11"/>
    </row>
    <row r="225" spans="1:23" s="18" customFormat="1">
      <c r="A225" s="11"/>
      <c r="B225" s="16"/>
      <c r="C225" s="16"/>
      <c r="D225" s="28"/>
      <c r="E225" s="28"/>
      <c r="F225" s="101"/>
      <c r="G225" s="102"/>
      <c r="H225" s="102"/>
      <c r="M225" s="11"/>
      <c r="N225" s="11"/>
      <c r="O225" s="11"/>
      <c r="P225" s="11"/>
      <c r="Q225" s="11"/>
      <c r="R225" s="11"/>
      <c r="S225" s="11"/>
      <c r="T225" s="11"/>
      <c r="U225" s="11"/>
      <c r="V225" s="68"/>
      <c r="W225" s="11"/>
    </row>
    <row r="226" spans="1:23" s="18" customFormat="1">
      <c r="A226" s="11"/>
      <c r="B226" s="16"/>
      <c r="C226" s="16"/>
      <c r="D226" s="28"/>
      <c r="E226" s="28"/>
      <c r="F226" s="101"/>
      <c r="G226" s="102"/>
      <c r="H226" s="102"/>
      <c r="M226" s="11"/>
      <c r="N226" s="11"/>
      <c r="O226" s="11"/>
      <c r="P226" s="11"/>
      <c r="Q226" s="11"/>
      <c r="R226" s="11"/>
      <c r="S226" s="11"/>
      <c r="T226" s="11"/>
      <c r="U226" s="11"/>
      <c r="V226" s="68"/>
      <c r="W226" s="11"/>
    </row>
    <row r="227" spans="1:23" s="18" customFormat="1">
      <c r="A227" s="11"/>
      <c r="B227" s="16"/>
      <c r="C227" s="16"/>
      <c r="D227" s="28"/>
      <c r="E227" s="28"/>
      <c r="F227" s="101"/>
      <c r="G227" s="102"/>
      <c r="H227" s="102"/>
      <c r="M227" s="11"/>
      <c r="N227" s="11"/>
      <c r="O227" s="11"/>
      <c r="P227" s="11"/>
      <c r="Q227" s="11"/>
      <c r="R227" s="11"/>
      <c r="S227" s="11"/>
      <c r="T227" s="11"/>
      <c r="U227" s="11"/>
      <c r="V227" s="68"/>
      <c r="W227" s="11"/>
    </row>
    <row r="228" spans="1:23" s="18" customFormat="1">
      <c r="A228" s="11"/>
      <c r="B228" s="16"/>
      <c r="C228" s="16"/>
      <c r="D228" s="28"/>
      <c r="E228" s="28"/>
      <c r="F228" s="101"/>
      <c r="G228" s="102"/>
      <c r="H228" s="102"/>
      <c r="M228" s="11"/>
      <c r="N228" s="11"/>
      <c r="O228" s="11"/>
      <c r="P228" s="11"/>
      <c r="Q228" s="11"/>
      <c r="R228" s="11"/>
      <c r="S228" s="11"/>
      <c r="T228" s="11"/>
      <c r="U228" s="11"/>
      <c r="V228" s="68"/>
      <c r="W228" s="11"/>
    </row>
    <row r="229" spans="1:23" s="18" customFormat="1">
      <c r="A229" s="11"/>
      <c r="B229" s="16"/>
      <c r="C229" s="16"/>
      <c r="D229" s="28"/>
      <c r="E229" s="28"/>
      <c r="F229" s="101"/>
      <c r="G229" s="102"/>
      <c r="H229" s="102"/>
      <c r="M229" s="11"/>
      <c r="N229" s="11"/>
      <c r="O229" s="11"/>
      <c r="P229" s="11"/>
      <c r="Q229" s="11"/>
      <c r="R229" s="11"/>
      <c r="S229" s="11"/>
      <c r="T229" s="11"/>
      <c r="U229" s="11"/>
      <c r="V229" s="68"/>
      <c r="W229" s="11"/>
    </row>
    <row r="230" spans="1:23" s="18" customFormat="1">
      <c r="A230" s="11"/>
      <c r="B230" s="16"/>
      <c r="C230" s="16"/>
      <c r="D230" s="28"/>
      <c r="E230" s="28"/>
      <c r="F230" s="101"/>
      <c r="G230" s="102"/>
      <c r="H230" s="102"/>
      <c r="M230" s="11"/>
      <c r="N230" s="11"/>
      <c r="O230" s="11"/>
      <c r="P230" s="11"/>
      <c r="Q230" s="11"/>
      <c r="R230" s="11"/>
      <c r="S230" s="11"/>
      <c r="T230" s="11"/>
      <c r="U230" s="11"/>
      <c r="V230" s="68"/>
      <c r="W230" s="11"/>
    </row>
    <row r="231" spans="1:23" s="18" customFormat="1">
      <c r="A231" s="11"/>
      <c r="B231" s="16"/>
      <c r="C231" s="16"/>
      <c r="D231" s="28"/>
      <c r="E231" s="28"/>
      <c r="F231" s="101"/>
      <c r="G231" s="102"/>
      <c r="H231" s="102"/>
      <c r="M231" s="11"/>
      <c r="N231" s="11"/>
      <c r="O231" s="11"/>
      <c r="P231" s="11"/>
      <c r="Q231" s="11"/>
      <c r="R231" s="11"/>
      <c r="S231" s="11"/>
      <c r="T231" s="11"/>
      <c r="U231" s="11"/>
      <c r="V231" s="68"/>
      <c r="W231" s="11"/>
    </row>
    <row r="232" spans="1:23" s="18" customFormat="1">
      <c r="A232" s="11"/>
      <c r="B232" s="16"/>
      <c r="C232" s="16"/>
      <c r="D232" s="28"/>
      <c r="E232" s="28"/>
      <c r="F232" s="101"/>
      <c r="G232" s="102"/>
      <c r="H232" s="102"/>
      <c r="M232" s="11"/>
      <c r="N232" s="11"/>
      <c r="O232" s="11"/>
      <c r="P232" s="11"/>
      <c r="Q232" s="11"/>
      <c r="R232" s="11"/>
      <c r="S232" s="11"/>
      <c r="T232" s="11"/>
      <c r="U232" s="11"/>
      <c r="V232" s="68"/>
      <c r="W232" s="11"/>
    </row>
    <row r="233" spans="1:23" s="18" customFormat="1">
      <c r="A233" s="11"/>
      <c r="B233" s="16"/>
      <c r="C233" s="16"/>
      <c r="D233" s="28"/>
      <c r="E233" s="28"/>
      <c r="F233" s="101"/>
      <c r="G233" s="102"/>
      <c r="H233" s="102"/>
      <c r="M233" s="11"/>
      <c r="N233" s="11"/>
      <c r="O233" s="11"/>
      <c r="P233" s="11"/>
      <c r="Q233" s="11"/>
      <c r="R233" s="11"/>
      <c r="S233" s="11"/>
      <c r="T233" s="11"/>
      <c r="U233" s="11"/>
      <c r="V233" s="68"/>
      <c r="W233" s="11"/>
    </row>
    <row r="234" spans="1:23" s="18" customFormat="1">
      <c r="A234" s="11"/>
      <c r="B234" s="16"/>
      <c r="C234" s="16"/>
      <c r="D234" s="28"/>
      <c r="E234" s="28"/>
      <c r="F234" s="101"/>
      <c r="G234" s="102"/>
      <c r="H234" s="102"/>
      <c r="M234" s="11"/>
      <c r="N234" s="11"/>
      <c r="O234" s="11"/>
      <c r="P234" s="11"/>
      <c r="Q234" s="11"/>
      <c r="R234" s="11"/>
      <c r="S234" s="11"/>
      <c r="T234" s="11"/>
      <c r="U234" s="11"/>
      <c r="V234" s="68"/>
      <c r="W234" s="11"/>
    </row>
    <row r="235" spans="1:23" s="18" customFormat="1">
      <c r="A235" s="11"/>
      <c r="B235" s="16"/>
      <c r="C235" s="16"/>
      <c r="D235" s="28"/>
      <c r="E235" s="28"/>
      <c r="F235" s="101"/>
      <c r="G235" s="102"/>
      <c r="H235" s="102"/>
      <c r="M235" s="11"/>
      <c r="N235" s="11"/>
      <c r="O235" s="11"/>
      <c r="P235" s="11"/>
      <c r="Q235" s="11"/>
      <c r="R235" s="11"/>
      <c r="S235" s="11"/>
      <c r="T235" s="11"/>
      <c r="U235" s="11"/>
      <c r="V235" s="68"/>
      <c r="W235" s="11"/>
    </row>
    <row r="236" spans="1:23" s="18" customFormat="1">
      <c r="A236" s="11"/>
      <c r="B236" s="16"/>
      <c r="C236" s="16"/>
      <c r="D236" s="28"/>
      <c r="E236" s="28"/>
      <c r="F236" s="101"/>
      <c r="G236" s="102"/>
      <c r="H236" s="102"/>
      <c r="M236" s="11"/>
      <c r="N236" s="11"/>
      <c r="O236" s="11"/>
      <c r="P236" s="11"/>
      <c r="Q236" s="11"/>
      <c r="R236" s="11"/>
      <c r="S236" s="11"/>
      <c r="T236" s="11"/>
      <c r="U236" s="11"/>
      <c r="V236" s="68"/>
      <c r="W236" s="11"/>
    </row>
    <row r="237" spans="1:23" s="18" customFormat="1">
      <c r="A237" s="11"/>
      <c r="B237" s="16"/>
      <c r="C237" s="16"/>
      <c r="D237" s="28"/>
      <c r="E237" s="28"/>
      <c r="F237" s="101"/>
      <c r="G237" s="102"/>
      <c r="H237" s="102"/>
      <c r="M237" s="11"/>
      <c r="N237" s="11"/>
      <c r="O237" s="11"/>
      <c r="P237" s="11"/>
      <c r="Q237" s="11"/>
      <c r="R237" s="11"/>
      <c r="S237" s="11"/>
      <c r="T237" s="11"/>
      <c r="U237" s="11"/>
      <c r="V237" s="68"/>
      <c r="W237" s="11"/>
    </row>
    <row r="238" spans="1:23" s="18" customFormat="1">
      <c r="A238" s="11"/>
      <c r="B238" s="16"/>
      <c r="C238" s="16"/>
      <c r="D238" s="28"/>
      <c r="E238" s="28"/>
      <c r="F238" s="101"/>
      <c r="G238" s="102"/>
      <c r="H238" s="102"/>
      <c r="M238" s="11"/>
      <c r="N238" s="11"/>
      <c r="O238" s="11"/>
      <c r="P238" s="11"/>
      <c r="Q238" s="11"/>
      <c r="R238" s="11"/>
      <c r="S238" s="11"/>
      <c r="T238" s="11"/>
      <c r="U238" s="11"/>
      <c r="V238" s="68"/>
      <c r="W238" s="11"/>
    </row>
    <row r="239" spans="1:23" s="18" customFormat="1">
      <c r="A239" s="11"/>
      <c r="B239" s="16"/>
      <c r="C239" s="16"/>
      <c r="D239" s="28"/>
      <c r="E239" s="28"/>
      <c r="F239" s="101"/>
      <c r="G239" s="102"/>
      <c r="H239" s="102"/>
      <c r="M239" s="11"/>
      <c r="N239" s="11"/>
      <c r="O239" s="11"/>
      <c r="P239" s="11"/>
      <c r="Q239" s="11"/>
      <c r="R239" s="11"/>
      <c r="S239" s="11"/>
      <c r="T239" s="11"/>
      <c r="U239" s="11"/>
      <c r="V239" s="68"/>
      <c r="W239" s="11"/>
    </row>
    <row r="240" spans="1:23" s="18" customFormat="1">
      <c r="A240" s="11"/>
      <c r="B240" s="16"/>
      <c r="C240" s="16"/>
      <c r="D240" s="28"/>
      <c r="E240" s="28"/>
      <c r="F240" s="101"/>
      <c r="G240" s="102"/>
      <c r="H240" s="102"/>
      <c r="M240" s="11"/>
      <c r="N240" s="11"/>
      <c r="O240" s="11"/>
      <c r="P240" s="11"/>
      <c r="Q240" s="11"/>
      <c r="R240" s="11"/>
      <c r="S240" s="11"/>
      <c r="T240" s="11"/>
      <c r="U240" s="11"/>
      <c r="V240" s="68"/>
      <c r="W240" s="11"/>
    </row>
    <row r="241" spans="1:23" s="18" customFormat="1">
      <c r="A241" s="11"/>
      <c r="B241" s="16"/>
      <c r="C241" s="16"/>
      <c r="D241" s="28"/>
      <c r="E241" s="28"/>
      <c r="F241" s="101"/>
      <c r="G241" s="102"/>
      <c r="H241" s="102"/>
      <c r="M241" s="11"/>
      <c r="N241" s="11"/>
      <c r="O241" s="11"/>
      <c r="P241" s="11"/>
      <c r="Q241" s="11"/>
      <c r="R241" s="11"/>
      <c r="S241" s="11"/>
      <c r="T241" s="11"/>
      <c r="U241" s="11"/>
      <c r="V241" s="68"/>
      <c r="W241" s="11"/>
    </row>
    <row r="242" spans="1:23" s="18" customFormat="1">
      <c r="A242" s="11"/>
      <c r="B242" s="16"/>
      <c r="C242" s="16"/>
      <c r="D242" s="28"/>
      <c r="E242" s="28"/>
      <c r="F242" s="101"/>
      <c r="G242" s="102"/>
      <c r="H242" s="102"/>
      <c r="M242" s="11"/>
      <c r="N242" s="11"/>
      <c r="O242" s="11"/>
      <c r="P242" s="11"/>
      <c r="Q242" s="11"/>
      <c r="R242" s="11"/>
      <c r="S242" s="11"/>
      <c r="T242" s="11"/>
      <c r="U242" s="11"/>
      <c r="V242" s="68"/>
      <c r="W242" s="11"/>
    </row>
    <row r="243" spans="1:23" s="18" customFormat="1">
      <c r="A243" s="11"/>
      <c r="B243" s="16"/>
      <c r="C243" s="16"/>
      <c r="D243" s="28"/>
      <c r="E243" s="28"/>
      <c r="F243" s="101"/>
      <c r="G243" s="102"/>
      <c r="H243" s="102"/>
      <c r="M243" s="11"/>
      <c r="N243" s="11"/>
      <c r="O243" s="11"/>
      <c r="P243" s="11"/>
      <c r="Q243" s="11"/>
      <c r="R243" s="11"/>
      <c r="S243" s="11"/>
      <c r="T243" s="11"/>
      <c r="U243" s="11"/>
      <c r="V243" s="68"/>
      <c r="W243" s="11"/>
    </row>
    <row r="244" spans="1:23" s="18" customFormat="1">
      <c r="A244" s="11"/>
      <c r="B244" s="16"/>
      <c r="C244" s="16"/>
      <c r="D244" s="28"/>
      <c r="E244" s="28"/>
      <c r="F244" s="101"/>
      <c r="G244" s="102"/>
      <c r="H244" s="102"/>
      <c r="M244" s="11"/>
      <c r="N244" s="11"/>
      <c r="O244" s="11"/>
      <c r="P244" s="11"/>
      <c r="Q244" s="11"/>
      <c r="R244" s="11"/>
      <c r="S244" s="11"/>
      <c r="T244" s="11"/>
      <c r="U244" s="11"/>
      <c r="V244" s="68"/>
      <c r="W244" s="11"/>
    </row>
    <row r="245" spans="1:23" s="18" customFormat="1">
      <c r="A245" s="11"/>
      <c r="B245" s="16"/>
      <c r="C245" s="16"/>
      <c r="D245" s="28"/>
      <c r="E245" s="28"/>
      <c r="F245" s="101"/>
      <c r="G245" s="102"/>
      <c r="H245" s="102"/>
      <c r="M245" s="11"/>
      <c r="N245" s="11"/>
      <c r="O245" s="11"/>
      <c r="P245" s="11"/>
      <c r="Q245" s="11"/>
      <c r="R245" s="11"/>
      <c r="S245" s="11"/>
      <c r="T245" s="11"/>
      <c r="U245" s="11"/>
      <c r="V245" s="68"/>
      <c r="W245" s="11"/>
    </row>
    <row r="246" spans="1:23" s="18" customFormat="1">
      <c r="A246" s="11"/>
      <c r="B246" s="16"/>
      <c r="C246" s="16"/>
      <c r="D246" s="28"/>
      <c r="E246" s="28"/>
      <c r="F246" s="101"/>
      <c r="G246" s="102"/>
      <c r="H246" s="102"/>
      <c r="M246" s="11"/>
      <c r="N246" s="11"/>
      <c r="O246" s="11"/>
      <c r="P246" s="11"/>
      <c r="Q246" s="11"/>
      <c r="R246" s="11"/>
      <c r="S246" s="11"/>
      <c r="T246" s="11"/>
      <c r="U246" s="11"/>
      <c r="V246" s="68"/>
      <c r="W246" s="11"/>
    </row>
    <row r="247" spans="1:23" s="18" customFormat="1">
      <c r="A247" s="11"/>
      <c r="B247" s="16"/>
      <c r="C247" s="16"/>
      <c r="D247" s="28"/>
      <c r="E247" s="28"/>
      <c r="F247" s="101"/>
      <c r="G247" s="102"/>
      <c r="H247" s="102"/>
      <c r="M247" s="11"/>
      <c r="N247" s="11"/>
      <c r="O247" s="11"/>
      <c r="P247" s="11"/>
      <c r="Q247" s="11"/>
      <c r="R247" s="11"/>
      <c r="S247" s="11"/>
      <c r="T247" s="11"/>
      <c r="U247" s="11"/>
      <c r="V247" s="68"/>
      <c r="W247" s="11"/>
    </row>
    <row r="248" spans="1:23" s="18" customFormat="1">
      <c r="A248" s="11"/>
      <c r="B248" s="16"/>
      <c r="C248" s="16"/>
      <c r="D248" s="28"/>
      <c r="E248" s="28"/>
      <c r="F248" s="101"/>
      <c r="G248" s="102"/>
      <c r="H248" s="102"/>
      <c r="M248" s="11"/>
      <c r="N248" s="11"/>
      <c r="O248" s="11"/>
      <c r="P248" s="11"/>
      <c r="Q248" s="11"/>
      <c r="R248" s="11"/>
      <c r="S248" s="11"/>
      <c r="T248" s="11"/>
      <c r="U248" s="11"/>
      <c r="V248" s="68"/>
      <c r="W248" s="11"/>
    </row>
    <row r="249" spans="1:23" s="18" customFormat="1">
      <c r="A249" s="11"/>
      <c r="B249" s="16"/>
      <c r="C249" s="16"/>
      <c r="D249" s="28"/>
      <c r="E249" s="28"/>
      <c r="F249" s="101"/>
      <c r="G249" s="102"/>
      <c r="H249" s="102"/>
      <c r="M249" s="11"/>
      <c r="N249" s="11"/>
      <c r="O249" s="11"/>
      <c r="P249" s="11"/>
      <c r="Q249" s="11"/>
      <c r="R249" s="11"/>
      <c r="S249" s="11"/>
      <c r="T249" s="11"/>
      <c r="U249" s="11"/>
      <c r="V249" s="68"/>
      <c r="W249" s="11"/>
    </row>
    <row r="250" spans="1:23" s="18" customFormat="1">
      <c r="A250" s="11"/>
      <c r="B250" s="16"/>
      <c r="C250" s="16"/>
      <c r="D250" s="28"/>
      <c r="E250" s="28"/>
      <c r="F250" s="101"/>
      <c r="G250" s="102"/>
      <c r="H250" s="102"/>
      <c r="M250" s="11"/>
      <c r="N250" s="11"/>
      <c r="O250" s="11"/>
      <c r="P250" s="11"/>
      <c r="Q250" s="11"/>
      <c r="R250" s="11"/>
      <c r="S250" s="11"/>
      <c r="T250" s="11"/>
      <c r="U250" s="11"/>
      <c r="V250" s="68"/>
      <c r="W250" s="11"/>
    </row>
    <row r="251" spans="1:23" s="18" customFormat="1">
      <c r="A251" s="11"/>
      <c r="B251" s="16"/>
      <c r="C251" s="16"/>
      <c r="D251" s="28"/>
      <c r="E251" s="28"/>
      <c r="F251" s="101"/>
      <c r="G251" s="102"/>
      <c r="H251" s="102"/>
      <c r="M251" s="11"/>
      <c r="N251" s="11"/>
      <c r="O251" s="11"/>
      <c r="P251" s="11"/>
      <c r="Q251" s="11"/>
      <c r="R251" s="11"/>
      <c r="S251" s="11"/>
      <c r="T251" s="11"/>
      <c r="U251" s="11"/>
      <c r="V251" s="68"/>
      <c r="W251" s="11"/>
    </row>
    <row r="252" spans="1:23" s="18" customFormat="1">
      <c r="A252" s="11"/>
      <c r="B252" s="16"/>
      <c r="C252" s="16"/>
      <c r="D252" s="28"/>
      <c r="E252" s="28"/>
      <c r="F252" s="101"/>
      <c r="G252" s="102"/>
      <c r="H252" s="102"/>
      <c r="M252" s="11"/>
      <c r="N252" s="11"/>
      <c r="O252" s="11"/>
      <c r="P252" s="11"/>
      <c r="Q252" s="11"/>
      <c r="R252" s="11"/>
      <c r="S252" s="11"/>
      <c r="T252" s="11"/>
      <c r="U252" s="11"/>
      <c r="V252" s="68"/>
      <c r="W252" s="11"/>
    </row>
    <row r="253" spans="1:23" s="18" customFormat="1">
      <c r="A253" s="11"/>
      <c r="B253" s="16"/>
      <c r="C253" s="16"/>
      <c r="D253" s="28"/>
      <c r="E253" s="28"/>
      <c r="F253" s="101"/>
      <c r="G253" s="102"/>
      <c r="H253" s="102"/>
      <c r="M253" s="11"/>
      <c r="N253" s="11"/>
      <c r="O253" s="11"/>
      <c r="P253" s="11"/>
      <c r="Q253" s="11"/>
      <c r="R253" s="11"/>
      <c r="S253" s="11"/>
      <c r="T253" s="11"/>
      <c r="U253" s="11"/>
      <c r="V253" s="68"/>
      <c r="W253" s="11"/>
    </row>
    <row r="254" spans="1:23" s="18" customFormat="1">
      <c r="A254" s="11"/>
      <c r="B254" s="16"/>
      <c r="C254" s="16"/>
      <c r="D254" s="28"/>
      <c r="E254" s="28"/>
      <c r="F254" s="101"/>
      <c r="G254" s="102"/>
      <c r="H254" s="102"/>
      <c r="M254" s="11"/>
      <c r="N254" s="11"/>
      <c r="O254" s="11"/>
      <c r="P254" s="11"/>
      <c r="Q254" s="11"/>
      <c r="R254" s="11"/>
      <c r="S254" s="11"/>
      <c r="T254" s="11"/>
      <c r="U254" s="11"/>
      <c r="V254" s="68"/>
      <c r="W254" s="11"/>
    </row>
    <row r="255" spans="1:23" s="18" customFormat="1">
      <c r="A255" s="11"/>
      <c r="B255" s="16"/>
      <c r="C255" s="16"/>
      <c r="D255" s="28"/>
      <c r="E255" s="28"/>
      <c r="F255" s="101"/>
      <c r="G255" s="102"/>
      <c r="H255" s="102"/>
      <c r="M255" s="11"/>
      <c r="N255" s="11"/>
      <c r="O255" s="11"/>
      <c r="P255" s="11"/>
      <c r="Q255" s="11"/>
      <c r="R255" s="11"/>
      <c r="S255" s="11"/>
      <c r="T255" s="11"/>
      <c r="U255" s="11"/>
      <c r="V255" s="68"/>
      <c r="W255" s="11"/>
    </row>
    <row r="256" spans="1:23" s="18" customFormat="1">
      <c r="A256" s="11"/>
      <c r="B256" s="16"/>
      <c r="C256" s="16"/>
      <c r="D256" s="28"/>
      <c r="E256" s="28"/>
      <c r="F256" s="101"/>
      <c r="G256" s="102"/>
      <c r="H256" s="102"/>
      <c r="M256" s="11"/>
      <c r="N256" s="11"/>
      <c r="O256" s="11"/>
      <c r="P256" s="11"/>
      <c r="Q256" s="11"/>
      <c r="R256" s="11"/>
      <c r="S256" s="11"/>
      <c r="T256" s="11"/>
      <c r="U256" s="11"/>
      <c r="V256" s="68"/>
      <c r="W256" s="11"/>
    </row>
    <row r="257" spans="1:23" s="18" customFormat="1">
      <c r="A257" s="11"/>
      <c r="B257" s="16"/>
      <c r="C257" s="16"/>
      <c r="D257" s="28"/>
      <c r="E257" s="28"/>
      <c r="F257" s="101"/>
      <c r="G257" s="102"/>
      <c r="H257" s="102"/>
      <c r="M257" s="11"/>
      <c r="N257" s="11"/>
      <c r="O257" s="11"/>
      <c r="P257" s="11"/>
      <c r="Q257" s="11"/>
      <c r="R257" s="11"/>
      <c r="S257" s="11"/>
      <c r="T257" s="11"/>
      <c r="U257" s="11"/>
      <c r="V257" s="68"/>
      <c r="W257" s="11"/>
    </row>
    <row r="258" spans="1:23" s="18" customFormat="1">
      <c r="A258" s="11"/>
      <c r="B258" s="16"/>
      <c r="C258" s="16"/>
      <c r="D258" s="28"/>
      <c r="E258" s="28"/>
      <c r="F258" s="101"/>
      <c r="G258" s="102"/>
      <c r="H258" s="102"/>
      <c r="M258" s="11"/>
      <c r="N258" s="11"/>
      <c r="O258" s="11"/>
      <c r="P258" s="11"/>
      <c r="Q258" s="11"/>
      <c r="R258" s="11"/>
      <c r="S258" s="11"/>
      <c r="T258" s="11"/>
      <c r="U258" s="11"/>
      <c r="V258" s="68"/>
      <c r="W258" s="11"/>
    </row>
    <row r="259" spans="1:23" s="18" customFormat="1">
      <c r="A259" s="11"/>
      <c r="B259" s="16"/>
      <c r="C259" s="16"/>
      <c r="D259" s="28"/>
      <c r="E259" s="28"/>
      <c r="F259" s="101"/>
      <c r="G259" s="102"/>
      <c r="H259" s="102"/>
      <c r="M259" s="11"/>
      <c r="N259" s="11"/>
      <c r="O259" s="11"/>
      <c r="P259" s="11"/>
      <c r="Q259" s="11"/>
      <c r="R259" s="11"/>
      <c r="S259" s="11"/>
      <c r="T259" s="11"/>
      <c r="U259" s="11"/>
      <c r="V259" s="68"/>
      <c r="W259" s="11"/>
    </row>
    <row r="260" spans="1:23" s="18" customFormat="1">
      <c r="A260" s="11"/>
      <c r="B260" s="16"/>
      <c r="C260" s="16"/>
      <c r="D260" s="28"/>
      <c r="E260" s="28"/>
      <c r="F260" s="101"/>
      <c r="G260" s="102"/>
      <c r="H260" s="102"/>
      <c r="M260" s="11"/>
      <c r="N260" s="11"/>
      <c r="O260" s="11"/>
      <c r="P260" s="11"/>
      <c r="Q260" s="11"/>
      <c r="R260" s="11"/>
      <c r="S260" s="11"/>
      <c r="T260" s="11"/>
      <c r="U260" s="11"/>
      <c r="V260" s="68"/>
      <c r="W260" s="11"/>
    </row>
    <row r="261" spans="1:23" s="18" customFormat="1">
      <c r="A261" s="11"/>
      <c r="B261" s="16"/>
      <c r="C261" s="16"/>
      <c r="D261" s="28"/>
      <c r="E261" s="28"/>
      <c r="F261" s="101"/>
      <c r="G261" s="102"/>
      <c r="H261" s="102"/>
      <c r="M261" s="11"/>
      <c r="N261" s="11"/>
      <c r="O261" s="11"/>
      <c r="P261" s="11"/>
      <c r="Q261" s="11"/>
      <c r="R261" s="11"/>
      <c r="S261" s="11"/>
      <c r="T261" s="11"/>
      <c r="U261" s="11"/>
      <c r="V261" s="68"/>
      <c r="W261" s="11"/>
    </row>
    <row r="262" spans="1:23" s="18" customFormat="1">
      <c r="A262" s="11"/>
      <c r="B262" s="16"/>
      <c r="C262" s="16"/>
      <c r="D262" s="28"/>
      <c r="E262" s="28"/>
      <c r="F262" s="101"/>
      <c r="G262" s="102"/>
      <c r="H262" s="102"/>
      <c r="M262" s="11"/>
      <c r="N262" s="11"/>
      <c r="O262" s="11"/>
      <c r="P262" s="11"/>
      <c r="Q262" s="11"/>
      <c r="R262" s="11"/>
      <c r="S262" s="11"/>
      <c r="T262" s="11"/>
      <c r="U262" s="11"/>
      <c r="V262" s="68"/>
      <c r="W262" s="11"/>
    </row>
    <row r="263" spans="1:23" s="18" customFormat="1">
      <c r="A263" s="11"/>
      <c r="B263" s="16"/>
      <c r="C263" s="16"/>
      <c r="D263" s="28"/>
      <c r="E263" s="28"/>
      <c r="F263" s="101"/>
      <c r="G263" s="102"/>
      <c r="H263" s="102"/>
      <c r="M263" s="11"/>
      <c r="N263" s="11"/>
      <c r="O263" s="11"/>
      <c r="P263" s="11"/>
      <c r="Q263" s="11"/>
      <c r="R263" s="11"/>
      <c r="S263" s="11"/>
      <c r="T263" s="11"/>
      <c r="U263" s="11"/>
      <c r="V263" s="68"/>
      <c r="W263" s="11"/>
    </row>
    <row r="264" spans="1:23" s="18" customFormat="1">
      <c r="A264" s="11"/>
      <c r="B264" s="16"/>
      <c r="C264" s="16"/>
      <c r="D264" s="28"/>
      <c r="E264" s="28"/>
      <c r="F264" s="101"/>
      <c r="G264" s="102"/>
      <c r="H264" s="102"/>
      <c r="M264" s="11"/>
      <c r="N264" s="11"/>
      <c r="O264" s="11"/>
      <c r="P264" s="11"/>
      <c r="Q264" s="11"/>
      <c r="R264" s="11"/>
      <c r="S264" s="11"/>
      <c r="T264" s="11"/>
      <c r="U264" s="11"/>
      <c r="V264" s="68"/>
      <c r="W264" s="11"/>
    </row>
    <row r="265" spans="1:23" s="18" customFormat="1">
      <c r="A265" s="11"/>
      <c r="B265" s="16"/>
      <c r="C265" s="16"/>
      <c r="D265" s="28"/>
      <c r="E265" s="28"/>
      <c r="F265" s="101"/>
      <c r="G265" s="102"/>
      <c r="H265" s="102"/>
      <c r="M265" s="11"/>
      <c r="N265" s="11"/>
      <c r="O265" s="11"/>
      <c r="P265" s="11"/>
      <c r="Q265" s="11"/>
      <c r="R265" s="11"/>
      <c r="S265" s="11"/>
      <c r="T265" s="11"/>
      <c r="U265" s="11"/>
      <c r="V265" s="68"/>
      <c r="W265" s="11"/>
    </row>
    <row r="266" spans="1:23" s="18" customFormat="1">
      <c r="A266" s="11"/>
      <c r="B266" s="16"/>
      <c r="C266" s="16"/>
      <c r="D266" s="28"/>
      <c r="E266" s="28"/>
      <c r="F266" s="101"/>
      <c r="G266" s="102"/>
      <c r="H266" s="102"/>
      <c r="M266" s="11"/>
      <c r="N266" s="11"/>
      <c r="O266" s="11"/>
      <c r="P266" s="11"/>
      <c r="Q266" s="11"/>
      <c r="R266" s="11"/>
      <c r="S266" s="11"/>
      <c r="T266" s="11"/>
      <c r="U266" s="11"/>
      <c r="V266" s="68"/>
      <c r="W266" s="11"/>
    </row>
    <row r="267" spans="1:23" s="18" customFormat="1">
      <c r="A267" s="11"/>
      <c r="B267" s="16"/>
      <c r="C267" s="16"/>
      <c r="D267" s="28"/>
      <c r="E267" s="28"/>
      <c r="F267" s="101"/>
      <c r="G267" s="102"/>
      <c r="H267" s="102"/>
      <c r="M267" s="11"/>
      <c r="N267" s="11"/>
      <c r="O267" s="11"/>
      <c r="P267" s="11"/>
      <c r="Q267" s="11"/>
      <c r="R267" s="11"/>
      <c r="S267" s="11"/>
      <c r="T267" s="11"/>
      <c r="U267" s="11"/>
      <c r="V267" s="68"/>
      <c r="W267" s="11"/>
    </row>
    <row r="268" spans="1:23" s="18" customFormat="1">
      <c r="A268" s="11"/>
      <c r="B268" s="16"/>
      <c r="C268" s="16"/>
      <c r="D268" s="28"/>
      <c r="E268" s="28"/>
      <c r="F268" s="101"/>
      <c r="G268" s="102"/>
      <c r="H268" s="102"/>
      <c r="M268" s="11"/>
      <c r="N268" s="11"/>
      <c r="O268" s="11"/>
      <c r="P268" s="11"/>
      <c r="Q268" s="11"/>
      <c r="R268" s="11"/>
      <c r="S268" s="11"/>
      <c r="T268" s="11"/>
      <c r="U268" s="11"/>
      <c r="V268" s="68"/>
      <c r="W268" s="11"/>
    </row>
    <row r="269" spans="1:23" s="18" customFormat="1">
      <c r="A269" s="11"/>
      <c r="B269" s="16"/>
      <c r="C269" s="16"/>
      <c r="D269" s="28"/>
      <c r="E269" s="28"/>
      <c r="F269" s="101"/>
      <c r="G269" s="102"/>
      <c r="H269" s="102"/>
      <c r="M269" s="11"/>
      <c r="N269" s="11"/>
      <c r="O269" s="11"/>
      <c r="P269" s="11"/>
      <c r="Q269" s="11"/>
      <c r="R269" s="11"/>
      <c r="S269" s="11"/>
      <c r="T269" s="11"/>
      <c r="U269" s="11"/>
      <c r="V269" s="68"/>
      <c r="W269" s="11"/>
    </row>
    <row r="270" spans="1:23" s="18" customFormat="1">
      <c r="A270" s="11"/>
      <c r="B270" s="16"/>
      <c r="C270" s="16"/>
      <c r="D270" s="28"/>
      <c r="E270" s="28"/>
      <c r="F270" s="101"/>
      <c r="G270" s="102"/>
      <c r="H270" s="102"/>
      <c r="M270" s="11"/>
      <c r="N270" s="11"/>
      <c r="O270" s="11"/>
      <c r="P270" s="11"/>
      <c r="Q270" s="11"/>
      <c r="R270" s="11"/>
      <c r="S270" s="11"/>
      <c r="T270" s="11"/>
      <c r="U270" s="11"/>
      <c r="V270" s="68"/>
      <c r="W270" s="11"/>
    </row>
    <row r="271" spans="1:23" s="18" customFormat="1">
      <c r="A271" s="11"/>
      <c r="B271" s="16"/>
      <c r="C271" s="16"/>
      <c r="D271" s="28"/>
      <c r="E271" s="28"/>
      <c r="F271" s="101"/>
      <c r="G271" s="102"/>
      <c r="H271" s="102"/>
      <c r="M271" s="11"/>
      <c r="N271" s="11"/>
      <c r="O271" s="11"/>
      <c r="P271" s="11"/>
      <c r="Q271" s="11"/>
      <c r="R271" s="11"/>
      <c r="S271" s="11"/>
      <c r="T271" s="11"/>
      <c r="U271" s="11"/>
      <c r="V271" s="68"/>
      <c r="W271" s="11"/>
    </row>
    <row r="272" spans="1:23" s="18" customFormat="1">
      <c r="A272" s="11"/>
      <c r="B272" s="16"/>
      <c r="C272" s="16"/>
      <c r="D272" s="28"/>
      <c r="E272" s="28"/>
      <c r="F272" s="101"/>
      <c r="G272" s="102"/>
      <c r="H272" s="102"/>
      <c r="M272" s="11"/>
      <c r="N272" s="11"/>
      <c r="O272" s="11"/>
      <c r="P272" s="11"/>
      <c r="Q272" s="11"/>
      <c r="R272" s="11"/>
      <c r="S272" s="11"/>
      <c r="T272" s="11"/>
      <c r="U272" s="11"/>
      <c r="V272" s="68"/>
      <c r="W272" s="11"/>
    </row>
    <row r="273" spans="1:23" s="18" customFormat="1">
      <c r="A273" s="11"/>
      <c r="B273" s="16"/>
      <c r="C273" s="16"/>
      <c r="D273" s="28"/>
      <c r="E273" s="28"/>
      <c r="F273" s="101"/>
      <c r="G273" s="102"/>
      <c r="H273" s="102"/>
      <c r="M273" s="11"/>
      <c r="N273" s="11"/>
      <c r="O273" s="11"/>
      <c r="P273" s="11"/>
      <c r="Q273" s="11"/>
      <c r="R273" s="11"/>
      <c r="S273" s="11"/>
      <c r="T273" s="11"/>
      <c r="U273" s="11"/>
      <c r="V273" s="68"/>
      <c r="W273" s="11"/>
    </row>
    <row r="274" spans="1:23" s="18" customFormat="1">
      <c r="A274" s="11"/>
      <c r="B274" s="16"/>
      <c r="C274" s="16"/>
      <c r="D274" s="28"/>
      <c r="E274" s="28"/>
      <c r="F274" s="101"/>
      <c r="G274" s="102"/>
      <c r="H274" s="102"/>
      <c r="M274" s="11"/>
      <c r="N274" s="11"/>
      <c r="O274" s="11"/>
      <c r="P274" s="11"/>
      <c r="Q274" s="11"/>
      <c r="R274" s="11"/>
      <c r="S274" s="11"/>
      <c r="T274" s="11"/>
      <c r="U274" s="11"/>
      <c r="V274" s="68"/>
      <c r="W274" s="11"/>
    </row>
    <row r="275" spans="1:23" s="18" customFormat="1">
      <c r="A275" s="11"/>
      <c r="B275" s="16"/>
      <c r="C275" s="16"/>
      <c r="D275" s="28"/>
      <c r="E275" s="28"/>
      <c r="F275" s="101"/>
      <c r="G275" s="102"/>
      <c r="H275" s="102"/>
      <c r="M275" s="11"/>
      <c r="N275" s="11"/>
      <c r="O275" s="11"/>
      <c r="P275" s="11"/>
      <c r="Q275" s="11"/>
      <c r="R275" s="11"/>
      <c r="S275" s="11"/>
      <c r="T275" s="11"/>
      <c r="U275" s="11"/>
      <c r="V275" s="68"/>
      <c r="W275" s="11"/>
    </row>
    <row r="276" spans="1:23" s="18" customFormat="1">
      <c r="A276" s="11"/>
      <c r="B276" s="16"/>
      <c r="C276" s="16"/>
      <c r="D276" s="28"/>
      <c r="E276" s="28"/>
      <c r="F276" s="101"/>
      <c r="G276" s="102"/>
      <c r="H276" s="102"/>
      <c r="M276" s="11"/>
      <c r="N276" s="11"/>
      <c r="O276" s="11"/>
      <c r="P276" s="11"/>
      <c r="Q276" s="11"/>
      <c r="R276" s="11"/>
      <c r="S276" s="11"/>
      <c r="T276" s="11"/>
      <c r="U276" s="11"/>
      <c r="V276" s="68"/>
      <c r="W276" s="11"/>
    </row>
    <row r="277" spans="1:23" s="18" customFormat="1">
      <c r="A277" s="11"/>
      <c r="B277" s="16"/>
      <c r="C277" s="16"/>
      <c r="D277" s="28"/>
      <c r="E277" s="28"/>
      <c r="F277" s="101"/>
      <c r="G277" s="102"/>
      <c r="H277" s="102"/>
      <c r="M277" s="11"/>
      <c r="N277" s="11"/>
      <c r="O277" s="11"/>
      <c r="P277" s="11"/>
      <c r="Q277" s="11"/>
      <c r="R277" s="11"/>
      <c r="S277" s="11"/>
      <c r="T277" s="11"/>
      <c r="U277" s="11"/>
      <c r="V277" s="68"/>
      <c r="W277" s="11"/>
    </row>
    <row r="278" spans="1:23" s="18" customFormat="1">
      <c r="A278" s="11"/>
      <c r="B278" s="16"/>
      <c r="C278" s="16"/>
      <c r="D278" s="28"/>
      <c r="E278" s="28"/>
      <c r="F278" s="101"/>
      <c r="G278" s="102"/>
      <c r="H278" s="102"/>
      <c r="M278" s="11"/>
      <c r="N278" s="11"/>
      <c r="O278" s="11"/>
      <c r="P278" s="11"/>
      <c r="Q278" s="11"/>
      <c r="R278" s="11"/>
      <c r="S278" s="11"/>
      <c r="T278" s="11"/>
      <c r="U278" s="11"/>
      <c r="V278" s="68"/>
      <c r="W278" s="11"/>
    </row>
    <row r="279" spans="1:23" s="18" customFormat="1">
      <c r="A279" s="11"/>
      <c r="B279" s="16"/>
      <c r="C279" s="16"/>
      <c r="D279" s="28"/>
      <c r="E279" s="28"/>
      <c r="F279" s="101"/>
      <c r="G279" s="102"/>
      <c r="H279" s="102"/>
      <c r="M279" s="11"/>
      <c r="N279" s="11"/>
      <c r="O279" s="11"/>
      <c r="P279" s="11"/>
      <c r="Q279" s="11"/>
      <c r="R279" s="11"/>
      <c r="S279" s="11"/>
      <c r="T279" s="11"/>
      <c r="U279" s="11"/>
      <c r="V279" s="68"/>
      <c r="W279" s="11"/>
    </row>
    <row r="280" spans="1:23" s="18" customFormat="1">
      <c r="A280" s="11"/>
      <c r="B280" s="16"/>
      <c r="C280" s="16"/>
      <c r="D280" s="28"/>
      <c r="E280" s="28"/>
      <c r="F280" s="101"/>
      <c r="G280" s="102"/>
      <c r="H280" s="102"/>
      <c r="M280" s="11"/>
      <c r="N280" s="11"/>
      <c r="O280" s="11"/>
      <c r="P280" s="11"/>
      <c r="Q280" s="11"/>
      <c r="R280" s="11"/>
      <c r="S280" s="11"/>
      <c r="T280" s="11"/>
      <c r="U280" s="11"/>
      <c r="V280" s="68"/>
      <c r="W280" s="11"/>
    </row>
    <row r="281" spans="1:23" s="18" customFormat="1">
      <c r="A281" s="11"/>
      <c r="B281" s="16"/>
      <c r="C281" s="16"/>
      <c r="D281" s="28"/>
      <c r="E281" s="28"/>
      <c r="F281" s="101"/>
      <c r="G281" s="102"/>
      <c r="H281" s="102"/>
      <c r="M281" s="11"/>
      <c r="N281" s="11"/>
      <c r="O281" s="11"/>
      <c r="P281" s="11"/>
      <c r="Q281" s="11"/>
      <c r="R281" s="11"/>
      <c r="S281" s="11"/>
      <c r="T281" s="11"/>
      <c r="U281" s="11"/>
      <c r="V281" s="68"/>
      <c r="W281" s="11"/>
    </row>
    <row r="282" spans="1:23" s="18" customFormat="1">
      <c r="A282" s="11"/>
      <c r="B282" s="16"/>
      <c r="C282" s="16"/>
      <c r="D282" s="28"/>
      <c r="E282" s="28"/>
      <c r="F282" s="101"/>
      <c r="G282" s="102"/>
      <c r="H282" s="102"/>
      <c r="M282" s="11"/>
      <c r="N282" s="11"/>
      <c r="O282" s="11"/>
      <c r="P282" s="11"/>
      <c r="Q282" s="11"/>
      <c r="R282" s="11"/>
      <c r="S282" s="11"/>
      <c r="T282" s="11"/>
      <c r="U282" s="11"/>
      <c r="V282" s="68"/>
      <c r="W282" s="11"/>
    </row>
    <row r="283" spans="1:23" s="18" customFormat="1">
      <c r="A283" s="11"/>
      <c r="B283" s="16"/>
      <c r="C283" s="16"/>
      <c r="D283" s="28"/>
      <c r="E283" s="28"/>
      <c r="F283" s="101"/>
      <c r="G283" s="102"/>
      <c r="H283" s="102"/>
      <c r="M283" s="11"/>
      <c r="N283" s="11"/>
      <c r="O283" s="11"/>
      <c r="P283" s="11"/>
      <c r="Q283" s="11"/>
      <c r="R283" s="11"/>
      <c r="S283" s="11"/>
      <c r="T283" s="11"/>
      <c r="U283" s="11"/>
      <c r="V283" s="68"/>
      <c r="W283" s="11"/>
    </row>
    <row r="284" spans="1:23" s="18" customFormat="1">
      <c r="A284" s="11"/>
      <c r="B284" s="16"/>
      <c r="C284" s="16"/>
      <c r="D284" s="28"/>
      <c r="E284" s="28"/>
      <c r="F284" s="101"/>
      <c r="G284" s="102"/>
      <c r="H284" s="102"/>
      <c r="M284" s="11"/>
      <c r="N284" s="11"/>
      <c r="O284" s="11"/>
      <c r="P284" s="11"/>
      <c r="Q284" s="11"/>
      <c r="R284" s="11"/>
      <c r="S284" s="11"/>
      <c r="T284" s="11"/>
      <c r="U284" s="11"/>
      <c r="V284" s="68"/>
      <c r="W284" s="11"/>
    </row>
    <row r="285" spans="1:23" s="18" customFormat="1">
      <c r="A285" s="11"/>
      <c r="B285" s="16"/>
      <c r="C285" s="16"/>
      <c r="D285" s="28"/>
      <c r="E285" s="28"/>
      <c r="F285" s="101"/>
      <c r="G285" s="102"/>
      <c r="H285" s="102"/>
      <c r="M285" s="11"/>
      <c r="N285" s="11"/>
      <c r="O285" s="11"/>
      <c r="P285" s="11"/>
      <c r="Q285" s="11"/>
      <c r="R285" s="11"/>
      <c r="S285" s="11"/>
      <c r="T285" s="11"/>
      <c r="U285" s="11"/>
      <c r="V285" s="68"/>
      <c r="W285" s="11"/>
    </row>
    <row r="286" spans="1:23" s="18" customFormat="1">
      <c r="A286" s="11"/>
      <c r="B286" s="16"/>
      <c r="C286" s="16"/>
      <c r="D286" s="28"/>
      <c r="E286" s="28"/>
      <c r="F286" s="101"/>
      <c r="G286" s="102"/>
      <c r="H286" s="102"/>
      <c r="M286" s="11"/>
      <c r="N286" s="11"/>
      <c r="O286" s="11"/>
      <c r="P286" s="11"/>
      <c r="Q286" s="11"/>
      <c r="R286" s="11"/>
      <c r="S286" s="11"/>
      <c r="T286" s="11"/>
      <c r="U286" s="11"/>
      <c r="V286" s="68"/>
      <c r="W286" s="11"/>
    </row>
    <row r="287" spans="1:23" s="18" customFormat="1">
      <c r="A287" s="11"/>
      <c r="B287" s="16"/>
      <c r="C287" s="16"/>
      <c r="D287" s="28"/>
      <c r="E287" s="28"/>
      <c r="F287" s="101"/>
      <c r="G287" s="102"/>
      <c r="H287" s="102"/>
      <c r="M287" s="11"/>
      <c r="N287" s="11"/>
      <c r="O287" s="11"/>
      <c r="P287" s="11"/>
      <c r="Q287" s="11"/>
      <c r="R287" s="11"/>
      <c r="S287" s="11"/>
      <c r="T287" s="11"/>
      <c r="U287" s="11"/>
      <c r="V287" s="68"/>
      <c r="W287" s="11"/>
    </row>
    <row r="288" spans="1:23" s="18" customFormat="1">
      <c r="A288" s="11"/>
      <c r="B288" s="16"/>
      <c r="C288" s="16"/>
      <c r="D288" s="28"/>
      <c r="E288" s="28"/>
      <c r="F288" s="101"/>
      <c r="G288" s="102"/>
      <c r="H288" s="102"/>
      <c r="M288" s="11"/>
      <c r="N288" s="11"/>
      <c r="O288" s="11"/>
      <c r="P288" s="11"/>
      <c r="Q288" s="11"/>
      <c r="R288" s="11"/>
      <c r="S288" s="11"/>
      <c r="T288" s="11"/>
      <c r="U288" s="11"/>
      <c r="V288" s="68"/>
      <c r="W288" s="11"/>
    </row>
    <row r="289" spans="1:23" s="18" customFormat="1">
      <c r="A289" s="11"/>
      <c r="B289" s="16"/>
      <c r="C289" s="16"/>
      <c r="D289" s="28"/>
      <c r="E289" s="28"/>
      <c r="F289" s="101"/>
      <c r="G289" s="102"/>
      <c r="H289" s="102"/>
      <c r="M289" s="11"/>
      <c r="N289" s="11"/>
      <c r="O289" s="11"/>
      <c r="P289" s="11"/>
      <c r="Q289" s="11"/>
      <c r="R289" s="11"/>
      <c r="S289" s="11"/>
      <c r="T289" s="11"/>
      <c r="U289" s="11"/>
      <c r="V289" s="68"/>
      <c r="W289" s="11"/>
    </row>
    <row r="290" spans="1:23" s="18" customFormat="1">
      <c r="A290" s="11"/>
      <c r="B290" s="16"/>
      <c r="C290" s="16"/>
      <c r="D290" s="28"/>
      <c r="E290" s="28"/>
      <c r="F290" s="101"/>
      <c r="G290" s="102"/>
      <c r="H290" s="102"/>
      <c r="M290" s="11"/>
      <c r="N290" s="11"/>
      <c r="O290" s="11"/>
      <c r="P290" s="11"/>
      <c r="Q290" s="11"/>
      <c r="R290" s="11"/>
      <c r="S290" s="11"/>
      <c r="T290" s="11"/>
      <c r="U290" s="11"/>
      <c r="V290" s="68"/>
      <c r="W290" s="11"/>
    </row>
    <row r="291" spans="1:23" s="18" customFormat="1">
      <c r="A291" s="11"/>
      <c r="B291" s="16"/>
      <c r="C291" s="16"/>
      <c r="D291" s="28"/>
      <c r="E291" s="28"/>
      <c r="F291" s="101"/>
      <c r="G291" s="102"/>
      <c r="H291" s="102"/>
      <c r="M291" s="11"/>
      <c r="N291" s="11"/>
      <c r="O291" s="11"/>
      <c r="P291" s="11"/>
      <c r="Q291" s="11"/>
      <c r="R291" s="11"/>
      <c r="S291" s="11"/>
      <c r="T291" s="11"/>
      <c r="U291" s="11"/>
      <c r="V291" s="68"/>
      <c r="W291" s="11"/>
    </row>
    <row r="292" spans="1:23" s="18" customFormat="1">
      <c r="A292" s="11"/>
      <c r="B292" s="16"/>
      <c r="C292" s="16"/>
      <c r="D292" s="28"/>
      <c r="E292" s="28"/>
      <c r="F292" s="101"/>
      <c r="G292" s="102"/>
      <c r="H292" s="102"/>
      <c r="M292" s="11"/>
      <c r="N292" s="11"/>
      <c r="O292" s="11"/>
      <c r="P292" s="11"/>
      <c r="Q292" s="11"/>
      <c r="R292" s="11"/>
      <c r="S292" s="11"/>
      <c r="T292" s="11"/>
      <c r="U292" s="11"/>
      <c r="V292" s="68"/>
      <c r="W292" s="11"/>
    </row>
    <row r="293" spans="1:23" s="18" customFormat="1">
      <c r="A293" s="11"/>
      <c r="B293" s="16"/>
      <c r="C293" s="16"/>
      <c r="D293" s="28"/>
      <c r="E293" s="28"/>
      <c r="F293" s="101"/>
      <c r="G293" s="102"/>
      <c r="H293" s="102"/>
      <c r="M293" s="11"/>
      <c r="N293" s="11"/>
      <c r="O293" s="11"/>
      <c r="P293" s="11"/>
      <c r="Q293" s="11"/>
      <c r="R293" s="11"/>
      <c r="S293" s="11"/>
      <c r="T293" s="11"/>
      <c r="U293" s="11"/>
      <c r="V293" s="68"/>
      <c r="W293" s="11"/>
    </row>
    <row r="294" spans="1:23" s="18" customFormat="1">
      <c r="A294" s="11"/>
      <c r="B294" s="16"/>
      <c r="C294" s="16"/>
      <c r="D294" s="28"/>
      <c r="E294" s="28"/>
      <c r="F294" s="101"/>
      <c r="G294" s="102"/>
      <c r="H294" s="102"/>
      <c r="M294" s="11"/>
      <c r="N294" s="11"/>
      <c r="O294" s="11"/>
      <c r="P294" s="11"/>
      <c r="Q294" s="11"/>
      <c r="R294" s="11"/>
      <c r="S294" s="11"/>
      <c r="T294" s="11"/>
      <c r="U294" s="11"/>
      <c r="V294" s="68"/>
      <c r="W294" s="11"/>
    </row>
    <row r="295" spans="1:23" s="18" customFormat="1">
      <c r="A295" s="11"/>
      <c r="B295" s="16"/>
      <c r="C295" s="16"/>
      <c r="D295" s="28"/>
      <c r="E295" s="28"/>
      <c r="F295" s="101"/>
      <c r="G295" s="102"/>
      <c r="H295" s="102"/>
      <c r="M295" s="11"/>
      <c r="N295" s="11"/>
      <c r="O295" s="11"/>
      <c r="P295" s="11"/>
      <c r="Q295" s="11"/>
      <c r="R295" s="11"/>
      <c r="S295" s="11"/>
      <c r="T295" s="11"/>
      <c r="U295" s="11"/>
      <c r="V295" s="68"/>
      <c r="W295" s="11"/>
    </row>
    <row r="296" spans="1:23" s="18" customFormat="1">
      <c r="A296" s="11"/>
      <c r="B296" s="16"/>
      <c r="C296" s="16"/>
      <c r="D296" s="28"/>
      <c r="E296" s="28"/>
      <c r="F296" s="101"/>
      <c r="G296" s="102"/>
      <c r="H296" s="102"/>
      <c r="M296" s="11"/>
      <c r="N296" s="11"/>
      <c r="O296" s="11"/>
      <c r="P296" s="11"/>
      <c r="Q296" s="11"/>
      <c r="R296" s="11"/>
      <c r="S296" s="11"/>
      <c r="T296" s="11"/>
      <c r="U296" s="11"/>
      <c r="V296" s="68"/>
      <c r="W296" s="11"/>
    </row>
    <row r="297" spans="1:23" s="18" customFormat="1">
      <c r="A297" s="11"/>
      <c r="B297" s="16"/>
      <c r="C297" s="16"/>
      <c r="D297" s="28"/>
      <c r="E297" s="28"/>
      <c r="F297" s="101"/>
      <c r="G297" s="102"/>
      <c r="H297" s="102"/>
      <c r="M297" s="11"/>
      <c r="N297" s="11"/>
      <c r="O297" s="11"/>
      <c r="P297" s="11"/>
      <c r="Q297" s="11"/>
      <c r="R297" s="11"/>
      <c r="S297" s="11"/>
      <c r="T297" s="11"/>
      <c r="U297" s="11"/>
      <c r="V297" s="68"/>
      <c r="W297" s="11"/>
    </row>
    <row r="298" spans="1:23" s="18" customFormat="1">
      <c r="A298" s="11"/>
      <c r="B298" s="16"/>
      <c r="C298" s="16"/>
      <c r="D298" s="28"/>
      <c r="E298" s="28"/>
      <c r="F298" s="101"/>
      <c r="G298" s="102"/>
      <c r="H298" s="102"/>
      <c r="M298" s="11"/>
      <c r="N298" s="11"/>
      <c r="O298" s="11"/>
      <c r="P298" s="11"/>
      <c r="Q298" s="11"/>
      <c r="R298" s="11"/>
      <c r="S298" s="11"/>
      <c r="T298" s="11"/>
      <c r="U298" s="11"/>
      <c r="V298" s="68"/>
      <c r="W298" s="11"/>
    </row>
    <row r="299" spans="1:23" s="18" customFormat="1">
      <c r="A299" s="11"/>
      <c r="B299" s="16"/>
      <c r="C299" s="16"/>
      <c r="D299" s="28"/>
      <c r="E299" s="28"/>
      <c r="F299" s="101"/>
      <c r="G299" s="102"/>
      <c r="H299" s="102"/>
      <c r="M299" s="11"/>
      <c r="N299" s="11"/>
      <c r="O299" s="11"/>
      <c r="P299" s="11"/>
      <c r="Q299" s="11"/>
      <c r="R299" s="11"/>
      <c r="S299" s="11"/>
      <c r="T299" s="11"/>
      <c r="U299" s="11"/>
      <c r="V299" s="68"/>
      <c r="W299" s="11"/>
    </row>
    <row r="300" spans="1:23" s="18" customFormat="1">
      <c r="A300" s="11"/>
      <c r="B300" s="16"/>
      <c r="C300" s="16"/>
      <c r="D300" s="28"/>
      <c r="E300" s="28"/>
      <c r="F300" s="101"/>
      <c r="G300" s="102"/>
      <c r="H300" s="102"/>
      <c r="M300" s="11"/>
      <c r="N300" s="11"/>
      <c r="O300" s="11"/>
      <c r="P300" s="11"/>
      <c r="Q300" s="11"/>
      <c r="R300" s="11"/>
      <c r="S300" s="11"/>
      <c r="T300" s="11"/>
      <c r="U300" s="11"/>
      <c r="V300" s="68"/>
      <c r="W300" s="11"/>
    </row>
    <row r="301" spans="1:23" s="18" customFormat="1">
      <c r="A301" s="11"/>
      <c r="B301" s="16"/>
      <c r="C301" s="16"/>
      <c r="D301" s="28"/>
      <c r="E301" s="28"/>
      <c r="F301" s="101"/>
      <c r="G301" s="102"/>
      <c r="H301" s="102"/>
      <c r="M301" s="11"/>
      <c r="N301" s="11"/>
      <c r="O301" s="11"/>
      <c r="P301" s="11"/>
      <c r="Q301" s="11"/>
      <c r="R301" s="11"/>
      <c r="S301" s="11"/>
      <c r="T301" s="11"/>
      <c r="U301" s="11"/>
      <c r="V301" s="68"/>
      <c r="W301" s="11"/>
    </row>
    <row r="302" spans="1:23" s="18" customFormat="1">
      <c r="A302" s="11"/>
      <c r="B302" s="16"/>
      <c r="C302" s="16"/>
      <c r="D302" s="28"/>
      <c r="E302" s="28"/>
      <c r="F302" s="101"/>
      <c r="G302" s="102"/>
      <c r="H302" s="102"/>
      <c r="M302" s="11"/>
      <c r="N302" s="11"/>
      <c r="O302" s="11"/>
      <c r="P302" s="11"/>
      <c r="Q302" s="11"/>
      <c r="R302" s="11"/>
      <c r="S302" s="11"/>
      <c r="T302" s="11"/>
      <c r="U302" s="11"/>
      <c r="V302" s="68"/>
      <c r="W302" s="11"/>
    </row>
    <row r="303" spans="1:23" s="18" customFormat="1">
      <c r="A303" s="11"/>
      <c r="B303" s="16"/>
      <c r="C303" s="16"/>
      <c r="D303" s="28"/>
      <c r="E303" s="28"/>
      <c r="F303" s="101"/>
      <c r="G303" s="102"/>
      <c r="H303" s="102"/>
      <c r="M303" s="11"/>
      <c r="N303" s="11"/>
      <c r="O303" s="11"/>
      <c r="P303" s="11"/>
      <c r="Q303" s="11"/>
      <c r="R303" s="11"/>
      <c r="S303" s="11"/>
      <c r="T303" s="11"/>
      <c r="U303" s="11"/>
      <c r="V303" s="68"/>
      <c r="W303" s="11"/>
    </row>
    <row r="304" spans="1:23" s="18" customFormat="1">
      <c r="A304" s="11"/>
      <c r="B304" s="16"/>
      <c r="C304" s="16"/>
      <c r="D304" s="28"/>
      <c r="E304" s="28"/>
      <c r="F304" s="101"/>
      <c r="G304" s="102"/>
      <c r="H304" s="102"/>
      <c r="M304" s="11"/>
      <c r="N304" s="11"/>
      <c r="O304" s="11"/>
      <c r="P304" s="11"/>
      <c r="Q304" s="11"/>
      <c r="R304" s="11"/>
      <c r="S304" s="11"/>
      <c r="T304" s="11"/>
      <c r="U304" s="11"/>
      <c r="V304" s="68"/>
      <c r="W304" s="11"/>
    </row>
    <row r="305" spans="1:23" s="18" customFormat="1">
      <c r="A305" s="11"/>
      <c r="B305" s="16"/>
      <c r="C305" s="16"/>
      <c r="D305" s="28"/>
      <c r="E305" s="28"/>
      <c r="F305" s="101"/>
      <c r="G305" s="102"/>
      <c r="H305" s="102"/>
      <c r="M305" s="11"/>
      <c r="N305" s="11"/>
      <c r="O305" s="11"/>
      <c r="P305" s="11"/>
      <c r="Q305" s="11"/>
      <c r="R305" s="11"/>
      <c r="S305" s="11"/>
      <c r="T305" s="11"/>
      <c r="U305" s="11"/>
      <c r="V305" s="68"/>
      <c r="W305" s="11"/>
    </row>
    <row r="306" spans="1:23" s="18" customFormat="1">
      <c r="A306" s="11"/>
      <c r="B306" s="16"/>
      <c r="C306" s="16"/>
      <c r="D306" s="28"/>
      <c r="E306" s="28"/>
      <c r="F306" s="101"/>
      <c r="G306" s="102"/>
      <c r="H306" s="102"/>
      <c r="M306" s="11"/>
      <c r="N306" s="11"/>
      <c r="O306" s="11"/>
      <c r="P306" s="11"/>
      <c r="Q306" s="11"/>
      <c r="R306" s="11"/>
      <c r="S306" s="11"/>
      <c r="T306" s="11"/>
      <c r="U306" s="11"/>
      <c r="V306" s="68"/>
      <c r="W306" s="11"/>
    </row>
    <row r="307" spans="1:23" s="18" customFormat="1">
      <c r="A307" s="11"/>
      <c r="B307" s="16"/>
      <c r="C307" s="16"/>
      <c r="D307" s="28"/>
      <c r="E307" s="28"/>
      <c r="F307" s="101"/>
      <c r="G307" s="102"/>
      <c r="H307" s="102"/>
      <c r="M307" s="11"/>
      <c r="N307" s="11"/>
      <c r="O307" s="11"/>
      <c r="P307" s="11"/>
      <c r="Q307" s="11"/>
      <c r="R307" s="11"/>
      <c r="S307" s="11"/>
      <c r="T307" s="11"/>
      <c r="U307" s="11"/>
      <c r="V307" s="68"/>
      <c r="W307" s="11"/>
    </row>
    <row r="308" spans="1:23" s="18" customFormat="1">
      <c r="A308" s="11"/>
      <c r="B308" s="16"/>
      <c r="C308" s="16"/>
      <c r="D308" s="28"/>
      <c r="E308" s="28"/>
      <c r="F308" s="101"/>
      <c r="G308" s="102"/>
      <c r="H308" s="102"/>
      <c r="M308" s="11"/>
      <c r="N308" s="11"/>
      <c r="O308" s="11"/>
      <c r="P308" s="11"/>
      <c r="Q308" s="11"/>
      <c r="R308" s="11"/>
      <c r="S308" s="11"/>
      <c r="T308" s="11"/>
      <c r="U308" s="11"/>
      <c r="V308" s="68"/>
      <c r="W308" s="11"/>
    </row>
    <row r="309" spans="1:23" s="18" customFormat="1">
      <c r="A309" s="11"/>
      <c r="B309" s="16"/>
      <c r="C309" s="16"/>
      <c r="D309" s="28"/>
      <c r="E309" s="28"/>
      <c r="F309" s="101"/>
      <c r="G309" s="102"/>
      <c r="H309" s="102"/>
      <c r="M309" s="11"/>
      <c r="N309" s="11"/>
      <c r="O309" s="11"/>
      <c r="P309" s="11"/>
      <c r="Q309" s="11"/>
      <c r="R309" s="11"/>
      <c r="S309" s="11"/>
      <c r="T309" s="11"/>
      <c r="U309" s="11"/>
      <c r="V309" s="68"/>
      <c r="W309" s="11"/>
    </row>
    <row r="310" spans="1:23" s="18" customFormat="1">
      <c r="A310" s="11"/>
      <c r="B310" s="16"/>
      <c r="C310" s="16"/>
      <c r="D310" s="28"/>
      <c r="E310" s="28"/>
      <c r="F310" s="101"/>
      <c r="G310" s="102"/>
      <c r="H310" s="102"/>
      <c r="M310" s="11"/>
      <c r="N310" s="11"/>
      <c r="O310" s="11"/>
      <c r="P310" s="11"/>
      <c r="Q310" s="11"/>
      <c r="R310" s="11"/>
      <c r="S310" s="11"/>
      <c r="T310" s="11"/>
      <c r="U310" s="11"/>
      <c r="V310" s="68"/>
      <c r="W310" s="11"/>
    </row>
    <row r="311" spans="1:23" s="18" customFormat="1">
      <c r="A311" s="11"/>
      <c r="B311" s="16"/>
      <c r="C311" s="16"/>
      <c r="D311" s="28"/>
      <c r="E311" s="28"/>
      <c r="F311" s="101"/>
      <c r="G311" s="102"/>
      <c r="H311" s="102"/>
      <c r="M311" s="11"/>
      <c r="N311" s="11"/>
      <c r="O311" s="11"/>
      <c r="P311" s="11"/>
      <c r="Q311" s="11"/>
      <c r="R311" s="11"/>
      <c r="S311" s="11"/>
      <c r="T311" s="11"/>
      <c r="U311" s="11"/>
      <c r="V311" s="68"/>
      <c r="W311" s="11"/>
    </row>
    <row r="312" spans="1:23" s="18" customFormat="1">
      <c r="A312" s="11"/>
      <c r="B312" s="16"/>
      <c r="C312" s="16"/>
      <c r="D312" s="28"/>
      <c r="E312" s="28"/>
      <c r="F312" s="101"/>
      <c r="G312" s="102"/>
      <c r="H312" s="102"/>
      <c r="M312" s="11"/>
      <c r="N312" s="11"/>
      <c r="O312" s="11"/>
      <c r="P312" s="11"/>
      <c r="Q312" s="11"/>
      <c r="R312" s="11"/>
      <c r="S312" s="11"/>
      <c r="T312" s="11"/>
      <c r="U312" s="11"/>
      <c r="V312" s="68"/>
      <c r="W312" s="11"/>
    </row>
    <row r="313" spans="1:23" s="18" customFormat="1">
      <c r="A313" s="11"/>
      <c r="B313" s="16"/>
      <c r="C313" s="16"/>
      <c r="D313" s="28"/>
      <c r="E313" s="28"/>
      <c r="F313" s="101"/>
      <c r="G313" s="102"/>
      <c r="H313" s="102"/>
      <c r="M313" s="11"/>
      <c r="N313" s="11"/>
      <c r="O313" s="11"/>
      <c r="P313" s="11"/>
      <c r="Q313" s="11"/>
      <c r="R313" s="11"/>
      <c r="S313" s="11"/>
      <c r="T313" s="11"/>
      <c r="U313" s="11"/>
      <c r="V313" s="68"/>
      <c r="W313" s="11"/>
    </row>
    <row r="314" spans="1:23" s="18" customFormat="1">
      <c r="A314" s="11"/>
      <c r="B314" s="16"/>
      <c r="C314" s="16"/>
      <c r="D314" s="28"/>
      <c r="E314" s="28"/>
      <c r="F314" s="101"/>
      <c r="G314" s="102"/>
      <c r="H314" s="102"/>
      <c r="M314" s="11"/>
      <c r="N314" s="11"/>
      <c r="O314" s="11"/>
      <c r="P314" s="11"/>
      <c r="Q314" s="11"/>
      <c r="R314" s="11"/>
      <c r="S314" s="11"/>
      <c r="T314" s="11"/>
      <c r="U314" s="11"/>
      <c r="V314" s="68"/>
      <c r="W314" s="11"/>
    </row>
    <row r="315" spans="1:23" s="18" customFormat="1">
      <c r="A315" s="11"/>
      <c r="B315" s="16"/>
      <c r="C315" s="16"/>
      <c r="D315" s="28"/>
      <c r="E315" s="28"/>
      <c r="F315" s="101"/>
      <c r="G315" s="102"/>
      <c r="H315" s="102"/>
      <c r="M315" s="11"/>
      <c r="N315" s="11"/>
      <c r="O315" s="11"/>
      <c r="P315" s="11"/>
      <c r="Q315" s="11"/>
      <c r="R315" s="11"/>
      <c r="S315" s="11"/>
      <c r="T315" s="11"/>
      <c r="U315" s="11"/>
      <c r="V315" s="68"/>
      <c r="W315" s="11"/>
    </row>
    <row r="316" spans="1:23" s="18" customFormat="1">
      <c r="A316" s="11"/>
      <c r="B316" s="16"/>
      <c r="C316" s="16"/>
      <c r="D316" s="28"/>
      <c r="E316" s="28"/>
      <c r="F316" s="101"/>
      <c r="G316" s="102"/>
      <c r="H316" s="102"/>
      <c r="M316" s="11"/>
      <c r="N316" s="11"/>
      <c r="O316" s="11"/>
      <c r="P316" s="11"/>
      <c r="Q316" s="11"/>
      <c r="R316" s="11"/>
      <c r="S316" s="11"/>
      <c r="T316" s="11"/>
      <c r="U316" s="11"/>
      <c r="V316" s="68"/>
      <c r="W316" s="11"/>
    </row>
    <row r="317" spans="1:23" s="18" customFormat="1">
      <c r="A317" s="11"/>
      <c r="B317" s="16"/>
      <c r="C317" s="16"/>
      <c r="D317" s="28"/>
      <c r="E317" s="28"/>
      <c r="F317" s="101"/>
      <c r="G317" s="102"/>
      <c r="H317" s="102"/>
      <c r="M317" s="11"/>
      <c r="N317" s="11"/>
      <c r="O317" s="11"/>
      <c r="P317" s="11"/>
      <c r="Q317" s="11"/>
      <c r="R317" s="11"/>
      <c r="S317" s="11"/>
      <c r="T317" s="11"/>
      <c r="U317" s="11"/>
      <c r="V317" s="68"/>
      <c r="W317" s="11"/>
    </row>
    <row r="318" spans="1:23" s="18" customFormat="1">
      <c r="A318" s="11"/>
      <c r="B318" s="16"/>
      <c r="C318" s="16"/>
      <c r="D318" s="28"/>
      <c r="E318" s="28"/>
      <c r="F318" s="101"/>
      <c r="G318" s="102"/>
      <c r="H318" s="102"/>
      <c r="M318" s="11"/>
      <c r="N318" s="11"/>
      <c r="O318" s="11"/>
      <c r="P318" s="11"/>
      <c r="Q318" s="11"/>
      <c r="R318" s="11"/>
      <c r="S318" s="11"/>
      <c r="T318" s="11"/>
      <c r="U318" s="11"/>
      <c r="V318" s="68"/>
      <c r="W318" s="11"/>
    </row>
    <row r="319" spans="1:23" s="18" customFormat="1">
      <c r="A319" s="11"/>
      <c r="B319" s="16"/>
      <c r="C319" s="16"/>
      <c r="D319" s="28"/>
      <c r="E319" s="28"/>
      <c r="F319" s="101"/>
      <c r="G319" s="102"/>
      <c r="H319" s="102"/>
      <c r="M319" s="11"/>
      <c r="N319" s="11"/>
      <c r="O319" s="11"/>
      <c r="P319" s="11"/>
      <c r="Q319" s="11"/>
      <c r="R319" s="11"/>
      <c r="S319" s="11"/>
      <c r="T319" s="11"/>
      <c r="U319" s="11"/>
      <c r="V319" s="68"/>
      <c r="W319" s="11"/>
    </row>
    <row r="320" spans="1:23" s="18" customFormat="1">
      <c r="A320" s="11"/>
      <c r="B320" s="16"/>
      <c r="C320" s="16"/>
      <c r="D320" s="28"/>
      <c r="E320" s="28"/>
      <c r="F320" s="101"/>
      <c r="G320" s="102"/>
      <c r="H320" s="102"/>
      <c r="M320" s="11"/>
      <c r="N320" s="11"/>
      <c r="O320" s="11"/>
      <c r="P320" s="11"/>
      <c r="Q320" s="11"/>
      <c r="R320" s="11"/>
      <c r="S320" s="11"/>
      <c r="T320" s="11"/>
      <c r="U320" s="11"/>
      <c r="V320" s="68"/>
      <c r="W320" s="11"/>
    </row>
    <row r="321" spans="1:23" s="18" customFormat="1">
      <c r="A321" s="11"/>
      <c r="B321" s="16"/>
      <c r="C321" s="16"/>
      <c r="D321" s="28"/>
      <c r="E321" s="28"/>
      <c r="F321" s="101"/>
      <c r="G321" s="102"/>
      <c r="H321" s="102"/>
      <c r="M321" s="11"/>
      <c r="N321" s="11"/>
      <c r="O321" s="11"/>
      <c r="P321" s="11"/>
      <c r="Q321" s="11"/>
      <c r="R321" s="11"/>
      <c r="S321" s="11"/>
      <c r="T321" s="11"/>
      <c r="U321" s="11"/>
      <c r="V321" s="68"/>
      <c r="W321" s="11"/>
    </row>
    <row r="322" spans="1:23" s="18" customFormat="1">
      <c r="A322" s="11"/>
      <c r="B322" s="16"/>
      <c r="C322" s="16"/>
      <c r="D322" s="28"/>
      <c r="E322" s="28"/>
      <c r="F322" s="101"/>
      <c r="G322" s="102"/>
      <c r="H322" s="102"/>
      <c r="M322" s="11"/>
      <c r="N322" s="11"/>
      <c r="O322" s="11"/>
      <c r="P322" s="11"/>
      <c r="Q322" s="11"/>
      <c r="R322" s="11"/>
      <c r="S322" s="11"/>
      <c r="T322" s="11"/>
      <c r="U322" s="11"/>
      <c r="V322" s="68"/>
      <c r="W322" s="11"/>
    </row>
    <row r="323" spans="1:23" s="18" customFormat="1">
      <c r="A323" s="11"/>
      <c r="B323" s="16"/>
      <c r="C323" s="16"/>
      <c r="D323" s="28"/>
      <c r="E323" s="28"/>
      <c r="F323" s="101"/>
      <c r="G323" s="102"/>
      <c r="H323" s="102"/>
      <c r="M323" s="11"/>
      <c r="N323" s="11"/>
      <c r="O323" s="11"/>
      <c r="P323" s="11"/>
      <c r="Q323" s="11"/>
      <c r="R323" s="11"/>
      <c r="S323" s="11"/>
      <c r="T323" s="11"/>
      <c r="U323" s="11"/>
      <c r="V323" s="68"/>
      <c r="W323" s="11"/>
    </row>
    <row r="324" spans="1:23" s="18" customFormat="1">
      <c r="A324" s="11"/>
      <c r="B324" s="16"/>
      <c r="C324" s="16"/>
      <c r="D324" s="28"/>
      <c r="E324" s="28"/>
      <c r="F324" s="101"/>
      <c r="G324" s="102"/>
      <c r="H324" s="102"/>
      <c r="M324" s="11"/>
      <c r="N324" s="11"/>
      <c r="O324" s="11"/>
      <c r="P324" s="11"/>
      <c r="Q324" s="11"/>
      <c r="R324" s="11"/>
      <c r="S324" s="11"/>
      <c r="T324" s="11"/>
      <c r="U324" s="11"/>
      <c r="V324" s="68"/>
      <c r="W324" s="11"/>
    </row>
    <row r="325" spans="1:23" s="18" customFormat="1">
      <c r="A325" s="11"/>
      <c r="B325" s="16"/>
      <c r="C325" s="16"/>
      <c r="D325" s="28"/>
      <c r="E325" s="28"/>
      <c r="F325" s="101"/>
      <c r="G325" s="102"/>
      <c r="H325" s="102"/>
      <c r="M325" s="11"/>
      <c r="N325" s="11"/>
      <c r="O325" s="11"/>
      <c r="P325" s="11"/>
      <c r="Q325" s="11"/>
      <c r="R325" s="11"/>
      <c r="S325" s="11"/>
      <c r="T325" s="11"/>
      <c r="U325" s="11"/>
      <c r="V325" s="68"/>
      <c r="W325" s="11"/>
    </row>
    <row r="326" spans="1:23" s="18" customFormat="1">
      <c r="A326" s="11"/>
      <c r="B326" s="16"/>
      <c r="C326" s="16"/>
      <c r="D326" s="28"/>
      <c r="E326" s="28"/>
      <c r="F326" s="101"/>
      <c r="G326" s="102"/>
      <c r="H326" s="102"/>
      <c r="M326" s="11"/>
      <c r="N326" s="11"/>
      <c r="O326" s="11"/>
      <c r="P326" s="11"/>
      <c r="Q326" s="11"/>
      <c r="R326" s="11"/>
      <c r="S326" s="11"/>
      <c r="T326" s="11"/>
      <c r="U326" s="11"/>
      <c r="V326" s="68"/>
      <c r="W326" s="11"/>
    </row>
    <row r="327" spans="1:23" s="18" customFormat="1">
      <c r="A327" s="11"/>
      <c r="B327" s="16"/>
      <c r="C327" s="16"/>
      <c r="D327" s="28"/>
      <c r="E327" s="28"/>
      <c r="F327" s="101"/>
      <c r="G327" s="102"/>
      <c r="H327" s="102"/>
      <c r="M327" s="11"/>
      <c r="N327" s="11"/>
      <c r="O327" s="11"/>
      <c r="P327" s="11"/>
      <c r="Q327" s="11"/>
      <c r="R327" s="11"/>
      <c r="S327" s="11"/>
      <c r="T327" s="11"/>
      <c r="U327" s="11"/>
      <c r="V327" s="68"/>
      <c r="W327" s="11"/>
    </row>
    <row r="328" spans="1:23" s="18" customFormat="1">
      <c r="A328" s="11"/>
      <c r="B328" s="16"/>
      <c r="C328" s="16"/>
      <c r="D328" s="28"/>
      <c r="E328" s="28"/>
      <c r="F328" s="101"/>
      <c r="G328" s="102"/>
      <c r="H328" s="102"/>
      <c r="M328" s="11"/>
      <c r="N328" s="11"/>
      <c r="O328" s="11"/>
      <c r="P328" s="11"/>
      <c r="Q328" s="11"/>
      <c r="R328" s="11"/>
      <c r="S328" s="11"/>
      <c r="T328" s="11"/>
      <c r="U328" s="11"/>
      <c r="V328" s="68"/>
      <c r="W328" s="11"/>
    </row>
    <row r="329" spans="1:23" s="18" customFormat="1">
      <c r="A329" s="11"/>
      <c r="B329" s="16"/>
      <c r="C329" s="16"/>
      <c r="D329" s="28"/>
      <c r="E329" s="28"/>
      <c r="F329" s="101"/>
      <c r="G329" s="102"/>
      <c r="H329" s="102"/>
      <c r="M329" s="11"/>
      <c r="N329" s="11"/>
      <c r="O329" s="11"/>
      <c r="P329" s="11"/>
      <c r="Q329" s="11"/>
      <c r="R329" s="11"/>
      <c r="S329" s="11"/>
      <c r="T329" s="11"/>
      <c r="U329" s="11"/>
      <c r="V329" s="68"/>
      <c r="W329" s="11"/>
    </row>
    <row r="330" spans="1:23" s="18" customFormat="1">
      <c r="A330" s="11"/>
      <c r="B330" s="16"/>
      <c r="C330" s="16"/>
      <c r="D330" s="28"/>
      <c r="E330" s="28"/>
      <c r="F330" s="101"/>
      <c r="G330" s="102"/>
      <c r="H330" s="102"/>
      <c r="M330" s="11"/>
      <c r="N330" s="11"/>
      <c r="O330" s="11"/>
      <c r="P330" s="11"/>
      <c r="Q330" s="11"/>
      <c r="R330" s="11"/>
      <c r="S330" s="11"/>
      <c r="T330" s="11"/>
      <c r="U330" s="11"/>
      <c r="V330" s="68"/>
      <c r="W330" s="11"/>
    </row>
    <row r="331" spans="1:23" s="18" customFormat="1">
      <c r="A331" s="11"/>
      <c r="B331" s="16"/>
      <c r="C331" s="16"/>
      <c r="D331" s="28"/>
      <c r="E331" s="28"/>
      <c r="F331" s="101"/>
      <c r="G331" s="102"/>
      <c r="H331" s="102"/>
      <c r="M331" s="11"/>
      <c r="N331" s="11"/>
      <c r="O331" s="11"/>
      <c r="P331" s="11"/>
      <c r="Q331" s="11"/>
      <c r="R331" s="11"/>
      <c r="S331" s="11"/>
      <c r="T331" s="11"/>
      <c r="U331" s="11"/>
      <c r="V331" s="68"/>
      <c r="W331" s="11"/>
    </row>
    <row r="332" spans="1:23" s="18" customFormat="1">
      <c r="A332" s="11"/>
      <c r="B332" s="16"/>
      <c r="C332" s="16"/>
      <c r="D332" s="28"/>
      <c r="E332" s="28"/>
      <c r="F332" s="101"/>
      <c r="G332" s="102"/>
      <c r="H332" s="102"/>
      <c r="M332" s="11"/>
      <c r="N332" s="11"/>
      <c r="O332" s="11"/>
      <c r="P332" s="11"/>
      <c r="Q332" s="11"/>
      <c r="R332" s="11"/>
      <c r="S332" s="11"/>
      <c r="T332" s="11"/>
      <c r="U332" s="11"/>
      <c r="V332" s="68"/>
      <c r="W332" s="11"/>
    </row>
    <row r="333" spans="1:23" s="18" customFormat="1">
      <c r="A333" s="11"/>
      <c r="B333" s="16"/>
      <c r="C333" s="16"/>
      <c r="D333" s="28"/>
      <c r="E333" s="28"/>
      <c r="F333" s="101"/>
      <c r="G333" s="102"/>
      <c r="H333" s="102"/>
      <c r="M333" s="11"/>
      <c r="N333" s="11"/>
      <c r="O333" s="11"/>
      <c r="P333" s="11"/>
      <c r="Q333" s="11"/>
      <c r="R333" s="11"/>
      <c r="S333" s="11"/>
      <c r="T333" s="11"/>
      <c r="U333" s="11"/>
      <c r="V333" s="68"/>
      <c r="W333" s="11"/>
    </row>
    <row r="334" spans="1:23" s="18" customFormat="1">
      <c r="A334" s="11"/>
      <c r="B334" s="16"/>
      <c r="C334" s="16"/>
      <c r="D334" s="28"/>
      <c r="E334" s="28"/>
      <c r="F334" s="101"/>
      <c r="G334" s="102"/>
      <c r="H334" s="102"/>
      <c r="M334" s="11"/>
      <c r="N334" s="11"/>
      <c r="O334" s="11"/>
      <c r="P334" s="11"/>
      <c r="Q334" s="11"/>
      <c r="R334" s="11"/>
      <c r="S334" s="11"/>
      <c r="T334" s="11"/>
      <c r="U334" s="11"/>
      <c r="V334" s="68"/>
      <c r="W334" s="11"/>
    </row>
    <row r="335" spans="1:23" s="18" customFormat="1">
      <c r="A335" s="11"/>
      <c r="B335" s="16"/>
      <c r="C335" s="16"/>
      <c r="D335" s="28"/>
      <c r="E335" s="28"/>
      <c r="F335" s="101"/>
      <c r="G335" s="102"/>
      <c r="H335" s="102"/>
      <c r="M335" s="11"/>
      <c r="N335" s="11"/>
      <c r="O335" s="11"/>
      <c r="P335" s="11"/>
      <c r="Q335" s="11"/>
      <c r="R335" s="11"/>
      <c r="S335" s="11"/>
      <c r="T335" s="11"/>
      <c r="U335" s="11"/>
      <c r="V335" s="68"/>
      <c r="W335" s="11"/>
    </row>
    <row r="336" spans="1:23" s="18" customFormat="1">
      <c r="A336" s="11"/>
      <c r="B336" s="16"/>
      <c r="C336" s="16"/>
      <c r="D336" s="28"/>
      <c r="E336" s="28"/>
      <c r="F336" s="101"/>
      <c r="G336" s="102"/>
      <c r="H336" s="102"/>
      <c r="M336" s="11"/>
      <c r="N336" s="11"/>
      <c r="O336" s="11"/>
      <c r="P336" s="11"/>
      <c r="Q336" s="11"/>
      <c r="R336" s="11"/>
      <c r="S336" s="11"/>
      <c r="T336" s="11"/>
      <c r="U336" s="11"/>
      <c r="V336" s="68"/>
      <c r="W336" s="11"/>
    </row>
    <row r="337" spans="1:23" s="18" customFormat="1">
      <c r="A337" s="11"/>
      <c r="B337" s="16"/>
      <c r="C337" s="16"/>
      <c r="D337" s="28"/>
      <c r="E337" s="28"/>
      <c r="F337" s="101"/>
      <c r="G337" s="102"/>
      <c r="H337" s="102"/>
      <c r="M337" s="11"/>
      <c r="N337" s="11"/>
      <c r="O337" s="11"/>
      <c r="P337" s="11"/>
      <c r="Q337" s="11"/>
      <c r="R337" s="11"/>
      <c r="S337" s="11"/>
      <c r="T337" s="11"/>
      <c r="U337" s="11"/>
      <c r="V337" s="68"/>
      <c r="W337" s="11"/>
    </row>
    <row r="338" spans="1:23" s="18" customFormat="1">
      <c r="A338" s="11"/>
      <c r="B338" s="16"/>
      <c r="C338" s="16"/>
      <c r="D338" s="28"/>
      <c r="E338" s="28"/>
      <c r="F338" s="101"/>
      <c r="G338" s="102"/>
      <c r="H338" s="102"/>
      <c r="M338" s="11"/>
      <c r="N338" s="11"/>
      <c r="O338" s="11"/>
      <c r="P338" s="11"/>
      <c r="Q338" s="11"/>
      <c r="R338" s="11"/>
      <c r="S338" s="11"/>
      <c r="T338" s="11"/>
      <c r="U338" s="11"/>
      <c r="V338" s="68"/>
      <c r="W338" s="11"/>
    </row>
    <row r="339" spans="1:23" s="18" customFormat="1">
      <c r="A339" s="11"/>
      <c r="B339" s="16"/>
      <c r="C339" s="16"/>
      <c r="D339" s="28"/>
      <c r="E339" s="28"/>
      <c r="F339" s="101"/>
      <c r="G339" s="102"/>
      <c r="H339" s="102"/>
      <c r="M339" s="11"/>
      <c r="N339" s="11"/>
      <c r="O339" s="11"/>
      <c r="P339" s="11"/>
      <c r="Q339" s="11"/>
      <c r="R339" s="11"/>
      <c r="S339" s="11"/>
      <c r="T339" s="11"/>
      <c r="U339" s="11"/>
      <c r="V339" s="68"/>
      <c r="W339" s="11"/>
    </row>
    <row r="340" spans="1:23" s="18" customFormat="1">
      <c r="A340" s="11"/>
      <c r="B340" s="16"/>
      <c r="C340" s="16"/>
      <c r="D340" s="28"/>
      <c r="E340" s="28"/>
      <c r="F340" s="101"/>
      <c r="G340" s="102"/>
      <c r="H340" s="102"/>
      <c r="M340" s="11"/>
      <c r="N340" s="11"/>
      <c r="O340" s="11"/>
      <c r="P340" s="11"/>
      <c r="Q340" s="11"/>
      <c r="R340" s="11"/>
      <c r="S340" s="11"/>
      <c r="T340" s="11"/>
      <c r="U340" s="11"/>
      <c r="V340" s="68"/>
      <c r="W340" s="11"/>
    </row>
    <row r="341" spans="1:23" s="18" customFormat="1">
      <c r="A341" s="11"/>
      <c r="B341" s="16"/>
      <c r="C341" s="16"/>
      <c r="D341" s="28"/>
      <c r="E341" s="28"/>
      <c r="F341" s="101"/>
      <c r="G341" s="102"/>
      <c r="H341" s="102"/>
      <c r="M341" s="11"/>
      <c r="N341" s="11"/>
      <c r="O341" s="11"/>
      <c r="P341" s="11"/>
      <c r="Q341" s="11"/>
      <c r="R341" s="11"/>
      <c r="S341" s="11"/>
      <c r="T341" s="11"/>
      <c r="U341" s="11"/>
      <c r="V341" s="68"/>
      <c r="W341" s="11"/>
    </row>
    <row r="342" spans="1:23" s="18" customFormat="1">
      <c r="A342" s="11"/>
      <c r="B342" s="16"/>
      <c r="C342" s="16"/>
      <c r="D342" s="28"/>
      <c r="E342" s="28"/>
      <c r="F342" s="101"/>
      <c r="G342" s="102"/>
      <c r="H342" s="102"/>
      <c r="M342" s="11"/>
      <c r="N342" s="11"/>
      <c r="O342" s="11"/>
      <c r="P342" s="11"/>
      <c r="Q342" s="11"/>
      <c r="R342" s="11"/>
      <c r="S342" s="11"/>
      <c r="T342" s="11"/>
      <c r="U342" s="11"/>
      <c r="V342" s="68"/>
      <c r="W342" s="11"/>
    </row>
    <row r="343" spans="1:23" s="18" customFormat="1">
      <c r="A343" s="11"/>
      <c r="B343" s="16"/>
      <c r="C343" s="16"/>
      <c r="D343" s="28"/>
      <c r="E343" s="28"/>
      <c r="F343" s="101"/>
      <c r="G343" s="102"/>
      <c r="H343" s="102"/>
      <c r="M343" s="11"/>
      <c r="N343" s="11"/>
      <c r="O343" s="11"/>
      <c r="P343" s="11"/>
      <c r="Q343" s="11"/>
      <c r="R343" s="11"/>
      <c r="S343" s="11"/>
      <c r="T343" s="11"/>
      <c r="U343" s="11"/>
      <c r="V343" s="68"/>
      <c r="W343" s="11"/>
    </row>
    <row r="344" spans="1:23" s="18" customFormat="1">
      <c r="A344" s="11"/>
      <c r="B344" s="16"/>
      <c r="C344" s="16"/>
      <c r="D344" s="28"/>
      <c r="E344" s="28"/>
      <c r="F344" s="101"/>
      <c r="G344" s="102"/>
      <c r="H344" s="102"/>
      <c r="M344" s="11"/>
      <c r="N344" s="11"/>
      <c r="O344" s="11"/>
      <c r="P344" s="11"/>
      <c r="Q344" s="11"/>
      <c r="R344" s="11"/>
      <c r="S344" s="11"/>
      <c r="T344" s="11"/>
      <c r="U344" s="11"/>
      <c r="V344" s="68"/>
      <c r="W344" s="11"/>
    </row>
    <row r="345" spans="1:23" s="18" customFormat="1">
      <c r="A345" s="11"/>
      <c r="B345" s="16"/>
      <c r="C345" s="16"/>
      <c r="D345" s="28"/>
      <c r="E345" s="28"/>
      <c r="F345" s="101"/>
      <c r="G345" s="102"/>
      <c r="H345" s="102"/>
      <c r="M345" s="11"/>
      <c r="N345" s="11"/>
      <c r="O345" s="11"/>
      <c r="P345" s="11"/>
      <c r="Q345" s="11"/>
      <c r="R345" s="11"/>
      <c r="S345" s="11"/>
      <c r="T345" s="11"/>
      <c r="U345" s="11"/>
      <c r="V345" s="68"/>
      <c r="W345" s="11"/>
    </row>
    <row r="346" spans="1:23" s="18" customFormat="1">
      <c r="A346" s="11"/>
      <c r="B346" s="16"/>
      <c r="C346" s="16"/>
      <c r="D346" s="28"/>
      <c r="E346" s="28"/>
      <c r="F346" s="101"/>
      <c r="G346" s="102"/>
      <c r="H346" s="102"/>
      <c r="M346" s="11"/>
      <c r="N346" s="11"/>
      <c r="O346" s="11"/>
      <c r="P346" s="11"/>
      <c r="Q346" s="11"/>
      <c r="R346" s="11"/>
      <c r="S346" s="11"/>
      <c r="T346" s="11"/>
      <c r="U346" s="11"/>
      <c r="V346" s="68"/>
      <c r="W346" s="11"/>
    </row>
    <row r="347" spans="1:23" s="18" customFormat="1">
      <c r="A347" s="11"/>
      <c r="B347" s="16"/>
      <c r="C347" s="16"/>
      <c r="D347" s="28"/>
      <c r="E347" s="28"/>
      <c r="F347" s="101"/>
      <c r="G347" s="102"/>
      <c r="H347" s="102"/>
      <c r="M347" s="11"/>
      <c r="N347" s="11"/>
      <c r="O347" s="11"/>
      <c r="P347" s="11"/>
      <c r="Q347" s="11"/>
      <c r="R347" s="11"/>
      <c r="S347" s="11"/>
      <c r="T347" s="11"/>
      <c r="U347" s="11"/>
      <c r="V347" s="68"/>
      <c r="W347" s="11"/>
    </row>
  </sheetData>
  <sheetProtection insertRows="0" deleteRows="0"/>
  <protectedRanges>
    <protectedRange sqref="K128:Q1048576 V1:V1048576 K1:Q116" name="Obseg1"/>
    <protectedRange sqref="K127:Q127" name="Obseg1_3"/>
    <protectedRange sqref="K126:Q126" name="Obseg1_1_2"/>
    <protectedRange sqref="K122:Q125 N120:Q121 K117:Q119" name="Obseg1_4_1"/>
    <protectedRange sqref="K120:M120" name="Obseg1_2_2_1"/>
    <protectedRange sqref="K121:M121" name="Obseg1_2_1_2_1"/>
  </protectedRanges>
  <mergeCells count="10">
    <mergeCell ref="A122:M122"/>
    <mergeCell ref="A121:M121"/>
    <mergeCell ref="B13:L13"/>
    <mergeCell ref="D2:K2"/>
    <mergeCell ref="D3:K3"/>
    <mergeCell ref="D6:K6"/>
    <mergeCell ref="D7:K7"/>
    <mergeCell ref="D8:K8"/>
    <mergeCell ref="D9:K9"/>
    <mergeCell ref="B14:C14"/>
  </mergeCells>
  <phoneticPr fontId="31" type="noConversion"/>
  <pageMargins left="0.25" right="0.25" top="0.75" bottom="0.75" header="0.3" footer="0.3"/>
  <pageSetup paperSize="9" scale="60" fitToHeight="0" orientation="landscape" r:id="rId1"/>
  <rowBreaks count="2" manualBreakCount="2">
    <brk id="69" max="21" man="1"/>
    <brk id="209" max="11" man="1"/>
  </rowBreaks>
  <tableParts count="1">
    <tablePart r:id="rId2"/>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A6D1BC-196D-4DF8-91B4-5E63476A32CC}">
  <sheetPr>
    <pageSetUpPr fitToPage="1"/>
  </sheetPr>
  <dimension ref="A1:W307"/>
  <sheetViews>
    <sheetView tabSelected="1" topLeftCell="A55" zoomScale="112" zoomScaleNormal="112" zoomScaleSheetLayoutView="57" workbookViewId="0">
      <selection activeCell="C15" sqref="C15"/>
    </sheetView>
  </sheetViews>
  <sheetFormatPr defaultColWidth="8.85546875" defaultRowHeight="12.75"/>
  <cols>
    <col min="1" max="1" width="3.5703125" style="11" customWidth="1"/>
    <col min="2" max="2" width="26.5703125" style="17" customWidth="1"/>
    <col min="3" max="3" width="42.7109375" style="17" customWidth="1"/>
    <col min="4" max="4" width="10.7109375" style="27" customWidth="1"/>
    <col min="5" max="5" width="10.28515625" style="27" customWidth="1"/>
    <col min="6" max="6" width="9.42578125" style="99" customWidth="1"/>
    <col min="7" max="7" width="7.42578125" style="102" customWidth="1"/>
    <col min="8" max="8" width="6" style="102" customWidth="1"/>
    <col min="9" max="9" width="9.5703125" style="18" hidden="1" customWidth="1"/>
    <col min="10" max="10" width="7.42578125" style="18" hidden="1" customWidth="1"/>
    <col min="11" max="11" width="8" style="18" customWidth="1"/>
    <col min="12" max="12" width="9.28515625" style="18" customWidth="1"/>
    <col min="13" max="13" width="9.28515625" style="11" customWidth="1"/>
    <col min="14" max="14" width="10.7109375" style="11" customWidth="1"/>
    <col min="15" max="15" width="9.28515625" style="11" customWidth="1"/>
    <col min="16" max="16" width="12.140625" style="11" customWidth="1"/>
    <col min="17" max="17" width="6.28515625" style="11" customWidth="1"/>
    <col min="18" max="18" width="9.140625" style="11" customWidth="1"/>
    <col min="19" max="21" width="11" style="11" customWidth="1"/>
    <col min="22" max="22" width="9.42578125" style="68" customWidth="1"/>
    <col min="23" max="23" width="8.85546875" style="11" customWidth="1"/>
    <col min="24" max="16384" width="8.85546875" style="11"/>
  </cols>
  <sheetData>
    <row r="1" spans="1:22" ht="15">
      <c r="B1" s="49" t="s">
        <v>81</v>
      </c>
      <c r="C1" s="49"/>
    </row>
    <row r="2" spans="1:22" ht="15">
      <c r="B2" s="50" t="s">
        <v>82</v>
      </c>
      <c r="C2" s="306"/>
      <c r="D2" s="411" t="str">
        <f>+'prva stran'!B6</f>
        <v>VRTEC POSTOJNA</v>
      </c>
      <c r="E2" s="412"/>
      <c r="F2" s="412"/>
      <c r="G2" s="412"/>
      <c r="H2" s="412"/>
      <c r="I2" s="412"/>
      <c r="J2" s="412"/>
      <c r="K2" s="412"/>
    </row>
    <row r="3" spans="1:22" ht="15">
      <c r="B3" s="50" t="s">
        <v>83</v>
      </c>
      <c r="C3" s="307"/>
      <c r="D3" s="413" t="str">
        <f>+'prva stran'!B7</f>
        <v>Cesta na Kremenco 4, 6230 POSTOJNA</v>
      </c>
      <c r="E3" s="414"/>
      <c r="F3" s="414"/>
      <c r="G3" s="414"/>
      <c r="H3" s="414"/>
      <c r="I3" s="414"/>
      <c r="J3" s="414"/>
      <c r="K3" s="414"/>
    </row>
    <row r="4" spans="1:22" ht="15">
      <c r="B4" s="69"/>
      <c r="C4" s="69"/>
    </row>
    <row r="5" spans="1:22" ht="15">
      <c r="B5" s="49" t="s">
        <v>85</v>
      </c>
      <c r="C5" s="49"/>
    </row>
    <row r="6" spans="1:22" ht="17.25" customHeight="1">
      <c r="B6" s="51" t="s">
        <v>82</v>
      </c>
      <c r="C6" s="308"/>
      <c r="D6" s="415">
        <f>+'prva stran'!B10</f>
        <v>0</v>
      </c>
      <c r="E6" s="416"/>
      <c r="F6" s="416"/>
      <c r="G6" s="416"/>
      <c r="H6" s="416"/>
      <c r="I6" s="416"/>
      <c r="J6" s="416"/>
      <c r="K6" s="416"/>
    </row>
    <row r="7" spans="1:22" ht="17.25" customHeight="1">
      <c r="B7" s="51" t="s">
        <v>83</v>
      </c>
      <c r="C7" s="309"/>
      <c r="D7" s="417">
        <f>+'prva stran'!B11</f>
        <v>0</v>
      </c>
      <c r="E7" s="418"/>
      <c r="F7" s="418"/>
      <c r="G7" s="418"/>
      <c r="H7" s="418"/>
      <c r="I7" s="418"/>
      <c r="J7" s="418"/>
      <c r="K7" s="418"/>
    </row>
    <row r="8" spans="1:22" ht="17.25" customHeight="1">
      <c r="B8" s="51" t="s">
        <v>84</v>
      </c>
      <c r="C8" s="309"/>
      <c r="D8" s="417">
        <f>+'prva stran'!B12</f>
        <v>0</v>
      </c>
      <c r="E8" s="418"/>
      <c r="F8" s="418"/>
      <c r="G8" s="418"/>
      <c r="H8" s="418"/>
      <c r="I8" s="418"/>
      <c r="J8" s="418"/>
      <c r="K8" s="418"/>
    </row>
    <row r="9" spans="1:22" s="12" customFormat="1" ht="17.25" customHeight="1">
      <c r="A9" s="9"/>
      <c r="B9" s="52" t="s">
        <v>86</v>
      </c>
      <c r="C9" s="310"/>
      <c r="D9" s="419">
        <f>+'prva stran'!B13</f>
        <v>0</v>
      </c>
      <c r="E9" s="418"/>
      <c r="F9" s="418"/>
      <c r="G9" s="418"/>
      <c r="H9" s="418"/>
      <c r="I9" s="418"/>
      <c r="J9" s="418"/>
      <c r="K9" s="418"/>
      <c r="L9" s="10"/>
      <c r="M9" s="10"/>
      <c r="N9" s="10"/>
      <c r="O9" s="10"/>
      <c r="P9" s="10"/>
      <c r="Q9" s="10"/>
      <c r="R9" s="10"/>
      <c r="S9" s="10"/>
      <c r="T9" s="10"/>
      <c r="U9" s="9"/>
      <c r="V9" s="7"/>
    </row>
    <row r="10" spans="1:22" s="12" customFormat="1" ht="15">
      <c r="B10" s="13"/>
      <c r="C10" s="13"/>
      <c r="D10" s="24"/>
      <c r="E10" s="24"/>
      <c r="F10" s="25"/>
      <c r="G10" s="103"/>
      <c r="H10" s="103"/>
      <c r="I10" s="14"/>
      <c r="J10" s="14"/>
      <c r="K10" s="14"/>
      <c r="L10" s="14"/>
      <c r="V10" s="7"/>
    </row>
    <row r="11" spans="1:22" s="12" customFormat="1" ht="15">
      <c r="B11" s="15" t="s">
        <v>78</v>
      </c>
      <c r="C11" s="15"/>
      <c r="D11" s="25"/>
      <c r="E11" s="25"/>
      <c r="F11" s="25"/>
      <c r="G11" s="103"/>
      <c r="H11" s="103"/>
      <c r="I11" s="14"/>
      <c r="J11" s="14"/>
      <c r="K11" s="14"/>
      <c r="L11" s="14"/>
      <c r="V11" s="7"/>
    </row>
    <row r="12" spans="1:22" s="12" customFormat="1" ht="21" customHeight="1">
      <c r="B12" s="78" t="str">
        <f>+'Ponudbeni pred_rekapitulacija'!A33</f>
        <v>20. sklop:</v>
      </c>
      <c r="C12" s="78"/>
      <c r="D12" s="78"/>
      <c r="E12" s="24"/>
      <c r="F12" s="25"/>
      <c r="G12" s="103"/>
      <c r="H12" s="103"/>
      <c r="I12" s="14"/>
      <c r="J12" s="14"/>
      <c r="K12" s="14"/>
      <c r="L12" s="14"/>
      <c r="V12" s="7"/>
    </row>
    <row r="13" spans="1:22" s="12" customFormat="1" ht="21" customHeight="1">
      <c r="B13" s="410" t="str">
        <f>+'Ponudbeni pred_rekapitulacija'!B33</f>
        <v>DIETETIČNI IZDELKI</v>
      </c>
      <c r="C13" s="410"/>
      <c r="D13" s="410"/>
      <c r="E13" s="410"/>
      <c r="F13" s="410"/>
      <c r="G13" s="410"/>
      <c r="H13" s="410"/>
      <c r="I13" s="410"/>
      <c r="J13" s="410"/>
      <c r="K13" s="410"/>
      <c r="L13" s="410"/>
      <c r="V13" s="7"/>
    </row>
    <row r="14" spans="1:22" s="73" customFormat="1" ht="12" customHeight="1">
      <c r="A14" s="47">
        <v>1</v>
      </c>
      <c r="B14" s="431">
        <v>2</v>
      </c>
      <c r="C14" s="432"/>
      <c r="D14" s="47" t="s">
        <v>108</v>
      </c>
      <c r="E14" s="47" t="s">
        <v>109</v>
      </c>
      <c r="F14" s="47" t="s">
        <v>170</v>
      </c>
      <c r="G14" s="47">
        <v>3</v>
      </c>
      <c r="H14" s="47">
        <v>4</v>
      </c>
      <c r="I14" s="70" t="s">
        <v>77</v>
      </c>
      <c r="J14" s="70" t="s">
        <v>124</v>
      </c>
      <c r="K14" s="71">
        <v>5</v>
      </c>
      <c r="L14" s="71">
        <v>6</v>
      </c>
      <c r="M14" s="71" t="s">
        <v>64</v>
      </c>
      <c r="N14" s="71" t="s">
        <v>165</v>
      </c>
      <c r="O14" s="71">
        <v>7</v>
      </c>
      <c r="P14" s="71" t="s">
        <v>166</v>
      </c>
      <c r="Q14" s="71">
        <v>8</v>
      </c>
      <c r="R14" s="72" t="s">
        <v>167</v>
      </c>
      <c r="S14" s="72">
        <v>9</v>
      </c>
      <c r="T14" s="72">
        <v>10</v>
      </c>
      <c r="U14" s="72">
        <v>11</v>
      </c>
      <c r="V14" s="71">
        <v>12</v>
      </c>
    </row>
    <row r="15" spans="1:22" s="60" customFormat="1" ht="56.25" customHeight="1">
      <c r="A15" s="56" t="s">
        <v>2</v>
      </c>
      <c r="B15" s="56" t="s">
        <v>172</v>
      </c>
      <c r="C15" s="56" t="s">
        <v>769</v>
      </c>
      <c r="D15" s="56" t="s">
        <v>162</v>
      </c>
      <c r="E15" s="56" t="s">
        <v>163</v>
      </c>
      <c r="F15" s="56" t="s">
        <v>171</v>
      </c>
      <c r="G15" s="56" t="s">
        <v>96</v>
      </c>
      <c r="H15" s="56" t="s">
        <v>97</v>
      </c>
      <c r="I15" s="57" t="s">
        <v>133</v>
      </c>
      <c r="J15" s="57" t="s">
        <v>158</v>
      </c>
      <c r="K15" s="58" t="s">
        <v>104</v>
      </c>
      <c r="L15" s="58" t="s">
        <v>75</v>
      </c>
      <c r="M15" s="58" t="s">
        <v>76</v>
      </c>
      <c r="N15" s="58" t="s">
        <v>103</v>
      </c>
      <c r="O15" s="58" t="s">
        <v>63</v>
      </c>
      <c r="P15" s="58" t="s">
        <v>123</v>
      </c>
      <c r="Q15" s="58" t="s">
        <v>100</v>
      </c>
      <c r="R15" s="59" t="s">
        <v>101</v>
      </c>
      <c r="S15" s="59" t="s">
        <v>115</v>
      </c>
      <c r="T15" s="59" t="s">
        <v>105</v>
      </c>
      <c r="U15" s="59" t="s">
        <v>106</v>
      </c>
      <c r="V15" s="58" t="s">
        <v>120</v>
      </c>
    </row>
    <row r="16" spans="1:22" s="55" customFormat="1" ht="48">
      <c r="A16" s="79" t="s">
        <v>1</v>
      </c>
      <c r="B16" s="227" t="s">
        <v>923</v>
      </c>
      <c r="C16" s="313" t="s">
        <v>920</v>
      </c>
      <c r="D16" s="77">
        <v>50</v>
      </c>
      <c r="E16" s="77" t="s">
        <v>110</v>
      </c>
      <c r="F16" s="107" t="s">
        <v>666</v>
      </c>
      <c r="G16" s="350">
        <v>100</v>
      </c>
      <c r="H16" s="111" t="s">
        <v>214</v>
      </c>
      <c r="I16" s="80">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5</v>
      </c>
      <c r="J16" s="80">
        <f>IF(Sklop20[[#This Row],[ZAHTEVANA SHEMA KAKOVOSTI]]&lt;&gt;"",Sklop20[[#This Row],[Preračunana masa/volumen/kos na enoto kg]],"")</f>
        <v>5</v>
      </c>
      <c r="K16" s="87"/>
      <c r="L16" s="81"/>
      <c r="M16" s="81"/>
      <c r="N16" s="82"/>
      <c r="O16" s="83"/>
      <c r="P16" s="83"/>
      <c r="Q16" s="89"/>
      <c r="R16" s="83">
        <f>+Sklop20[[#This Row],[cena/enota brez DDV v EUR]]*Sklop20[[#This Row],[Stopnja DDV (%)]]</f>
        <v>0</v>
      </c>
      <c r="S16" s="83">
        <f>+Sklop20[[#This Row],[cena/enota brez DDV v EUR]]+Sklop20[[#This Row],[Davek (EUR)]]</f>
        <v>0</v>
      </c>
      <c r="T16" s="83">
        <f>+Sklop20[[#This Row],[cena/enota brez DDV v EUR]]*Sklop20[[#This Row],[Okvirna količina]]</f>
        <v>0</v>
      </c>
      <c r="U16" s="83">
        <f>+Sklop20[[#This Row],[Končna cena/enoto mere (EUR) z DDV]]*Sklop20[[#This Row],[Okvirna količina]]</f>
        <v>0</v>
      </c>
      <c r="V16" s="92"/>
    </row>
    <row r="17" spans="1:22" s="55" customFormat="1" ht="60">
      <c r="A17" s="79" t="s">
        <v>3</v>
      </c>
      <c r="B17" s="191" t="s">
        <v>922</v>
      </c>
      <c r="C17" s="311" t="s">
        <v>921</v>
      </c>
      <c r="D17" s="77">
        <v>50</v>
      </c>
      <c r="E17" s="77" t="s">
        <v>110</v>
      </c>
      <c r="F17" s="107" t="s">
        <v>666</v>
      </c>
      <c r="G17" s="178">
        <v>120</v>
      </c>
      <c r="H17" s="111" t="s">
        <v>214</v>
      </c>
      <c r="I17" s="80">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6</v>
      </c>
      <c r="J17" s="80">
        <f>IF(Sklop20[[#This Row],[ZAHTEVANA SHEMA KAKOVOSTI]]&lt;&gt;"",Sklop20[[#This Row],[Preračunana masa/volumen/kos na enoto kg]],"")</f>
        <v>6</v>
      </c>
      <c r="K17" s="179"/>
      <c r="L17" s="180"/>
      <c r="M17" s="180"/>
      <c r="N17" s="181"/>
      <c r="O17" s="182"/>
      <c r="P17" s="182"/>
      <c r="Q17" s="183"/>
      <c r="R17" s="182">
        <f>+Sklop20[[#This Row],[cena/enota brez DDV v EUR]]*Sklop20[[#This Row],[Stopnja DDV (%)]]</f>
        <v>0</v>
      </c>
      <c r="S17" s="182">
        <f>+Sklop20[[#This Row],[cena/enota brez DDV v EUR]]+Sklop20[[#This Row],[Davek (EUR)]]</f>
        <v>0</v>
      </c>
      <c r="T17" s="182">
        <f>+Sklop20[[#This Row],[cena/enota brez DDV v EUR]]*Sklop20[[#This Row],[Okvirna količina]]</f>
        <v>0</v>
      </c>
      <c r="U17" s="186">
        <f>+Sklop20[[#This Row],[Končna cena/enoto mere (EUR) z DDV]]*Sklop20[[#This Row],[Okvirna količina]]</f>
        <v>0</v>
      </c>
      <c r="V17" s="187"/>
    </row>
    <row r="18" spans="1:22" s="55" customFormat="1" ht="48">
      <c r="A18" s="79" t="s">
        <v>4</v>
      </c>
      <c r="B18" s="191" t="s">
        <v>924</v>
      </c>
      <c r="C18" s="311" t="s">
        <v>927</v>
      </c>
      <c r="D18" s="77">
        <v>175</v>
      </c>
      <c r="E18" s="77" t="s">
        <v>110</v>
      </c>
      <c r="F18" s="107" t="s">
        <v>666</v>
      </c>
      <c r="G18" s="178">
        <v>40</v>
      </c>
      <c r="H18" s="111" t="s">
        <v>214</v>
      </c>
      <c r="I18" s="80">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7</v>
      </c>
      <c r="J18" s="80">
        <f>IF(Sklop20[[#This Row],[ZAHTEVANA SHEMA KAKOVOSTI]]&lt;&gt;"",Sklop20[[#This Row],[Preračunana masa/volumen/kos na enoto kg]],"")</f>
        <v>7</v>
      </c>
      <c r="K18" s="179"/>
      <c r="L18" s="180"/>
      <c r="M18" s="180"/>
      <c r="N18" s="181"/>
      <c r="O18" s="182"/>
      <c r="P18" s="182"/>
      <c r="Q18" s="183"/>
      <c r="R18" s="182">
        <f>+Sklop20[[#This Row],[cena/enota brez DDV v EUR]]*Sklop20[[#This Row],[Stopnja DDV (%)]]</f>
        <v>0</v>
      </c>
      <c r="S18" s="182">
        <f>+Sklop20[[#This Row],[cena/enota brez DDV v EUR]]+Sklop20[[#This Row],[Davek (EUR)]]</f>
        <v>0</v>
      </c>
      <c r="T18" s="182">
        <f>+Sklop20[[#This Row],[cena/enota brez DDV v EUR]]*Sklop20[[#This Row],[Okvirna količina]]</f>
        <v>0</v>
      </c>
      <c r="U18" s="186">
        <f>+Sklop20[[#This Row],[Končna cena/enoto mere (EUR) z DDV]]*Sklop20[[#This Row],[Okvirna količina]]</f>
        <v>0</v>
      </c>
      <c r="V18" s="187"/>
    </row>
    <row r="19" spans="1:22" s="55" customFormat="1" ht="48">
      <c r="A19" s="79" t="s">
        <v>5</v>
      </c>
      <c r="B19" s="191" t="s">
        <v>925</v>
      </c>
      <c r="C19" s="311" t="s">
        <v>926</v>
      </c>
      <c r="D19" s="77">
        <v>175</v>
      </c>
      <c r="E19" s="77" t="s">
        <v>110</v>
      </c>
      <c r="F19" s="107" t="s">
        <v>666</v>
      </c>
      <c r="G19" s="178">
        <v>20</v>
      </c>
      <c r="H19" s="111" t="s">
        <v>214</v>
      </c>
      <c r="I19" s="80">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3.5</v>
      </c>
      <c r="J19" s="80">
        <f>IF(Sklop20[[#This Row],[ZAHTEVANA SHEMA KAKOVOSTI]]&lt;&gt;"",Sklop20[[#This Row],[Preračunana masa/volumen/kos na enoto kg]],"")</f>
        <v>3.5</v>
      </c>
      <c r="K19" s="179"/>
      <c r="L19" s="180"/>
      <c r="M19" s="180"/>
      <c r="N19" s="181"/>
      <c r="O19" s="182"/>
      <c r="P19" s="182"/>
      <c r="Q19" s="183"/>
      <c r="R19" s="182">
        <f>+Sklop20[[#This Row],[cena/enota brez DDV v EUR]]*Sklop20[[#This Row],[Stopnja DDV (%)]]</f>
        <v>0</v>
      </c>
      <c r="S19" s="182">
        <f>+Sklop20[[#This Row],[cena/enota brez DDV v EUR]]+Sklop20[[#This Row],[Davek (EUR)]]</f>
        <v>0</v>
      </c>
      <c r="T19" s="182">
        <f>+Sklop20[[#This Row],[cena/enota brez DDV v EUR]]*Sklop20[[#This Row],[Okvirna količina]]</f>
        <v>0</v>
      </c>
      <c r="U19" s="186">
        <f>+Sklop20[[#This Row],[Končna cena/enoto mere (EUR) z DDV]]*Sklop20[[#This Row],[Okvirna količina]]</f>
        <v>0</v>
      </c>
      <c r="V19" s="187"/>
    </row>
    <row r="20" spans="1:22" s="55" customFormat="1" ht="36">
      <c r="A20" s="79" t="s">
        <v>6</v>
      </c>
      <c r="B20" s="359" t="s">
        <v>849</v>
      </c>
      <c r="C20" s="311" t="s">
        <v>928</v>
      </c>
      <c r="D20" s="77">
        <v>180</v>
      </c>
      <c r="E20" s="77" t="s">
        <v>110</v>
      </c>
      <c r="F20" s="107" t="s">
        <v>666</v>
      </c>
      <c r="G20" s="178">
        <v>20</v>
      </c>
      <c r="H20" s="111" t="s">
        <v>214</v>
      </c>
      <c r="I20" s="80">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3.5999999999999996</v>
      </c>
      <c r="J20" s="80">
        <f>IF(Sklop20[[#This Row],[ZAHTEVANA SHEMA KAKOVOSTI]]&lt;&gt;"",Sklop20[[#This Row],[Preračunana masa/volumen/kos na enoto kg]],"")</f>
        <v>3.5999999999999996</v>
      </c>
      <c r="K20" s="179"/>
      <c r="L20" s="180"/>
      <c r="M20" s="180"/>
      <c r="N20" s="181"/>
      <c r="O20" s="182"/>
      <c r="P20" s="182"/>
      <c r="Q20" s="183"/>
      <c r="R20" s="182">
        <f>+Sklop20[[#This Row],[cena/enota brez DDV v EUR]]*Sklop20[[#This Row],[Stopnja DDV (%)]]</f>
        <v>0</v>
      </c>
      <c r="S20" s="182">
        <f>+Sklop20[[#This Row],[cena/enota brez DDV v EUR]]+Sklop20[[#This Row],[Davek (EUR)]]</f>
        <v>0</v>
      </c>
      <c r="T20" s="182">
        <f>+Sklop20[[#This Row],[cena/enota brez DDV v EUR]]*Sklop20[[#This Row],[Okvirna količina]]</f>
        <v>0</v>
      </c>
      <c r="U20" s="186">
        <f>+Sklop20[[#This Row],[Končna cena/enoto mere (EUR) z DDV]]*Sklop20[[#This Row],[Okvirna količina]]</f>
        <v>0</v>
      </c>
      <c r="V20" s="187"/>
    </row>
    <row r="21" spans="1:22" s="55" customFormat="1" ht="36">
      <c r="A21" s="79" t="s">
        <v>7</v>
      </c>
      <c r="B21" s="191" t="s">
        <v>929</v>
      </c>
      <c r="C21" s="311" t="s">
        <v>936</v>
      </c>
      <c r="D21" s="77">
        <v>170</v>
      </c>
      <c r="E21" s="77" t="s">
        <v>110</v>
      </c>
      <c r="F21" s="107" t="s">
        <v>666</v>
      </c>
      <c r="G21" s="178">
        <v>20</v>
      </c>
      <c r="H21" s="111" t="s">
        <v>214</v>
      </c>
      <c r="I21" s="80">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3.4000000000000004</v>
      </c>
      <c r="J21" s="80">
        <f>IF(Sklop20[[#This Row],[ZAHTEVANA SHEMA KAKOVOSTI]]&lt;&gt;"",Sklop20[[#This Row],[Preračunana masa/volumen/kos na enoto kg]],"")</f>
        <v>3.4000000000000004</v>
      </c>
      <c r="K21" s="179"/>
      <c r="L21" s="180"/>
      <c r="M21" s="180"/>
      <c r="N21" s="181"/>
      <c r="O21" s="182"/>
      <c r="P21" s="182"/>
      <c r="Q21" s="183"/>
      <c r="R21" s="182">
        <f>+Sklop20[[#This Row],[cena/enota brez DDV v EUR]]*Sklop20[[#This Row],[Stopnja DDV (%)]]</f>
        <v>0</v>
      </c>
      <c r="S21" s="182">
        <f>+Sklop20[[#This Row],[cena/enota brez DDV v EUR]]+Sklop20[[#This Row],[Davek (EUR)]]</f>
        <v>0</v>
      </c>
      <c r="T21" s="182">
        <f>+Sklop20[[#This Row],[cena/enota brez DDV v EUR]]*Sklop20[[#This Row],[Okvirna količina]]</f>
        <v>0</v>
      </c>
      <c r="U21" s="186">
        <f>+Sklop20[[#This Row],[Končna cena/enoto mere (EUR) z DDV]]*Sklop20[[#This Row],[Okvirna količina]]</f>
        <v>0</v>
      </c>
      <c r="V21" s="187"/>
    </row>
    <row r="22" spans="1:22" s="55" customFormat="1" ht="60">
      <c r="A22" s="79" t="s">
        <v>8</v>
      </c>
      <c r="B22" s="359" t="s">
        <v>607</v>
      </c>
      <c r="C22" s="311" t="s">
        <v>935</v>
      </c>
      <c r="D22" s="77">
        <v>170</v>
      </c>
      <c r="E22" s="77" t="s">
        <v>110</v>
      </c>
      <c r="F22" s="107" t="s">
        <v>666</v>
      </c>
      <c r="G22" s="178">
        <v>20</v>
      </c>
      <c r="H22" s="111" t="s">
        <v>214</v>
      </c>
      <c r="I22" s="80">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3.4000000000000004</v>
      </c>
      <c r="J22" s="80">
        <f>IF(Sklop20[[#This Row],[ZAHTEVANA SHEMA KAKOVOSTI]]&lt;&gt;"",Sklop20[[#This Row],[Preračunana masa/volumen/kos na enoto kg]],"")</f>
        <v>3.4000000000000004</v>
      </c>
      <c r="K22" s="179"/>
      <c r="L22" s="180"/>
      <c r="M22" s="180"/>
      <c r="N22" s="181"/>
      <c r="O22" s="182"/>
      <c r="P22" s="182"/>
      <c r="Q22" s="183"/>
      <c r="R22" s="182">
        <f>+Sklop20[[#This Row],[cena/enota brez DDV v EUR]]*Sklop20[[#This Row],[Stopnja DDV (%)]]</f>
        <v>0</v>
      </c>
      <c r="S22" s="182">
        <f>+Sklop20[[#This Row],[cena/enota brez DDV v EUR]]+Sklop20[[#This Row],[Davek (EUR)]]</f>
        <v>0</v>
      </c>
      <c r="T22" s="182">
        <f>+Sklop20[[#This Row],[cena/enota brez DDV v EUR]]*Sklop20[[#This Row],[Okvirna količina]]</f>
        <v>0</v>
      </c>
      <c r="U22" s="186">
        <f>+Sklop20[[#This Row],[Končna cena/enoto mere (EUR) z DDV]]*Sklop20[[#This Row],[Okvirna količina]]</f>
        <v>0</v>
      </c>
      <c r="V22" s="187"/>
    </row>
    <row r="23" spans="1:22" s="55" customFormat="1" ht="36">
      <c r="A23" s="79" t="s">
        <v>9</v>
      </c>
      <c r="B23" s="359" t="s">
        <v>606</v>
      </c>
      <c r="C23" s="311" t="s">
        <v>934</v>
      </c>
      <c r="D23" s="77">
        <v>180</v>
      </c>
      <c r="E23" s="77" t="s">
        <v>110</v>
      </c>
      <c r="F23" s="107" t="s">
        <v>666</v>
      </c>
      <c r="G23" s="178">
        <v>20</v>
      </c>
      <c r="H23" s="111" t="s">
        <v>214</v>
      </c>
      <c r="I23" s="80">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3.5999999999999996</v>
      </c>
      <c r="J23" s="80">
        <f>IF(Sklop20[[#This Row],[ZAHTEVANA SHEMA KAKOVOSTI]]&lt;&gt;"",Sklop20[[#This Row],[Preračunana masa/volumen/kos na enoto kg]],"")</f>
        <v>3.5999999999999996</v>
      </c>
      <c r="K23" s="179"/>
      <c r="L23" s="180"/>
      <c r="M23" s="180"/>
      <c r="N23" s="181"/>
      <c r="O23" s="182"/>
      <c r="P23" s="182"/>
      <c r="Q23" s="183"/>
      <c r="R23" s="182">
        <f>+Sklop20[[#This Row],[cena/enota brez DDV v EUR]]*Sklop20[[#This Row],[Stopnja DDV (%)]]</f>
        <v>0</v>
      </c>
      <c r="S23" s="182">
        <f>+Sklop20[[#This Row],[cena/enota brez DDV v EUR]]+Sklop20[[#This Row],[Davek (EUR)]]</f>
        <v>0</v>
      </c>
      <c r="T23" s="182">
        <f>+Sklop20[[#This Row],[cena/enota brez DDV v EUR]]*Sklop20[[#This Row],[Okvirna količina]]</f>
        <v>0</v>
      </c>
      <c r="U23" s="186">
        <f>+Sklop20[[#This Row],[Končna cena/enoto mere (EUR) z DDV]]*Sklop20[[#This Row],[Okvirna količina]]</f>
        <v>0</v>
      </c>
      <c r="V23" s="187"/>
    </row>
    <row r="24" spans="1:22" s="55" customFormat="1" ht="24">
      <c r="A24" s="79" t="s">
        <v>10</v>
      </c>
      <c r="B24" s="191" t="s">
        <v>930</v>
      </c>
      <c r="C24" s="311" t="s">
        <v>586</v>
      </c>
      <c r="D24" s="77">
        <v>500</v>
      </c>
      <c r="E24" s="77" t="s">
        <v>110</v>
      </c>
      <c r="F24" s="185"/>
      <c r="G24" s="178">
        <v>10</v>
      </c>
      <c r="H24" s="111" t="s">
        <v>248</v>
      </c>
      <c r="I24" s="80">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5</v>
      </c>
      <c r="J24" s="80" t="str">
        <f>IF(Sklop20[[#This Row],[ZAHTEVANA SHEMA KAKOVOSTI]]&lt;&gt;"",Sklop20[[#This Row],[Preračunana masa/volumen/kos na enoto kg]],"")</f>
        <v/>
      </c>
      <c r="K24" s="179"/>
      <c r="L24" s="180"/>
      <c r="M24" s="180"/>
      <c r="N24" s="181"/>
      <c r="O24" s="182"/>
      <c r="P24" s="182"/>
      <c r="Q24" s="183"/>
      <c r="R24" s="182">
        <f>+Sklop20[[#This Row],[cena/enota brez DDV v EUR]]*Sklop20[[#This Row],[Stopnja DDV (%)]]</f>
        <v>0</v>
      </c>
      <c r="S24" s="182">
        <f>+Sklop20[[#This Row],[cena/enota brez DDV v EUR]]+Sklop20[[#This Row],[Davek (EUR)]]</f>
        <v>0</v>
      </c>
      <c r="T24" s="182">
        <f>+Sklop20[[#This Row],[cena/enota brez DDV v EUR]]*Sklop20[[#This Row],[Okvirna količina]]</f>
        <v>0</v>
      </c>
      <c r="U24" s="186">
        <f>+Sklop20[[#This Row],[Končna cena/enoto mere (EUR) z DDV]]*Sklop20[[#This Row],[Okvirna količina]]</f>
        <v>0</v>
      </c>
      <c r="V24" s="187"/>
    </row>
    <row r="25" spans="1:22" s="55" customFormat="1" ht="24">
      <c r="A25" s="79" t="s">
        <v>11</v>
      </c>
      <c r="B25" s="191" t="s">
        <v>931</v>
      </c>
      <c r="C25" s="311" t="s">
        <v>586</v>
      </c>
      <c r="D25" s="77">
        <v>400</v>
      </c>
      <c r="E25" s="77" t="s">
        <v>110</v>
      </c>
      <c r="F25" s="185"/>
      <c r="G25" s="178">
        <v>15</v>
      </c>
      <c r="H25" s="111" t="s">
        <v>248</v>
      </c>
      <c r="I25" s="80">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6</v>
      </c>
      <c r="J25" s="80" t="str">
        <f>IF(Sklop20[[#This Row],[ZAHTEVANA SHEMA KAKOVOSTI]]&lt;&gt;"",Sklop20[[#This Row],[Preračunana masa/volumen/kos na enoto kg]],"")</f>
        <v/>
      </c>
      <c r="K25" s="179"/>
      <c r="L25" s="180"/>
      <c r="M25" s="180"/>
      <c r="N25" s="181"/>
      <c r="O25" s="182"/>
      <c r="P25" s="182"/>
      <c r="Q25" s="183"/>
      <c r="R25" s="182">
        <f>+Sklop20[[#This Row],[cena/enota brez DDV v EUR]]*Sklop20[[#This Row],[Stopnja DDV (%)]]</f>
        <v>0</v>
      </c>
      <c r="S25" s="182">
        <f>+Sklop20[[#This Row],[cena/enota brez DDV v EUR]]+Sklop20[[#This Row],[Davek (EUR)]]</f>
        <v>0</v>
      </c>
      <c r="T25" s="182">
        <f>+Sklop20[[#This Row],[cena/enota brez DDV v EUR]]*Sklop20[[#This Row],[Okvirna količina]]</f>
        <v>0</v>
      </c>
      <c r="U25" s="186">
        <f>+Sklop20[[#This Row],[Končna cena/enoto mere (EUR) z DDV]]*Sklop20[[#This Row],[Okvirna količina]]</f>
        <v>0</v>
      </c>
      <c r="V25" s="187"/>
    </row>
    <row r="26" spans="1:22" s="55" customFormat="1" ht="12">
      <c r="A26" s="79" t="s">
        <v>12</v>
      </c>
      <c r="B26" s="191" t="s">
        <v>932</v>
      </c>
      <c r="C26" s="311" t="s">
        <v>933</v>
      </c>
      <c r="D26" s="77">
        <v>300</v>
      </c>
      <c r="E26" s="77" t="s">
        <v>110</v>
      </c>
      <c r="F26" s="185"/>
      <c r="G26" s="178">
        <v>34</v>
      </c>
      <c r="H26" s="111" t="s">
        <v>214</v>
      </c>
      <c r="I26" s="80">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10.199999999999999</v>
      </c>
      <c r="J26" s="80" t="str">
        <f>IF(Sklop20[[#This Row],[ZAHTEVANA SHEMA KAKOVOSTI]]&lt;&gt;"",Sklop20[[#This Row],[Preračunana masa/volumen/kos na enoto kg]],"")</f>
        <v/>
      </c>
      <c r="K26" s="179"/>
      <c r="L26" s="180"/>
      <c r="M26" s="180"/>
      <c r="N26" s="181"/>
      <c r="O26" s="182"/>
      <c r="P26" s="182"/>
      <c r="Q26" s="183"/>
      <c r="R26" s="182">
        <f>+Sklop20[[#This Row],[cena/enota brez DDV v EUR]]*Sklop20[[#This Row],[Stopnja DDV (%)]]</f>
        <v>0</v>
      </c>
      <c r="S26" s="182">
        <f>+Sklop20[[#This Row],[cena/enota brez DDV v EUR]]+Sklop20[[#This Row],[Davek (EUR)]]</f>
        <v>0</v>
      </c>
      <c r="T26" s="182">
        <f>+Sklop20[[#This Row],[cena/enota brez DDV v EUR]]*Sklop20[[#This Row],[Okvirna količina]]</f>
        <v>0</v>
      </c>
      <c r="U26" s="186">
        <f>+Sklop20[[#This Row],[Končna cena/enoto mere (EUR) z DDV]]*Sklop20[[#This Row],[Okvirna količina]]</f>
        <v>0</v>
      </c>
      <c r="V26" s="187"/>
    </row>
    <row r="27" spans="1:22" s="55" customFormat="1" ht="24">
      <c r="A27" s="79" t="s">
        <v>13</v>
      </c>
      <c r="B27" s="191" t="s">
        <v>937</v>
      </c>
      <c r="C27" s="311" t="s">
        <v>586</v>
      </c>
      <c r="D27" s="77">
        <v>300</v>
      </c>
      <c r="E27" s="77" t="s">
        <v>110</v>
      </c>
      <c r="F27" s="185"/>
      <c r="G27" s="178">
        <v>20</v>
      </c>
      <c r="H27" s="111" t="s">
        <v>214</v>
      </c>
      <c r="I27" s="80">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6</v>
      </c>
      <c r="J27" s="80" t="str">
        <f>IF(Sklop20[[#This Row],[ZAHTEVANA SHEMA KAKOVOSTI]]&lt;&gt;"",Sklop20[[#This Row],[Preračunana masa/volumen/kos na enoto kg]],"")</f>
        <v/>
      </c>
      <c r="K27" s="179"/>
      <c r="L27" s="180"/>
      <c r="M27" s="180"/>
      <c r="N27" s="181"/>
      <c r="O27" s="182"/>
      <c r="P27" s="182"/>
      <c r="Q27" s="183"/>
      <c r="R27" s="182">
        <f>+Sklop20[[#This Row],[cena/enota brez DDV v EUR]]*Sklop20[[#This Row],[Stopnja DDV (%)]]</f>
        <v>0</v>
      </c>
      <c r="S27" s="182">
        <f>+Sklop20[[#This Row],[cena/enota brez DDV v EUR]]+Sklop20[[#This Row],[Davek (EUR)]]</f>
        <v>0</v>
      </c>
      <c r="T27" s="182">
        <f>+Sklop20[[#This Row],[cena/enota brez DDV v EUR]]*Sklop20[[#This Row],[Okvirna količina]]</f>
        <v>0</v>
      </c>
      <c r="U27" s="186">
        <f>+Sklop20[[#This Row],[Končna cena/enoto mere (EUR) z DDV]]*Sklop20[[#This Row],[Okvirna količina]]</f>
        <v>0</v>
      </c>
      <c r="V27" s="187"/>
    </row>
    <row r="28" spans="1:22" s="55" customFormat="1" ht="12">
      <c r="A28" s="79" t="s">
        <v>14</v>
      </c>
      <c r="B28" s="191" t="s">
        <v>939</v>
      </c>
      <c r="C28" s="311" t="s">
        <v>587</v>
      </c>
      <c r="D28" s="77">
        <v>300</v>
      </c>
      <c r="E28" s="77" t="s">
        <v>110</v>
      </c>
      <c r="F28" s="185"/>
      <c r="G28" s="178">
        <v>10</v>
      </c>
      <c r="H28" s="111" t="s">
        <v>214</v>
      </c>
      <c r="I28" s="80">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3</v>
      </c>
      <c r="J28" s="80" t="str">
        <f>IF(Sklop20[[#This Row],[ZAHTEVANA SHEMA KAKOVOSTI]]&lt;&gt;"",Sklop20[[#This Row],[Preračunana masa/volumen/kos na enoto kg]],"")</f>
        <v/>
      </c>
      <c r="K28" s="179"/>
      <c r="L28" s="180"/>
      <c r="M28" s="180"/>
      <c r="N28" s="181"/>
      <c r="O28" s="182"/>
      <c r="P28" s="182"/>
      <c r="Q28" s="183"/>
      <c r="R28" s="182">
        <f>+Sklop20[[#This Row],[cena/enota brez DDV v EUR]]*Sklop20[[#This Row],[Stopnja DDV (%)]]</f>
        <v>0</v>
      </c>
      <c r="S28" s="182">
        <f>+Sklop20[[#This Row],[cena/enota brez DDV v EUR]]+Sklop20[[#This Row],[Davek (EUR)]]</f>
        <v>0</v>
      </c>
      <c r="T28" s="182">
        <f>+Sklop20[[#This Row],[cena/enota brez DDV v EUR]]*Sklop20[[#This Row],[Okvirna količina]]</f>
        <v>0</v>
      </c>
      <c r="U28" s="186">
        <f>+Sklop20[[#This Row],[Končna cena/enoto mere (EUR) z DDV]]*Sklop20[[#This Row],[Okvirna količina]]</f>
        <v>0</v>
      </c>
      <c r="V28" s="187"/>
    </row>
    <row r="29" spans="1:22" s="55" customFormat="1" ht="12">
      <c r="A29" s="79" t="s">
        <v>15</v>
      </c>
      <c r="B29" s="191" t="s">
        <v>938</v>
      </c>
      <c r="C29" s="311" t="s">
        <v>588</v>
      </c>
      <c r="D29" s="77">
        <v>150</v>
      </c>
      <c r="E29" s="77" t="s">
        <v>110</v>
      </c>
      <c r="F29" s="185"/>
      <c r="G29" s="178">
        <v>15</v>
      </c>
      <c r="H29" s="111" t="s">
        <v>214</v>
      </c>
      <c r="I29" s="80">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2.25</v>
      </c>
      <c r="J29" s="80" t="str">
        <f>IF(Sklop20[[#This Row],[ZAHTEVANA SHEMA KAKOVOSTI]]&lt;&gt;"",Sklop20[[#This Row],[Preračunana masa/volumen/kos na enoto kg]],"")</f>
        <v/>
      </c>
      <c r="K29" s="179"/>
      <c r="L29" s="180"/>
      <c r="M29" s="180"/>
      <c r="N29" s="181"/>
      <c r="O29" s="182"/>
      <c r="P29" s="182"/>
      <c r="Q29" s="183"/>
      <c r="R29" s="182">
        <f>+Sklop20[[#This Row],[cena/enota brez DDV v EUR]]*Sklop20[[#This Row],[Stopnja DDV (%)]]</f>
        <v>0</v>
      </c>
      <c r="S29" s="182">
        <f>+Sklop20[[#This Row],[cena/enota brez DDV v EUR]]+Sklop20[[#This Row],[Davek (EUR)]]</f>
        <v>0</v>
      </c>
      <c r="T29" s="182">
        <f>+Sklop20[[#This Row],[cena/enota brez DDV v EUR]]*Sklop20[[#This Row],[Okvirna količina]]</f>
        <v>0</v>
      </c>
      <c r="U29" s="186">
        <f>+Sklop20[[#This Row],[Končna cena/enoto mere (EUR) z DDV]]*Sklop20[[#This Row],[Okvirna količina]]</f>
        <v>0</v>
      </c>
      <c r="V29" s="187"/>
    </row>
    <row r="30" spans="1:22" s="55" customFormat="1" ht="12">
      <c r="A30" s="79" t="s">
        <v>16</v>
      </c>
      <c r="B30" s="191" t="s">
        <v>580</v>
      </c>
      <c r="C30" s="311" t="s">
        <v>588</v>
      </c>
      <c r="D30" s="77">
        <v>500</v>
      </c>
      <c r="E30" s="77" t="s">
        <v>110</v>
      </c>
      <c r="F30" s="185"/>
      <c r="G30" s="178">
        <v>10</v>
      </c>
      <c r="H30" s="111" t="s">
        <v>214</v>
      </c>
      <c r="I30" s="80">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5</v>
      </c>
      <c r="J30" s="80" t="str">
        <f>IF(Sklop20[[#This Row],[ZAHTEVANA SHEMA KAKOVOSTI]]&lt;&gt;"",Sklop20[[#This Row],[Preračunana masa/volumen/kos na enoto kg]],"")</f>
        <v/>
      </c>
      <c r="K30" s="179"/>
      <c r="L30" s="180"/>
      <c r="M30" s="180"/>
      <c r="N30" s="181"/>
      <c r="O30" s="182"/>
      <c r="P30" s="182"/>
      <c r="Q30" s="183"/>
      <c r="R30" s="182">
        <f>+Sklop20[[#This Row],[cena/enota brez DDV v EUR]]*Sklop20[[#This Row],[Stopnja DDV (%)]]</f>
        <v>0</v>
      </c>
      <c r="S30" s="182">
        <f>+Sklop20[[#This Row],[cena/enota brez DDV v EUR]]+Sklop20[[#This Row],[Davek (EUR)]]</f>
        <v>0</v>
      </c>
      <c r="T30" s="182">
        <f>+Sklop20[[#This Row],[cena/enota brez DDV v EUR]]*Sklop20[[#This Row],[Okvirna količina]]</f>
        <v>0</v>
      </c>
      <c r="U30" s="186">
        <f>+Sklop20[[#This Row],[Končna cena/enoto mere (EUR) z DDV]]*Sklop20[[#This Row],[Okvirna količina]]</f>
        <v>0</v>
      </c>
      <c r="V30" s="187"/>
    </row>
    <row r="31" spans="1:22" s="55" customFormat="1" ht="12">
      <c r="A31" s="79" t="s">
        <v>17</v>
      </c>
      <c r="B31" s="284" t="s">
        <v>605</v>
      </c>
      <c r="C31" s="284" t="s">
        <v>588</v>
      </c>
      <c r="D31" s="285">
        <v>300</v>
      </c>
      <c r="E31" s="77" t="s">
        <v>110</v>
      </c>
      <c r="F31" s="107"/>
      <c r="G31" s="274">
        <v>5</v>
      </c>
      <c r="H31" s="283" t="s">
        <v>214</v>
      </c>
      <c r="I31" s="80">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1.5</v>
      </c>
      <c r="J31" s="80" t="str">
        <f>IF(Sklop20[[#This Row],[ZAHTEVANA SHEMA KAKOVOSTI]]&lt;&gt;"",Sklop20[[#This Row],[Preračunana masa/volumen/kos na enoto kg]],"")</f>
        <v/>
      </c>
      <c r="K31" s="276"/>
      <c r="L31" s="277"/>
      <c r="M31" s="277"/>
      <c r="N31" s="278"/>
      <c r="O31" s="279"/>
      <c r="P31" s="279"/>
      <c r="Q31" s="280"/>
      <c r="R31" s="279">
        <f>+Sklop20[[#This Row],[cena/enota brez DDV v EUR]]*Sklop20[[#This Row],[Stopnja DDV (%)]]</f>
        <v>0</v>
      </c>
      <c r="S31" s="279">
        <f>+Sklop20[[#This Row],[cena/enota brez DDV v EUR]]+Sklop20[[#This Row],[Davek (EUR)]]</f>
        <v>0</v>
      </c>
      <c r="T31" s="279">
        <f>+Sklop20[[#This Row],[cena/enota brez DDV v EUR]]*Sklop20[[#This Row],[Okvirna količina]]</f>
        <v>0</v>
      </c>
      <c r="U31" s="281">
        <f>+Sklop20[[#This Row],[Končna cena/enoto mere (EUR) z DDV]]*Sklop20[[#This Row],[Okvirna količina]]</f>
        <v>0</v>
      </c>
      <c r="V31" s="282"/>
    </row>
    <row r="32" spans="1:22" s="55" customFormat="1" ht="12">
      <c r="A32" s="79" t="s">
        <v>18</v>
      </c>
      <c r="B32" s="284" t="s">
        <v>604</v>
      </c>
      <c r="C32" s="284" t="s">
        <v>588</v>
      </c>
      <c r="D32" s="285">
        <v>300</v>
      </c>
      <c r="E32" s="77" t="s">
        <v>110</v>
      </c>
      <c r="F32" s="107"/>
      <c r="G32" s="274">
        <v>5</v>
      </c>
      <c r="H32" s="283" t="s">
        <v>214</v>
      </c>
      <c r="I32" s="80">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1.5</v>
      </c>
      <c r="J32" s="80" t="str">
        <f>IF(Sklop20[[#This Row],[ZAHTEVANA SHEMA KAKOVOSTI]]&lt;&gt;"",Sklop20[[#This Row],[Preračunana masa/volumen/kos na enoto kg]],"")</f>
        <v/>
      </c>
      <c r="K32" s="276"/>
      <c r="L32" s="277"/>
      <c r="M32" s="277"/>
      <c r="N32" s="278"/>
      <c r="O32" s="279"/>
      <c r="P32" s="279"/>
      <c r="Q32" s="280"/>
      <c r="R32" s="279">
        <f>+Sklop20[[#This Row],[cena/enota brez DDV v EUR]]*Sklop20[[#This Row],[Stopnja DDV (%)]]</f>
        <v>0</v>
      </c>
      <c r="S32" s="279">
        <f>+Sklop20[[#This Row],[cena/enota brez DDV v EUR]]+Sklop20[[#This Row],[Davek (EUR)]]</f>
        <v>0</v>
      </c>
      <c r="T32" s="279">
        <f>+Sklop20[[#This Row],[cena/enota brez DDV v EUR]]*Sklop20[[#This Row],[Okvirna količina]]</f>
        <v>0</v>
      </c>
      <c r="U32" s="281">
        <f>+Sklop20[[#This Row],[Končna cena/enoto mere (EUR) z DDV]]*Sklop20[[#This Row],[Okvirna količina]]</f>
        <v>0</v>
      </c>
      <c r="V32" s="282"/>
    </row>
    <row r="33" spans="1:22" s="55" customFormat="1" ht="24">
      <c r="A33" s="79" t="s">
        <v>19</v>
      </c>
      <c r="B33" s="284" t="s">
        <v>603</v>
      </c>
      <c r="C33" s="284" t="s">
        <v>589</v>
      </c>
      <c r="D33" s="285">
        <v>350</v>
      </c>
      <c r="E33" s="77" t="s">
        <v>110</v>
      </c>
      <c r="F33" s="107"/>
      <c r="G33" s="274">
        <v>4</v>
      </c>
      <c r="H33" s="283" t="s">
        <v>214</v>
      </c>
      <c r="I33" s="80">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1.4</v>
      </c>
      <c r="J33" s="80" t="str">
        <f>IF(Sklop20[[#This Row],[ZAHTEVANA SHEMA KAKOVOSTI]]&lt;&gt;"",Sklop20[[#This Row],[Preračunana masa/volumen/kos na enoto kg]],"")</f>
        <v/>
      </c>
      <c r="K33" s="276"/>
      <c r="L33" s="277"/>
      <c r="M33" s="277"/>
      <c r="N33" s="278"/>
      <c r="O33" s="279"/>
      <c r="P33" s="279"/>
      <c r="Q33" s="280"/>
      <c r="R33" s="279">
        <f>+Sklop20[[#This Row],[cena/enota brez DDV v EUR]]*Sklop20[[#This Row],[Stopnja DDV (%)]]</f>
        <v>0</v>
      </c>
      <c r="S33" s="279">
        <f>+Sklop20[[#This Row],[cena/enota brez DDV v EUR]]+Sklop20[[#This Row],[Davek (EUR)]]</f>
        <v>0</v>
      </c>
      <c r="T33" s="279">
        <f>+Sklop20[[#This Row],[cena/enota brez DDV v EUR]]*Sklop20[[#This Row],[Okvirna količina]]</f>
        <v>0</v>
      </c>
      <c r="U33" s="281">
        <f>+Sklop20[[#This Row],[Končna cena/enoto mere (EUR) z DDV]]*Sklop20[[#This Row],[Okvirna količina]]</f>
        <v>0</v>
      </c>
      <c r="V33" s="282"/>
    </row>
    <row r="34" spans="1:22" s="55" customFormat="1" ht="24">
      <c r="A34" s="79" t="s">
        <v>20</v>
      </c>
      <c r="B34" s="284" t="s">
        <v>996</v>
      </c>
      <c r="C34" s="284" t="s">
        <v>588</v>
      </c>
      <c r="D34" s="285">
        <v>100</v>
      </c>
      <c r="E34" s="77" t="s">
        <v>110</v>
      </c>
      <c r="F34" s="107"/>
      <c r="G34" s="274">
        <v>10</v>
      </c>
      <c r="H34" s="283" t="s">
        <v>214</v>
      </c>
      <c r="I34" s="80">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v>
      </c>
      <c r="J34" s="80" t="str">
        <f>IF(Sklop20[[#This Row],[ZAHTEVANA SHEMA KAKOVOSTI]]&lt;&gt;"",Sklop20[[#This Row],[Preračunana masa/volumen/kos na enoto kg]],"")</f>
        <v/>
      </c>
      <c r="K34" s="276"/>
      <c r="L34" s="277"/>
      <c r="M34" s="277"/>
      <c r="N34" s="278"/>
      <c r="O34" s="279"/>
      <c r="P34" s="279"/>
      <c r="Q34" s="280"/>
      <c r="R34" s="279">
        <f>+Sklop20[[#This Row],[cena/enota brez DDV v EUR]]*Sklop20[[#This Row],[Stopnja DDV (%)]]</f>
        <v>0</v>
      </c>
      <c r="S34" s="279">
        <f>+Sklop20[[#This Row],[cena/enota brez DDV v EUR]]+Sklop20[[#This Row],[Davek (EUR)]]</f>
        <v>0</v>
      </c>
      <c r="T34" s="279">
        <f>+Sklop20[[#This Row],[cena/enota brez DDV v EUR]]*Sklop20[[#This Row],[Okvirna količina]]</f>
        <v>0</v>
      </c>
      <c r="U34" s="281">
        <f>+Sklop20[[#This Row],[Končna cena/enoto mere (EUR) z DDV]]*Sklop20[[#This Row],[Okvirna količina]]</f>
        <v>0</v>
      </c>
      <c r="V34" s="282"/>
    </row>
    <row r="35" spans="1:22" s="55" customFormat="1" ht="48.75" customHeight="1">
      <c r="A35" s="79" t="s">
        <v>21</v>
      </c>
      <c r="B35" s="284" t="s">
        <v>850</v>
      </c>
      <c r="C35" s="284" t="s">
        <v>848</v>
      </c>
      <c r="D35" s="285">
        <v>180</v>
      </c>
      <c r="E35" s="77" t="s">
        <v>110</v>
      </c>
      <c r="F35" s="107"/>
      <c r="G35" s="274">
        <v>10</v>
      </c>
      <c r="H35" s="283" t="s">
        <v>214</v>
      </c>
      <c r="I35" s="80">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1.7999999999999998</v>
      </c>
      <c r="J35" s="80" t="str">
        <f>IF(Sklop20[[#This Row],[ZAHTEVANA SHEMA KAKOVOSTI]]&lt;&gt;"",Sklop20[[#This Row],[Preračunana masa/volumen/kos na enoto kg]],"")</f>
        <v/>
      </c>
      <c r="K35" s="276"/>
      <c r="L35" s="277"/>
      <c r="M35" s="277"/>
      <c r="N35" s="278"/>
      <c r="O35" s="279"/>
      <c r="P35" s="279"/>
      <c r="Q35" s="280"/>
      <c r="R35" s="279">
        <f>+Sklop20[[#This Row],[cena/enota brez DDV v EUR]]*Sklop20[[#This Row],[Stopnja DDV (%)]]</f>
        <v>0</v>
      </c>
      <c r="S35" s="279">
        <f>+Sklop20[[#This Row],[cena/enota brez DDV v EUR]]+Sklop20[[#This Row],[Davek (EUR)]]</f>
        <v>0</v>
      </c>
      <c r="T35" s="279">
        <f>+Sklop20[[#This Row],[cena/enota brez DDV v EUR]]*Sklop20[[#This Row],[Okvirna količina]]</f>
        <v>0</v>
      </c>
      <c r="U35" s="281">
        <f>+Sklop20[[#This Row],[Končna cena/enoto mere (EUR) z DDV]]*Sklop20[[#This Row],[Okvirna količina]]</f>
        <v>0</v>
      </c>
      <c r="V35" s="282"/>
    </row>
    <row r="36" spans="1:22" s="55" customFormat="1" ht="16.5" customHeight="1">
      <c r="A36" s="79" t="s">
        <v>22</v>
      </c>
      <c r="B36" s="284" t="s">
        <v>851</v>
      </c>
      <c r="C36" s="284" t="s">
        <v>588</v>
      </c>
      <c r="D36" s="285">
        <v>250</v>
      </c>
      <c r="E36" s="77" t="s">
        <v>110</v>
      </c>
      <c r="F36" s="107"/>
      <c r="G36" s="274">
        <v>180</v>
      </c>
      <c r="H36" s="283" t="s">
        <v>214</v>
      </c>
      <c r="I36" s="80">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45</v>
      </c>
      <c r="J36" s="80" t="str">
        <f>IF(Sklop20[[#This Row],[ZAHTEVANA SHEMA KAKOVOSTI]]&lt;&gt;"",Sklop20[[#This Row],[Preračunana masa/volumen/kos na enoto kg]],"")</f>
        <v/>
      </c>
      <c r="K36" s="276"/>
      <c r="L36" s="277"/>
      <c r="M36" s="277"/>
      <c r="N36" s="278"/>
      <c r="O36" s="279"/>
      <c r="P36" s="279"/>
      <c r="Q36" s="280"/>
      <c r="R36" s="279">
        <f>+Sklop20[[#This Row],[cena/enota brez DDV v EUR]]*Sklop20[[#This Row],[Stopnja DDV (%)]]</f>
        <v>0</v>
      </c>
      <c r="S36" s="279">
        <f>+Sklop20[[#This Row],[cena/enota brez DDV v EUR]]+Sklop20[[#This Row],[Davek (EUR)]]</f>
        <v>0</v>
      </c>
      <c r="T36" s="279">
        <f>+Sklop20[[#This Row],[cena/enota brez DDV v EUR]]*Sklop20[[#This Row],[Okvirna količina]]</f>
        <v>0</v>
      </c>
      <c r="U36" s="281">
        <f>+Sklop20[[#This Row],[Končna cena/enoto mere (EUR) z DDV]]*Sklop20[[#This Row],[Okvirna količina]]</f>
        <v>0</v>
      </c>
      <c r="V36" s="282"/>
    </row>
    <row r="37" spans="1:22" s="55" customFormat="1" ht="12">
      <c r="A37" s="79" t="s">
        <v>23</v>
      </c>
      <c r="B37" s="284" t="s">
        <v>997</v>
      </c>
      <c r="C37" s="284" t="s">
        <v>588</v>
      </c>
      <c r="D37" s="285">
        <v>250</v>
      </c>
      <c r="E37" s="77" t="s">
        <v>110</v>
      </c>
      <c r="F37" s="107"/>
      <c r="G37" s="274">
        <v>20</v>
      </c>
      <c r="H37" s="283" t="s">
        <v>214</v>
      </c>
      <c r="I37" s="80">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5</v>
      </c>
      <c r="J37" s="80" t="str">
        <f>IF(Sklop20[[#This Row],[ZAHTEVANA SHEMA KAKOVOSTI]]&lt;&gt;"",Sklop20[[#This Row],[Preračunana masa/volumen/kos na enoto kg]],"")</f>
        <v/>
      </c>
      <c r="K37" s="276"/>
      <c r="L37" s="277"/>
      <c r="M37" s="277"/>
      <c r="N37" s="278"/>
      <c r="O37" s="279"/>
      <c r="P37" s="279"/>
      <c r="Q37" s="280"/>
      <c r="R37" s="279">
        <f>+Sklop20[[#This Row],[cena/enota brez DDV v EUR]]*Sklop20[[#This Row],[Stopnja DDV (%)]]</f>
        <v>0</v>
      </c>
      <c r="S37" s="279">
        <f>+Sklop20[[#This Row],[cena/enota brez DDV v EUR]]+Sklop20[[#This Row],[Davek (EUR)]]</f>
        <v>0</v>
      </c>
      <c r="T37" s="279">
        <f>+Sklop20[[#This Row],[cena/enota brez DDV v EUR]]*Sklop20[[#This Row],[Okvirna količina]]</f>
        <v>0</v>
      </c>
      <c r="U37" s="281">
        <f>+Sklop20[[#This Row],[Končna cena/enoto mere (EUR) z DDV]]*Sklop20[[#This Row],[Okvirna količina]]</f>
        <v>0</v>
      </c>
      <c r="V37" s="282"/>
    </row>
    <row r="38" spans="1:22" s="55" customFormat="1" ht="24">
      <c r="A38" s="79" t="s">
        <v>24</v>
      </c>
      <c r="B38" s="284" t="s">
        <v>581</v>
      </c>
      <c r="C38" s="284" t="s">
        <v>588</v>
      </c>
      <c r="D38" s="285">
        <v>300</v>
      </c>
      <c r="E38" s="77" t="s">
        <v>110</v>
      </c>
      <c r="F38" s="107"/>
      <c r="G38" s="274">
        <v>40</v>
      </c>
      <c r="H38" s="283" t="s">
        <v>214</v>
      </c>
      <c r="I38" s="80">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12</v>
      </c>
      <c r="J38" s="80" t="str">
        <f>IF(Sklop20[[#This Row],[ZAHTEVANA SHEMA KAKOVOSTI]]&lt;&gt;"",Sklop20[[#This Row],[Preračunana masa/volumen/kos na enoto kg]],"")</f>
        <v/>
      </c>
      <c r="K38" s="276"/>
      <c r="L38" s="277"/>
      <c r="M38" s="277"/>
      <c r="N38" s="278"/>
      <c r="O38" s="279"/>
      <c r="P38" s="279"/>
      <c r="Q38" s="280"/>
      <c r="R38" s="279">
        <f>+Sklop20[[#This Row],[cena/enota brez DDV v EUR]]*Sklop20[[#This Row],[Stopnja DDV (%)]]</f>
        <v>0</v>
      </c>
      <c r="S38" s="279">
        <f>+Sklop20[[#This Row],[cena/enota brez DDV v EUR]]+Sklop20[[#This Row],[Davek (EUR)]]</f>
        <v>0</v>
      </c>
      <c r="T38" s="279">
        <f>+Sklop20[[#This Row],[cena/enota brez DDV v EUR]]*Sklop20[[#This Row],[Okvirna količina]]</f>
        <v>0</v>
      </c>
      <c r="U38" s="281">
        <f>+Sklop20[[#This Row],[Končna cena/enoto mere (EUR) z DDV]]*Sklop20[[#This Row],[Okvirna količina]]</f>
        <v>0</v>
      </c>
      <c r="V38" s="282"/>
    </row>
    <row r="39" spans="1:22" s="55" customFormat="1" ht="16.5" customHeight="1">
      <c r="A39" s="79" t="s">
        <v>25</v>
      </c>
      <c r="B39" s="284" t="s">
        <v>608</v>
      </c>
      <c r="C39" s="284" t="s">
        <v>590</v>
      </c>
      <c r="D39" s="285">
        <v>250</v>
      </c>
      <c r="E39" s="77" t="s">
        <v>110</v>
      </c>
      <c r="F39" s="107"/>
      <c r="G39" s="274">
        <v>8</v>
      </c>
      <c r="H39" s="283" t="s">
        <v>214</v>
      </c>
      <c r="I39" s="80">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2</v>
      </c>
      <c r="J39" s="80" t="str">
        <f>IF(Sklop20[[#This Row],[ZAHTEVANA SHEMA KAKOVOSTI]]&lt;&gt;"",Sklop20[[#This Row],[Preračunana masa/volumen/kos na enoto kg]],"")</f>
        <v/>
      </c>
      <c r="K39" s="276"/>
      <c r="L39" s="277"/>
      <c r="M39" s="277"/>
      <c r="N39" s="278"/>
      <c r="O39" s="279"/>
      <c r="P39" s="279"/>
      <c r="Q39" s="280"/>
      <c r="R39" s="279">
        <f>+Sklop20[[#This Row],[cena/enota brez DDV v EUR]]*Sklop20[[#This Row],[Stopnja DDV (%)]]</f>
        <v>0</v>
      </c>
      <c r="S39" s="279">
        <f>+Sklop20[[#This Row],[cena/enota brez DDV v EUR]]+Sklop20[[#This Row],[Davek (EUR)]]</f>
        <v>0</v>
      </c>
      <c r="T39" s="279">
        <f>+Sklop20[[#This Row],[cena/enota brez DDV v EUR]]*Sklop20[[#This Row],[Okvirna količina]]</f>
        <v>0</v>
      </c>
      <c r="U39" s="281">
        <f>+Sklop20[[#This Row],[Končna cena/enoto mere (EUR) z DDV]]*Sklop20[[#This Row],[Okvirna količina]]</f>
        <v>0</v>
      </c>
      <c r="V39" s="282"/>
    </row>
    <row r="40" spans="1:22" s="55" customFormat="1" ht="16.5" customHeight="1">
      <c r="A40" s="79" t="s">
        <v>26</v>
      </c>
      <c r="B40" s="284" t="s">
        <v>609</v>
      </c>
      <c r="C40" s="284" t="s">
        <v>591</v>
      </c>
      <c r="D40" s="285">
        <v>330</v>
      </c>
      <c r="E40" s="77" t="s">
        <v>110</v>
      </c>
      <c r="F40" s="107"/>
      <c r="G40" s="274">
        <v>9</v>
      </c>
      <c r="H40" s="283" t="s">
        <v>0</v>
      </c>
      <c r="I40" s="80">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2.97</v>
      </c>
      <c r="J40" s="80" t="str">
        <f>IF(Sklop20[[#This Row],[ZAHTEVANA SHEMA KAKOVOSTI]]&lt;&gt;"",Sklop20[[#This Row],[Preračunana masa/volumen/kos na enoto kg]],"")</f>
        <v/>
      </c>
      <c r="K40" s="276"/>
      <c r="L40" s="277"/>
      <c r="M40" s="277"/>
      <c r="N40" s="278"/>
      <c r="O40" s="279"/>
      <c r="P40" s="279"/>
      <c r="Q40" s="280"/>
      <c r="R40" s="279">
        <f>+Sklop20[[#This Row],[cena/enota brez DDV v EUR]]*Sklop20[[#This Row],[Stopnja DDV (%)]]</f>
        <v>0</v>
      </c>
      <c r="S40" s="279">
        <f>+Sklop20[[#This Row],[cena/enota brez DDV v EUR]]+Sklop20[[#This Row],[Davek (EUR)]]</f>
        <v>0</v>
      </c>
      <c r="T40" s="279">
        <f>+Sklop20[[#This Row],[cena/enota brez DDV v EUR]]*Sklop20[[#This Row],[Okvirna količina]]</f>
        <v>0</v>
      </c>
      <c r="U40" s="281">
        <f>+Sklop20[[#This Row],[Končna cena/enoto mere (EUR) z DDV]]*Sklop20[[#This Row],[Okvirna količina]]</f>
        <v>0</v>
      </c>
      <c r="V40" s="282"/>
    </row>
    <row r="41" spans="1:22" s="55" customFormat="1" ht="12">
      <c r="A41" s="79" t="s">
        <v>27</v>
      </c>
      <c r="B41" s="284" t="s">
        <v>582</v>
      </c>
      <c r="C41" s="284" t="s">
        <v>588</v>
      </c>
      <c r="D41" s="285">
        <v>1000</v>
      </c>
      <c r="E41" s="77" t="s">
        <v>110</v>
      </c>
      <c r="F41" s="107"/>
      <c r="G41" s="274">
        <v>5</v>
      </c>
      <c r="H41" s="283" t="s">
        <v>0</v>
      </c>
      <c r="I41" s="80">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5</v>
      </c>
      <c r="J41" s="80" t="str">
        <f>IF(Sklop20[[#This Row],[ZAHTEVANA SHEMA KAKOVOSTI]]&lt;&gt;"",Sklop20[[#This Row],[Preračunana masa/volumen/kos na enoto kg]],"")</f>
        <v/>
      </c>
      <c r="K41" s="276"/>
      <c r="L41" s="277"/>
      <c r="M41" s="277"/>
      <c r="N41" s="278"/>
      <c r="O41" s="279"/>
      <c r="P41" s="279"/>
      <c r="Q41" s="280"/>
      <c r="R41" s="279">
        <f>+Sklop20[[#This Row],[cena/enota brez DDV v EUR]]*Sklop20[[#This Row],[Stopnja DDV (%)]]</f>
        <v>0</v>
      </c>
      <c r="S41" s="279">
        <f>+Sklop20[[#This Row],[cena/enota brez DDV v EUR]]+Sklop20[[#This Row],[Davek (EUR)]]</f>
        <v>0</v>
      </c>
      <c r="T41" s="279">
        <f>+Sklop20[[#This Row],[cena/enota brez DDV v EUR]]*Sklop20[[#This Row],[Okvirna količina]]</f>
        <v>0</v>
      </c>
      <c r="U41" s="281">
        <f>+Sklop20[[#This Row],[Končna cena/enoto mere (EUR) z DDV]]*Sklop20[[#This Row],[Okvirna količina]]</f>
        <v>0</v>
      </c>
      <c r="V41" s="282"/>
    </row>
    <row r="42" spans="1:22" s="55" customFormat="1" ht="12">
      <c r="A42" s="79" t="s">
        <v>28</v>
      </c>
      <c r="B42" s="284" t="s">
        <v>583</v>
      </c>
      <c r="C42" s="284" t="s">
        <v>588</v>
      </c>
      <c r="D42" s="285">
        <v>1000</v>
      </c>
      <c r="E42" s="77" t="s">
        <v>110</v>
      </c>
      <c r="F42" s="107"/>
      <c r="G42" s="274">
        <v>5</v>
      </c>
      <c r="H42" s="283" t="s">
        <v>0</v>
      </c>
      <c r="I42" s="80">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5</v>
      </c>
      <c r="J42" s="80" t="str">
        <f>IF(Sklop20[[#This Row],[ZAHTEVANA SHEMA KAKOVOSTI]]&lt;&gt;"",Sklop20[[#This Row],[Preračunana masa/volumen/kos na enoto kg]],"")</f>
        <v/>
      </c>
      <c r="K42" s="276"/>
      <c r="L42" s="277"/>
      <c r="M42" s="277"/>
      <c r="N42" s="278"/>
      <c r="O42" s="279"/>
      <c r="P42" s="279"/>
      <c r="Q42" s="280"/>
      <c r="R42" s="279">
        <f>+Sklop20[[#This Row],[cena/enota brez DDV v EUR]]*Sklop20[[#This Row],[Stopnja DDV (%)]]</f>
        <v>0</v>
      </c>
      <c r="S42" s="279">
        <f>+Sklop20[[#This Row],[cena/enota brez DDV v EUR]]+Sklop20[[#This Row],[Davek (EUR)]]</f>
        <v>0</v>
      </c>
      <c r="T42" s="279">
        <f>+Sklop20[[#This Row],[cena/enota brez DDV v EUR]]*Sklop20[[#This Row],[Okvirna količina]]</f>
        <v>0</v>
      </c>
      <c r="U42" s="281">
        <f>+Sklop20[[#This Row],[Končna cena/enoto mere (EUR) z DDV]]*Sklop20[[#This Row],[Okvirna količina]]</f>
        <v>0</v>
      </c>
      <c r="V42" s="282"/>
    </row>
    <row r="43" spans="1:22" s="55" customFormat="1" ht="12">
      <c r="A43" s="79" t="s">
        <v>29</v>
      </c>
      <c r="B43" s="284" t="s">
        <v>584</v>
      </c>
      <c r="C43" s="284" t="s">
        <v>588</v>
      </c>
      <c r="D43" s="285">
        <v>1000</v>
      </c>
      <c r="E43" s="77" t="s">
        <v>110</v>
      </c>
      <c r="F43" s="107"/>
      <c r="G43" s="274">
        <v>5</v>
      </c>
      <c r="H43" s="283" t="s">
        <v>0</v>
      </c>
      <c r="I43" s="80">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5</v>
      </c>
      <c r="J43" s="80" t="str">
        <f>IF(Sklop20[[#This Row],[ZAHTEVANA SHEMA KAKOVOSTI]]&lt;&gt;"",Sklop20[[#This Row],[Preračunana masa/volumen/kos na enoto kg]],"")</f>
        <v/>
      </c>
      <c r="K43" s="276"/>
      <c r="L43" s="277"/>
      <c r="M43" s="277"/>
      <c r="N43" s="278"/>
      <c r="O43" s="279"/>
      <c r="P43" s="279"/>
      <c r="Q43" s="280"/>
      <c r="R43" s="279">
        <f>+Sklop20[[#This Row],[cena/enota brez DDV v EUR]]*Sklop20[[#This Row],[Stopnja DDV (%)]]</f>
        <v>0</v>
      </c>
      <c r="S43" s="279">
        <f>+Sklop20[[#This Row],[cena/enota brez DDV v EUR]]+Sklop20[[#This Row],[Davek (EUR)]]</f>
        <v>0</v>
      </c>
      <c r="T43" s="279">
        <f>+Sklop20[[#This Row],[cena/enota brez DDV v EUR]]*Sklop20[[#This Row],[Okvirna količina]]</f>
        <v>0</v>
      </c>
      <c r="U43" s="281">
        <f>+Sklop20[[#This Row],[Končna cena/enoto mere (EUR) z DDV]]*Sklop20[[#This Row],[Okvirna količina]]</f>
        <v>0</v>
      </c>
      <c r="V43" s="282"/>
    </row>
    <row r="44" spans="1:22" s="55" customFormat="1" ht="24">
      <c r="A44" s="79" t="s">
        <v>30</v>
      </c>
      <c r="B44" s="284" t="s">
        <v>610</v>
      </c>
      <c r="C44" s="284" t="s">
        <v>592</v>
      </c>
      <c r="D44" s="285">
        <v>200</v>
      </c>
      <c r="E44" s="77" t="s">
        <v>110</v>
      </c>
      <c r="F44" s="107"/>
      <c r="G44" s="274">
        <v>30</v>
      </c>
      <c r="H44" s="283" t="s">
        <v>214</v>
      </c>
      <c r="I44" s="80">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6</v>
      </c>
      <c r="J44" s="80" t="str">
        <f>IF(Sklop20[[#This Row],[ZAHTEVANA SHEMA KAKOVOSTI]]&lt;&gt;"",Sklop20[[#This Row],[Preračunana masa/volumen/kos na enoto kg]],"")</f>
        <v/>
      </c>
      <c r="K44" s="276"/>
      <c r="L44" s="277"/>
      <c r="M44" s="277"/>
      <c r="N44" s="278"/>
      <c r="O44" s="279"/>
      <c r="P44" s="279"/>
      <c r="Q44" s="280"/>
      <c r="R44" s="279">
        <f>+Sklop20[[#This Row],[cena/enota brez DDV v EUR]]*Sklop20[[#This Row],[Stopnja DDV (%)]]</f>
        <v>0</v>
      </c>
      <c r="S44" s="279">
        <f>+Sklop20[[#This Row],[cena/enota brez DDV v EUR]]+Sklop20[[#This Row],[Davek (EUR)]]</f>
        <v>0</v>
      </c>
      <c r="T44" s="279">
        <f>+Sklop20[[#This Row],[cena/enota brez DDV v EUR]]*Sklop20[[#This Row],[Okvirna količina]]</f>
        <v>0</v>
      </c>
      <c r="U44" s="281">
        <f>+Sklop20[[#This Row],[Končna cena/enoto mere (EUR) z DDV]]*Sklop20[[#This Row],[Okvirna količina]]</f>
        <v>0</v>
      </c>
      <c r="V44" s="282"/>
    </row>
    <row r="45" spans="1:22" s="55" customFormat="1" ht="24">
      <c r="A45" s="79" t="s">
        <v>31</v>
      </c>
      <c r="B45" s="284" t="s">
        <v>611</v>
      </c>
      <c r="C45" s="284" t="s">
        <v>593</v>
      </c>
      <c r="D45" s="285">
        <v>275</v>
      </c>
      <c r="E45" s="77" t="s">
        <v>110</v>
      </c>
      <c r="F45" s="107"/>
      <c r="G45" s="274">
        <v>11</v>
      </c>
      <c r="H45" s="283" t="s">
        <v>214</v>
      </c>
      <c r="I45" s="80">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3.0250000000000004</v>
      </c>
      <c r="J45" s="80" t="str">
        <f>IF(Sklop20[[#This Row],[ZAHTEVANA SHEMA KAKOVOSTI]]&lt;&gt;"",Sklop20[[#This Row],[Preračunana masa/volumen/kos na enoto kg]],"")</f>
        <v/>
      </c>
      <c r="K45" s="276"/>
      <c r="L45" s="277"/>
      <c r="M45" s="277"/>
      <c r="N45" s="278"/>
      <c r="O45" s="279"/>
      <c r="P45" s="279"/>
      <c r="Q45" s="280"/>
      <c r="R45" s="279">
        <f>+Sklop20[[#This Row],[cena/enota brez DDV v EUR]]*Sklop20[[#This Row],[Stopnja DDV (%)]]</f>
        <v>0</v>
      </c>
      <c r="S45" s="279">
        <f>+Sklop20[[#This Row],[cena/enota brez DDV v EUR]]+Sklop20[[#This Row],[Davek (EUR)]]</f>
        <v>0</v>
      </c>
      <c r="T45" s="279">
        <f>+Sklop20[[#This Row],[cena/enota brez DDV v EUR]]*Sklop20[[#This Row],[Okvirna količina]]</f>
        <v>0</v>
      </c>
      <c r="U45" s="281">
        <f>+Sklop20[[#This Row],[Končna cena/enoto mere (EUR) z DDV]]*Sklop20[[#This Row],[Okvirna količina]]</f>
        <v>0</v>
      </c>
      <c r="V45" s="282"/>
    </row>
    <row r="46" spans="1:22" s="55" customFormat="1" ht="12">
      <c r="A46" s="79" t="s">
        <v>32</v>
      </c>
      <c r="B46" s="284" t="s">
        <v>612</v>
      </c>
      <c r="C46" s="284" t="s">
        <v>586</v>
      </c>
      <c r="D46" s="285">
        <v>1</v>
      </c>
      <c r="E46" s="77" t="s">
        <v>74</v>
      </c>
      <c r="F46" s="107"/>
      <c r="G46" s="274">
        <v>10</v>
      </c>
      <c r="H46" s="283" t="s">
        <v>74</v>
      </c>
      <c r="I46" s="80">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10</v>
      </c>
      <c r="J46" s="80" t="str">
        <f>IF(Sklop20[[#This Row],[ZAHTEVANA SHEMA KAKOVOSTI]]&lt;&gt;"",Sklop20[[#This Row],[Preračunana masa/volumen/kos na enoto kg]],"")</f>
        <v/>
      </c>
      <c r="K46" s="276"/>
      <c r="L46" s="277"/>
      <c r="M46" s="277"/>
      <c r="N46" s="278"/>
      <c r="O46" s="279"/>
      <c r="P46" s="279"/>
      <c r="Q46" s="280"/>
      <c r="R46" s="279">
        <f>+Sklop20[[#This Row],[cena/enota brez DDV v EUR]]*Sklop20[[#This Row],[Stopnja DDV (%)]]</f>
        <v>0</v>
      </c>
      <c r="S46" s="279">
        <f>+Sklop20[[#This Row],[cena/enota brez DDV v EUR]]+Sklop20[[#This Row],[Davek (EUR)]]</f>
        <v>0</v>
      </c>
      <c r="T46" s="279">
        <f>+Sklop20[[#This Row],[cena/enota brez DDV v EUR]]*Sklop20[[#This Row],[Okvirna količina]]</f>
        <v>0</v>
      </c>
      <c r="U46" s="281">
        <f>+Sklop20[[#This Row],[Končna cena/enoto mere (EUR) z DDV]]*Sklop20[[#This Row],[Okvirna količina]]</f>
        <v>0</v>
      </c>
      <c r="V46" s="282"/>
    </row>
    <row r="47" spans="1:22" s="55" customFormat="1" ht="12">
      <c r="A47" s="79" t="s">
        <v>33</v>
      </c>
      <c r="B47" s="284" t="s">
        <v>613</v>
      </c>
      <c r="C47" s="284" t="s">
        <v>594</v>
      </c>
      <c r="D47" s="285">
        <v>1</v>
      </c>
      <c r="E47" s="77" t="s">
        <v>74</v>
      </c>
      <c r="F47" s="107"/>
      <c r="G47" s="274">
        <v>180</v>
      </c>
      <c r="H47" s="283" t="s">
        <v>74</v>
      </c>
      <c r="I47" s="80">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180</v>
      </c>
      <c r="J47" s="80" t="str">
        <f>IF(Sklop20[[#This Row],[ZAHTEVANA SHEMA KAKOVOSTI]]&lt;&gt;"",Sklop20[[#This Row],[Preračunana masa/volumen/kos na enoto kg]],"")</f>
        <v/>
      </c>
      <c r="K47" s="276"/>
      <c r="L47" s="277"/>
      <c r="M47" s="277"/>
      <c r="N47" s="278"/>
      <c r="O47" s="279"/>
      <c r="P47" s="279"/>
      <c r="Q47" s="280"/>
      <c r="R47" s="279">
        <f>+Sklop20[[#This Row],[cena/enota brez DDV v EUR]]*Sklop20[[#This Row],[Stopnja DDV (%)]]</f>
        <v>0</v>
      </c>
      <c r="S47" s="279">
        <f>+Sklop20[[#This Row],[cena/enota brez DDV v EUR]]+Sklop20[[#This Row],[Davek (EUR)]]</f>
        <v>0</v>
      </c>
      <c r="T47" s="279">
        <f>+Sklop20[[#This Row],[cena/enota brez DDV v EUR]]*Sklop20[[#This Row],[Okvirna količina]]</f>
        <v>0</v>
      </c>
      <c r="U47" s="281">
        <f>+Sklop20[[#This Row],[Končna cena/enoto mere (EUR) z DDV]]*Sklop20[[#This Row],[Okvirna količina]]</f>
        <v>0</v>
      </c>
      <c r="V47" s="282"/>
    </row>
    <row r="48" spans="1:22" s="55" customFormat="1" ht="12">
      <c r="A48" s="79" t="s">
        <v>34</v>
      </c>
      <c r="B48" s="284" t="s">
        <v>852</v>
      </c>
      <c r="C48" s="284" t="s">
        <v>586</v>
      </c>
      <c r="D48" s="285">
        <v>1</v>
      </c>
      <c r="E48" s="77" t="s">
        <v>74</v>
      </c>
      <c r="F48" s="107"/>
      <c r="G48" s="274">
        <v>200</v>
      </c>
      <c r="H48" s="283" t="s">
        <v>74</v>
      </c>
      <c r="I48" s="80">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200</v>
      </c>
      <c r="J48" s="80" t="str">
        <f>IF(Sklop20[[#This Row],[ZAHTEVANA SHEMA KAKOVOSTI]]&lt;&gt;"",Sklop20[[#This Row],[Preračunana masa/volumen/kos na enoto kg]],"")</f>
        <v/>
      </c>
      <c r="K48" s="276"/>
      <c r="L48" s="277"/>
      <c r="M48" s="277"/>
      <c r="N48" s="278"/>
      <c r="O48" s="279"/>
      <c r="P48" s="279"/>
      <c r="Q48" s="280"/>
      <c r="R48" s="279">
        <f>+Sklop20[[#This Row],[cena/enota brez DDV v EUR]]*Sklop20[[#This Row],[Stopnja DDV (%)]]</f>
        <v>0</v>
      </c>
      <c r="S48" s="279">
        <f>+Sklop20[[#This Row],[cena/enota brez DDV v EUR]]+Sklop20[[#This Row],[Davek (EUR)]]</f>
        <v>0</v>
      </c>
      <c r="T48" s="279">
        <f>+Sklop20[[#This Row],[cena/enota brez DDV v EUR]]*Sklop20[[#This Row],[Okvirna količina]]</f>
        <v>0</v>
      </c>
      <c r="U48" s="281">
        <f>+Sklop20[[#This Row],[Končna cena/enoto mere (EUR) z DDV]]*Sklop20[[#This Row],[Okvirna količina]]</f>
        <v>0</v>
      </c>
      <c r="V48" s="282"/>
    </row>
    <row r="49" spans="1:22" s="55" customFormat="1" ht="12">
      <c r="A49" s="79" t="s">
        <v>35</v>
      </c>
      <c r="B49" s="284" t="s">
        <v>853</v>
      </c>
      <c r="C49" s="284" t="s">
        <v>586</v>
      </c>
      <c r="D49" s="285">
        <v>1</v>
      </c>
      <c r="E49" s="77" t="s">
        <v>74</v>
      </c>
      <c r="F49" s="107"/>
      <c r="G49" s="274">
        <v>20</v>
      </c>
      <c r="H49" s="283" t="s">
        <v>74</v>
      </c>
      <c r="I49" s="80">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20</v>
      </c>
      <c r="J49" s="80" t="str">
        <f>IF(Sklop20[[#This Row],[ZAHTEVANA SHEMA KAKOVOSTI]]&lt;&gt;"",Sklop20[[#This Row],[Preračunana masa/volumen/kos na enoto kg]],"")</f>
        <v/>
      </c>
      <c r="K49" s="276"/>
      <c r="L49" s="277"/>
      <c r="M49" s="277"/>
      <c r="N49" s="278"/>
      <c r="O49" s="279"/>
      <c r="P49" s="279"/>
      <c r="Q49" s="280"/>
      <c r="R49" s="279">
        <f>+Sklop20[[#This Row],[cena/enota brez DDV v EUR]]*Sklop20[[#This Row],[Stopnja DDV (%)]]</f>
        <v>0</v>
      </c>
      <c r="S49" s="279">
        <f>+Sklop20[[#This Row],[cena/enota brez DDV v EUR]]+Sklop20[[#This Row],[Davek (EUR)]]</f>
        <v>0</v>
      </c>
      <c r="T49" s="279">
        <f>+Sklop20[[#This Row],[cena/enota brez DDV v EUR]]*Sklop20[[#This Row],[Okvirna količina]]</f>
        <v>0</v>
      </c>
      <c r="U49" s="281">
        <f>+Sklop20[[#This Row],[Končna cena/enoto mere (EUR) z DDV]]*Sklop20[[#This Row],[Okvirna količina]]</f>
        <v>0</v>
      </c>
      <c r="V49" s="282"/>
    </row>
    <row r="50" spans="1:22" s="55" customFormat="1" ht="47.25" customHeight="1">
      <c r="A50" s="79" t="s">
        <v>36</v>
      </c>
      <c r="B50" s="284" t="s">
        <v>940</v>
      </c>
      <c r="C50" s="284" t="s">
        <v>942</v>
      </c>
      <c r="D50" s="285">
        <v>200</v>
      </c>
      <c r="E50" s="77" t="s">
        <v>110</v>
      </c>
      <c r="F50" s="107"/>
      <c r="G50" s="274">
        <v>10</v>
      </c>
      <c r="H50" s="283" t="s">
        <v>214</v>
      </c>
      <c r="I50" s="80">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2</v>
      </c>
      <c r="J50" s="80" t="str">
        <f>IF(Sklop20[[#This Row],[ZAHTEVANA SHEMA KAKOVOSTI]]&lt;&gt;"",Sklop20[[#This Row],[Preračunana masa/volumen/kos na enoto kg]],"")</f>
        <v/>
      </c>
      <c r="K50" s="276"/>
      <c r="L50" s="277"/>
      <c r="M50" s="277"/>
      <c r="N50" s="278"/>
      <c r="O50" s="279"/>
      <c r="P50" s="279"/>
      <c r="Q50" s="280"/>
      <c r="R50" s="279">
        <f>+Sklop20[[#This Row],[cena/enota brez DDV v EUR]]*Sklop20[[#This Row],[Stopnja DDV (%)]]</f>
        <v>0</v>
      </c>
      <c r="S50" s="279">
        <f>+Sklop20[[#This Row],[cena/enota brez DDV v EUR]]+Sklop20[[#This Row],[Davek (EUR)]]</f>
        <v>0</v>
      </c>
      <c r="T50" s="279">
        <f>+Sklop20[[#This Row],[cena/enota brez DDV v EUR]]*Sklop20[[#This Row],[Okvirna količina]]</f>
        <v>0</v>
      </c>
      <c r="U50" s="281">
        <f>+Sklop20[[#This Row],[Končna cena/enoto mere (EUR) z DDV]]*Sklop20[[#This Row],[Okvirna količina]]</f>
        <v>0</v>
      </c>
      <c r="V50" s="282"/>
    </row>
    <row r="51" spans="1:22" s="55" customFormat="1" ht="24">
      <c r="A51" s="79" t="s">
        <v>37</v>
      </c>
      <c r="B51" s="284" t="s">
        <v>854</v>
      </c>
      <c r="C51" s="284" t="s">
        <v>941</v>
      </c>
      <c r="D51" s="285">
        <v>200</v>
      </c>
      <c r="E51" s="77" t="s">
        <v>110</v>
      </c>
      <c r="F51" s="107"/>
      <c r="G51" s="274">
        <v>30</v>
      </c>
      <c r="H51" s="283" t="s">
        <v>214</v>
      </c>
      <c r="I51" s="80">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6</v>
      </c>
      <c r="J51" s="80" t="str">
        <f>IF(Sklop20[[#This Row],[ZAHTEVANA SHEMA KAKOVOSTI]]&lt;&gt;"",Sklop20[[#This Row],[Preračunana masa/volumen/kos na enoto kg]],"")</f>
        <v/>
      </c>
      <c r="K51" s="276"/>
      <c r="L51" s="277"/>
      <c r="M51" s="277"/>
      <c r="N51" s="278"/>
      <c r="O51" s="279"/>
      <c r="P51" s="279"/>
      <c r="Q51" s="280"/>
      <c r="R51" s="279">
        <f>+Sklop20[[#This Row],[cena/enota brez DDV v EUR]]*Sklop20[[#This Row],[Stopnja DDV (%)]]</f>
        <v>0</v>
      </c>
      <c r="S51" s="279">
        <f>+Sklop20[[#This Row],[cena/enota brez DDV v EUR]]+Sklop20[[#This Row],[Davek (EUR)]]</f>
        <v>0</v>
      </c>
      <c r="T51" s="279">
        <f>+Sklop20[[#This Row],[cena/enota brez DDV v EUR]]*Sklop20[[#This Row],[Okvirna količina]]</f>
        <v>0</v>
      </c>
      <c r="U51" s="281">
        <f>+Sklop20[[#This Row],[Končna cena/enoto mere (EUR) z DDV]]*Sklop20[[#This Row],[Okvirna količina]]</f>
        <v>0</v>
      </c>
      <c r="V51" s="282"/>
    </row>
    <row r="52" spans="1:22" s="55" customFormat="1" ht="24">
      <c r="A52" s="79" t="s">
        <v>38</v>
      </c>
      <c r="B52" s="284" t="s">
        <v>623</v>
      </c>
      <c r="C52" s="284" t="s">
        <v>596</v>
      </c>
      <c r="D52" s="285">
        <v>300</v>
      </c>
      <c r="E52" s="77" t="s">
        <v>110</v>
      </c>
      <c r="F52" s="107"/>
      <c r="G52" s="274">
        <v>80</v>
      </c>
      <c r="H52" s="283" t="s">
        <v>214</v>
      </c>
      <c r="I52" s="80">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24</v>
      </c>
      <c r="J52" s="80" t="str">
        <f>IF(Sklop20[[#This Row],[ZAHTEVANA SHEMA KAKOVOSTI]]&lt;&gt;"",Sklop20[[#This Row],[Preračunana masa/volumen/kos na enoto kg]],"")</f>
        <v/>
      </c>
      <c r="K52" s="276"/>
      <c r="L52" s="277"/>
      <c r="M52" s="277"/>
      <c r="N52" s="278"/>
      <c r="O52" s="279"/>
      <c r="P52" s="279"/>
      <c r="Q52" s="280"/>
      <c r="R52" s="279">
        <f>+Sklop20[[#This Row],[cena/enota brez DDV v EUR]]*Sklop20[[#This Row],[Stopnja DDV (%)]]</f>
        <v>0</v>
      </c>
      <c r="S52" s="279">
        <f>+Sklop20[[#This Row],[cena/enota brez DDV v EUR]]+Sklop20[[#This Row],[Davek (EUR)]]</f>
        <v>0</v>
      </c>
      <c r="T52" s="279">
        <f>+Sklop20[[#This Row],[cena/enota brez DDV v EUR]]*Sklop20[[#This Row],[Okvirna količina]]</f>
        <v>0</v>
      </c>
      <c r="U52" s="281">
        <f>+Sklop20[[#This Row],[Končna cena/enoto mere (EUR) z DDV]]*Sklop20[[#This Row],[Okvirna količina]]</f>
        <v>0</v>
      </c>
      <c r="V52" s="282"/>
    </row>
    <row r="53" spans="1:22" s="55" customFormat="1" ht="36.75" customHeight="1">
      <c r="A53" s="79" t="s">
        <v>39</v>
      </c>
      <c r="B53" s="284" t="s">
        <v>855</v>
      </c>
      <c r="C53" s="284" t="s">
        <v>597</v>
      </c>
      <c r="D53" s="285">
        <v>200</v>
      </c>
      <c r="E53" s="77" t="s">
        <v>247</v>
      </c>
      <c r="F53" s="107"/>
      <c r="G53" s="274">
        <v>5</v>
      </c>
      <c r="H53" s="283" t="s">
        <v>214</v>
      </c>
      <c r="I53" s="80">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v>
      </c>
      <c r="J53" s="80" t="str">
        <f>IF(Sklop20[[#This Row],[ZAHTEVANA SHEMA KAKOVOSTI]]&lt;&gt;"",Sklop20[[#This Row],[Preračunana masa/volumen/kos na enoto kg]],"")</f>
        <v/>
      </c>
      <c r="K53" s="276"/>
      <c r="L53" s="277"/>
      <c r="M53" s="277"/>
      <c r="N53" s="278"/>
      <c r="O53" s="279"/>
      <c r="P53" s="279"/>
      <c r="Q53" s="280"/>
      <c r="R53" s="279">
        <f>+Sklop20[[#This Row],[cena/enota brez DDV v EUR]]*Sklop20[[#This Row],[Stopnja DDV (%)]]</f>
        <v>0</v>
      </c>
      <c r="S53" s="279">
        <f>+Sklop20[[#This Row],[cena/enota brez DDV v EUR]]+Sklop20[[#This Row],[Davek (EUR)]]</f>
        <v>0</v>
      </c>
      <c r="T53" s="279">
        <f>+Sklop20[[#This Row],[cena/enota brez DDV v EUR]]*Sklop20[[#This Row],[Okvirna količina]]</f>
        <v>0</v>
      </c>
      <c r="U53" s="281">
        <f>+Sklop20[[#This Row],[Končna cena/enoto mere (EUR) z DDV]]*Sklop20[[#This Row],[Okvirna količina]]</f>
        <v>0</v>
      </c>
      <c r="V53" s="282"/>
    </row>
    <row r="54" spans="1:22" s="55" customFormat="1" ht="34.5" customHeight="1">
      <c r="A54" s="79" t="s">
        <v>40</v>
      </c>
      <c r="B54" s="284" t="s">
        <v>856</v>
      </c>
      <c r="C54" s="284" t="s">
        <v>943</v>
      </c>
      <c r="D54" s="285">
        <v>300</v>
      </c>
      <c r="E54" s="77" t="s">
        <v>247</v>
      </c>
      <c r="F54" s="107"/>
      <c r="G54" s="274">
        <v>10</v>
      </c>
      <c r="H54" s="283" t="s">
        <v>214</v>
      </c>
      <c r="I54" s="80">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3</v>
      </c>
      <c r="J54" s="80" t="str">
        <f>IF(Sklop20[[#This Row],[ZAHTEVANA SHEMA KAKOVOSTI]]&lt;&gt;"",Sklop20[[#This Row],[Preračunana masa/volumen/kos na enoto kg]],"")</f>
        <v/>
      </c>
      <c r="K54" s="276"/>
      <c r="L54" s="277"/>
      <c r="M54" s="277"/>
      <c r="N54" s="278"/>
      <c r="O54" s="279"/>
      <c r="P54" s="279"/>
      <c r="Q54" s="280"/>
      <c r="R54" s="279">
        <f>+Sklop20[[#This Row],[cena/enota brez DDV v EUR]]*Sklop20[[#This Row],[Stopnja DDV (%)]]</f>
        <v>0</v>
      </c>
      <c r="S54" s="279">
        <f>+Sklop20[[#This Row],[cena/enota brez DDV v EUR]]+Sklop20[[#This Row],[Davek (EUR)]]</f>
        <v>0</v>
      </c>
      <c r="T54" s="279">
        <f>+Sklop20[[#This Row],[cena/enota brez DDV v EUR]]*Sklop20[[#This Row],[Okvirna količina]]</f>
        <v>0</v>
      </c>
      <c r="U54" s="281">
        <f>+Sklop20[[#This Row],[Končna cena/enoto mere (EUR) z DDV]]*Sklop20[[#This Row],[Okvirna količina]]</f>
        <v>0</v>
      </c>
      <c r="V54" s="282"/>
    </row>
    <row r="55" spans="1:22" s="55" customFormat="1" ht="12">
      <c r="A55" s="79" t="s">
        <v>41</v>
      </c>
      <c r="B55" s="284" t="s">
        <v>857</v>
      </c>
      <c r="C55" s="284" t="s">
        <v>586</v>
      </c>
      <c r="D55" s="285">
        <v>250</v>
      </c>
      <c r="E55" s="77" t="s">
        <v>110</v>
      </c>
      <c r="F55" s="107"/>
      <c r="G55" s="274">
        <v>20</v>
      </c>
      <c r="H55" s="283" t="s">
        <v>214</v>
      </c>
      <c r="I55" s="80">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5</v>
      </c>
      <c r="J55" s="80" t="str">
        <f>IF(Sklop20[[#This Row],[ZAHTEVANA SHEMA KAKOVOSTI]]&lt;&gt;"",Sklop20[[#This Row],[Preračunana masa/volumen/kos na enoto kg]],"")</f>
        <v/>
      </c>
      <c r="K55" s="276"/>
      <c r="L55" s="277"/>
      <c r="M55" s="277"/>
      <c r="N55" s="278"/>
      <c r="O55" s="279"/>
      <c r="P55" s="279"/>
      <c r="Q55" s="280"/>
      <c r="R55" s="279">
        <f>+Sklop20[[#This Row],[cena/enota brez DDV v EUR]]*Sklop20[[#This Row],[Stopnja DDV (%)]]</f>
        <v>0</v>
      </c>
      <c r="S55" s="279">
        <f>+Sklop20[[#This Row],[cena/enota brez DDV v EUR]]+Sklop20[[#This Row],[Davek (EUR)]]</f>
        <v>0</v>
      </c>
      <c r="T55" s="279">
        <f>+Sklop20[[#This Row],[cena/enota brez DDV v EUR]]*Sklop20[[#This Row],[Okvirna količina]]</f>
        <v>0</v>
      </c>
      <c r="U55" s="281">
        <f>+Sklop20[[#This Row],[Končna cena/enoto mere (EUR) z DDV]]*Sklop20[[#This Row],[Okvirna količina]]</f>
        <v>0</v>
      </c>
      <c r="V55" s="282"/>
    </row>
    <row r="56" spans="1:22" s="55" customFormat="1" ht="12">
      <c r="A56" s="79" t="s">
        <v>42</v>
      </c>
      <c r="B56" s="284" t="s">
        <v>622</v>
      </c>
      <c r="C56" s="284" t="s">
        <v>586</v>
      </c>
      <c r="D56" s="285">
        <v>180</v>
      </c>
      <c r="E56" s="77" t="s">
        <v>110</v>
      </c>
      <c r="F56" s="107"/>
      <c r="G56" s="274">
        <v>10</v>
      </c>
      <c r="H56" s="283" t="s">
        <v>214</v>
      </c>
      <c r="I56" s="80">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1.7999999999999998</v>
      </c>
      <c r="J56" s="80" t="str">
        <f>IF(Sklop20[[#This Row],[ZAHTEVANA SHEMA KAKOVOSTI]]&lt;&gt;"",Sklop20[[#This Row],[Preračunana masa/volumen/kos na enoto kg]],"")</f>
        <v/>
      </c>
      <c r="K56" s="276"/>
      <c r="L56" s="277"/>
      <c r="M56" s="277"/>
      <c r="N56" s="278"/>
      <c r="O56" s="279"/>
      <c r="P56" s="279"/>
      <c r="Q56" s="280"/>
      <c r="R56" s="279">
        <f>+Sklop20[[#This Row],[cena/enota brez DDV v EUR]]*Sklop20[[#This Row],[Stopnja DDV (%)]]</f>
        <v>0</v>
      </c>
      <c r="S56" s="279">
        <f>+Sklop20[[#This Row],[cena/enota brez DDV v EUR]]+Sklop20[[#This Row],[Davek (EUR)]]</f>
        <v>0</v>
      </c>
      <c r="T56" s="279">
        <f>+Sklop20[[#This Row],[cena/enota brez DDV v EUR]]*Sklop20[[#This Row],[Okvirna količina]]</f>
        <v>0</v>
      </c>
      <c r="U56" s="281">
        <f>+Sklop20[[#This Row],[Končna cena/enoto mere (EUR) z DDV]]*Sklop20[[#This Row],[Okvirna količina]]</f>
        <v>0</v>
      </c>
      <c r="V56" s="282"/>
    </row>
    <row r="57" spans="1:22" s="55" customFormat="1" ht="12">
      <c r="A57" s="79" t="s">
        <v>43</v>
      </c>
      <c r="B57" s="284" t="s">
        <v>621</v>
      </c>
      <c r="C57" s="284" t="s">
        <v>586</v>
      </c>
      <c r="D57" s="285">
        <v>250</v>
      </c>
      <c r="E57" s="77" t="s">
        <v>110</v>
      </c>
      <c r="F57" s="107"/>
      <c r="G57" s="274">
        <v>19</v>
      </c>
      <c r="H57" s="283" t="s">
        <v>214</v>
      </c>
      <c r="I57" s="80">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4.75</v>
      </c>
      <c r="J57" s="80" t="str">
        <f>IF(Sklop20[[#This Row],[ZAHTEVANA SHEMA KAKOVOSTI]]&lt;&gt;"",Sklop20[[#This Row],[Preračunana masa/volumen/kos na enoto kg]],"")</f>
        <v/>
      </c>
      <c r="K57" s="276"/>
      <c r="L57" s="277"/>
      <c r="M57" s="277"/>
      <c r="N57" s="278"/>
      <c r="O57" s="279"/>
      <c r="P57" s="279"/>
      <c r="Q57" s="280"/>
      <c r="R57" s="279">
        <f>+Sklop20[[#This Row],[cena/enota brez DDV v EUR]]*Sklop20[[#This Row],[Stopnja DDV (%)]]</f>
        <v>0</v>
      </c>
      <c r="S57" s="279">
        <f>+Sklop20[[#This Row],[cena/enota brez DDV v EUR]]+Sklop20[[#This Row],[Davek (EUR)]]</f>
        <v>0</v>
      </c>
      <c r="T57" s="279">
        <f>+Sklop20[[#This Row],[cena/enota brez DDV v EUR]]*Sklop20[[#This Row],[Okvirna količina]]</f>
        <v>0</v>
      </c>
      <c r="U57" s="281">
        <f>+Sklop20[[#This Row],[Končna cena/enoto mere (EUR) z DDV]]*Sklop20[[#This Row],[Okvirna količina]]</f>
        <v>0</v>
      </c>
      <c r="V57" s="282"/>
    </row>
    <row r="58" spans="1:22" s="55" customFormat="1" ht="12">
      <c r="A58" s="79" t="s">
        <v>48</v>
      </c>
      <c r="B58" s="191" t="s">
        <v>620</v>
      </c>
      <c r="C58" s="311" t="s">
        <v>586</v>
      </c>
      <c r="D58" s="77">
        <v>300</v>
      </c>
      <c r="E58" s="77" t="s">
        <v>110</v>
      </c>
      <c r="F58" s="185"/>
      <c r="G58" s="178">
        <v>9</v>
      </c>
      <c r="H58" s="111" t="s">
        <v>214</v>
      </c>
      <c r="I58" s="80">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2.6999999999999997</v>
      </c>
      <c r="J58" s="80" t="str">
        <f>IF(Sklop20[[#This Row],[ZAHTEVANA SHEMA KAKOVOSTI]]&lt;&gt;"",Sklop20[[#This Row],[Preračunana masa/volumen/kos na enoto kg]],"")</f>
        <v/>
      </c>
      <c r="K58" s="179"/>
      <c r="L58" s="180"/>
      <c r="M58" s="180"/>
      <c r="N58" s="181"/>
      <c r="O58" s="182"/>
      <c r="P58" s="182"/>
      <c r="Q58" s="183"/>
      <c r="R58" s="182">
        <f>+Sklop20[[#This Row],[cena/enota brez DDV v EUR]]*Sklop20[[#This Row],[Stopnja DDV (%)]]</f>
        <v>0</v>
      </c>
      <c r="S58" s="182">
        <f>+Sklop20[[#This Row],[cena/enota brez DDV v EUR]]+Sklop20[[#This Row],[Davek (EUR)]]</f>
        <v>0</v>
      </c>
      <c r="T58" s="182">
        <f>+Sklop20[[#This Row],[cena/enota brez DDV v EUR]]*Sklop20[[#This Row],[Okvirna količina]]</f>
        <v>0</v>
      </c>
      <c r="U58" s="186">
        <f>+Sklop20[[#This Row],[Končna cena/enoto mere (EUR) z DDV]]*Sklop20[[#This Row],[Okvirna količina]]</f>
        <v>0</v>
      </c>
      <c r="V58" s="187"/>
    </row>
    <row r="59" spans="1:22" s="55" customFormat="1" ht="12">
      <c r="A59" s="79" t="s">
        <v>44</v>
      </c>
      <c r="B59" s="191" t="s">
        <v>858</v>
      </c>
      <c r="C59" s="311" t="s">
        <v>586</v>
      </c>
      <c r="D59" s="77">
        <v>250</v>
      </c>
      <c r="E59" s="77" t="s">
        <v>110</v>
      </c>
      <c r="F59" s="185"/>
      <c r="G59" s="178">
        <v>10</v>
      </c>
      <c r="H59" s="111" t="s">
        <v>214</v>
      </c>
      <c r="I59" s="80">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2.5</v>
      </c>
      <c r="J59" s="80" t="str">
        <f>IF(Sklop20[[#This Row],[ZAHTEVANA SHEMA KAKOVOSTI]]&lt;&gt;"",Sklop20[[#This Row],[Preračunana masa/volumen/kos na enoto kg]],"")</f>
        <v/>
      </c>
      <c r="K59" s="179"/>
      <c r="L59" s="180"/>
      <c r="M59" s="180"/>
      <c r="N59" s="181"/>
      <c r="O59" s="182"/>
      <c r="P59" s="182"/>
      <c r="Q59" s="183"/>
      <c r="R59" s="182">
        <f>+Sklop20[[#This Row],[cena/enota brez DDV v EUR]]*Sklop20[[#This Row],[Stopnja DDV (%)]]</f>
        <v>0</v>
      </c>
      <c r="S59" s="182">
        <f>+Sklop20[[#This Row],[cena/enota brez DDV v EUR]]+Sklop20[[#This Row],[Davek (EUR)]]</f>
        <v>0</v>
      </c>
      <c r="T59" s="182">
        <f>+Sklop20[[#This Row],[cena/enota brez DDV v EUR]]*Sklop20[[#This Row],[Okvirna količina]]</f>
        <v>0</v>
      </c>
      <c r="U59" s="186">
        <f>+Sklop20[[#This Row],[Končna cena/enoto mere (EUR) z DDV]]*Sklop20[[#This Row],[Okvirna količina]]</f>
        <v>0</v>
      </c>
      <c r="V59" s="187"/>
    </row>
    <row r="60" spans="1:22" s="55" customFormat="1" ht="24">
      <c r="A60" s="79" t="s">
        <v>45</v>
      </c>
      <c r="B60" s="191" t="s">
        <v>859</v>
      </c>
      <c r="C60" s="311" t="s">
        <v>595</v>
      </c>
      <c r="D60" s="77">
        <v>250</v>
      </c>
      <c r="E60" s="77" t="s">
        <v>110</v>
      </c>
      <c r="F60" s="185"/>
      <c r="G60" s="178">
        <v>20</v>
      </c>
      <c r="H60" s="111" t="s">
        <v>214</v>
      </c>
      <c r="I60" s="80">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5</v>
      </c>
      <c r="J60" s="80" t="str">
        <f>IF(Sklop20[[#This Row],[ZAHTEVANA SHEMA KAKOVOSTI]]&lt;&gt;"",Sklop20[[#This Row],[Preračunana masa/volumen/kos na enoto kg]],"")</f>
        <v/>
      </c>
      <c r="K60" s="179"/>
      <c r="L60" s="180"/>
      <c r="M60" s="180"/>
      <c r="N60" s="181"/>
      <c r="O60" s="182"/>
      <c r="P60" s="182"/>
      <c r="Q60" s="183"/>
      <c r="R60" s="182">
        <f>+Sklop20[[#This Row],[cena/enota brez DDV v EUR]]*Sklop20[[#This Row],[Stopnja DDV (%)]]</f>
        <v>0</v>
      </c>
      <c r="S60" s="182">
        <f>+Sklop20[[#This Row],[cena/enota brez DDV v EUR]]+Sklop20[[#This Row],[Davek (EUR)]]</f>
        <v>0</v>
      </c>
      <c r="T60" s="182">
        <f>+Sklop20[[#This Row],[cena/enota brez DDV v EUR]]*Sklop20[[#This Row],[Okvirna količina]]</f>
        <v>0</v>
      </c>
      <c r="U60" s="186">
        <f>+Sklop20[[#This Row],[Končna cena/enoto mere (EUR) z DDV]]*Sklop20[[#This Row],[Okvirna količina]]</f>
        <v>0</v>
      </c>
      <c r="V60" s="187"/>
    </row>
    <row r="61" spans="1:22" s="55" customFormat="1" ht="24">
      <c r="A61" s="79" t="s">
        <v>49</v>
      </c>
      <c r="B61" s="191" t="s">
        <v>860</v>
      </c>
      <c r="C61" s="311" t="s">
        <v>595</v>
      </c>
      <c r="D61" s="77">
        <v>250</v>
      </c>
      <c r="E61" s="77" t="s">
        <v>110</v>
      </c>
      <c r="F61" s="185"/>
      <c r="G61" s="178">
        <v>20</v>
      </c>
      <c r="H61" s="111" t="s">
        <v>214</v>
      </c>
      <c r="I61" s="80">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5</v>
      </c>
      <c r="J61" s="80" t="str">
        <f>IF(Sklop20[[#This Row],[ZAHTEVANA SHEMA KAKOVOSTI]]&lt;&gt;"",Sklop20[[#This Row],[Preračunana masa/volumen/kos na enoto kg]],"")</f>
        <v/>
      </c>
      <c r="K61" s="179"/>
      <c r="L61" s="180"/>
      <c r="M61" s="180"/>
      <c r="N61" s="181"/>
      <c r="O61" s="182"/>
      <c r="P61" s="182"/>
      <c r="Q61" s="183"/>
      <c r="R61" s="182">
        <f>+Sklop20[[#This Row],[cena/enota brez DDV v EUR]]*Sklop20[[#This Row],[Stopnja DDV (%)]]</f>
        <v>0</v>
      </c>
      <c r="S61" s="182">
        <f>+Sklop20[[#This Row],[cena/enota brez DDV v EUR]]+Sklop20[[#This Row],[Davek (EUR)]]</f>
        <v>0</v>
      </c>
      <c r="T61" s="182">
        <f>+Sklop20[[#This Row],[cena/enota brez DDV v EUR]]*Sklop20[[#This Row],[Okvirna količina]]</f>
        <v>0</v>
      </c>
      <c r="U61" s="186">
        <f>+Sklop20[[#This Row],[Končna cena/enoto mere (EUR) z DDV]]*Sklop20[[#This Row],[Okvirna količina]]</f>
        <v>0</v>
      </c>
      <c r="V61" s="187"/>
    </row>
    <row r="62" spans="1:22" s="55" customFormat="1" ht="24">
      <c r="A62" s="79" t="s">
        <v>50</v>
      </c>
      <c r="B62" s="191" t="s">
        <v>861</v>
      </c>
      <c r="C62" s="311" t="s">
        <v>595</v>
      </c>
      <c r="D62" s="77">
        <v>250</v>
      </c>
      <c r="E62" s="77" t="s">
        <v>110</v>
      </c>
      <c r="F62" s="185"/>
      <c r="G62" s="178">
        <v>20</v>
      </c>
      <c r="H62" s="111" t="s">
        <v>214</v>
      </c>
      <c r="I62" s="80">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5</v>
      </c>
      <c r="J62" s="80" t="str">
        <f>IF(Sklop20[[#This Row],[ZAHTEVANA SHEMA KAKOVOSTI]]&lt;&gt;"",Sklop20[[#This Row],[Preračunana masa/volumen/kos na enoto kg]],"")</f>
        <v/>
      </c>
      <c r="K62" s="179"/>
      <c r="L62" s="180"/>
      <c r="M62" s="180"/>
      <c r="N62" s="181"/>
      <c r="O62" s="182"/>
      <c r="P62" s="182"/>
      <c r="Q62" s="183"/>
      <c r="R62" s="182">
        <f>+Sklop20[[#This Row],[cena/enota brez DDV v EUR]]*Sklop20[[#This Row],[Stopnja DDV (%)]]</f>
        <v>0</v>
      </c>
      <c r="S62" s="182">
        <f>+Sklop20[[#This Row],[cena/enota brez DDV v EUR]]+Sklop20[[#This Row],[Davek (EUR)]]</f>
        <v>0</v>
      </c>
      <c r="T62" s="182">
        <f>+Sklop20[[#This Row],[cena/enota brez DDV v EUR]]*Sklop20[[#This Row],[Okvirna količina]]</f>
        <v>0</v>
      </c>
      <c r="U62" s="186">
        <f>+Sklop20[[#This Row],[Končna cena/enoto mere (EUR) z DDV]]*Sklop20[[#This Row],[Okvirna količina]]</f>
        <v>0</v>
      </c>
      <c r="V62" s="187"/>
    </row>
    <row r="63" spans="1:22" s="55" customFormat="1" ht="24">
      <c r="A63" s="79" t="s">
        <v>46</v>
      </c>
      <c r="B63" s="191" t="s">
        <v>862</v>
      </c>
      <c r="C63" s="311" t="s">
        <v>595</v>
      </c>
      <c r="D63" s="77">
        <v>250</v>
      </c>
      <c r="E63" s="77" t="s">
        <v>110</v>
      </c>
      <c r="F63" s="185"/>
      <c r="G63" s="178">
        <v>20</v>
      </c>
      <c r="H63" s="111" t="s">
        <v>214</v>
      </c>
      <c r="I63" s="80">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5</v>
      </c>
      <c r="J63" s="80" t="str">
        <f>IF(Sklop20[[#This Row],[ZAHTEVANA SHEMA KAKOVOSTI]]&lt;&gt;"",Sklop20[[#This Row],[Preračunana masa/volumen/kos na enoto kg]],"")</f>
        <v/>
      </c>
      <c r="K63" s="179"/>
      <c r="L63" s="180"/>
      <c r="M63" s="180"/>
      <c r="N63" s="181"/>
      <c r="O63" s="182"/>
      <c r="P63" s="182"/>
      <c r="Q63" s="183"/>
      <c r="R63" s="182">
        <f>+Sklop20[[#This Row],[cena/enota brez DDV v EUR]]*Sklop20[[#This Row],[Stopnja DDV (%)]]</f>
        <v>0</v>
      </c>
      <c r="S63" s="182">
        <f>+Sklop20[[#This Row],[cena/enota brez DDV v EUR]]+Sklop20[[#This Row],[Davek (EUR)]]</f>
        <v>0</v>
      </c>
      <c r="T63" s="182">
        <f>+Sklop20[[#This Row],[cena/enota brez DDV v EUR]]*Sklop20[[#This Row],[Okvirna količina]]</f>
        <v>0</v>
      </c>
      <c r="U63" s="186">
        <f>+Sklop20[[#This Row],[Končna cena/enoto mere (EUR) z DDV]]*Sklop20[[#This Row],[Okvirna količina]]</f>
        <v>0</v>
      </c>
      <c r="V63" s="187"/>
    </row>
    <row r="64" spans="1:22" s="55" customFormat="1" ht="24">
      <c r="A64" s="79" t="s">
        <v>51</v>
      </c>
      <c r="B64" s="191" t="s">
        <v>863</v>
      </c>
      <c r="C64" s="284"/>
      <c r="D64" s="133">
        <v>250</v>
      </c>
      <c r="E64" s="77" t="s">
        <v>110</v>
      </c>
      <c r="F64" s="107"/>
      <c r="G64" s="117">
        <v>20</v>
      </c>
      <c r="H64" s="144" t="s">
        <v>214</v>
      </c>
      <c r="I64" s="80">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5</v>
      </c>
      <c r="J64" s="80" t="str">
        <f>IF(Sklop20[[#This Row],[ZAHTEVANA SHEMA KAKOVOSTI]]&lt;&gt;"",Sklop20[[#This Row],[Preračunana masa/volumen/kos na enoto kg]],"")</f>
        <v/>
      </c>
      <c r="K64" s="134"/>
      <c r="L64" s="135"/>
      <c r="M64" s="135"/>
      <c r="N64" s="136"/>
      <c r="O64" s="137"/>
      <c r="P64" s="137"/>
      <c r="Q64" s="138"/>
      <c r="R64" s="137">
        <f>+Sklop20[[#This Row],[cena/enota brez DDV v EUR]]*Sklop20[[#This Row],[Stopnja DDV (%)]]</f>
        <v>0</v>
      </c>
      <c r="S64" s="137">
        <f>+Sklop20[[#This Row],[cena/enota brez DDV v EUR]]+Sklop20[[#This Row],[Davek (EUR)]]</f>
        <v>0</v>
      </c>
      <c r="T64" s="137">
        <f>+Sklop20[[#This Row],[cena/enota brez DDV v EUR]]*Sklop20[[#This Row],[Okvirna količina]]</f>
        <v>0</v>
      </c>
      <c r="U64" s="139">
        <f>+Sklop20[[#This Row],[Končna cena/enoto mere (EUR) z DDV]]*Sklop20[[#This Row],[Okvirna količina]]</f>
        <v>0</v>
      </c>
      <c r="V64" s="140"/>
    </row>
    <row r="65" spans="1:23" s="55" customFormat="1" ht="24">
      <c r="A65" s="79" t="s">
        <v>47</v>
      </c>
      <c r="B65" s="191" t="s">
        <v>619</v>
      </c>
      <c r="C65" s="284" t="s">
        <v>595</v>
      </c>
      <c r="D65" s="314">
        <v>250</v>
      </c>
      <c r="E65" s="77" t="s">
        <v>110</v>
      </c>
      <c r="F65" s="185"/>
      <c r="G65" s="178">
        <v>8</v>
      </c>
      <c r="H65" s="111" t="s">
        <v>214</v>
      </c>
      <c r="I65" s="80">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2</v>
      </c>
      <c r="J65" s="80" t="str">
        <f>IF(Sklop20[[#This Row],[ZAHTEVANA SHEMA KAKOVOSTI]]&lt;&gt;"",Sklop20[[#This Row],[Preračunana masa/volumen/kos na enoto kg]],"")</f>
        <v/>
      </c>
      <c r="K65" s="179"/>
      <c r="L65" s="180"/>
      <c r="M65" s="180"/>
      <c r="N65" s="181"/>
      <c r="O65" s="182"/>
      <c r="P65" s="182"/>
      <c r="Q65" s="183"/>
      <c r="R65" s="182">
        <f>+Sklop20[[#This Row],[cena/enota brez DDV v EUR]]*Sklop20[[#This Row],[Stopnja DDV (%)]]</f>
        <v>0</v>
      </c>
      <c r="S65" s="182">
        <f>+Sklop20[[#This Row],[cena/enota brez DDV v EUR]]+Sklop20[[#This Row],[Davek (EUR)]]</f>
        <v>0</v>
      </c>
      <c r="T65" s="182">
        <f>+Sklop20[[#This Row],[cena/enota brez DDV v EUR]]*Sklop20[[#This Row],[Okvirna količina]]</f>
        <v>0</v>
      </c>
      <c r="U65" s="186">
        <f>+Sklop20[[#This Row],[Končna cena/enoto mere (EUR) z DDV]]*Sklop20[[#This Row],[Okvirna količina]]</f>
        <v>0</v>
      </c>
      <c r="V65" s="187"/>
    </row>
    <row r="66" spans="1:23" s="55" customFormat="1" ht="24">
      <c r="A66" s="79" t="s">
        <v>52</v>
      </c>
      <c r="B66" s="191" t="s">
        <v>618</v>
      </c>
      <c r="C66" s="312" t="s">
        <v>598</v>
      </c>
      <c r="D66" s="315">
        <v>200</v>
      </c>
      <c r="E66" s="77" t="s">
        <v>110</v>
      </c>
      <c r="F66" s="185"/>
      <c r="G66" s="178">
        <v>100</v>
      </c>
      <c r="H66" s="111" t="s">
        <v>214</v>
      </c>
      <c r="I66" s="80">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20</v>
      </c>
      <c r="J66" s="80" t="str">
        <f>IF(Sklop20[[#This Row],[ZAHTEVANA SHEMA KAKOVOSTI]]&lt;&gt;"",Sklop20[[#This Row],[Preračunana masa/volumen/kos na enoto kg]],"")</f>
        <v/>
      </c>
      <c r="K66" s="179"/>
      <c r="L66" s="180"/>
      <c r="M66" s="180"/>
      <c r="N66" s="181"/>
      <c r="O66" s="182"/>
      <c r="P66" s="182"/>
      <c r="Q66" s="183"/>
      <c r="R66" s="182">
        <f>+Sklop20[[#This Row],[cena/enota brez DDV v EUR]]*Sklop20[[#This Row],[Stopnja DDV (%)]]</f>
        <v>0</v>
      </c>
      <c r="S66" s="182">
        <f>+Sklop20[[#This Row],[cena/enota brez DDV v EUR]]+Sklop20[[#This Row],[Davek (EUR)]]</f>
        <v>0</v>
      </c>
      <c r="T66" s="182">
        <f>+Sklop20[[#This Row],[cena/enota brez DDV v EUR]]*Sklop20[[#This Row],[Okvirna količina]]</f>
        <v>0</v>
      </c>
      <c r="U66" s="186">
        <f>+Sklop20[[#This Row],[Končna cena/enoto mere (EUR) z DDV]]*Sklop20[[#This Row],[Okvirna količina]]</f>
        <v>0</v>
      </c>
      <c r="V66" s="187"/>
    </row>
    <row r="67" spans="1:23" s="55" customFormat="1" ht="63.75" customHeight="1">
      <c r="A67" s="79" t="s">
        <v>53</v>
      </c>
      <c r="B67" s="191" t="s">
        <v>617</v>
      </c>
      <c r="C67" s="284" t="s">
        <v>599</v>
      </c>
      <c r="D67" s="314">
        <v>200</v>
      </c>
      <c r="E67" s="77" t="s">
        <v>110</v>
      </c>
      <c r="F67" s="107" t="s">
        <v>666</v>
      </c>
      <c r="G67" s="178">
        <v>5</v>
      </c>
      <c r="H67" s="111" t="s">
        <v>214</v>
      </c>
      <c r="I67" s="80">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v>
      </c>
      <c r="J67" s="80">
        <f>IF(Sklop20[[#This Row],[ZAHTEVANA SHEMA KAKOVOSTI]]&lt;&gt;"",Sklop20[[#This Row],[Preračunana masa/volumen/kos na enoto kg]],"")</f>
        <v>1</v>
      </c>
      <c r="K67" s="179"/>
      <c r="L67" s="180"/>
      <c r="M67" s="180"/>
      <c r="N67" s="181"/>
      <c r="O67" s="182"/>
      <c r="P67" s="182"/>
      <c r="Q67" s="183"/>
      <c r="R67" s="182">
        <f>+Sklop20[[#This Row],[cena/enota brez DDV v EUR]]*Sklop20[[#This Row],[Stopnja DDV (%)]]</f>
        <v>0</v>
      </c>
      <c r="S67" s="182">
        <f>+Sklop20[[#This Row],[cena/enota brez DDV v EUR]]+Sklop20[[#This Row],[Davek (EUR)]]</f>
        <v>0</v>
      </c>
      <c r="T67" s="182">
        <f>+Sklop20[[#This Row],[cena/enota brez DDV v EUR]]*Sklop20[[#This Row],[Okvirna količina]]</f>
        <v>0</v>
      </c>
      <c r="U67" s="186">
        <f>+Sklop20[[#This Row],[Končna cena/enoto mere (EUR) z DDV]]*Sklop20[[#This Row],[Okvirna količina]]</f>
        <v>0</v>
      </c>
      <c r="V67" s="187"/>
    </row>
    <row r="68" spans="1:23" s="55" customFormat="1" ht="24">
      <c r="A68" s="79" t="s">
        <v>54</v>
      </c>
      <c r="B68" s="191" t="s">
        <v>864</v>
      </c>
      <c r="C68" s="284" t="s">
        <v>588</v>
      </c>
      <c r="D68" s="314">
        <v>100</v>
      </c>
      <c r="E68" s="77" t="s">
        <v>110</v>
      </c>
      <c r="F68" s="107"/>
      <c r="G68" s="178">
        <v>10</v>
      </c>
      <c r="H68" s="111" t="s">
        <v>214</v>
      </c>
      <c r="I68" s="80">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v>
      </c>
      <c r="J68" s="80" t="str">
        <f>IF(Sklop20[[#This Row],[ZAHTEVANA SHEMA KAKOVOSTI]]&lt;&gt;"",Sklop20[[#This Row],[Preračunana masa/volumen/kos na enoto kg]],"")</f>
        <v/>
      </c>
      <c r="K68" s="179"/>
      <c r="L68" s="180"/>
      <c r="M68" s="180"/>
      <c r="N68" s="181"/>
      <c r="O68" s="182"/>
      <c r="P68" s="182"/>
      <c r="Q68" s="183"/>
      <c r="R68" s="182">
        <f>+Sklop20[[#This Row],[cena/enota brez DDV v EUR]]*Sklop20[[#This Row],[Stopnja DDV (%)]]</f>
        <v>0</v>
      </c>
      <c r="S68" s="182">
        <f>+Sklop20[[#This Row],[cena/enota brez DDV v EUR]]+Sklop20[[#This Row],[Davek (EUR)]]</f>
        <v>0</v>
      </c>
      <c r="T68" s="182">
        <f>+Sklop20[[#This Row],[cena/enota brez DDV v EUR]]*Sklop20[[#This Row],[Okvirna količina]]</f>
        <v>0</v>
      </c>
      <c r="U68" s="186">
        <f>+Sklop20[[#This Row],[Končna cena/enoto mere (EUR) z DDV]]*Sklop20[[#This Row],[Okvirna količina]]</f>
        <v>0</v>
      </c>
      <c r="V68" s="187"/>
    </row>
    <row r="69" spans="1:23" s="55" customFormat="1" ht="24">
      <c r="A69" s="79" t="s">
        <v>55</v>
      </c>
      <c r="B69" s="191" t="s">
        <v>865</v>
      </c>
      <c r="C69" s="284" t="s">
        <v>588</v>
      </c>
      <c r="D69" s="315">
        <v>100</v>
      </c>
      <c r="E69" s="77" t="s">
        <v>110</v>
      </c>
      <c r="F69" s="185"/>
      <c r="G69" s="178">
        <v>10</v>
      </c>
      <c r="H69" s="111" t="s">
        <v>214</v>
      </c>
      <c r="I69" s="80">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v>
      </c>
      <c r="J69" s="80" t="str">
        <f>IF(Sklop20[[#This Row],[ZAHTEVANA SHEMA KAKOVOSTI]]&lt;&gt;"",Sklop20[[#This Row],[Preračunana masa/volumen/kos na enoto kg]],"")</f>
        <v/>
      </c>
      <c r="K69" s="179"/>
      <c r="L69" s="180"/>
      <c r="M69" s="180"/>
      <c r="N69" s="181"/>
      <c r="O69" s="182"/>
      <c r="P69" s="182"/>
      <c r="Q69" s="183"/>
      <c r="R69" s="182">
        <f>+Sklop20[[#This Row],[cena/enota brez DDV v EUR]]*Sklop20[[#This Row],[Stopnja DDV (%)]]</f>
        <v>0</v>
      </c>
      <c r="S69" s="182">
        <f>+Sklop20[[#This Row],[cena/enota brez DDV v EUR]]+Sklop20[[#This Row],[Davek (EUR)]]</f>
        <v>0</v>
      </c>
      <c r="T69" s="182">
        <f>+Sklop20[[#This Row],[cena/enota brez DDV v EUR]]*Sklop20[[#This Row],[Okvirna količina]]</f>
        <v>0</v>
      </c>
      <c r="U69" s="186">
        <f>+Sklop20[[#This Row],[Končna cena/enoto mere (EUR) z DDV]]*Sklop20[[#This Row],[Okvirna količina]]</f>
        <v>0</v>
      </c>
      <c r="V69" s="187"/>
    </row>
    <row r="70" spans="1:23" s="55" customFormat="1" ht="12">
      <c r="A70" s="79" t="s">
        <v>56</v>
      </c>
      <c r="B70" s="191" t="s">
        <v>585</v>
      </c>
      <c r="C70" s="284" t="s">
        <v>600</v>
      </c>
      <c r="D70" s="315">
        <v>1000</v>
      </c>
      <c r="E70" s="77" t="s">
        <v>110</v>
      </c>
      <c r="F70" s="185"/>
      <c r="G70" s="178">
        <v>5</v>
      </c>
      <c r="H70" s="111" t="s">
        <v>0</v>
      </c>
      <c r="I70" s="80">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5</v>
      </c>
      <c r="J70" s="80" t="str">
        <f>IF(Sklop20[[#This Row],[ZAHTEVANA SHEMA KAKOVOSTI]]&lt;&gt;"",Sklop20[[#This Row],[Preračunana masa/volumen/kos na enoto kg]],"")</f>
        <v/>
      </c>
      <c r="K70" s="179"/>
      <c r="L70" s="180"/>
      <c r="M70" s="180"/>
      <c r="N70" s="181"/>
      <c r="O70" s="182"/>
      <c r="P70" s="182"/>
      <c r="Q70" s="183"/>
      <c r="R70" s="182">
        <f>+Sklop20[[#This Row],[cena/enota brez DDV v EUR]]*Sklop20[[#This Row],[Stopnja DDV (%)]]</f>
        <v>0</v>
      </c>
      <c r="S70" s="182">
        <f>+Sklop20[[#This Row],[cena/enota brez DDV v EUR]]+Sklop20[[#This Row],[Davek (EUR)]]</f>
        <v>0</v>
      </c>
      <c r="T70" s="182">
        <f>+Sklop20[[#This Row],[cena/enota brez DDV v EUR]]*Sklop20[[#This Row],[Okvirna količina]]</f>
        <v>0</v>
      </c>
      <c r="U70" s="186">
        <f>+Sklop20[[#This Row],[Končna cena/enoto mere (EUR) z DDV]]*Sklop20[[#This Row],[Okvirna količina]]</f>
        <v>0</v>
      </c>
      <c r="V70" s="187"/>
    </row>
    <row r="71" spans="1:23" s="55" customFormat="1" ht="12">
      <c r="A71" s="79" t="s">
        <v>57</v>
      </c>
      <c r="B71" s="191" t="s">
        <v>616</v>
      </c>
      <c r="C71" s="284" t="s">
        <v>600</v>
      </c>
      <c r="D71" s="315">
        <v>250</v>
      </c>
      <c r="E71" s="77" t="s">
        <v>110</v>
      </c>
      <c r="F71" s="185"/>
      <c r="G71" s="178">
        <v>8</v>
      </c>
      <c r="H71" s="111" t="s">
        <v>214</v>
      </c>
      <c r="I71" s="80">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2</v>
      </c>
      <c r="J71" s="80" t="str">
        <f>IF(Sklop20[[#This Row],[ZAHTEVANA SHEMA KAKOVOSTI]]&lt;&gt;"",Sklop20[[#This Row],[Preračunana masa/volumen/kos na enoto kg]],"")</f>
        <v/>
      </c>
      <c r="K71" s="179"/>
      <c r="L71" s="180"/>
      <c r="M71" s="180"/>
      <c r="N71" s="181"/>
      <c r="O71" s="182"/>
      <c r="P71" s="182"/>
      <c r="Q71" s="183"/>
      <c r="R71" s="182">
        <f>+Sklop20[[#This Row],[cena/enota brez DDV v EUR]]*Sklop20[[#This Row],[Stopnja DDV (%)]]</f>
        <v>0</v>
      </c>
      <c r="S71" s="182">
        <f>+Sklop20[[#This Row],[cena/enota brez DDV v EUR]]+Sklop20[[#This Row],[Davek (EUR)]]</f>
        <v>0</v>
      </c>
      <c r="T71" s="182">
        <f>+Sklop20[[#This Row],[cena/enota brez DDV v EUR]]*Sklop20[[#This Row],[Okvirna količina]]</f>
        <v>0</v>
      </c>
      <c r="U71" s="186">
        <f>+Sklop20[[#This Row],[Končna cena/enoto mere (EUR) z DDV]]*Sklop20[[#This Row],[Okvirna količina]]</f>
        <v>0</v>
      </c>
      <c r="V71" s="187"/>
    </row>
    <row r="72" spans="1:23" s="55" customFormat="1" ht="12">
      <c r="A72" s="79" t="s">
        <v>58</v>
      </c>
      <c r="B72" s="191" t="s">
        <v>615</v>
      </c>
      <c r="C72" s="284" t="s">
        <v>600</v>
      </c>
      <c r="D72" s="314">
        <v>250</v>
      </c>
      <c r="E72" s="77" t="s">
        <v>110</v>
      </c>
      <c r="F72" s="185"/>
      <c r="G72" s="178">
        <v>8</v>
      </c>
      <c r="H72" s="111" t="s">
        <v>214</v>
      </c>
      <c r="I72" s="80">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2</v>
      </c>
      <c r="J72" s="80" t="str">
        <f>IF(Sklop20[[#This Row],[ZAHTEVANA SHEMA KAKOVOSTI]]&lt;&gt;"",Sklop20[[#This Row],[Preračunana masa/volumen/kos na enoto kg]],"")</f>
        <v/>
      </c>
      <c r="K72" s="179"/>
      <c r="L72" s="180"/>
      <c r="M72" s="180"/>
      <c r="N72" s="181"/>
      <c r="O72" s="182"/>
      <c r="P72" s="182"/>
      <c r="Q72" s="183"/>
      <c r="R72" s="182">
        <f>+Sklop20[[#This Row],[cena/enota brez DDV v EUR]]*Sklop20[[#This Row],[Stopnja DDV (%)]]</f>
        <v>0</v>
      </c>
      <c r="S72" s="182">
        <f>+Sklop20[[#This Row],[cena/enota brez DDV v EUR]]+Sklop20[[#This Row],[Davek (EUR)]]</f>
        <v>0</v>
      </c>
      <c r="T72" s="182">
        <f>+Sklop20[[#This Row],[cena/enota brez DDV v EUR]]*Sklop20[[#This Row],[Okvirna količina]]</f>
        <v>0</v>
      </c>
      <c r="U72" s="186">
        <f>+Sklop20[[#This Row],[Končna cena/enoto mere (EUR) z DDV]]*Sklop20[[#This Row],[Okvirna količina]]</f>
        <v>0</v>
      </c>
      <c r="V72" s="187"/>
    </row>
    <row r="73" spans="1:23" s="55" customFormat="1" ht="48">
      <c r="A73" s="79" t="s">
        <v>59</v>
      </c>
      <c r="B73" s="191" t="s">
        <v>614</v>
      </c>
      <c r="C73" s="312" t="s">
        <v>601</v>
      </c>
      <c r="D73" s="314">
        <v>250</v>
      </c>
      <c r="E73" s="77" t="s">
        <v>110</v>
      </c>
      <c r="F73" s="185"/>
      <c r="G73" s="178">
        <v>8</v>
      </c>
      <c r="H73" s="111" t="s">
        <v>214</v>
      </c>
      <c r="I73" s="80">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2</v>
      </c>
      <c r="J73" s="80" t="str">
        <f>IF(Sklop20[[#This Row],[ZAHTEVANA SHEMA KAKOVOSTI]]&lt;&gt;"",Sklop20[[#This Row],[Preračunana masa/volumen/kos na enoto kg]],"")</f>
        <v/>
      </c>
      <c r="K73" s="179"/>
      <c r="L73" s="180"/>
      <c r="M73" s="180"/>
      <c r="N73" s="181"/>
      <c r="O73" s="182"/>
      <c r="P73" s="182"/>
      <c r="Q73" s="183"/>
      <c r="R73" s="182">
        <f>+Sklop20[[#This Row],[cena/enota brez DDV v EUR]]*Sklop20[[#This Row],[Stopnja DDV (%)]]</f>
        <v>0</v>
      </c>
      <c r="S73" s="182">
        <f>+Sklop20[[#This Row],[cena/enota brez DDV v EUR]]+Sklop20[[#This Row],[Davek (EUR)]]</f>
        <v>0</v>
      </c>
      <c r="T73" s="182">
        <f>+Sklop20[[#This Row],[cena/enota brez DDV v EUR]]*Sklop20[[#This Row],[Okvirna količina]]</f>
        <v>0</v>
      </c>
      <c r="U73" s="186">
        <f>+Sklop20[[#This Row],[Končna cena/enoto mere (EUR) z DDV]]*Sklop20[[#This Row],[Okvirna količina]]</f>
        <v>0</v>
      </c>
      <c r="V73" s="187"/>
    </row>
    <row r="74" spans="1:23" s="55" customFormat="1" ht="43.5" customHeight="1">
      <c r="A74" s="464" t="s">
        <v>60</v>
      </c>
      <c r="B74" s="465" t="s">
        <v>866</v>
      </c>
      <c r="C74" s="466" t="s">
        <v>998</v>
      </c>
      <c r="D74" s="467" t="s">
        <v>974</v>
      </c>
      <c r="E74" s="77"/>
      <c r="F74" s="185"/>
      <c r="G74" s="178"/>
      <c r="H74" s="111"/>
      <c r="I74" s="80">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0</v>
      </c>
      <c r="J74" s="80" t="str">
        <f>IF(Sklop20[[#This Row],[ZAHTEVANA SHEMA KAKOVOSTI]]&lt;&gt;"",Sklop20[[#This Row],[Preračunana masa/volumen/kos na enoto kg]],"")</f>
        <v/>
      </c>
      <c r="K74" s="179"/>
      <c r="L74" s="180"/>
      <c r="M74" s="180"/>
      <c r="N74" s="181"/>
      <c r="O74" s="182"/>
      <c r="P74" s="182"/>
      <c r="Q74" s="183"/>
      <c r="R74" s="182">
        <f>+Sklop20[[#This Row],[cena/enota brez DDV v EUR]]*Sklop20[[#This Row],[Stopnja DDV (%)]]</f>
        <v>0</v>
      </c>
      <c r="S74" s="182">
        <f>+Sklop20[[#This Row],[cena/enota brez DDV v EUR]]+Sklop20[[#This Row],[Davek (EUR)]]</f>
        <v>0</v>
      </c>
      <c r="T74" s="182">
        <f>+Sklop20[[#This Row],[cena/enota brez DDV v EUR]]*Sklop20[[#This Row],[Okvirna količina]]</f>
        <v>0</v>
      </c>
      <c r="U74" s="186">
        <f>+Sklop20[[#This Row],[Končna cena/enoto mere (EUR) z DDV]]*Sklop20[[#This Row],[Okvirna količina]]</f>
        <v>0</v>
      </c>
      <c r="V74" s="187"/>
    </row>
    <row r="75" spans="1:23" ht="27" customHeight="1">
      <c r="A75" s="434" t="s">
        <v>134</v>
      </c>
      <c r="B75" s="435"/>
      <c r="C75" s="435"/>
      <c r="D75" s="436"/>
      <c r="E75" s="436"/>
      <c r="F75" s="437"/>
      <c r="G75" s="438"/>
      <c r="H75" s="439"/>
      <c r="I75" s="440">
        <f>SUBTOTAL(109,Sklop20[Preračunana masa/volumen/kos na enoto kg])</f>
        <v>694.89499999999998</v>
      </c>
      <c r="J75" s="440">
        <f>SUBTOTAL(109,Sklop20[Živila iz shem kakovosti (kg)])</f>
        <v>36.5</v>
      </c>
      <c r="K75" s="438"/>
      <c r="L75" s="441"/>
      <c r="M75" s="441"/>
      <c r="N75" s="442"/>
      <c r="O75" s="443"/>
      <c r="P75" s="443"/>
      <c r="Q75" s="443"/>
      <c r="R75" s="444"/>
      <c r="S75" s="438"/>
      <c r="T75" s="444">
        <f>SUBTOTAL(109,Sklop20[Vrednost za okvirno količino (EUR) brez DDV])</f>
        <v>0</v>
      </c>
      <c r="U75" s="444">
        <f>SUBTOTAL(109,Sklop20[Vrednost za okvirno količino (EUR) z DDV])</f>
        <v>0</v>
      </c>
      <c r="V75" s="445">
        <f>SUBTOTAL(103,Sklop20[Shema kakovosti
(nacionalne, evropske)
])</f>
        <v>0</v>
      </c>
    </row>
    <row r="76" spans="1:23" ht="15">
      <c r="A76" s="6"/>
      <c r="B76" s="4"/>
      <c r="C76" s="4"/>
      <c r="D76" s="26"/>
      <c r="E76" s="26"/>
      <c r="F76" s="25"/>
      <c r="G76" s="7"/>
      <c r="I76" s="8"/>
      <c r="J76" s="8"/>
      <c r="K76" s="8"/>
      <c r="L76" s="8"/>
      <c r="M76" s="20"/>
      <c r="N76" s="20"/>
      <c r="O76" s="8"/>
      <c r="P76" s="8"/>
      <c r="Q76" s="8"/>
      <c r="R76" s="8"/>
      <c r="S76" s="8"/>
      <c r="T76" s="3"/>
      <c r="U76" s="3"/>
      <c r="V76" s="7"/>
    </row>
    <row r="77" spans="1:23">
      <c r="A77" s="48" t="s">
        <v>130</v>
      </c>
      <c r="B77" s="16"/>
      <c r="C77" s="16"/>
      <c r="D77" s="28"/>
      <c r="E77" s="28"/>
      <c r="F77" s="101"/>
      <c r="R77" s="48"/>
      <c r="S77" s="48"/>
      <c r="T77" s="48"/>
      <c r="U77" s="48"/>
    </row>
    <row r="78" spans="1:23">
      <c r="A78" s="11" t="s">
        <v>132</v>
      </c>
      <c r="B78" s="16"/>
      <c r="C78" s="16"/>
      <c r="D78" s="28"/>
      <c r="E78" s="28"/>
      <c r="F78" s="101"/>
    </row>
    <row r="79" spans="1:23">
      <c r="A79" s="96" t="s">
        <v>184</v>
      </c>
      <c r="G79" s="68"/>
      <c r="H79" s="68"/>
      <c r="I79" s="29"/>
      <c r="J79" s="29"/>
      <c r="K79" s="29"/>
      <c r="L79" s="29"/>
      <c r="M79" s="54"/>
      <c r="N79" s="54"/>
      <c r="O79" s="29"/>
      <c r="P79" s="29"/>
      <c r="Q79" s="29"/>
      <c r="R79" s="29"/>
      <c r="S79" s="29"/>
    </row>
    <row r="80" spans="1:23">
      <c r="A80" s="110" t="s">
        <v>176</v>
      </c>
      <c r="G80" s="68"/>
      <c r="H80" s="68"/>
      <c r="I80" s="29"/>
      <c r="J80" s="29"/>
      <c r="K80" s="29"/>
      <c r="L80" s="29"/>
      <c r="M80" s="54"/>
      <c r="N80" s="109"/>
      <c r="O80" s="109"/>
      <c r="P80" s="109"/>
      <c r="Q80" s="109"/>
      <c r="R80" s="109"/>
      <c r="S80" s="109"/>
      <c r="T80" s="109"/>
      <c r="U80" s="109"/>
      <c r="V80" s="109"/>
      <c r="W80" s="108"/>
    </row>
    <row r="81" spans="1:22" ht="12.75" customHeight="1">
      <c r="A81" s="421" t="s">
        <v>177</v>
      </c>
      <c r="B81" s="421"/>
      <c r="C81" s="421"/>
      <c r="D81" s="421"/>
      <c r="E81" s="421"/>
      <c r="F81" s="421"/>
      <c r="G81" s="421"/>
      <c r="H81" s="421"/>
      <c r="I81" s="421"/>
      <c r="J81" s="421"/>
      <c r="K81" s="421"/>
      <c r="L81" s="421"/>
      <c r="M81" s="421"/>
      <c r="N81" s="54"/>
      <c r="O81" s="29"/>
      <c r="P81" s="29"/>
      <c r="Q81" s="29"/>
      <c r="R81" s="29"/>
      <c r="S81" s="29"/>
    </row>
    <row r="82" spans="1:22" ht="12.75" customHeight="1">
      <c r="A82" s="420" t="s">
        <v>203</v>
      </c>
      <c r="B82" s="420"/>
      <c r="C82" s="420"/>
      <c r="D82" s="420"/>
      <c r="E82" s="420"/>
      <c r="F82" s="420"/>
      <c r="G82" s="420"/>
      <c r="H82" s="420"/>
      <c r="I82" s="420"/>
      <c r="J82" s="420"/>
      <c r="K82" s="420"/>
      <c r="L82" s="420"/>
      <c r="M82" s="420"/>
      <c r="O82" s="29"/>
      <c r="P82" s="29"/>
      <c r="Q82" s="29"/>
      <c r="R82" s="29"/>
      <c r="S82" s="29"/>
    </row>
    <row r="83" spans="1:22">
      <c r="A83" s="19"/>
      <c r="B83" s="19"/>
      <c r="C83" s="19"/>
      <c r="D83" s="19"/>
      <c r="E83" s="19"/>
      <c r="F83" s="19"/>
      <c r="G83" s="19"/>
      <c r="H83" s="19"/>
      <c r="I83" s="19"/>
      <c r="J83" s="19"/>
      <c r="K83" s="19"/>
      <c r="L83" s="19"/>
      <c r="M83" s="19"/>
      <c r="O83" s="29"/>
      <c r="P83" s="29"/>
      <c r="Q83" s="29"/>
      <c r="R83" s="29"/>
      <c r="S83" s="29"/>
    </row>
    <row r="84" spans="1:22" ht="15">
      <c r="A84" s="96" t="s">
        <v>65</v>
      </c>
      <c r="G84" s="68"/>
      <c r="H84" s="68" t="s">
        <v>66</v>
      </c>
      <c r="I84" s="29"/>
      <c r="J84" s="29"/>
      <c r="K84" s="29"/>
      <c r="L84" s="29"/>
      <c r="M84" s="54"/>
      <c r="N84" s="54"/>
      <c r="O84" s="29"/>
      <c r="P84" s="29"/>
      <c r="Q84" s="29"/>
      <c r="R84" s="29" t="s">
        <v>67</v>
      </c>
      <c r="S84" s="29"/>
      <c r="U84" s="3"/>
      <c r="V84" s="7"/>
    </row>
    <row r="85" spans="1:22" ht="15">
      <c r="A85" s="6"/>
      <c r="B85" s="4"/>
      <c r="C85" s="4"/>
      <c r="D85" s="26"/>
      <c r="E85" s="26"/>
      <c r="F85" s="25"/>
      <c r="G85" s="7"/>
      <c r="I85" s="8"/>
      <c r="J85" s="8"/>
      <c r="K85" s="8"/>
      <c r="L85" s="8"/>
      <c r="M85" s="20"/>
      <c r="N85" s="20"/>
      <c r="O85" s="8"/>
      <c r="P85" s="8"/>
      <c r="Q85" s="8"/>
      <c r="R85" s="8"/>
      <c r="S85" s="8"/>
      <c r="T85" s="3"/>
    </row>
    <row r="86" spans="1:22">
      <c r="B86" s="16"/>
      <c r="C86" s="16"/>
      <c r="D86" s="28"/>
      <c r="E86" s="28"/>
      <c r="F86" s="101"/>
    </row>
    <row r="87" spans="1:22">
      <c r="B87" s="16"/>
      <c r="C87" s="16"/>
      <c r="D87" s="28"/>
      <c r="E87" s="28"/>
      <c r="F87" s="101"/>
    </row>
    <row r="88" spans="1:22">
      <c r="B88" s="16"/>
      <c r="C88" s="16"/>
      <c r="D88" s="28"/>
      <c r="E88" s="28"/>
      <c r="F88" s="101"/>
    </row>
    <row r="89" spans="1:22">
      <c r="B89" s="16"/>
      <c r="C89" s="16"/>
      <c r="D89" s="28"/>
      <c r="E89" s="28"/>
      <c r="F89" s="101"/>
    </row>
    <row r="90" spans="1:22">
      <c r="B90" s="16"/>
      <c r="C90" s="16"/>
      <c r="D90" s="28"/>
      <c r="E90" s="28"/>
      <c r="F90" s="101"/>
    </row>
    <row r="91" spans="1:22">
      <c r="B91" s="16"/>
      <c r="C91" s="16"/>
      <c r="D91" s="28"/>
      <c r="E91" s="28"/>
      <c r="F91" s="101"/>
    </row>
    <row r="92" spans="1:22">
      <c r="B92" s="16"/>
      <c r="C92" s="16"/>
      <c r="D92" s="28"/>
      <c r="E92" s="28"/>
      <c r="F92" s="101"/>
    </row>
    <row r="93" spans="1:22">
      <c r="B93" s="16"/>
      <c r="C93" s="16"/>
      <c r="D93" s="28"/>
      <c r="E93" s="28"/>
      <c r="F93" s="101"/>
    </row>
    <row r="94" spans="1:22">
      <c r="B94" s="16"/>
      <c r="C94" s="16"/>
      <c r="D94" s="28"/>
      <c r="E94" s="28"/>
      <c r="F94" s="101"/>
    </row>
    <row r="95" spans="1:22">
      <c r="B95" s="16"/>
      <c r="C95" s="16"/>
      <c r="D95" s="28"/>
      <c r="E95" s="28"/>
      <c r="F95" s="101"/>
    </row>
    <row r="96" spans="1:22">
      <c r="B96" s="16"/>
      <c r="C96" s="16"/>
      <c r="D96" s="28"/>
      <c r="E96" s="28"/>
      <c r="F96" s="101"/>
    </row>
    <row r="97" spans="1:23">
      <c r="B97" s="16"/>
      <c r="C97" s="16"/>
      <c r="D97" s="28"/>
      <c r="E97" s="28"/>
      <c r="F97" s="101"/>
    </row>
    <row r="98" spans="1:23">
      <c r="B98" s="16"/>
      <c r="C98" s="16"/>
      <c r="D98" s="28"/>
      <c r="E98" s="28"/>
      <c r="F98" s="101"/>
    </row>
    <row r="99" spans="1:23" s="18" customFormat="1">
      <c r="A99" s="11"/>
      <c r="B99" s="16"/>
      <c r="C99" s="16"/>
      <c r="D99" s="28"/>
      <c r="E99" s="28"/>
      <c r="F99" s="101"/>
      <c r="G99" s="102"/>
      <c r="H99" s="102"/>
      <c r="M99" s="11"/>
      <c r="N99" s="11"/>
      <c r="O99" s="11"/>
      <c r="P99" s="11"/>
      <c r="Q99" s="11"/>
      <c r="R99" s="11"/>
      <c r="S99" s="11"/>
      <c r="T99" s="11"/>
      <c r="U99" s="11"/>
      <c r="V99" s="68"/>
      <c r="W99" s="11"/>
    </row>
    <row r="100" spans="1:23" s="18" customFormat="1">
      <c r="A100" s="11"/>
      <c r="B100" s="16"/>
      <c r="C100" s="16"/>
      <c r="D100" s="28"/>
      <c r="E100" s="28"/>
      <c r="F100" s="101"/>
      <c r="G100" s="102"/>
      <c r="H100" s="102"/>
      <c r="M100" s="11"/>
      <c r="N100" s="11"/>
      <c r="O100" s="11"/>
      <c r="P100" s="11"/>
      <c r="Q100" s="11"/>
      <c r="R100" s="11"/>
      <c r="S100" s="11"/>
      <c r="T100" s="11"/>
      <c r="U100" s="11"/>
      <c r="V100" s="68"/>
      <c r="W100" s="11"/>
    </row>
    <row r="101" spans="1:23" s="18" customFormat="1">
      <c r="A101" s="11"/>
      <c r="B101" s="16"/>
      <c r="C101" s="16"/>
      <c r="D101" s="28"/>
      <c r="E101" s="28"/>
      <c r="F101" s="101"/>
      <c r="G101" s="102"/>
      <c r="H101" s="102"/>
      <c r="M101" s="11"/>
      <c r="N101" s="11"/>
      <c r="O101" s="11"/>
      <c r="P101" s="11"/>
      <c r="Q101" s="11"/>
      <c r="R101" s="11"/>
      <c r="S101" s="11"/>
      <c r="T101" s="11"/>
      <c r="U101" s="11"/>
      <c r="V101" s="68"/>
      <c r="W101" s="11"/>
    </row>
    <row r="102" spans="1:23" s="18" customFormat="1">
      <c r="A102" s="11"/>
      <c r="B102" s="16"/>
      <c r="C102" s="16"/>
      <c r="D102" s="28"/>
      <c r="E102" s="28"/>
      <c r="F102" s="101"/>
      <c r="G102" s="102"/>
      <c r="H102" s="102"/>
      <c r="M102" s="11"/>
      <c r="N102" s="11"/>
      <c r="O102" s="11"/>
      <c r="P102" s="11"/>
      <c r="Q102" s="11"/>
      <c r="R102" s="11"/>
      <c r="S102" s="11"/>
      <c r="T102" s="11"/>
      <c r="U102" s="11"/>
      <c r="V102" s="68"/>
      <c r="W102" s="11"/>
    </row>
    <row r="103" spans="1:23" s="18" customFormat="1">
      <c r="A103" s="11"/>
      <c r="B103" s="16"/>
      <c r="C103" s="16"/>
      <c r="D103" s="28"/>
      <c r="E103" s="28"/>
      <c r="F103" s="101"/>
      <c r="G103" s="102"/>
      <c r="H103" s="102"/>
      <c r="M103" s="11"/>
      <c r="N103" s="11"/>
      <c r="O103" s="11"/>
      <c r="P103" s="11"/>
      <c r="Q103" s="11"/>
      <c r="R103" s="11"/>
      <c r="S103" s="11"/>
      <c r="T103" s="11"/>
      <c r="U103" s="11"/>
      <c r="V103" s="68"/>
      <c r="W103" s="11"/>
    </row>
    <row r="104" spans="1:23" s="18" customFormat="1">
      <c r="A104" s="11"/>
      <c r="B104" s="16"/>
      <c r="C104" s="16"/>
      <c r="D104" s="28"/>
      <c r="E104" s="28"/>
      <c r="F104" s="101"/>
      <c r="G104" s="102"/>
      <c r="H104" s="102"/>
      <c r="M104" s="11"/>
      <c r="N104" s="11"/>
      <c r="O104" s="11"/>
      <c r="P104" s="11"/>
      <c r="Q104" s="11"/>
      <c r="R104" s="11"/>
      <c r="S104" s="11"/>
      <c r="T104" s="11"/>
      <c r="U104" s="11"/>
      <c r="V104" s="68"/>
      <c r="W104" s="11"/>
    </row>
    <row r="105" spans="1:23" s="18" customFormat="1">
      <c r="A105" s="11"/>
      <c r="B105" s="16"/>
      <c r="C105" s="16"/>
      <c r="D105" s="28"/>
      <c r="E105" s="28"/>
      <c r="F105" s="101"/>
      <c r="G105" s="102"/>
      <c r="H105" s="102"/>
      <c r="M105" s="11"/>
      <c r="N105" s="11"/>
      <c r="O105" s="11"/>
      <c r="P105" s="11"/>
      <c r="Q105" s="11"/>
      <c r="R105" s="11"/>
      <c r="S105" s="11"/>
      <c r="T105" s="11"/>
      <c r="U105" s="11"/>
      <c r="V105" s="68"/>
      <c r="W105" s="11"/>
    </row>
    <row r="106" spans="1:23" s="18" customFormat="1">
      <c r="A106" s="11"/>
      <c r="B106" s="16"/>
      <c r="C106" s="16"/>
      <c r="D106" s="28"/>
      <c r="E106" s="28"/>
      <c r="F106" s="101"/>
      <c r="G106" s="102"/>
      <c r="H106" s="102"/>
      <c r="M106" s="11"/>
      <c r="N106" s="11"/>
      <c r="O106" s="11"/>
      <c r="P106" s="11"/>
      <c r="Q106" s="11"/>
      <c r="R106" s="11"/>
      <c r="S106" s="11"/>
      <c r="T106" s="11"/>
      <c r="U106" s="11"/>
      <c r="V106" s="68"/>
      <c r="W106" s="11"/>
    </row>
    <row r="107" spans="1:23" s="18" customFormat="1">
      <c r="A107" s="11"/>
      <c r="B107" s="16"/>
      <c r="C107" s="16"/>
      <c r="D107" s="28"/>
      <c r="E107" s="28"/>
      <c r="F107" s="101"/>
      <c r="G107" s="102"/>
      <c r="H107" s="102"/>
      <c r="M107" s="11"/>
      <c r="N107" s="11"/>
      <c r="O107" s="11"/>
      <c r="P107" s="11"/>
      <c r="Q107" s="11"/>
      <c r="R107" s="11"/>
      <c r="S107" s="11"/>
      <c r="T107" s="11"/>
      <c r="U107" s="11"/>
      <c r="V107" s="68"/>
      <c r="W107" s="11"/>
    </row>
    <row r="108" spans="1:23" s="18" customFormat="1">
      <c r="A108" s="11"/>
      <c r="B108" s="16"/>
      <c r="C108" s="16"/>
      <c r="D108" s="28"/>
      <c r="E108" s="28"/>
      <c r="F108" s="101"/>
      <c r="G108" s="102"/>
      <c r="H108" s="102"/>
      <c r="M108" s="11"/>
      <c r="N108" s="11"/>
      <c r="O108" s="11"/>
      <c r="P108" s="11"/>
      <c r="Q108" s="11"/>
      <c r="R108" s="11"/>
      <c r="S108" s="11"/>
      <c r="T108" s="11"/>
      <c r="U108" s="11"/>
      <c r="V108" s="68"/>
      <c r="W108" s="11"/>
    </row>
    <row r="109" spans="1:23" s="18" customFormat="1">
      <c r="A109" s="11"/>
      <c r="B109" s="16"/>
      <c r="C109" s="16"/>
      <c r="D109" s="28"/>
      <c r="E109" s="28"/>
      <c r="F109" s="101"/>
      <c r="G109" s="102"/>
      <c r="H109" s="102"/>
      <c r="M109" s="11"/>
      <c r="N109" s="11"/>
      <c r="O109" s="11"/>
      <c r="P109" s="11"/>
      <c r="Q109" s="11"/>
      <c r="R109" s="11"/>
      <c r="S109" s="11"/>
      <c r="T109" s="11"/>
      <c r="U109" s="11"/>
      <c r="V109" s="68"/>
      <c r="W109" s="11"/>
    </row>
    <row r="110" spans="1:23" s="18" customFormat="1">
      <c r="A110" s="11"/>
      <c r="B110" s="16"/>
      <c r="C110" s="16"/>
      <c r="D110" s="28"/>
      <c r="E110" s="28"/>
      <c r="F110" s="101"/>
      <c r="G110" s="102"/>
      <c r="H110" s="102"/>
      <c r="M110" s="11"/>
      <c r="N110" s="11"/>
      <c r="O110" s="11"/>
      <c r="P110" s="11"/>
      <c r="Q110" s="11"/>
      <c r="R110" s="11"/>
      <c r="S110" s="11"/>
      <c r="T110" s="11"/>
      <c r="U110" s="11"/>
      <c r="V110" s="68"/>
      <c r="W110" s="11"/>
    </row>
    <row r="111" spans="1:23" s="18" customFormat="1">
      <c r="A111" s="11"/>
      <c r="B111" s="16"/>
      <c r="C111" s="16"/>
      <c r="D111" s="28"/>
      <c r="E111" s="28"/>
      <c r="F111" s="101"/>
      <c r="G111" s="102"/>
      <c r="H111" s="102"/>
      <c r="M111" s="11"/>
      <c r="N111" s="11"/>
      <c r="O111" s="11"/>
      <c r="P111" s="11"/>
      <c r="Q111" s="11"/>
      <c r="R111" s="11"/>
      <c r="S111" s="11"/>
      <c r="T111" s="11"/>
      <c r="U111" s="11"/>
      <c r="V111" s="68"/>
      <c r="W111" s="11"/>
    </row>
    <row r="112" spans="1:23" s="18" customFormat="1">
      <c r="A112" s="11"/>
      <c r="B112" s="16"/>
      <c r="C112" s="16"/>
      <c r="D112" s="28"/>
      <c r="E112" s="28"/>
      <c r="F112" s="101"/>
      <c r="G112" s="102"/>
      <c r="H112" s="102"/>
      <c r="M112" s="11"/>
      <c r="N112" s="11"/>
      <c r="O112" s="11"/>
      <c r="P112" s="11"/>
      <c r="Q112" s="11"/>
      <c r="R112" s="11"/>
      <c r="S112" s="11"/>
      <c r="T112" s="11"/>
      <c r="U112" s="11"/>
      <c r="V112" s="68"/>
      <c r="W112" s="11"/>
    </row>
    <row r="113" spans="1:23" s="18" customFormat="1">
      <c r="A113" s="11"/>
      <c r="B113" s="16"/>
      <c r="C113" s="16"/>
      <c r="D113" s="28"/>
      <c r="E113" s="28"/>
      <c r="F113" s="101"/>
      <c r="G113" s="102"/>
      <c r="H113" s="102"/>
      <c r="M113" s="11"/>
      <c r="N113" s="11"/>
      <c r="O113" s="11"/>
      <c r="P113" s="11"/>
      <c r="Q113" s="11"/>
      <c r="R113" s="11"/>
      <c r="S113" s="11"/>
      <c r="T113" s="11"/>
      <c r="U113" s="11"/>
      <c r="V113" s="68"/>
      <c r="W113" s="11"/>
    </row>
    <row r="114" spans="1:23" s="18" customFormat="1">
      <c r="A114" s="11"/>
      <c r="B114" s="16"/>
      <c r="C114" s="16"/>
      <c r="D114" s="28"/>
      <c r="E114" s="28"/>
      <c r="F114" s="101"/>
      <c r="G114" s="102"/>
      <c r="H114" s="102"/>
      <c r="M114" s="11"/>
      <c r="N114" s="11"/>
      <c r="O114" s="11"/>
      <c r="P114" s="11"/>
      <c r="Q114" s="11"/>
      <c r="R114" s="11"/>
      <c r="S114" s="11"/>
      <c r="T114" s="11"/>
      <c r="U114" s="11"/>
      <c r="V114" s="68"/>
      <c r="W114" s="11"/>
    </row>
    <row r="115" spans="1:23" s="18" customFormat="1">
      <c r="A115" s="11"/>
      <c r="B115" s="16"/>
      <c r="C115" s="16"/>
      <c r="D115" s="28"/>
      <c r="E115" s="28"/>
      <c r="F115" s="101"/>
      <c r="G115" s="102"/>
      <c r="H115" s="102"/>
      <c r="M115" s="11"/>
      <c r="N115" s="11"/>
      <c r="O115" s="11"/>
      <c r="P115" s="11"/>
      <c r="Q115" s="11"/>
      <c r="R115" s="11"/>
      <c r="S115" s="11"/>
      <c r="T115" s="11"/>
      <c r="U115" s="11"/>
      <c r="V115" s="68"/>
      <c r="W115" s="11"/>
    </row>
    <row r="116" spans="1:23" s="18" customFormat="1">
      <c r="A116" s="11"/>
      <c r="B116" s="16"/>
      <c r="C116" s="16"/>
      <c r="D116" s="28"/>
      <c r="E116" s="28"/>
      <c r="F116" s="101"/>
      <c r="G116" s="102"/>
      <c r="H116" s="102"/>
      <c r="M116" s="11"/>
      <c r="N116" s="11"/>
      <c r="O116" s="11"/>
      <c r="P116" s="11"/>
      <c r="Q116" s="11"/>
      <c r="R116" s="11"/>
      <c r="S116" s="11"/>
      <c r="T116" s="11"/>
      <c r="U116" s="11"/>
      <c r="V116" s="68"/>
      <c r="W116" s="11"/>
    </row>
    <row r="117" spans="1:23" s="18" customFormat="1">
      <c r="A117" s="11"/>
      <c r="B117" s="16"/>
      <c r="C117" s="16"/>
      <c r="D117" s="28"/>
      <c r="E117" s="28"/>
      <c r="F117" s="101"/>
      <c r="G117" s="102"/>
      <c r="H117" s="102"/>
      <c r="M117" s="11"/>
      <c r="N117" s="11"/>
      <c r="O117" s="11"/>
      <c r="P117" s="11"/>
      <c r="Q117" s="11"/>
      <c r="R117" s="11"/>
      <c r="S117" s="11"/>
      <c r="T117" s="11"/>
      <c r="U117" s="11"/>
      <c r="V117" s="68"/>
      <c r="W117" s="11"/>
    </row>
    <row r="118" spans="1:23" s="18" customFormat="1">
      <c r="A118" s="11"/>
      <c r="B118" s="16"/>
      <c r="C118" s="16"/>
      <c r="D118" s="28"/>
      <c r="E118" s="28"/>
      <c r="F118" s="101"/>
      <c r="G118" s="102"/>
      <c r="H118" s="102"/>
      <c r="M118" s="11"/>
      <c r="N118" s="11"/>
      <c r="O118" s="11"/>
      <c r="P118" s="11"/>
      <c r="Q118" s="11"/>
      <c r="R118" s="11"/>
      <c r="S118" s="11"/>
      <c r="T118" s="11"/>
      <c r="U118" s="11"/>
      <c r="V118" s="68"/>
      <c r="W118" s="11"/>
    </row>
    <row r="119" spans="1:23" s="18" customFormat="1">
      <c r="A119" s="11"/>
      <c r="B119" s="16"/>
      <c r="C119" s="16"/>
      <c r="D119" s="28"/>
      <c r="E119" s="28"/>
      <c r="F119" s="101"/>
      <c r="G119" s="102"/>
      <c r="H119" s="102"/>
      <c r="M119" s="11"/>
      <c r="N119" s="11"/>
      <c r="O119" s="11"/>
      <c r="P119" s="11"/>
      <c r="Q119" s="11"/>
      <c r="R119" s="11"/>
      <c r="S119" s="11"/>
      <c r="T119" s="11"/>
      <c r="U119" s="11"/>
      <c r="V119" s="68"/>
      <c r="W119" s="11"/>
    </row>
    <row r="120" spans="1:23" s="18" customFormat="1">
      <c r="A120" s="11"/>
      <c r="B120" s="16"/>
      <c r="C120" s="16"/>
      <c r="D120" s="28"/>
      <c r="E120" s="28"/>
      <c r="F120" s="101"/>
      <c r="G120" s="102"/>
      <c r="H120" s="102"/>
      <c r="M120" s="11"/>
      <c r="N120" s="11"/>
      <c r="O120" s="11"/>
      <c r="P120" s="11"/>
      <c r="Q120" s="11"/>
      <c r="R120" s="11"/>
      <c r="S120" s="11"/>
      <c r="T120" s="11"/>
      <c r="U120" s="11"/>
      <c r="V120" s="68"/>
      <c r="W120" s="11"/>
    </row>
    <row r="121" spans="1:23" s="18" customFormat="1">
      <c r="A121" s="11"/>
      <c r="B121" s="16"/>
      <c r="C121" s="16"/>
      <c r="D121" s="28"/>
      <c r="E121" s="28"/>
      <c r="F121" s="101"/>
      <c r="G121" s="102"/>
      <c r="H121" s="102"/>
      <c r="M121" s="11"/>
      <c r="N121" s="11"/>
      <c r="O121" s="11"/>
      <c r="P121" s="11"/>
      <c r="Q121" s="11"/>
      <c r="R121" s="11"/>
      <c r="S121" s="11"/>
      <c r="T121" s="11"/>
      <c r="U121" s="11"/>
      <c r="V121" s="68"/>
      <c r="W121" s="11"/>
    </row>
    <row r="122" spans="1:23" s="18" customFormat="1">
      <c r="A122" s="11"/>
      <c r="B122" s="16"/>
      <c r="C122" s="16"/>
      <c r="D122" s="28"/>
      <c r="E122" s="28"/>
      <c r="F122" s="101"/>
      <c r="G122" s="102"/>
      <c r="H122" s="102"/>
      <c r="M122" s="11"/>
      <c r="N122" s="11"/>
      <c r="O122" s="11"/>
      <c r="P122" s="11"/>
      <c r="Q122" s="11"/>
      <c r="R122" s="11"/>
      <c r="S122" s="11"/>
      <c r="T122" s="11"/>
      <c r="U122" s="11"/>
      <c r="V122" s="68"/>
      <c r="W122" s="11"/>
    </row>
    <row r="123" spans="1:23" s="18" customFormat="1">
      <c r="A123" s="11"/>
      <c r="B123" s="16"/>
      <c r="C123" s="16"/>
      <c r="D123" s="28"/>
      <c r="E123" s="28"/>
      <c r="F123" s="101"/>
      <c r="G123" s="102"/>
      <c r="H123" s="102"/>
      <c r="M123" s="11"/>
      <c r="N123" s="11"/>
      <c r="O123" s="11"/>
      <c r="P123" s="11"/>
      <c r="Q123" s="11"/>
      <c r="R123" s="11"/>
      <c r="S123" s="11"/>
      <c r="T123" s="11"/>
      <c r="U123" s="11"/>
      <c r="V123" s="68"/>
      <c r="W123" s="11"/>
    </row>
    <row r="124" spans="1:23" s="18" customFormat="1">
      <c r="A124" s="11"/>
      <c r="B124" s="16"/>
      <c r="C124" s="16"/>
      <c r="D124" s="28"/>
      <c r="E124" s="28"/>
      <c r="F124" s="101"/>
      <c r="G124" s="102"/>
      <c r="H124" s="102"/>
      <c r="M124" s="11"/>
      <c r="N124" s="11"/>
      <c r="O124" s="11"/>
      <c r="P124" s="11"/>
      <c r="Q124" s="11"/>
      <c r="R124" s="11"/>
      <c r="S124" s="11"/>
      <c r="T124" s="11"/>
      <c r="U124" s="11"/>
      <c r="V124" s="68"/>
      <c r="W124" s="11"/>
    </row>
    <row r="125" spans="1:23" s="18" customFormat="1">
      <c r="A125" s="11"/>
      <c r="B125" s="16"/>
      <c r="C125" s="16"/>
      <c r="D125" s="28"/>
      <c r="E125" s="28"/>
      <c r="F125" s="101"/>
      <c r="G125" s="102"/>
      <c r="H125" s="102"/>
      <c r="M125" s="11"/>
      <c r="N125" s="11"/>
      <c r="O125" s="11"/>
      <c r="P125" s="11"/>
      <c r="Q125" s="11"/>
      <c r="R125" s="11"/>
      <c r="S125" s="11"/>
      <c r="T125" s="11"/>
      <c r="U125" s="11"/>
      <c r="V125" s="68"/>
      <c r="W125" s="11"/>
    </row>
    <row r="126" spans="1:23" s="18" customFormat="1">
      <c r="A126" s="11"/>
      <c r="B126" s="16"/>
      <c r="C126" s="16"/>
      <c r="D126" s="28"/>
      <c r="E126" s="28"/>
      <c r="F126" s="101"/>
      <c r="G126" s="102"/>
      <c r="H126" s="102"/>
      <c r="M126" s="11"/>
      <c r="N126" s="11"/>
      <c r="O126" s="11"/>
      <c r="P126" s="11"/>
      <c r="Q126" s="11"/>
      <c r="R126" s="11"/>
      <c r="S126" s="11"/>
      <c r="T126" s="11"/>
      <c r="U126" s="11"/>
      <c r="V126" s="68"/>
      <c r="W126" s="11"/>
    </row>
    <row r="127" spans="1:23" s="18" customFormat="1">
      <c r="A127" s="11"/>
      <c r="B127" s="16"/>
      <c r="C127" s="16"/>
      <c r="D127" s="28"/>
      <c r="E127" s="28"/>
      <c r="F127" s="101"/>
      <c r="G127" s="102"/>
      <c r="H127" s="102"/>
      <c r="M127" s="11"/>
      <c r="N127" s="11"/>
      <c r="O127" s="11"/>
      <c r="P127" s="11"/>
      <c r="Q127" s="11"/>
      <c r="R127" s="11"/>
      <c r="S127" s="11"/>
      <c r="T127" s="11"/>
      <c r="U127" s="11"/>
      <c r="V127" s="68"/>
      <c r="W127" s="11"/>
    </row>
    <row r="128" spans="1:23" s="18" customFormat="1">
      <c r="A128" s="11"/>
      <c r="B128" s="16"/>
      <c r="C128" s="16"/>
      <c r="D128" s="28"/>
      <c r="E128" s="28"/>
      <c r="F128" s="101"/>
      <c r="G128" s="102"/>
      <c r="H128" s="102"/>
      <c r="M128" s="11"/>
      <c r="N128" s="11"/>
      <c r="O128" s="11"/>
      <c r="P128" s="11"/>
      <c r="Q128" s="11"/>
      <c r="R128" s="11"/>
      <c r="S128" s="11"/>
      <c r="T128" s="11"/>
      <c r="U128" s="11"/>
      <c r="V128" s="68"/>
      <c r="W128" s="11"/>
    </row>
    <row r="129" spans="1:23" s="18" customFormat="1">
      <c r="A129" s="11"/>
      <c r="B129" s="16"/>
      <c r="C129" s="16"/>
      <c r="D129" s="28"/>
      <c r="E129" s="28"/>
      <c r="F129" s="101"/>
      <c r="G129" s="102"/>
      <c r="H129" s="102"/>
      <c r="M129" s="11"/>
      <c r="N129" s="11"/>
      <c r="O129" s="11"/>
      <c r="P129" s="11"/>
      <c r="Q129" s="11"/>
      <c r="R129" s="11"/>
      <c r="S129" s="11"/>
      <c r="T129" s="11"/>
      <c r="U129" s="11"/>
      <c r="V129" s="68"/>
      <c r="W129" s="11"/>
    </row>
    <row r="130" spans="1:23" s="18" customFormat="1">
      <c r="A130" s="11"/>
      <c r="B130" s="16"/>
      <c r="C130" s="16"/>
      <c r="D130" s="28"/>
      <c r="E130" s="28"/>
      <c r="F130" s="101"/>
      <c r="G130" s="102"/>
      <c r="H130" s="102"/>
      <c r="M130" s="11"/>
      <c r="N130" s="11"/>
      <c r="O130" s="11"/>
      <c r="P130" s="11"/>
      <c r="Q130" s="11"/>
      <c r="R130" s="11"/>
      <c r="S130" s="11"/>
      <c r="T130" s="11"/>
      <c r="U130" s="11"/>
      <c r="V130" s="68"/>
      <c r="W130" s="11"/>
    </row>
    <row r="131" spans="1:23" s="18" customFormat="1">
      <c r="A131" s="11"/>
      <c r="B131" s="16"/>
      <c r="C131" s="16"/>
      <c r="D131" s="28"/>
      <c r="E131" s="28"/>
      <c r="F131" s="101"/>
      <c r="G131" s="102"/>
      <c r="H131" s="102"/>
      <c r="M131" s="11"/>
      <c r="N131" s="11"/>
      <c r="O131" s="11"/>
      <c r="P131" s="11"/>
      <c r="Q131" s="11"/>
      <c r="R131" s="11"/>
      <c r="S131" s="11"/>
      <c r="T131" s="11"/>
      <c r="U131" s="11"/>
      <c r="V131" s="68"/>
      <c r="W131" s="11"/>
    </row>
    <row r="132" spans="1:23" s="18" customFormat="1">
      <c r="A132" s="11"/>
      <c r="B132" s="16"/>
      <c r="C132" s="16"/>
      <c r="D132" s="28"/>
      <c r="E132" s="28"/>
      <c r="F132" s="101"/>
      <c r="G132" s="102"/>
      <c r="H132" s="102"/>
      <c r="M132" s="11"/>
      <c r="N132" s="11"/>
      <c r="O132" s="11"/>
      <c r="P132" s="11"/>
      <c r="Q132" s="11"/>
      <c r="R132" s="11"/>
      <c r="S132" s="11"/>
      <c r="T132" s="11"/>
      <c r="U132" s="11"/>
      <c r="V132" s="68"/>
      <c r="W132" s="11"/>
    </row>
    <row r="133" spans="1:23" s="18" customFormat="1">
      <c r="A133" s="11"/>
      <c r="B133" s="16"/>
      <c r="C133" s="16"/>
      <c r="D133" s="28"/>
      <c r="E133" s="28"/>
      <c r="F133" s="101"/>
      <c r="G133" s="102"/>
      <c r="H133" s="102"/>
      <c r="M133" s="11"/>
      <c r="N133" s="11"/>
      <c r="O133" s="11"/>
      <c r="P133" s="11"/>
      <c r="Q133" s="11"/>
      <c r="R133" s="11"/>
      <c r="S133" s="11"/>
      <c r="T133" s="11"/>
      <c r="U133" s="11"/>
      <c r="V133" s="68"/>
      <c r="W133" s="11"/>
    </row>
    <row r="134" spans="1:23" s="18" customFormat="1">
      <c r="A134" s="11"/>
      <c r="B134" s="16"/>
      <c r="C134" s="16"/>
      <c r="D134" s="28"/>
      <c r="E134" s="28"/>
      <c r="F134" s="101"/>
      <c r="G134" s="102"/>
      <c r="H134" s="102"/>
      <c r="M134" s="11"/>
      <c r="N134" s="11"/>
      <c r="O134" s="11"/>
      <c r="P134" s="11"/>
      <c r="Q134" s="11"/>
      <c r="R134" s="11"/>
      <c r="S134" s="11"/>
      <c r="T134" s="11"/>
      <c r="U134" s="11"/>
      <c r="V134" s="68"/>
      <c r="W134" s="11"/>
    </row>
    <row r="135" spans="1:23" s="18" customFormat="1">
      <c r="A135" s="11"/>
      <c r="B135" s="16"/>
      <c r="C135" s="16"/>
      <c r="D135" s="28"/>
      <c r="E135" s="28"/>
      <c r="F135" s="101"/>
      <c r="G135" s="102"/>
      <c r="H135" s="102"/>
      <c r="M135" s="11"/>
      <c r="N135" s="11"/>
      <c r="O135" s="11"/>
      <c r="P135" s="11"/>
      <c r="Q135" s="11"/>
      <c r="R135" s="11"/>
      <c r="S135" s="11"/>
      <c r="T135" s="11"/>
      <c r="U135" s="11"/>
      <c r="V135" s="68"/>
      <c r="W135" s="11"/>
    </row>
    <row r="136" spans="1:23" s="18" customFormat="1">
      <c r="A136" s="11"/>
      <c r="B136" s="16"/>
      <c r="C136" s="16"/>
      <c r="D136" s="28"/>
      <c r="E136" s="28"/>
      <c r="F136" s="101"/>
      <c r="G136" s="102"/>
      <c r="H136" s="102"/>
      <c r="M136" s="11"/>
      <c r="N136" s="11"/>
      <c r="O136" s="11"/>
      <c r="P136" s="11"/>
      <c r="Q136" s="11"/>
      <c r="R136" s="11"/>
      <c r="S136" s="11"/>
      <c r="T136" s="11"/>
      <c r="U136" s="11"/>
      <c r="V136" s="68"/>
      <c r="W136" s="11"/>
    </row>
    <row r="137" spans="1:23" s="18" customFormat="1">
      <c r="A137" s="11"/>
      <c r="B137" s="16"/>
      <c r="C137" s="16"/>
      <c r="D137" s="28"/>
      <c r="E137" s="28"/>
      <c r="F137" s="101"/>
      <c r="G137" s="102"/>
      <c r="H137" s="102"/>
      <c r="M137" s="11"/>
      <c r="N137" s="11"/>
      <c r="O137" s="11"/>
      <c r="P137" s="11"/>
      <c r="Q137" s="11"/>
      <c r="R137" s="11"/>
      <c r="S137" s="11"/>
      <c r="T137" s="11"/>
      <c r="U137" s="11"/>
      <c r="V137" s="68"/>
      <c r="W137" s="11"/>
    </row>
    <row r="138" spans="1:23" s="18" customFormat="1">
      <c r="A138" s="11"/>
      <c r="B138" s="16"/>
      <c r="C138" s="16"/>
      <c r="D138" s="28"/>
      <c r="E138" s="28"/>
      <c r="F138" s="101"/>
      <c r="G138" s="102"/>
      <c r="H138" s="102"/>
      <c r="M138" s="11"/>
      <c r="N138" s="11"/>
      <c r="O138" s="11"/>
      <c r="P138" s="11"/>
      <c r="Q138" s="11"/>
      <c r="R138" s="11"/>
      <c r="S138" s="11"/>
      <c r="T138" s="11"/>
      <c r="U138" s="11"/>
      <c r="V138" s="68"/>
      <c r="W138" s="11"/>
    </row>
    <row r="139" spans="1:23" s="18" customFormat="1">
      <c r="A139" s="11"/>
      <c r="B139" s="16"/>
      <c r="C139" s="16"/>
      <c r="D139" s="28"/>
      <c r="E139" s="28"/>
      <c r="F139" s="101"/>
      <c r="G139" s="102"/>
      <c r="H139" s="102"/>
      <c r="M139" s="11"/>
      <c r="N139" s="11"/>
      <c r="O139" s="11"/>
      <c r="P139" s="11"/>
      <c r="Q139" s="11"/>
      <c r="R139" s="11"/>
      <c r="S139" s="11"/>
      <c r="T139" s="11"/>
      <c r="U139" s="11"/>
      <c r="V139" s="68"/>
      <c r="W139" s="11"/>
    </row>
    <row r="140" spans="1:23" s="18" customFormat="1">
      <c r="A140" s="11"/>
      <c r="B140" s="16"/>
      <c r="C140" s="16"/>
      <c r="D140" s="28"/>
      <c r="E140" s="28"/>
      <c r="F140" s="101"/>
      <c r="G140" s="102"/>
      <c r="H140" s="102"/>
      <c r="M140" s="11"/>
      <c r="N140" s="11"/>
      <c r="O140" s="11"/>
      <c r="P140" s="11"/>
      <c r="Q140" s="11"/>
      <c r="R140" s="11"/>
      <c r="S140" s="11"/>
      <c r="T140" s="11"/>
      <c r="U140" s="11"/>
      <c r="V140" s="68"/>
      <c r="W140" s="11"/>
    </row>
    <row r="141" spans="1:23" s="18" customFormat="1">
      <c r="A141" s="11"/>
      <c r="B141" s="16"/>
      <c r="C141" s="16"/>
      <c r="D141" s="28"/>
      <c r="E141" s="28"/>
      <c r="F141" s="101"/>
      <c r="G141" s="102"/>
      <c r="H141" s="102"/>
      <c r="M141" s="11"/>
      <c r="N141" s="11"/>
      <c r="O141" s="11"/>
      <c r="P141" s="11"/>
      <c r="Q141" s="11"/>
      <c r="R141" s="11"/>
      <c r="S141" s="11"/>
      <c r="T141" s="11"/>
      <c r="U141" s="11"/>
      <c r="V141" s="68"/>
      <c r="W141" s="11"/>
    </row>
    <row r="142" spans="1:23" s="18" customFormat="1">
      <c r="A142" s="11"/>
      <c r="B142" s="16"/>
      <c r="C142" s="16"/>
      <c r="D142" s="28"/>
      <c r="E142" s="28"/>
      <c r="F142" s="101"/>
      <c r="G142" s="102"/>
      <c r="H142" s="102"/>
      <c r="M142" s="11"/>
      <c r="N142" s="11"/>
      <c r="O142" s="11"/>
      <c r="P142" s="11"/>
      <c r="Q142" s="11"/>
      <c r="R142" s="11"/>
      <c r="S142" s="11"/>
      <c r="T142" s="11"/>
      <c r="U142" s="11"/>
      <c r="V142" s="68"/>
      <c r="W142" s="11"/>
    </row>
    <row r="143" spans="1:23" s="18" customFormat="1">
      <c r="A143" s="11"/>
      <c r="B143" s="16"/>
      <c r="C143" s="16"/>
      <c r="D143" s="28"/>
      <c r="E143" s="28"/>
      <c r="F143" s="101"/>
      <c r="G143" s="102"/>
      <c r="H143" s="102"/>
      <c r="M143" s="11"/>
      <c r="N143" s="11"/>
      <c r="O143" s="11"/>
      <c r="P143" s="11"/>
      <c r="Q143" s="11"/>
      <c r="R143" s="11"/>
      <c r="S143" s="11"/>
      <c r="T143" s="11"/>
      <c r="U143" s="11"/>
      <c r="V143" s="68"/>
      <c r="W143" s="11"/>
    </row>
    <row r="144" spans="1:23" s="18" customFormat="1">
      <c r="A144" s="11"/>
      <c r="B144" s="16"/>
      <c r="C144" s="16"/>
      <c r="D144" s="28"/>
      <c r="E144" s="28"/>
      <c r="F144" s="101"/>
      <c r="G144" s="102"/>
      <c r="H144" s="102"/>
      <c r="M144" s="11"/>
      <c r="N144" s="11"/>
      <c r="O144" s="11"/>
      <c r="P144" s="11"/>
      <c r="Q144" s="11"/>
      <c r="R144" s="11"/>
      <c r="S144" s="11"/>
      <c r="T144" s="11"/>
      <c r="U144" s="11"/>
      <c r="V144" s="68"/>
      <c r="W144" s="11"/>
    </row>
    <row r="145" spans="1:23" s="18" customFormat="1">
      <c r="A145" s="11"/>
      <c r="B145" s="16"/>
      <c r="C145" s="16"/>
      <c r="D145" s="28"/>
      <c r="E145" s="28"/>
      <c r="F145" s="101"/>
      <c r="G145" s="102"/>
      <c r="H145" s="102"/>
      <c r="M145" s="11"/>
      <c r="N145" s="11"/>
      <c r="O145" s="11"/>
      <c r="P145" s="11"/>
      <c r="Q145" s="11"/>
      <c r="R145" s="11"/>
      <c r="S145" s="11"/>
      <c r="T145" s="11"/>
      <c r="U145" s="11"/>
      <c r="V145" s="68"/>
      <c r="W145" s="11"/>
    </row>
    <row r="146" spans="1:23" s="18" customFormat="1">
      <c r="A146" s="11"/>
      <c r="B146" s="16"/>
      <c r="C146" s="16"/>
      <c r="D146" s="28"/>
      <c r="E146" s="28"/>
      <c r="F146" s="101"/>
      <c r="G146" s="102"/>
      <c r="H146" s="102"/>
      <c r="M146" s="11"/>
      <c r="N146" s="11"/>
      <c r="O146" s="11"/>
      <c r="P146" s="11"/>
      <c r="Q146" s="11"/>
      <c r="R146" s="11"/>
      <c r="S146" s="11"/>
      <c r="T146" s="11"/>
      <c r="U146" s="11"/>
      <c r="V146" s="68"/>
      <c r="W146" s="11"/>
    </row>
    <row r="147" spans="1:23" s="18" customFormat="1">
      <c r="A147" s="11"/>
      <c r="B147" s="16"/>
      <c r="C147" s="16"/>
      <c r="D147" s="28"/>
      <c r="E147" s="28"/>
      <c r="F147" s="101"/>
      <c r="G147" s="102"/>
      <c r="H147" s="102"/>
      <c r="M147" s="11"/>
      <c r="N147" s="11"/>
      <c r="O147" s="11"/>
      <c r="P147" s="11"/>
      <c r="Q147" s="11"/>
      <c r="R147" s="11"/>
      <c r="S147" s="11"/>
      <c r="T147" s="11"/>
      <c r="U147" s="11"/>
      <c r="V147" s="68"/>
      <c r="W147" s="11"/>
    </row>
    <row r="148" spans="1:23" s="18" customFormat="1">
      <c r="A148" s="11"/>
      <c r="B148" s="16"/>
      <c r="C148" s="16"/>
      <c r="D148" s="28"/>
      <c r="E148" s="28"/>
      <c r="F148" s="101"/>
      <c r="G148" s="102"/>
      <c r="H148" s="102"/>
      <c r="M148" s="11"/>
      <c r="N148" s="11"/>
      <c r="O148" s="11"/>
      <c r="P148" s="11"/>
      <c r="Q148" s="11"/>
      <c r="R148" s="11"/>
      <c r="S148" s="11"/>
      <c r="T148" s="11"/>
      <c r="U148" s="11"/>
      <c r="V148" s="68"/>
      <c r="W148" s="11"/>
    </row>
    <row r="149" spans="1:23" s="18" customFormat="1">
      <c r="A149" s="11"/>
      <c r="B149" s="16"/>
      <c r="C149" s="16"/>
      <c r="D149" s="28"/>
      <c r="E149" s="28"/>
      <c r="F149" s="101"/>
      <c r="G149" s="102"/>
      <c r="H149" s="102"/>
      <c r="M149" s="11"/>
      <c r="N149" s="11"/>
      <c r="O149" s="11"/>
      <c r="P149" s="11"/>
      <c r="Q149" s="11"/>
      <c r="R149" s="11"/>
      <c r="S149" s="11"/>
      <c r="T149" s="11"/>
      <c r="U149" s="11"/>
      <c r="V149" s="68"/>
      <c r="W149" s="11"/>
    </row>
    <row r="150" spans="1:23" s="18" customFormat="1">
      <c r="A150" s="11"/>
      <c r="B150" s="16"/>
      <c r="C150" s="16"/>
      <c r="D150" s="28"/>
      <c r="E150" s="28"/>
      <c r="F150" s="101"/>
      <c r="G150" s="102"/>
      <c r="H150" s="102"/>
      <c r="M150" s="11"/>
      <c r="N150" s="11"/>
      <c r="O150" s="11"/>
      <c r="P150" s="11"/>
      <c r="Q150" s="11"/>
      <c r="R150" s="11"/>
      <c r="S150" s="11"/>
      <c r="T150" s="11"/>
      <c r="U150" s="11"/>
      <c r="V150" s="68"/>
      <c r="W150" s="11"/>
    </row>
    <row r="151" spans="1:23" s="18" customFormat="1">
      <c r="A151" s="11"/>
      <c r="B151" s="16"/>
      <c r="C151" s="16"/>
      <c r="D151" s="28"/>
      <c r="E151" s="28"/>
      <c r="F151" s="101"/>
      <c r="G151" s="102"/>
      <c r="H151" s="102"/>
      <c r="M151" s="11"/>
      <c r="N151" s="11"/>
      <c r="O151" s="11"/>
      <c r="P151" s="11"/>
      <c r="Q151" s="11"/>
      <c r="R151" s="11"/>
      <c r="S151" s="11"/>
      <c r="T151" s="11"/>
      <c r="U151" s="11"/>
      <c r="V151" s="68"/>
      <c r="W151" s="11"/>
    </row>
    <row r="152" spans="1:23" s="18" customFormat="1">
      <c r="A152" s="11"/>
      <c r="B152" s="16"/>
      <c r="C152" s="16"/>
      <c r="D152" s="28"/>
      <c r="E152" s="28"/>
      <c r="F152" s="101"/>
      <c r="G152" s="102"/>
      <c r="H152" s="102"/>
      <c r="M152" s="11"/>
      <c r="N152" s="11"/>
      <c r="O152" s="11"/>
      <c r="P152" s="11"/>
      <c r="Q152" s="11"/>
      <c r="R152" s="11"/>
      <c r="S152" s="11"/>
      <c r="T152" s="11"/>
      <c r="U152" s="11"/>
      <c r="V152" s="68"/>
      <c r="W152" s="11"/>
    </row>
    <row r="153" spans="1:23" s="18" customFormat="1">
      <c r="A153" s="11"/>
      <c r="B153" s="16"/>
      <c r="C153" s="16"/>
      <c r="D153" s="28"/>
      <c r="E153" s="28"/>
      <c r="F153" s="101"/>
      <c r="G153" s="102"/>
      <c r="H153" s="102"/>
      <c r="M153" s="11"/>
      <c r="N153" s="11"/>
      <c r="O153" s="11"/>
      <c r="P153" s="11"/>
      <c r="Q153" s="11"/>
      <c r="R153" s="11"/>
      <c r="S153" s="11"/>
      <c r="T153" s="11"/>
      <c r="U153" s="11"/>
      <c r="V153" s="68"/>
      <c r="W153" s="11"/>
    </row>
    <row r="154" spans="1:23" s="18" customFormat="1">
      <c r="A154" s="11"/>
      <c r="B154" s="16"/>
      <c r="C154" s="16"/>
      <c r="D154" s="28"/>
      <c r="E154" s="28"/>
      <c r="F154" s="101"/>
      <c r="G154" s="102"/>
      <c r="H154" s="102"/>
      <c r="M154" s="11"/>
      <c r="N154" s="11"/>
      <c r="O154" s="11"/>
      <c r="P154" s="11"/>
      <c r="Q154" s="11"/>
      <c r="R154" s="11"/>
      <c r="S154" s="11"/>
      <c r="T154" s="11"/>
      <c r="U154" s="11"/>
      <c r="V154" s="68"/>
      <c r="W154" s="11"/>
    </row>
    <row r="155" spans="1:23" s="18" customFormat="1">
      <c r="A155" s="11"/>
      <c r="B155" s="16"/>
      <c r="C155" s="16"/>
      <c r="D155" s="28"/>
      <c r="E155" s="28"/>
      <c r="F155" s="101"/>
      <c r="G155" s="102"/>
      <c r="H155" s="102"/>
      <c r="M155" s="11"/>
      <c r="N155" s="11"/>
      <c r="O155" s="11"/>
      <c r="P155" s="11"/>
      <c r="Q155" s="11"/>
      <c r="R155" s="11"/>
      <c r="S155" s="11"/>
      <c r="T155" s="11"/>
      <c r="U155" s="11"/>
      <c r="V155" s="68"/>
      <c r="W155" s="11"/>
    </row>
    <row r="156" spans="1:23" s="18" customFormat="1">
      <c r="A156" s="11"/>
      <c r="B156" s="16"/>
      <c r="C156" s="16"/>
      <c r="D156" s="28"/>
      <c r="E156" s="28"/>
      <c r="F156" s="101"/>
      <c r="G156" s="102"/>
      <c r="H156" s="102"/>
      <c r="M156" s="11"/>
      <c r="N156" s="11"/>
      <c r="O156" s="11"/>
      <c r="P156" s="11"/>
      <c r="Q156" s="11"/>
      <c r="R156" s="11"/>
      <c r="S156" s="11"/>
      <c r="T156" s="11"/>
      <c r="U156" s="11"/>
      <c r="V156" s="68"/>
      <c r="W156" s="11"/>
    </row>
    <row r="157" spans="1:23" s="18" customFormat="1">
      <c r="A157" s="11"/>
      <c r="B157" s="16"/>
      <c r="C157" s="16"/>
      <c r="D157" s="28"/>
      <c r="E157" s="28"/>
      <c r="F157" s="101"/>
      <c r="G157" s="102"/>
      <c r="H157" s="102"/>
      <c r="M157" s="11"/>
      <c r="N157" s="11"/>
      <c r="O157" s="11"/>
      <c r="P157" s="11"/>
      <c r="Q157" s="11"/>
      <c r="R157" s="11"/>
      <c r="S157" s="11"/>
      <c r="T157" s="11"/>
      <c r="U157" s="11"/>
      <c r="V157" s="68"/>
      <c r="W157" s="11"/>
    </row>
    <row r="158" spans="1:23" s="18" customFormat="1">
      <c r="A158" s="11"/>
      <c r="B158" s="16"/>
      <c r="C158" s="16"/>
      <c r="D158" s="28"/>
      <c r="E158" s="28"/>
      <c r="F158" s="101"/>
      <c r="G158" s="102"/>
      <c r="H158" s="102"/>
      <c r="M158" s="11"/>
      <c r="N158" s="11"/>
      <c r="O158" s="11"/>
      <c r="P158" s="11"/>
      <c r="Q158" s="11"/>
      <c r="R158" s="11"/>
      <c r="S158" s="11"/>
      <c r="T158" s="11"/>
      <c r="U158" s="11"/>
      <c r="V158" s="68"/>
      <c r="W158" s="11"/>
    </row>
    <row r="159" spans="1:23" s="18" customFormat="1">
      <c r="A159" s="11"/>
      <c r="B159" s="16"/>
      <c r="C159" s="16"/>
      <c r="D159" s="28"/>
      <c r="E159" s="28"/>
      <c r="F159" s="101"/>
      <c r="G159" s="102"/>
      <c r="H159" s="102"/>
      <c r="M159" s="11"/>
      <c r="N159" s="11"/>
      <c r="O159" s="11"/>
      <c r="P159" s="11"/>
      <c r="Q159" s="11"/>
      <c r="R159" s="11"/>
      <c r="S159" s="11"/>
      <c r="T159" s="11"/>
      <c r="U159" s="11"/>
      <c r="V159" s="68"/>
      <c r="W159" s="11"/>
    </row>
    <row r="160" spans="1:23" s="18" customFormat="1">
      <c r="A160" s="11"/>
      <c r="B160" s="16"/>
      <c r="C160" s="16"/>
      <c r="D160" s="28"/>
      <c r="E160" s="28"/>
      <c r="F160" s="101"/>
      <c r="G160" s="102"/>
      <c r="H160" s="102"/>
      <c r="M160" s="11"/>
      <c r="N160" s="11"/>
      <c r="O160" s="11"/>
      <c r="P160" s="11"/>
      <c r="Q160" s="11"/>
      <c r="R160" s="11"/>
      <c r="S160" s="11"/>
      <c r="T160" s="11"/>
      <c r="U160" s="11"/>
      <c r="V160" s="68"/>
      <c r="W160" s="11"/>
    </row>
    <row r="161" spans="1:23" s="18" customFormat="1">
      <c r="A161" s="11"/>
      <c r="B161" s="16"/>
      <c r="C161" s="16"/>
      <c r="D161" s="28"/>
      <c r="E161" s="28"/>
      <c r="F161" s="101"/>
      <c r="G161" s="102"/>
      <c r="H161" s="102"/>
      <c r="M161" s="11"/>
      <c r="N161" s="11"/>
      <c r="O161" s="11"/>
      <c r="P161" s="11"/>
      <c r="Q161" s="11"/>
      <c r="R161" s="11"/>
      <c r="S161" s="11"/>
      <c r="T161" s="11"/>
      <c r="U161" s="11"/>
      <c r="V161" s="68"/>
      <c r="W161" s="11"/>
    </row>
    <row r="162" spans="1:23" s="18" customFormat="1">
      <c r="A162" s="11"/>
      <c r="B162" s="16"/>
      <c r="C162" s="16"/>
      <c r="D162" s="28"/>
      <c r="E162" s="28"/>
      <c r="F162" s="101"/>
      <c r="G162" s="102"/>
      <c r="H162" s="102"/>
      <c r="M162" s="11"/>
      <c r="N162" s="11"/>
      <c r="O162" s="11"/>
      <c r="P162" s="11"/>
      <c r="Q162" s="11"/>
      <c r="R162" s="11"/>
      <c r="S162" s="11"/>
      <c r="T162" s="11"/>
      <c r="U162" s="11"/>
      <c r="V162" s="68"/>
      <c r="W162" s="11"/>
    </row>
    <row r="163" spans="1:23" s="18" customFormat="1">
      <c r="A163" s="11"/>
      <c r="B163" s="16"/>
      <c r="C163" s="16"/>
      <c r="D163" s="28"/>
      <c r="E163" s="28"/>
      <c r="F163" s="101"/>
      <c r="G163" s="102"/>
      <c r="H163" s="102"/>
      <c r="M163" s="11"/>
      <c r="N163" s="11"/>
      <c r="O163" s="11"/>
      <c r="P163" s="11"/>
      <c r="Q163" s="11"/>
      <c r="R163" s="11"/>
      <c r="S163" s="11"/>
      <c r="T163" s="11"/>
      <c r="U163" s="11"/>
      <c r="V163" s="68"/>
      <c r="W163" s="11"/>
    </row>
    <row r="164" spans="1:23" s="18" customFormat="1">
      <c r="A164" s="11"/>
      <c r="B164" s="16"/>
      <c r="C164" s="16"/>
      <c r="D164" s="28"/>
      <c r="E164" s="28"/>
      <c r="F164" s="101"/>
      <c r="G164" s="102"/>
      <c r="H164" s="102"/>
      <c r="M164" s="11"/>
      <c r="N164" s="11"/>
      <c r="O164" s="11"/>
      <c r="P164" s="11"/>
      <c r="Q164" s="11"/>
      <c r="R164" s="11"/>
      <c r="S164" s="11"/>
      <c r="T164" s="11"/>
      <c r="U164" s="11"/>
      <c r="V164" s="68"/>
      <c r="W164" s="11"/>
    </row>
    <row r="165" spans="1:23" s="18" customFormat="1">
      <c r="A165" s="11"/>
      <c r="B165" s="16"/>
      <c r="C165" s="16"/>
      <c r="D165" s="28"/>
      <c r="E165" s="28"/>
      <c r="F165" s="101"/>
      <c r="G165" s="102"/>
      <c r="H165" s="102"/>
      <c r="M165" s="11"/>
      <c r="N165" s="11"/>
      <c r="O165" s="11"/>
      <c r="P165" s="11"/>
      <c r="Q165" s="11"/>
      <c r="R165" s="11"/>
      <c r="S165" s="11"/>
      <c r="T165" s="11"/>
      <c r="U165" s="11"/>
      <c r="V165" s="68"/>
      <c r="W165" s="11"/>
    </row>
    <row r="166" spans="1:23" s="18" customFormat="1">
      <c r="A166" s="11"/>
      <c r="B166" s="16"/>
      <c r="C166" s="16"/>
      <c r="D166" s="28"/>
      <c r="E166" s="28"/>
      <c r="F166" s="101"/>
      <c r="G166" s="102"/>
      <c r="H166" s="102"/>
      <c r="M166" s="11"/>
      <c r="N166" s="11"/>
      <c r="O166" s="11"/>
      <c r="P166" s="11"/>
      <c r="Q166" s="11"/>
      <c r="R166" s="11"/>
      <c r="S166" s="11"/>
      <c r="T166" s="11"/>
      <c r="U166" s="11"/>
      <c r="V166" s="68"/>
      <c r="W166" s="11"/>
    </row>
    <row r="167" spans="1:23" s="18" customFormat="1">
      <c r="A167" s="11"/>
      <c r="B167" s="16"/>
      <c r="C167" s="16"/>
      <c r="D167" s="28"/>
      <c r="E167" s="28"/>
      <c r="F167" s="101"/>
      <c r="G167" s="102"/>
      <c r="H167" s="102"/>
      <c r="M167" s="11"/>
      <c r="N167" s="11"/>
      <c r="O167" s="11"/>
      <c r="P167" s="11"/>
      <c r="Q167" s="11"/>
      <c r="R167" s="11"/>
      <c r="S167" s="11"/>
      <c r="T167" s="11"/>
      <c r="U167" s="11"/>
      <c r="V167" s="68"/>
      <c r="W167" s="11"/>
    </row>
    <row r="168" spans="1:23" s="18" customFormat="1">
      <c r="A168" s="11"/>
      <c r="B168" s="16"/>
      <c r="C168" s="16"/>
      <c r="D168" s="28"/>
      <c r="E168" s="28"/>
      <c r="F168" s="101"/>
      <c r="G168" s="102"/>
      <c r="H168" s="102"/>
      <c r="M168" s="11"/>
      <c r="N168" s="11"/>
      <c r="O168" s="11"/>
      <c r="P168" s="11"/>
      <c r="Q168" s="11"/>
      <c r="R168" s="11"/>
      <c r="S168" s="11"/>
      <c r="T168" s="11"/>
      <c r="U168" s="11"/>
      <c r="V168" s="68"/>
      <c r="W168" s="11"/>
    </row>
    <row r="169" spans="1:23" s="18" customFormat="1">
      <c r="A169" s="11"/>
      <c r="B169" s="16"/>
      <c r="C169" s="16"/>
      <c r="D169" s="28"/>
      <c r="E169" s="28"/>
      <c r="F169" s="101"/>
      <c r="G169" s="102"/>
      <c r="H169" s="102"/>
      <c r="M169" s="11"/>
      <c r="N169" s="11"/>
      <c r="O169" s="11"/>
      <c r="P169" s="11"/>
      <c r="Q169" s="11"/>
      <c r="R169" s="11"/>
      <c r="S169" s="11"/>
      <c r="T169" s="11"/>
      <c r="U169" s="11"/>
      <c r="V169" s="68"/>
      <c r="W169" s="11"/>
    </row>
    <row r="170" spans="1:23" s="18" customFormat="1">
      <c r="A170" s="11"/>
      <c r="B170" s="16"/>
      <c r="C170" s="16"/>
      <c r="D170" s="28"/>
      <c r="E170" s="28"/>
      <c r="F170" s="101"/>
      <c r="G170" s="102"/>
      <c r="H170" s="102"/>
      <c r="M170" s="11"/>
      <c r="N170" s="11"/>
      <c r="O170" s="11"/>
      <c r="P170" s="11"/>
      <c r="Q170" s="11"/>
      <c r="R170" s="11"/>
      <c r="S170" s="11"/>
      <c r="T170" s="11"/>
      <c r="U170" s="11"/>
      <c r="V170" s="68"/>
      <c r="W170" s="11"/>
    </row>
    <row r="171" spans="1:23" s="18" customFormat="1">
      <c r="A171" s="11"/>
      <c r="B171" s="16"/>
      <c r="C171" s="16"/>
      <c r="D171" s="28"/>
      <c r="E171" s="28"/>
      <c r="F171" s="101"/>
      <c r="G171" s="102"/>
      <c r="H171" s="102"/>
      <c r="M171" s="11"/>
      <c r="N171" s="11"/>
      <c r="O171" s="11"/>
      <c r="P171" s="11"/>
      <c r="Q171" s="11"/>
      <c r="R171" s="11"/>
      <c r="S171" s="11"/>
      <c r="T171" s="11"/>
      <c r="U171" s="11"/>
      <c r="V171" s="68"/>
      <c r="W171" s="11"/>
    </row>
    <row r="172" spans="1:23" s="18" customFormat="1">
      <c r="A172" s="11"/>
      <c r="B172" s="16"/>
      <c r="C172" s="16"/>
      <c r="D172" s="28"/>
      <c r="E172" s="28"/>
      <c r="F172" s="101"/>
      <c r="G172" s="102"/>
      <c r="H172" s="102"/>
      <c r="M172" s="11"/>
      <c r="N172" s="11"/>
      <c r="O172" s="11"/>
      <c r="P172" s="11"/>
      <c r="Q172" s="11"/>
      <c r="R172" s="11"/>
      <c r="S172" s="11"/>
      <c r="T172" s="11"/>
      <c r="U172" s="11"/>
      <c r="V172" s="68"/>
      <c r="W172" s="11"/>
    </row>
    <row r="173" spans="1:23" s="18" customFormat="1">
      <c r="A173" s="11"/>
      <c r="B173" s="16"/>
      <c r="C173" s="16"/>
      <c r="D173" s="28"/>
      <c r="E173" s="28"/>
      <c r="F173" s="101"/>
      <c r="G173" s="102"/>
      <c r="H173" s="102"/>
      <c r="M173" s="11"/>
      <c r="N173" s="11"/>
      <c r="O173" s="11"/>
      <c r="P173" s="11"/>
      <c r="Q173" s="11"/>
      <c r="R173" s="11"/>
      <c r="S173" s="11"/>
      <c r="T173" s="11"/>
      <c r="U173" s="11"/>
      <c r="V173" s="68"/>
      <c r="W173" s="11"/>
    </row>
    <row r="174" spans="1:23" s="18" customFormat="1">
      <c r="A174" s="11"/>
      <c r="B174" s="16"/>
      <c r="C174" s="16"/>
      <c r="D174" s="28"/>
      <c r="E174" s="28"/>
      <c r="F174" s="101"/>
      <c r="G174" s="102"/>
      <c r="H174" s="102"/>
      <c r="M174" s="11"/>
      <c r="N174" s="11"/>
      <c r="O174" s="11"/>
      <c r="P174" s="11"/>
      <c r="Q174" s="11"/>
      <c r="R174" s="11"/>
      <c r="S174" s="11"/>
      <c r="T174" s="11"/>
      <c r="U174" s="11"/>
      <c r="V174" s="68"/>
      <c r="W174" s="11"/>
    </row>
    <row r="175" spans="1:23" s="18" customFormat="1">
      <c r="A175" s="11"/>
      <c r="B175" s="16"/>
      <c r="C175" s="16"/>
      <c r="D175" s="28"/>
      <c r="E175" s="28"/>
      <c r="F175" s="101"/>
      <c r="G175" s="102"/>
      <c r="H175" s="102"/>
      <c r="M175" s="11"/>
      <c r="N175" s="11"/>
      <c r="O175" s="11"/>
      <c r="P175" s="11"/>
      <c r="Q175" s="11"/>
      <c r="R175" s="11"/>
      <c r="S175" s="11"/>
      <c r="T175" s="11"/>
      <c r="U175" s="11"/>
      <c r="V175" s="68"/>
      <c r="W175" s="11"/>
    </row>
    <row r="176" spans="1:23" s="18" customFormat="1">
      <c r="A176" s="11"/>
      <c r="B176" s="16"/>
      <c r="C176" s="16"/>
      <c r="D176" s="28"/>
      <c r="E176" s="28"/>
      <c r="F176" s="101"/>
      <c r="G176" s="102"/>
      <c r="H176" s="102"/>
      <c r="M176" s="11"/>
      <c r="N176" s="11"/>
      <c r="O176" s="11"/>
      <c r="P176" s="11"/>
      <c r="Q176" s="11"/>
      <c r="R176" s="11"/>
      <c r="S176" s="11"/>
      <c r="T176" s="11"/>
      <c r="U176" s="11"/>
      <c r="V176" s="68"/>
      <c r="W176" s="11"/>
    </row>
    <row r="177" spans="1:23" s="18" customFormat="1">
      <c r="A177" s="11"/>
      <c r="B177" s="16"/>
      <c r="C177" s="16"/>
      <c r="D177" s="28"/>
      <c r="E177" s="28"/>
      <c r="F177" s="101"/>
      <c r="G177" s="102"/>
      <c r="H177" s="102"/>
      <c r="M177" s="11"/>
      <c r="N177" s="11"/>
      <c r="O177" s="11"/>
      <c r="P177" s="11"/>
      <c r="Q177" s="11"/>
      <c r="R177" s="11"/>
      <c r="S177" s="11"/>
      <c r="T177" s="11"/>
      <c r="U177" s="11"/>
      <c r="V177" s="68"/>
      <c r="W177" s="11"/>
    </row>
    <row r="178" spans="1:23" s="18" customFormat="1">
      <c r="A178" s="11"/>
      <c r="B178" s="16"/>
      <c r="C178" s="16"/>
      <c r="D178" s="28"/>
      <c r="E178" s="28"/>
      <c r="F178" s="101"/>
      <c r="G178" s="102"/>
      <c r="H178" s="102"/>
      <c r="M178" s="11"/>
      <c r="N178" s="11"/>
      <c r="O178" s="11"/>
      <c r="P178" s="11"/>
      <c r="Q178" s="11"/>
      <c r="R178" s="11"/>
      <c r="S178" s="11"/>
      <c r="T178" s="11"/>
      <c r="U178" s="11"/>
      <c r="V178" s="68"/>
      <c r="W178" s="11"/>
    </row>
    <row r="179" spans="1:23" s="18" customFormat="1">
      <c r="A179" s="11"/>
      <c r="B179" s="16"/>
      <c r="C179" s="16"/>
      <c r="D179" s="28"/>
      <c r="E179" s="28"/>
      <c r="F179" s="101"/>
      <c r="G179" s="102"/>
      <c r="H179" s="102"/>
      <c r="M179" s="11"/>
      <c r="N179" s="11"/>
      <c r="O179" s="11"/>
      <c r="P179" s="11"/>
      <c r="Q179" s="11"/>
      <c r="R179" s="11"/>
      <c r="S179" s="11"/>
      <c r="T179" s="11"/>
      <c r="U179" s="11"/>
      <c r="V179" s="68"/>
      <c r="W179" s="11"/>
    </row>
    <row r="180" spans="1:23" s="18" customFormat="1">
      <c r="A180" s="11"/>
      <c r="B180" s="16"/>
      <c r="C180" s="16"/>
      <c r="D180" s="28"/>
      <c r="E180" s="28"/>
      <c r="F180" s="101"/>
      <c r="G180" s="102"/>
      <c r="H180" s="102"/>
      <c r="M180" s="11"/>
      <c r="N180" s="11"/>
      <c r="O180" s="11"/>
      <c r="P180" s="11"/>
      <c r="Q180" s="11"/>
      <c r="R180" s="11"/>
      <c r="S180" s="11"/>
      <c r="T180" s="11"/>
      <c r="U180" s="11"/>
      <c r="V180" s="68"/>
      <c r="W180" s="11"/>
    </row>
    <row r="181" spans="1:23" s="18" customFormat="1">
      <c r="A181" s="11"/>
      <c r="B181" s="16"/>
      <c r="C181" s="16"/>
      <c r="D181" s="28"/>
      <c r="E181" s="28"/>
      <c r="F181" s="101"/>
      <c r="G181" s="102"/>
      <c r="H181" s="102"/>
      <c r="M181" s="11"/>
      <c r="N181" s="11"/>
      <c r="O181" s="11"/>
      <c r="P181" s="11"/>
      <c r="Q181" s="11"/>
      <c r="R181" s="11"/>
      <c r="S181" s="11"/>
      <c r="T181" s="11"/>
      <c r="U181" s="11"/>
      <c r="V181" s="68"/>
      <c r="W181" s="11"/>
    </row>
    <row r="182" spans="1:23" s="18" customFormat="1">
      <c r="A182" s="11"/>
      <c r="B182" s="16"/>
      <c r="C182" s="16"/>
      <c r="D182" s="28"/>
      <c r="E182" s="28"/>
      <c r="F182" s="101"/>
      <c r="G182" s="102"/>
      <c r="H182" s="102"/>
      <c r="M182" s="11"/>
      <c r="N182" s="11"/>
      <c r="O182" s="11"/>
      <c r="P182" s="11"/>
      <c r="Q182" s="11"/>
      <c r="R182" s="11"/>
      <c r="S182" s="11"/>
      <c r="T182" s="11"/>
      <c r="U182" s="11"/>
      <c r="V182" s="68"/>
      <c r="W182" s="11"/>
    </row>
    <row r="183" spans="1:23" s="18" customFormat="1">
      <c r="A183" s="11"/>
      <c r="B183" s="16"/>
      <c r="C183" s="16"/>
      <c r="D183" s="28"/>
      <c r="E183" s="28"/>
      <c r="F183" s="101"/>
      <c r="G183" s="102"/>
      <c r="H183" s="102"/>
      <c r="M183" s="11"/>
      <c r="N183" s="11"/>
      <c r="O183" s="11"/>
      <c r="P183" s="11"/>
      <c r="Q183" s="11"/>
      <c r="R183" s="11"/>
      <c r="S183" s="11"/>
      <c r="T183" s="11"/>
      <c r="U183" s="11"/>
      <c r="V183" s="68"/>
      <c r="W183" s="11"/>
    </row>
    <row r="184" spans="1:23" s="18" customFormat="1">
      <c r="A184" s="11"/>
      <c r="B184" s="16"/>
      <c r="C184" s="16"/>
      <c r="D184" s="28"/>
      <c r="E184" s="28"/>
      <c r="F184" s="101"/>
      <c r="G184" s="102"/>
      <c r="H184" s="102"/>
      <c r="M184" s="11"/>
      <c r="N184" s="11"/>
      <c r="O184" s="11"/>
      <c r="P184" s="11"/>
      <c r="Q184" s="11"/>
      <c r="R184" s="11"/>
      <c r="S184" s="11"/>
      <c r="T184" s="11"/>
      <c r="U184" s="11"/>
      <c r="V184" s="68"/>
      <c r="W184" s="11"/>
    </row>
    <row r="185" spans="1:23" s="18" customFormat="1">
      <c r="A185" s="11"/>
      <c r="B185" s="16"/>
      <c r="C185" s="16"/>
      <c r="D185" s="28"/>
      <c r="E185" s="28"/>
      <c r="F185" s="101"/>
      <c r="G185" s="102"/>
      <c r="H185" s="102"/>
      <c r="M185" s="11"/>
      <c r="N185" s="11"/>
      <c r="O185" s="11"/>
      <c r="P185" s="11"/>
      <c r="Q185" s="11"/>
      <c r="R185" s="11"/>
      <c r="S185" s="11"/>
      <c r="T185" s="11"/>
      <c r="U185" s="11"/>
      <c r="V185" s="68"/>
      <c r="W185" s="11"/>
    </row>
    <row r="186" spans="1:23" s="18" customFormat="1">
      <c r="A186" s="11"/>
      <c r="B186" s="16"/>
      <c r="C186" s="16"/>
      <c r="D186" s="28"/>
      <c r="E186" s="28"/>
      <c r="F186" s="101"/>
      <c r="G186" s="102"/>
      <c r="H186" s="102"/>
      <c r="M186" s="11"/>
      <c r="N186" s="11"/>
      <c r="O186" s="11"/>
      <c r="P186" s="11"/>
      <c r="Q186" s="11"/>
      <c r="R186" s="11"/>
      <c r="S186" s="11"/>
      <c r="T186" s="11"/>
      <c r="U186" s="11"/>
      <c r="V186" s="68"/>
      <c r="W186" s="11"/>
    </row>
    <row r="187" spans="1:23" s="18" customFormat="1">
      <c r="A187" s="11"/>
      <c r="B187" s="16"/>
      <c r="C187" s="16"/>
      <c r="D187" s="28"/>
      <c r="E187" s="28"/>
      <c r="F187" s="101"/>
      <c r="G187" s="102"/>
      <c r="H187" s="102"/>
      <c r="M187" s="11"/>
      <c r="N187" s="11"/>
      <c r="O187" s="11"/>
      <c r="P187" s="11"/>
      <c r="Q187" s="11"/>
      <c r="R187" s="11"/>
      <c r="S187" s="11"/>
      <c r="T187" s="11"/>
      <c r="U187" s="11"/>
      <c r="V187" s="68"/>
      <c r="W187" s="11"/>
    </row>
    <row r="188" spans="1:23" s="18" customFormat="1">
      <c r="A188" s="11"/>
      <c r="B188" s="16"/>
      <c r="C188" s="16"/>
      <c r="D188" s="28"/>
      <c r="E188" s="28"/>
      <c r="F188" s="101"/>
      <c r="G188" s="102"/>
      <c r="H188" s="102"/>
      <c r="M188" s="11"/>
      <c r="N188" s="11"/>
      <c r="O188" s="11"/>
      <c r="P188" s="11"/>
      <c r="Q188" s="11"/>
      <c r="R188" s="11"/>
      <c r="S188" s="11"/>
      <c r="T188" s="11"/>
      <c r="U188" s="11"/>
      <c r="V188" s="68"/>
      <c r="W188" s="11"/>
    </row>
    <row r="189" spans="1:23" s="18" customFormat="1">
      <c r="A189" s="11"/>
      <c r="B189" s="16"/>
      <c r="C189" s="16"/>
      <c r="D189" s="28"/>
      <c r="E189" s="28"/>
      <c r="F189" s="101"/>
      <c r="G189" s="102"/>
      <c r="H189" s="102"/>
      <c r="M189" s="11"/>
      <c r="N189" s="11"/>
      <c r="O189" s="11"/>
      <c r="P189" s="11"/>
      <c r="Q189" s="11"/>
      <c r="R189" s="11"/>
      <c r="S189" s="11"/>
      <c r="T189" s="11"/>
      <c r="U189" s="11"/>
      <c r="V189" s="68"/>
      <c r="W189" s="11"/>
    </row>
    <row r="190" spans="1:23" s="18" customFormat="1">
      <c r="A190" s="11"/>
      <c r="B190" s="16"/>
      <c r="C190" s="16"/>
      <c r="D190" s="28"/>
      <c r="E190" s="28"/>
      <c r="F190" s="101"/>
      <c r="G190" s="102"/>
      <c r="H190" s="102"/>
      <c r="M190" s="11"/>
      <c r="N190" s="11"/>
      <c r="O190" s="11"/>
      <c r="P190" s="11"/>
      <c r="Q190" s="11"/>
      <c r="R190" s="11"/>
      <c r="S190" s="11"/>
      <c r="T190" s="11"/>
      <c r="U190" s="11"/>
      <c r="V190" s="68"/>
      <c r="W190" s="11"/>
    </row>
    <row r="191" spans="1:23" s="18" customFormat="1">
      <c r="A191" s="11"/>
      <c r="B191" s="16"/>
      <c r="C191" s="16"/>
      <c r="D191" s="28"/>
      <c r="E191" s="28"/>
      <c r="F191" s="101"/>
      <c r="G191" s="102"/>
      <c r="H191" s="102"/>
      <c r="M191" s="11"/>
      <c r="N191" s="11"/>
      <c r="O191" s="11"/>
      <c r="P191" s="11"/>
      <c r="Q191" s="11"/>
      <c r="R191" s="11"/>
      <c r="S191" s="11"/>
      <c r="T191" s="11"/>
      <c r="U191" s="11"/>
      <c r="V191" s="68"/>
      <c r="W191" s="11"/>
    </row>
    <row r="192" spans="1:23" s="18" customFormat="1">
      <c r="A192" s="11"/>
      <c r="B192" s="16"/>
      <c r="C192" s="16"/>
      <c r="D192" s="28"/>
      <c r="E192" s="28"/>
      <c r="F192" s="101"/>
      <c r="G192" s="102"/>
      <c r="H192" s="102"/>
      <c r="M192" s="11"/>
      <c r="N192" s="11"/>
      <c r="O192" s="11"/>
      <c r="P192" s="11"/>
      <c r="Q192" s="11"/>
      <c r="R192" s="11"/>
      <c r="S192" s="11"/>
      <c r="T192" s="11"/>
      <c r="U192" s="11"/>
      <c r="V192" s="68"/>
      <c r="W192" s="11"/>
    </row>
    <row r="193" spans="1:23" s="18" customFormat="1">
      <c r="A193" s="11"/>
      <c r="B193" s="16"/>
      <c r="C193" s="16"/>
      <c r="D193" s="28"/>
      <c r="E193" s="28"/>
      <c r="F193" s="101"/>
      <c r="G193" s="102"/>
      <c r="H193" s="102"/>
      <c r="M193" s="11"/>
      <c r="N193" s="11"/>
      <c r="O193" s="11"/>
      <c r="P193" s="11"/>
      <c r="Q193" s="11"/>
      <c r="R193" s="11"/>
      <c r="S193" s="11"/>
      <c r="T193" s="11"/>
      <c r="U193" s="11"/>
      <c r="V193" s="68"/>
      <c r="W193" s="11"/>
    </row>
    <row r="194" spans="1:23" s="18" customFormat="1">
      <c r="A194" s="11"/>
      <c r="B194" s="16"/>
      <c r="C194" s="16"/>
      <c r="D194" s="28"/>
      <c r="E194" s="28"/>
      <c r="F194" s="101"/>
      <c r="G194" s="102"/>
      <c r="H194" s="102"/>
      <c r="M194" s="11"/>
      <c r="N194" s="11"/>
      <c r="O194" s="11"/>
      <c r="P194" s="11"/>
      <c r="Q194" s="11"/>
      <c r="R194" s="11"/>
      <c r="S194" s="11"/>
      <c r="T194" s="11"/>
      <c r="U194" s="11"/>
      <c r="V194" s="68"/>
      <c r="W194" s="11"/>
    </row>
    <row r="195" spans="1:23" s="18" customFormat="1">
      <c r="A195" s="11"/>
      <c r="B195" s="16"/>
      <c r="C195" s="16"/>
      <c r="D195" s="28"/>
      <c r="E195" s="28"/>
      <c r="F195" s="101"/>
      <c r="G195" s="102"/>
      <c r="H195" s="102"/>
      <c r="M195" s="11"/>
      <c r="N195" s="11"/>
      <c r="O195" s="11"/>
      <c r="P195" s="11"/>
      <c r="Q195" s="11"/>
      <c r="R195" s="11"/>
      <c r="S195" s="11"/>
      <c r="T195" s="11"/>
      <c r="U195" s="11"/>
      <c r="V195" s="68"/>
      <c r="W195" s="11"/>
    </row>
    <row r="196" spans="1:23" s="18" customFormat="1">
      <c r="A196" s="11"/>
      <c r="B196" s="16"/>
      <c r="C196" s="16"/>
      <c r="D196" s="28"/>
      <c r="E196" s="28"/>
      <c r="F196" s="101"/>
      <c r="G196" s="102"/>
      <c r="H196" s="102"/>
      <c r="M196" s="11"/>
      <c r="N196" s="11"/>
      <c r="O196" s="11"/>
      <c r="P196" s="11"/>
      <c r="Q196" s="11"/>
      <c r="R196" s="11"/>
      <c r="S196" s="11"/>
      <c r="T196" s="11"/>
      <c r="U196" s="11"/>
      <c r="V196" s="68"/>
      <c r="W196" s="11"/>
    </row>
    <row r="197" spans="1:23" s="18" customFormat="1">
      <c r="A197" s="11"/>
      <c r="B197" s="16"/>
      <c r="C197" s="16"/>
      <c r="D197" s="28"/>
      <c r="E197" s="28"/>
      <c r="F197" s="101"/>
      <c r="G197" s="102"/>
      <c r="H197" s="102"/>
      <c r="M197" s="11"/>
      <c r="N197" s="11"/>
      <c r="O197" s="11"/>
      <c r="P197" s="11"/>
      <c r="Q197" s="11"/>
      <c r="R197" s="11"/>
      <c r="S197" s="11"/>
      <c r="T197" s="11"/>
      <c r="U197" s="11"/>
      <c r="V197" s="68"/>
      <c r="W197" s="11"/>
    </row>
    <row r="198" spans="1:23" s="18" customFormat="1">
      <c r="A198" s="11"/>
      <c r="B198" s="16"/>
      <c r="C198" s="16"/>
      <c r="D198" s="28"/>
      <c r="E198" s="28"/>
      <c r="F198" s="101"/>
      <c r="G198" s="102"/>
      <c r="H198" s="102"/>
      <c r="M198" s="11"/>
      <c r="N198" s="11"/>
      <c r="O198" s="11"/>
      <c r="P198" s="11"/>
      <c r="Q198" s="11"/>
      <c r="R198" s="11"/>
      <c r="S198" s="11"/>
      <c r="T198" s="11"/>
      <c r="U198" s="11"/>
      <c r="V198" s="68"/>
      <c r="W198" s="11"/>
    </row>
    <row r="199" spans="1:23" s="18" customFormat="1">
      <c r="A199" s="11"/>
      <c r="B199" s="16"/>
      <c r="C199" s="16"/>
      <c r="D199" s="28"/>
      <c r="E199" s="28"/>
      <c r="F199" s="101"/>
      <c r="G199" s="102"/>
      <c r="H199" s="102"/>
      <c r="M199" s="11"/>
      <c r="N199" s="11"/>
      <c r="O199" s="11"/>
      <c r="P199" s="11"/>
      <c r="Q199" s="11"/>
      <c r="R199" s="11"/>
      <c r="S199" s="11"/>
      <c r="T199" s="11"/>
      <c r="U199" s="11"/>
      <c r="V199" s="68"/>
      <c r="W199" s="11"/>
    </row>
    <row r="200" spans="1:23" s="18" customFormat="1">
      <c r="A200" s="11"/>
      <c r="B200" s="16"/>
      <c r="C200" s="16"/>
      <c r="D200" s="28"/>
      <c r="E200" s="28"/>
      <c r="F200" s="101"/>
      <c r="G200" s="102"/>
      <c r="H200" s="102"/>
      <c r="M200" s="11"/>
      <c r="N200" s="11"/>
      <c r="O200" s="11"/>
      <c r="P200" s="11"/>
      <c r="Q200" s="11"/>
      <c r="R200" s="11"/>
      <c r="S200" s="11"/>
      <c r="T200" s="11"/>
      <c r="U200" s="11"/>
      <c r="V200" s="68"/>
      <c r="W200" s="11"/>
    </row>
    <row r="201" spans="1:23" s="18" customFormat="1">
      <c r="A201" s="11"/>
      <c r="B201" s="16"/>
      <c r="C201" s="16"/>
      <c r="D201" s="28"/>
      <c r="E201" s="28"/>
      <c r="F201" s="101"/>
      <c r="G201" s="102"/>
      <c r="H201" s="102"/>
      <c r="M201" s="11"/>
      <c r="N201" s="11"/>
      <c r="O201" s="11"/>
      <c r="P201" s="11"/>
      <c r="Q201" s="11"/>
      <c r="R201" s="11"/>
      <c r="S201" s="11"/>
      <c r="T201" s="11"/>
      <c r="U201" s="11"/>
      <c r="V201" s="68"/>
      <c r="W201" s="11"/>
    </row>
    <row r="202" spans="1:23" s="18" customFormat="1">
      <c r="A202" s="11"/>
      <c r="B202" s="16"/>
      <c r="C202" s="16"/>
      <c r="D202" s="28"/>
      <c r="E202" s="28"/>
      <c r="F202" s="101"/>
      <c r="G202" s="102"/>
      <c r="H202" s="102"/>
      <c r="M202" s="11"/>
      <c r="N202" s="11"/>
      <c r="O202" s="11"/>
      <c r="P202" s="11"/>
      <c r="Q202" s="11"/>
      <c r="R202" s="11"/>
      <c r="S202" s="11"/>
      <c r="T202" s="11"/>
      <c r="U202" s="11"/>
      <c r="V202" s="68"/>
      <c r="W202" s="11"/>
    </row>
    <row r="203" spans="1:23" s="18" customFormat="1">
      <c r="A203" s="11"/>
      <c r="B203" s="16"/>
      <c r="C203" s="16"/>
      <c r="D203" s="28"/>
      <c r="E203" s="28"/>
      <c r="F203" s="101"/>
      <c r="G203" s="102"/>
      <c r="H203" s="102"/>
      <c r="M203" s="11"/>
      <c r="N203" s="11"/>
      <c r="O203" s="11"/>
      <c r="P203" s="11"/>
      <c r="Q203" s="11"/>
      <c r="R203" s="11"/>
      <c r="S203" s="11"/>
      <c r="T203" s="11"/>
      <c r="U203" s="11"/>
      <c r="V203" s="68"/>
      <c r="W203" s="11"/>
    </row>
    <row r="204" spans="1:23" s="18" customFormat="1">
      <c r="A204" s="11"/>
      <c r="B204" s="16"/>
      <c r="C204" s="16"/>
      <c r="D204" s="28"/>
      <c r="E204" s="28"/>
      <c r="F204" s="101"/>
      <c r="G204" s="102"/>
      <c r="H204" s="102"/>
      <c r="M204" s="11"/>
      <c r="N204" s="11"/>
      <c r="O204" s="11"/>
      <c r="P204" s="11"/>
      <c r="Q204" s="11"/>
      <c r="R204" s="11"/>
      <c r="S204" s="11"/>
      <c r="T204" s="11"/>
      <c r="U204" s="11"/>
      <c r="V204" s="68"/>
      <c r="W204" s="11"/>
    </row>
    <row r="205" spans="1:23" s="18" customFormat="1">
      <c r="A205" s="11"/>
      <c r="B205" s="16"/>
      <c r="C205" s="16"/>
      <c r="D205" s="28"/>
      <c r="E205" s="28"/>
      <c r="F205" s="101"/>
      <c r="G205" s="102"/>
      <c r="H205" s="102"/>
      <c r="M205" s="11"/>
      <c r="N205" s="11"/>
      <c r="O205" s="11"/>
      <c r="P205" s="11"/>
      <c r="Q205" s="11"/>
      <c r="R205" s="11"/>
      <c r="S205" s="11"/>
      <c r="T205" s="11"/>
      <c r="U205" s="11"/>
      <c r="V205" s="68"/>
      <c r="W205" s="11"/>
    </row>
    <row r="206" spans="1:23" s="18" customFormat="1">
      <c r="A206" s="11"/>
      <c r="B206" s="16"/>
      <c r="C206" s="16"/>
      <c r="D206" s="28"/>
      <c r="E206" s="28"/>
      <c r="F206" s="101"/>
      <c r="G206" s="102"/>
      <c r="H206" s="102"/>
      <c r="M206" s="11"/>
      <c r="N206" s="11"/>
      <c r="O206" s="11"/>
      <c r="P206" s="11"/>
      <c r="Q206" s="11"/>
      <c r="R206" s="11"/>
      <c r="S206" s="11"/>
      <c r="T206" s="11"/>
      <c r="U206" s="11"/>
      <c r="V206" s="68"/>
      <c r="W206" s="11"/>
    </row>
    <row r="207" spans="1:23" s="18" customFormat="1">
      <c r="A207" s="11"/>
      <c r="B207" s="16"/>
      <c r="C207" s="16"/>
      <c r="D207" s="28"/>
      <c r="E207" s="28"/>
      <c r="F207" s="101"/>
      <c r="G207" s="102"/>
      <c r="H207" s="102"/>
      <c r="M207" s="11"/>
      <c r="N207" s="11"/>
      <c r="O207" s="11"/>
      <c r="P207" s="11"/>
      <c r="Q207" s="11"/>
      <c r="R207" s="11"/>
      <c r="S207" s="11"/>
      <c r="T207" s="11"/>
      <c r="U207" s="11"/>
      <c r="V207" s="68"/>
      <c r="W207" s="11"/>
    </row>
    <row r="208" spans="1:23" s="18" customFormat="1">
      <c r="A208" s="11"/>
      <c r="B208" s="16"/>
      <c r="C208" s="16"/>
      <c r="D208" s="28"/>
      <c r="E208" s="28"/>
      <c r="F208" s="101"/>
      <c r="G208" s="102"/>
      <c r="H208" s="102"/>
      <c r="M208" s="11"/>
      <c r="N208" s="11"/>
      <c r="O208" s="11"/>
      <c r="P208" s="11"/>
      <c r="Q208" s="11"/>
      <c r="R208" s="11"/>
      <c r="S208" s="11"/>
      <c r="T208" s="11"/>
      <c r="U208" s="11"/>
      <c r="V208" s="68"/>
      <c r="W208" s="11"/>
    </row>
    <row r="209" spans="1:23" s="18" customFormat="1">
      <c r="A209" s="11"/>
      <c r="B209" s="16"/>
      <c r="C209" s="16"/>
      <c r="D209" s="28"/>
      <c r="E209" s="28"/>
      <c r="F209" s="101"/>
      <c r="G209" s="102"/>
      <c r="H209" s="102"/>
      <c r="M209" s="11"/>
      <c r="N209" s="11"/>
      <c r="O209" s="11"/>
      <c r="P209" s="11"/>
      <c r="Q209" s="11"/>
      <c r="R209" s="11"/>
      <c r="S209" s="11"/>
      <c r="T209" s="11"/>
      <c r="U209" s="11"/>
      <c r="V209" s="68"/>
      <c r="W209" s="11"/>
    </row>
    <row r="210" spans="1:23" s="18" customFormat="1">
      <c r="A210" s="11"/>
      <c r="B210" s="16"/>
      <c r="C210" s="16"/>
      <c r="D210" s="28"/>
      <c r="E210" s="28"/>
      <c r="F210" s="101"/>
      <c r="G210" s="102"/>
      <c r="H210" s="102"/>
      <c r="M210" s="11"/>
      <c r="N210" s="11"/>
      <c r="O210" s="11"/>
      <c r="P210" s="11"/>
      <c r="Q210" s="11"/>
      <c r="R210" s="11"/>
      <c r="S210" s="11"/>
      <c r="T210" s="11"/>
      <c r="U210" s="11"/>
      <c r="V210" s="68"/>
      <c r="W210" s="11"/>
    </row>
    <row r="211" spans="1:23" s="18" customFormat="1">
      <c r="A211" s="11"/>
      <c r="B211" s="16"/>
      <c r="C211" s="16"/>
      <c r="D211" s="28"/>
      <c r="E211" s="28"/>
      <c r="F211" s="101"/>
      <c r="G211" s="102"/>
      <c r="H211" s="102"/>
      <c r="M211" s="11"/>
      <c r="N211" s="11"/>
      <c r="O211" s="11"/>
      <c r="P211" s="11"/>
      <c r="Q211" s="11"/>
      <c r="R211" s="11"/>
      <c r="S211" s="11"/>
      <c r="T211" s="11"/>
      <c r="U211" s="11"/>
      <c r="V211" s="68"/>
      <c r="W211" s="11"/>
    </row>
    <row r="212" spans="1:23" s="18" customFormat="1">
      <c r="A212" s="11"/>
      <c r="B212" s="16"/>
      <c r="C212" s="16"/>
      <c r="D212" s="28"/>
      <c r="E212" s="28"/>
      <c r="F212" s="101"/>
      <c r="G212" s="102"/>
      <c r="H212" s="102"/>
      <c r="M212" s="11"/>
      <c r="N212" s="11"/>
      <c r="O212" s="11"/>
      <c r="P212" s="11"/>
      <c r="Q212" s="11"/>
      <c r="R212" s="11"/>
      <c r="S212" s="11"/>
      <c r="T212" s="11"/>
      <c r="U212" s="11"/>
      <c r="V212" s="68"/>
      <c r="W212" s="11"/>
    </row>
    <row r="213" spans="1:23" s="18" customFormat="1">
      <c r="A213" s="11"/>
      <c r="B213" s="16"/>
      <c r="C213" s="16"/>
      <c r="D213" s="28"/>
      <c r="E213" s="28"/>
      <c r="F213" s="101"/>
      <c r="G213" s="102"/>
      <c r="H213" s="102"/>
      <c r="M213" s="11"/>
      <c r="N213" s="11"/>
      <c r="O213" s="11"/>
      <c r="P213" s="11"/>
      <c r="Q213" s="11"/>
      <c r="R213" s="11"/>
      <c r="S213" s="11"/>
      <c r="T213" s="11"/>
      <c r="U213" s="11"/>
      <c r="V213" s="68"/>
      <c r="W213" s="11"/>
    </row>
    <row r="214" spans="1:23" s="18" customFormat="1">
      <c r="A214" s="11"/>
      <c r="B214" s="16"/>
      <c r="C214" s="16"/>
      <c r="D214" s="28"/>
      <c r="E214" s="28"/>
      <c r="F214" s="101"/>
      <c r="G214" s="102"/>
      <c r="H214" s="102"/>
      <c r="M214" s="11"/>
      <c r="N214" s="11"/>
      <c r="O214" s="11"/>
      <c r="P214" s="11"/>
      <c r="Q214" s="11"/>
      <c r="R214" s="11"/>
      <c r="S214" s="11"/>
      <c r="T214" s="11"/>
      <c r="U214" s="11"/>
      <c r="V214" s="68"/>
      <c r="W214" s="11"/>
    </row>
    <row r="215" spans="1:23" s="18" customFormat="1">
      <c r="A215" s="11"/>
      <c r="B215" s="16"/>
      <c r="C215" s="16"/>
      <c r="D215" s="28"/>
      <c r="E215" s="28"/>
      <c r="F215" s="101"/>
      <c r="G215" s="102"/>
      <c r="H215" s="102"/>
      <c r="M215" s="11"/>
      <c r="N215" s="11"/>
      <c r="O215" s="11"/>
      <c r="P215" s="11"/>
      <c r="Q215" s="11"/>
      <c r="R215" s="11"/>
      <c r="S215" s="11"/>
      <c r="T215" s="11"/>
      <c r="U215" s="11"/>
      <c r="V215" s="68"/>
      <c r="W215" s="11"/>
    </row>
    <row r="216" spans="1:23" s="18" customFormat="1">
      <c r="A216" s="11"/>
      <c r="B216" s="16"/>
      <c r="C216" s="16"/>
      <c r="D216" s="28"/>
      <c r="E216" s="28"/>
      <c r="F216" s="101"/>
      <c r="G216" s="102"/>
      <c r="H216" s="102"/>
      <c r="M216" s="11"/>
      <c r="N216" s="11"/>
      <c r="O216" s="11"/>
      <c r="P216" s="11"/>
      <c r="Q216" s="11"/>
      <c r="R216" s="11"/>
      <c r="S216" s="11"/>
      <c r="T216" s="11"/>
      <c r="U216" s="11"/>
      <c r="V216" s="68"/>
      <c r="W216" s="11"/>
    </row>
    <row r="217" spans="1:23" s="18" customFormat="1">
      <c r="A217" s="11"/>
      <c r="B217" s="16"/>
      <c r="C217" s="16"/>
      <c r="D217" s="28"/>
      <c r="E217" s="28"/>
      <c r="F217" s="101"/>
      <c r="G217" s="102"/>
      <c r="H217" s="102"/>
      <c r="M217" s="11"/>
      <c r="N217" s="11"/>
      <c r="O217" s="11"/>
      <c r="P217" s="11"/>
      <c r="Q217" s="11"/>
      <c r="R217" s="11"/>
      <c r="S217" s="11"/>
      <c r="T217" s="11"/>
      <c r="U217" s="11"/>
      <c r="V217" s="68"/>
      <c r="W217" s="11"/>
    </row>
    <row r="218" spans="1:23" s="18" customFormat="1">
      <c r="A218" s="11"/>
      <c r="B218" s="16"/>
      <c r="C218" s="16"/>
      <c r="D218" s="28"/>
      <c r="E218" s="28"/>
      <c r="F218" s="101"/>
      <c r="G218" s="102"/>
      <c r="H218" s="102"/>
      <c r="M218" s="11"/>
      <c r="N218" s="11"/>
      <c r="O218" s="11"/>
      <c r="P218" s="11"/>
      <c r="Q218" s="11"/>
      <c r="R218" s="11"/>
      <c r="S218" s="11"/>
      <c r="T218" s="11"/>
      <c r="U218" s="11"/>
      <c r="V218" s="68"/>
      <c r="W218" s="11"/>
    </row>
    <row r="219" spans="1:23" s="18" customFormat="1">
      <c r="A219" s="11"/>
      <c r="B219" s="16"/>
      <c r="C219" s="16"/>
      <c r="D219" s="28"/>
      <c r="E219" s="28"/>
      <c r="F219" s="101"/>
      <c r="G219" s="102"/>
      <c r="H219" s="102"/>
      <c r="M219" s="11"/>
      <c r="N219" s="11"/>
      <c r="O219" s="11"/>
      <c r="P219" s="11"/>
      <c r="Q219" s="11"/>
      <c r="R219" s="11"/>
      <c r="S219" s="11"/>
      <c r="T219" s="11"/>
      <c r="U219" s="11"/>
      <c r="V219" s="68"/>
      <c r="W219" s="11"/>
    </row>
    <row r="220" spans="1:23" s="18" customFormat="1">
      <c r="A220" s="11"/>
      <c r="B220" s="16"/>
      <c r="C220" s="16"/>
      <c r="D220" s="28"/>
      <c r="E220" s="28"/>
      <c r="F220" s="101"/>
      <c r="G220" s="102"/>
      <c r="H220" s="102"/>
      <c r="M220" s="11"/>
      <c r="N220" s="11"/>
      <c r="O220" s="11"/>
      <c r="P220" s="11"/>
      <c r="Q220" s="11"/>
      <c r="R220" s="11"/>
      <c r="S220" s="11"/>
      <c r="T220" s="11"/>
      <c r="U220" s="11"/>
      <c r="V220" s="68"/>
      <c r="W220" s="11"/>
    </row>
    <row r="221" spans="1:23" s="18" customFormat="1">
      <c r="A221" s="11"/>
      <c r="B221" s="16"/>
      <c r="C221" s="16"/>
      <c r="D221" s="28"/>
      <c r="E221" s="28"/>
      <c r="F221" s="101"/>
      <c r="G221" s="102"/>
      <c r="H221" s="102"/>
      <c r="M221" s="11"/>
      <c r="N221" s="11"/>
      <c r="O221" s="11"/>
      <c r="P221" s="11"/>
      <c r="Q221" s="11"/>
      <c r="R221" s="11"/>
      <c r="S221" s="11"/>
      <c r="T221" s="11"/>
      <c r="U221" s="11"/>
      <c r="V221" s="68"/>
      <c r="W221" s="11"/>
    </row>
    <row r="222" spans="1:23" s="18" customFormat="1">
      <c r="A222" s="11"/>
      <c r="B222" s="16"/>
      <c r="C222" s="16"/>
      <c r="D222" s="28"/>
      <c r="E222" s="28"/>
      <c r="F222" s="101"/>
      <c r="G222" s="102"/>
      <c r="H222" s="102"/>
      <c r="M222" s="11"/>
      <c r="N222" s="11"/>
      <c r="O222" s="11"/>
      <c r="P222" s="11"/>
      <c r="Q222" s="11"/>
      <c r="R222" s="11"/>
      <c r="S222" s="11"/>
      <c r="T222" s="11"/>
      <c r="U222" s="11"/>
      <c r="V222" s="68"/>
      <c r="W222" s="11"/>
    </row>
    <row r="223" spans="1:23" s="18" customFormat="1">
      <c r="A223" s="11"/>
      <c r="B223" s="16"/>
      <c r="C223" s="16"/>
      <c r="D223" s="28"/>
      <c r="E223" s="28"/>
      <c r="F223" s="101"/>
      <c r="G223" s="102"/>
      <c r="H223" s="102"/>
      <c r="M223" s="11"/>
      <c r="N223" s="11"/>
      <c r="O223" s="11"/>
      <c r="P223" s="11"/>
      <c r="Q223" s="11"/>
      <c r="R223" s="11"/>
      <c r="S223" s="11"/>
      <c r="T223" s="11"/>
      <c r="U223" s="11"/>
      <c r="V223" s="68"/>
      <c r="W223" s="11"/>
    </row>
    <row r="224" spans="1:23" s="18" customFormat="1">
      <c r="A224" s="11"/>
      <c r="B224" s="16"/>
      <c r="C224" s="16"/>
      <c r="D224" s="28"/>
      <c r="E224" s="28"/>
      <c r="F224" s="101"/>
      <c r="G224" s="102"/>
      <c r="H224" s="102"/>
      <c r="M224" s="11"/>
      <c r="N224" s="11"/>
      <c r="O224" s="11"/>
      <c r="P224" s="11"/>
      <c r="Q224" s="11"/>
      <c r="R224" s="11"/>
      <c r="S224" s="11"/>
      <c r="T224" s="11"/>
      <c r="U224" s="11"/>
      <c r="V224" s="68"/>
      <c r="W224" s="11"/>
    </row>
    <row r="225" spans="1:23" s="18" customFormat="1">
      <c r="A225" s="11"/>
      <c r="B225" s="16"/>
      <c r="C225" s="16"/>
      <c r="D225" s="28"/>
      <c r="E225" s="28"/>
      <c r="F225" s="101"/>
      <c r="G225" s="102"/>
      <c r="H225" s="102"/>
      <c r="M225" s="11"/>
      <c r="N225" s="11"/>
      <c r="O225" s="11"/>
      <c r="P225" s="11"/>
      <c r="Q225" s="11"/>
      <c r="R225" s="11"/>
      <c r="S225" s="11"/>
      <c r="T225" s="11"/>
      <c r="U225" s="11"/>
      <c r="V225" s="68"/>
      <c r="W225" s="11"/>
    </row>
    <row r="226" spans="1:23" s="18" customFormat="1">
      <c r="A226" s="11"/>
      <c r="B226" s="16"/>
      <c r="C226" s="16"/>
      <c r="D226" s="28"/>
      <c r="E226" s="28"/>
      <c r="F226" s="101"/>
      <c r="G226" s="102"/>
      <c r="H226" s="102"/>
      <c r="M226" s="11"/>
      <c r="N226" s="11"/>
      <c r="O226" s="11"/>
      <c r="P226" s="11"/>
      <c r="Q226" s="11"/>
      <c r="R226" s="11"/>
      <c r="S226" s="11"/>
      <c r="T226" s="11"/>
      <c r="U226" s="11"/>
      <c r="V226" s="68"/>
      <c r="W226" s="11"/>
    </row>
    <row r="227" spans="1:23" s="18" customFormat="1">
      <c r="A227" s="11"/>
      <c r="B227" s="16"/>
      <c r="C227" s="16"/>
      <c r="D227" s="28"/>
      <c r="E227" s="28"/>
      <c r="F227" s="101"/>
      <c r="G227" s="102"/>
      <c r="H227" s="102"/>
      <c r="M227" s="11"/>
      <c r="N227" s="11"/>
      <c r="O227" s="11"/>
      <c r="P227" s="11"/>
      <c r="Q227" s="11"/>
      <c r="R227" s="11"/>
      <c r="S227" s="11"/>
      <c r="T227" s="11"/>
      <c r="U227" s="11"/>
      <c r="V227" s="68"/>
      <c r="W227" s="11"/>
    </row>
    <row r="228" spans="1:23" s="18" customFormat="1">
      <c r="A228" s="11"/>
      <c r="B228" s="16"/>
      <c r="C228" s="16"/>
      <c r="D228" s="28"/>
      <c r="E228" s="28"/>
      <c r="F228" s="101"/>
      <c r="G228" s="102"/>
      <c r="H228" s="102"/>
      <c r="M228" s="11"/>
      <c r="N228" s="11"/>
      <c r="O228" s="11"/>
      <c r="P228" s="11"/>
      <c r="Q228" s="11"/>
      <c r="R228" s="11"/>
      <c r="S228" s="11"/>
      <c r="T228" s="11"/>
      <c r="U228" s="11"/>
      <c r="V228" s="68"/>
      <c r="W228" s="11"/>
    </row>
    <row r="229" spans="1:23" s="18" customFormat="1">
      <c r="A229" s="11"/>
      <c r="B229" s="16"/>
      <c r="C229" s="16"/>
      <c r="D229" s="28"/>
      <c r="E229" s="28"/>
      <c r="F229" s="101"/>
      <c r="G229" s="102"/>
      <c r="H229" s="102"/>
      <c r="M229" s="11"/>
      <c r="N229" s="11"/>
      <c r="O229" s="11"/>
      <c r="P229" s="11"/>
      <c r="Q229" s="11"/>
      <c r="R229" s="11"/>
      <c r="S229" s="11"/>
      <c r="T229" s="11"/>
      <c r="U229" s="11"/>
      <c r="V229" s="68"/>
      <c r="W229" s="11"/>
    </row>
    <row r="230" spans="1:23" s="18" customFormat="1">
      <c r="A230" s="11"/>
      <c r="B230" s="16"/>
      <c r="C230" s="16"/>
      <c r="D230" s="28"/>
      <c r="E230" s="28"/>
      <c r="F230" s="101"/>
      <c r="G230" s="102"/>
      <c r="H230" s="102"/>
      <c r="M230" s="11"/>
      <c r="N230" s="11"/>
      <c r="O230" s="11"/>
      <c r="P230" s="11"/>
      <c r="Q230" s="11"/>
      <c r="R230" s="11"/>
      <c r="S230" s="11"/>
      <c r="T230" s="11"/>
      <c r="U230" s="11"/>
      <c r="V230" s="68"/>
      <c r="W230" s="11"/>
    </row>
    <row r="231" spans="1:23" s="18" customFormat="1">
      <c r="A231" s="11"/>
      <c r="B231" s="16"/>
      <c r="C231" s="16"/>
      <c r="D231" s="28"/>
      <c r="E231" s="28"/>
      <c r="F231" s="101"/>
      <c r="G231" s="102"/>
      <c r="H231" s="102"/>
      <c r="M231" s="11"/>
      <c r="N231" s="11"/>
      <c r="O231" s="11"/>
      <c r="P231" s="11"/>
      <c r="Q231" s="11"/>
      <c r="R231" s="11"/>
      <c r="S231" s="11"/>
      <c r="T231" s="11"/>
      <c r="U231" s="11"/>
      <c r="V231" s="68"/>
      <c r="W231" s="11"/>
    </row>
    <row r="232" spans="1:23" s="18" customFormat="1">
      <c r="A232" s="11"/>
      <c r="B232" s="16"/>
      <c r="C232" s="16"/>
      <c r="D232" s="28"/>
      <c r="E232" s="28"/>
      <c r="F232" s="101"/>
      <c r="G232" s="102"/>
      <c r="H232" s="102"/>
      <c r="M232" s="11"/>
      <c r="N232" s="11"/>
      <c r="O232" s="11"/>
      <c r="P232" s="11"/>
      <c r="Q232" s="11"/>
      <c r="R232" s="11"/>
      <c r="S232" s="11"/>
      <c r="T232" s="11"/>
      <c r="U232" s="11"/>
      <c r="V232" s="68"/>
      <c r="W232" s="11"/>
    </row>
    <row r="233" spans="1:23" s="18" customFormat="1">
      <c r="A233" s="11"/>
      <c r="B233" s="16"/>
      <c r="C233" s="16"/>
      <c r="D233" s="28"/>
      <c r="E233" s="28"/>
      <c r="F233" s="101"/>
      <c r="G233" s="102"/>
      <c r="H233" s="102"/>
      <c r="M233" s="11"/>
      <c r="N233" s="11"/>
      <c r="O233" s="11"/>
      <c r="P233" s="11"/>
      <c r="Q233" s="11"/>
      <c r="R233" s="11"/>
      <c r="S233" s="11"/>
      <c r="T233" s="11"/>
      <c r="U233" s="11"/>
      <c r="V233" s="68"/>
      <c r="W233" s="11"/>
    </row>
    <row r="234" spans="1:23" s="18" customFormat="1">
      <c r="A234" s="11"/>
      <c r="B234" s="16"/>
      <c r="C234" s="16"/>
      <c r="D234" s="28"/>
      <c r="E234" s="28"/>
      <c r="F234" s="101"/>
      <c r="G234" s="102"/>
      <c r="H234" s="102"/>
      <c r="M234" s="11"/>
      <c r="N234" s="11"/>
      <c r="O234" s="11"/>
      <c r="P234" s="11"/>
      <c r="Q234" s="11"/>
      <c r="R234" s="11"/>
      <c r="S234" s="11"/>
      <c r="T234" s="11"/>
      <c r="U234" s="11"/>
      <c r="V234" s="68"/>
      <c r="W234" s="11"/>
    </row>
    <row r="235" spans="1:23" s="18" customFormat="1">
      <c r="A235" s="11"/>
      <c r="B235" s="16"/>
      <c r="C235" s="16"/>
      <c r="D235" s="28"/>
      <c r="E235" s="28"/>
      <c r="F235" s="101"/>
      <c r="G235" s="102"/>
      <c r="H235" s="102"/>
      <c r="M235" s="11"/>
      <c r="N235" s="11"/>
      <c r="O235" s="11"/>
      <c r="P235" s="11"/>
      <c r="Q235" s="11"/>
      <c r="R235" s="11"/>
      <c r="S235" s="11"/>
      <c r="T235" s="11"/>
      <c r="U235" s="11"/>
      <c r="V235" s="68"/>
      <c r="W235" s="11"/>
    </row>
    <row r="236" spans="1:23" s="18" customFormat="1">
      <c r="A236" s="11"/>
      <c r="B236" s="16"/>
      <c r="C236" s="16"/>
      <c r="D236" s="28"/>
      <c r="E236" s="28"/>
      <c r="F236" s="101"/>
      <c r="G236" s="102"/>
      <c r="H236" s="102"/>
      <c r="M236" s="11"/>
      <c r="N236" s="11"/>
      <c r="O236" s="11"/>
      <c r="P236" s="11"/>
      <c r="Q236" s="11"/>
      <c r="R236" s="11"/>
      <c r="S236" s="11"/>
      <c r="T236" s="11"/>
      <c r="U236" s="11"/>
      <c r="V236" s="68"/>
      <c r="W236" s="11"/>
    </row>
    <row r="237" spans="1:23" s="18" customFormat="1">
      <c r="A237" s="11"/>
      <c r="B237" s="16"/>
      <c r="C237" s="16"/>
      <c r="D237" s="28"/>
      <c r="E237" s="28"/>
      <c r="F237" s="101"/>
      <c r="G237" s="102"/>
      <c r="H237" s="102"/>
      <c r="M237" s="11"/>
      <c r="N237" s="11"/>
      <c r="O237" s="11"/>
      <c r="P237" s="11"/>
      <c r="Q237" s="11"/>
      <c r="R237" s="11"/>
      <c r="S237" s="11"/>
      <c r="T237" s="11"/>
      <c r="U237" s="11"/>
      <c r="V237" s="68"/>
      <c r="W237" s="11"/>
    </row>
    <row r="238" spans="1:23" s="18" customFormat="1">
      <c r="A238" s="11"/>
      <c r="B238" s="16"/>
      <c r="C238" s="16"/>
      <c r="D238" s="28"/>
      <c r="E238" s="28"/>
      <c r="F238" s="101"/>
      <c r="G238" s="102"/>
      <c r="H238" s="102"/>
      <c r="M238" s="11"/>
      <c r="N238" s="11"/>
      <c r="O238" s="11"/>
      <c r="P238" s="11"/>
      <c r="Q238" s="11"/>
      <c r="R238" s="11"/>
      <c r="S238" s="11"/>
      <c r="T238" s="11"/>
      <c r="U238" s="11"/>
      <c r="V238" s="68"/>
      <c r="W238" s="11"/>
    </row>
    <row r="239" spans="1:23" s="18" customFormat="1">
      <c r="A239" s="11"/>
      <c r="B239" s="16"/>
      <c r="C239" s="16"/>
      <c r="D239" s="28"/>
      <c r="E239" s="28"/>
      <c r="F239" s="101"/>
      <c r="G239" s="102"/>
      <c r="H239" s="102"/>
      <c r="M239" s="11"/>
      <c r="N239" s="11"/>
      <c r="O239" s="11"/>
      <c r="P239" s="11"/>
      <c r="Q239" s="11"/>
      <c r="R239" s="11"/>
      <c r="S239" s="11"/>
      <c r="T239" s="11"/>
      <c r="U239" s="11"/>
      <c r="V239" s="68"/>
      <c r="W239" s="11"/>
    </row>
    <row r="240" spans="1:23" s="18" customFormat="1">
      <c r="A240" s="11"/>
      <c r="B240" s="16"/>
      <c r="C240" s="16"/>
      <c r="D240" s="28"/>
      <c r="E240" s="28"/>
      <c r="F240" s="101"/>
      <c r="G240" s="102"/>
      <c r="H240" s="102"/>
      <c r="M240" s="11"/>
      <c r="N240" s="11"/>
      <c r="O240" s="11"/>
      <c r="P240" s="11"/>
      <c r="Q240" s="11"/>
      <c r="R240" s="11"/>
      <c r="S240" s="11"/>
      <c r="T240" s="11"/>
      <c r="U240" s="11"/>
      <c r="V240" s="68"/>
      <c r="W240" s="11"/>
    </row>
    <row r="241" spans="1:23" s="18" customFormat="1">
      <c r="A241" s="11"/>
      <c r="B241" s="16"/>
      <c r="C241" s="16"/>
      <c r="D241" s="28"/>
      <c r="E241" s="28"/>
      <c r="F241" s="101"/>
      <c r="G241" s="102"/>
      <c r="H241" s="102"/>
      <c r="M241" s="11"/>
      <c r="N241" s="11"/>
      <c r="O241" s="11"/>
      <c r="P241" s="11"/>
      <c r="Q241" s="11"/>
      <c r="R241" s="11"/>
      <c r="S241" s="11"/>
      <c r="T241" s="11"/>
      <c r="U241" s="11"/>
      <c r="V241" s="68"/>
      <c r="W241" s="11"/>
    </row>
    <row r="242" spans="1:23" s="18" customFormat="1">
      <c r="A242" s="11"/>
      <c r="B242" s="16"/>
      <c r="C242" s="16"/>
      <c r="D242" s="28"/>
      <c r="E242" s="28"/>
      <c r="F242" s="101"/>
      <c r="G242" s="102"/>
      <c r="H242" s="102"/>
      <c r="M242" s="11"/>
      <c r="N242" s="11"/>
      <c r="O242" s="11"/>
      <c r="P242" s="11"/>
      <c r="Q242" s="11"/>
      <c r="R242" s="11"/>
      <c r="S242" s="11"/>
      <c r="T242" s="11"/>
      <c r="U242" s="11"/>
      <c r="V242" s="68"/>
      <c r="W242" s="11"/>
    </row>
    <row r="243" spans="1:23" s="18" customFormat="1">
      <c r="A243" s="11"/>
      <c r="B243" s="16"/>
      <c r="C243" s="16"/>
      <c r="D243" s="28"/>
      <c r="E243" s="28"/>
      <c r="F243" s="101"/>
      <c r="G243" s="102"/>
      <c r="H243" s="102"/>
      <c r="M243" s="11"/>
      <c r="N243" s="11"/>
      <c r="O243" s="11"/>
      <c r="P243" s="11"/>
      <c r="Q243" s="11"/>
      <c r="R243" s="11"/>
      <c r="S243" s="11"/>
      <c r="T243" s="11"/>
      <c r="U243" s="11"/>
      <c r="V243" s="68"/>
      <c r="W243" s="11"/>
    </row>
    <row r="244" spans="1:23" s="18" customFormat="1">
      <c r="A244" s="11"/>
      <c r="B244" s="16"/>
      <c r="C244" s="16"/>
      <c r="D244" s="28"/>
      <c r="E244" s="28"/>
      <c r="F244" s="101"/>
      <c r="G244" s="102"/>
      <c r="H244" s="102"/>
      <c r="M244" s="11"/>
      <c r="N244" s="11"/>
      <c r="O244" s="11"/>
      <c r="P244" s="11"/>
      <c r="Q244" s="11"/>
      <c r="R244" s="11"/>
      <c r="S244" s="11"/>
      <c r="T244" s="11"/>
      <c r="U244" s="11"/>
      <c r="V244" s="68"/>
      <c r="W244" s="11"/>
    </row>
    <row r="245" spans="1:23" s="18" customFormat="1">
      <c r="A245" s="11"/>
      <c r="B245" s="16"/>
      <c r="C245" s="16"/>
      <c r="D245" s="28"/>
      <c r="E245" s="28"/>
      <c r="F245" s="101"/>
      <c r="G245" s="102"/>
      <c r="H245" s="102"/>
      <c r="M245" s="11"/>
      <c r="N245" s="11"/>
      <c r="O245" s="11"/>
      <c r="P245" s="11"/>
      <c r="Q245" s="11"/>
      <c r="R245" s="11"/>
      <c r="S245" s="11"/>
      <c r="T245" s="11"/>
      <c r="U245" s="11"/>
      <c r="V245" s="68"/>
      <c r="W245" s="11"/>
    </row>
    <row r="246" spans="1:23" s="18" customFormat="1">
      <c r="A246" s="11"/>
      <c r="B246" s="16"/>
      <c r="C246" s="16"/>
      <c r="D246" s="28"/>
      <c r="E246" s="28"/>
      <c r="F246" s="101"/>
      <c r="G246" s="102"/>
      <c r="H246" s="102"/>
      <c r="M246" s="11"/>
      <c r="N246" s="11"/>
      <c r="O246" s="11"/>
      <c r="P246" s="11"/>
      <c r="Q246" s="11"/>
      <c r="R246" s="11"/>
      <c r="S246" s="11"/>
      <c r="T246" s="11"/>
      <c r="U246" s="11"/>
      <c r="V246" s="68"/>
      <c r="W246" s="11"/>
    </row>
    <row r="247" spans="1:23" s="18" customFormat="1">
      <c r="A247" s="11"/>
      <c r="B247" s="16"/>
      <c r="C247" s="16"/>
      <c r="D247" s="28"/>
      <c r="E247" s="28"/>
      <c r="F247" s="101"/>
      <c r="G247" s="102"/>
      <c r="H247" s="102"/>
      <c r="M247" s="11"/>
      <c r="N247" s="11"/>
      <c r="O247" s="11"/>
      <c r="P247" s="11"/>
      <c r="Q247" s="11"/>
      <c r="R247" s="11"/>
      <c r="S247" s="11"/>
      <c r="T247" s="11"/>
      <c r="U247" s="11"/>
      <c r="V247" s="68"/>
      <c r="W247" s="11"/>
    </row>
    <row r="248" spans="1:23" s="18" customFormat="1">
      <c r="A248" s="11"/>
      <c r="B248" s="16"/>
      <c r="C248" s="16"/>
      <c r="D248" s="28"/>
      <c r="E248" s="28"/>
      <c r="F248" s="101"/>
      <c r="G248" s="102"/>
      <c r="H248" s="102"/>
      <c r="M248" s="11"/>
      <c r="N248" s="11"/>
      <c r="O248" s="11"/>
      <c r="P248" s="11"/>
      <c r="Q248" s="11"/>
      <c r="R248" s="11"/>
      <c r="S248" s="11"/>
      <c r="T248" s="11"/>
      <c r="U248" s="11"/>
      <c r="V248" s="68"/>
      <c r="W248" s="11"/>
    </row>
    <row r="249" spans="1:23" s="18" customFormat="1">
      <c r="A249" s="11"/>
      <c r="B249" s="16"/>
      <c r="C249" s="16"/>
      <c r="D249" s="28"/>
      <c r="E249" s="28"/>
      <c r="F249" s="101"/>
      <c r="G249" s="102"/>
      <c r="H249" s="102"/>
      <c r="M249" s="11"/>
      <c r="N249" s="11"/>
      <c r="O249" s="11"/>
      <c r="P249" s="11"/>
      <c r="Q249" s="11"/>
      <c r="R249" s="11"/>
      <c r="S249" s="11"/>
      <c r="T249" s="11"/>
      <c r="U249" s="11"/>
      <c r="V249" s="68"/>
      <c r="W249" s="11"/>
    </row>
    <row r="250" spans="1:23" s="18" customFormat="1">
      <c r="A250" s="11"/>
      <c r="B250" s="16"/>
      <c r="C250" s="16"/>
      <c r="D250" s="28"/>
      <c r="E250" s="28"/>
      <c r="F250" s="101"/>
      <c r="G250" s="102"/>
      <c r="H250" s="102"/>
      <c r="M250" s="11"/>
      <c r="N250" s="11"/>
      <c r="O250" s="11"/>
      <c r="P250" s="11"/>
      <c r="Q250" s="11"/>
      <c r="R250" s="11"/>
      <c r="S250" s="11"/>
      <c r="T250" s="11"/>
      <c r="U250" s="11"/>
      <c r="V250" s="68"/>
      <c r="W250" s="11"/>
    </row>
    <row r="251" spans="1:23" s="18" customFormat="1">
      <c r="A251" s="11"/>
      <c r="B251" s="16"/>
      <c r="C251" s="16"/>
      <c r="D251" s="28"/>
      <c r="E251" s="28"/>
      <c r="F251" s="101"/>
      <c r="G251" s="102"/>
      <c r="H251" s="102"/>
      <c r="M251" s="11"/>
      <c r="N251" s="11"/>
      <c r="O251" s="11"/>
      <c r="P251" s="11"/>
      <c r="Q251" s="11"/>
      <c r="R251" s="11"/>
      <c r="S251" s="11"/>
      <c r="T251" s="11"/>
      <c r="U251" s="11"/>
      <c r="V251" s="68"/>
      <c r="W251" s="11"/>
    </row>
    <row r="252" spans="1:23" s="18" customFormat="1">
      <c r="A252" s="11"/>
      <c r="B252" s="16"/>
      <c r="C252" s="16"/>
      <c r="D252" s="28"/>
      <c r="E252" s="28"/>
      <c r="F252" s="101"/>
      <c r="G252" s="102"/>
      <c r="H252" s="102"/>
      <c r="M252" s="11"/>
      <c r="N252" s="11"/>
      <c r="O252" s="11"/>
      <c r="P252" s="11"/>
      <c r="Q252" s="11"/>
      <c r="R252" s="11"/>
      <c r="S252" s="11"/>
      <c r="T252" s="11"/>
      <c r="U252" s="11"/>
      <c r="V252" s="68"/>
      <c r="W252" s="11"/>
    </row>
    <row r="253" spans="1:23" s="18" customFormat="1">
      <c r="A253" s="11"/>
      <c r="B253" s="16"/>
      <c r="C253" s="16"/>
      <c r="D253" s="28"/>
      <c r="E253" s="28"/>
      <c r="F253" s="101"/>
      <c r="G253" s="102"/>
      <c r="H253" s="102"/>
      <c r="M253" s="11"/>
      <c r="N253" s="11"/>
      <c r="O253" s="11"/>
      <c r="P253" s="11"/>
      <c r="Q253" s="11"/>
      <c r="R253" s="11"/>
      <c r="S253" s="11"/>
      <c r="T253" s="11"/>
      <c r="U253" s="11"/>
      <c r="V253" s="68"/>
      <c r="W253" s="11"/>
    </row>
    <row r="254" spans="1:23" s="18" customFormat="1">
      <c r="A254" s="11"/>
      <c r="B254" s="16"/>
      <c r="C254" s="16"/>
      <c r="D254" s="28"/>
      <c r="E254" s="28"/>
      <c r="F254" s="101"/>
      <c r="G254" s="102"/>
      <c r="H254" s="102"/>
      <c r="M254" s="11"/>
      <c r="N254" s="11"/>
      <c r="O254" s="11"/>
      <c r="P254" s="11"/>
      <c r="Q254" s="11"/>
      <c r="R254" s="11"/>
      <c r="S254" s="11"/>
      <c r="T254" s="11"/>
      <c r="U254" s="11"/>
      <c r="V254" s="68"/>
      <c r="W254" s="11"/>
    </row>
    <row r="255" spans="1:23" s="18" customFormat="1">
      <c r="A255" s="11"/>
      <c r="B255" s="16"/>
      <c r="C255" s="16"/>
      <c r="D255" s="28"/>
      <c r="E255" s="28"/>
      <c r="F255" s="101"/>
      <c r="G255" s="102"/>
      <c r="H255" s="102"/>
      <c r="M255" s="11"/>
      <c r="N255" s="11"/>
      <c r="O255" s="11"/>
      <c r="P255" s="11"/>
      <c r="Q255" s="11"/>
      <c r="R255" s="11"/>
      <c r="S255" s="11"/>
      <c r="T255" s="11"/>
      <c r="U255" s="11"/>
      <c r="V255" s="68"/>
      <c r="W255" s="11"/>
    </row>
    <row r="256" spans="1:23" s="18" customFormat="1">
      <c r="A256" s="11"/>
      <c r="B256" s="16"/>
      <c r="C256" s="16"/>
      <c r="D256" s="28"/>
      <c r="E256" s="28"/>
      <c r="F256" s="101"/>
      <c r="G256" s="102"/>
      <c r="H256" s="102"/>
      <c r="M256" s="11"/>
      <c r="N256" s="11"/>
      <c r="O256" s="11"/>
      <c r="P256" s="11"/>
      <c r="Q256" s="11"/>
      <c r="R256" s="11"/>
      <c r="S256" s="11"/>
      <c r="T256" s="11"/>
      <c r="U256" s="11"/>
      <c r="V256" s="68"/>
      <c r="W256" s="11"/>
    </row>
    <row r="257" spans="1:23" s="18" customFormat="1">
      <c r="A257" s="11"/>
      <c r="B257" s="16"/>
      <c r="C257" s="16"/>
      <c r="D257" s="28"/>
      <c r="E257" s="28"/>
      <c r="F257" s="101"/>
      <c r="G257" s="102"/>
      <c r="H257" s="102"/>
      <c r="M257" s="11"/>
      <c r="N257" s="11"/>
      <c r="O257" s="11"/>
      <c r="P257" s="11"/>
      <c r="Q257" s="11"/>
      <c r="R257" s="11"/>
      <c r="S257" s="11"/>
      <c r="T257" s="11"/>
      <c r="U257" s="11"/>
      <c r="V257" s="68"/>
      <c r="W257" s="11"/>
    </row>
    <row r="258" spans="1:23" s="18" customFormat="1">
      <c r="A258" s="11"/>
      <c r="B258" s="16"/>
      <c r="C258" s="16"/>
      <c r="D258" s="28"/>
      <c r="E258" s="28"/>
      <c r="F258" s="101"/>
      <c r="G258" s="102"/>
      <c r="H258" s="102"/>
      <c r="M258" s="11"/>
      <c r="N258" s="11"/>
      <c r="O258" s="11"/>
      <c r="P258" s="11"/>
      <c r="Q258" s="11"/>
      <c r="R258" s="11"/>
      <c r="S258" s="11"/>
      <c r="T258" s="11"/>
      <c r="U258" s="11"/>
      <c r="V258" s="68"/>
      <c r="W258" s="11"/>
    </row>
    <row r="259" spans="1:23" s="18" customFormat="1">
      <c r="A259" s="11"/>
      <c r="B259" s="16"/>
      <c r="C259" s="16"/>
      <c r="D259" s="28"/>
      <c r="E259" s="28"/>
      <c r="F259" s="101"/>
      <c r="G259" s="102"/>
      <c r="H259" s="102"/>
      <c r="M259" s="11"/>
      <c r="N259" s="11"/>
      <c r="O259" s="11"/>
      <c r="P259" s="11"/>
      <c r="Q259" s="11"/>
      <c r="R259" s="11"/>
      <c r="S259" s="11"/>
      <c r="T259" s="11"/>
      <c r="U259" s="11"/>
      <c r="V259" s="68"/>
      <c r="W259" s="11"/>
    </row>
    <row r="260" spans="1:23" s="18" customFormat="1">
      <c r="A260" s="11"/>
      <c r="B260" s="16"/>
      <c r="C260" s="16"/>
      <c r="D260" s="28"/>
      <c r="E260" s="28"/>
      <c r="F260" s="101"/>
      <c r="G260" s="102"/>
      <c r="H260" s="102"/>
      <c r="M260" s="11"/>
      <c r="N260" s="11"/>
      <c r="O260" s="11"/>
      <c r="P260" s="11"/>
      <c r="Q260" s="11"/>
      <c r="R260" s="11"/>
      <c r="S260" s="11"/>
      <c r="T260" s="11"/>
      <c r="U260" s="11"/>
      <c r="V260" s="68"/>
      <c r="W260" s="11"/>
    </row>
    <row r="261" spans="1:23" s="18" customFormat="1">
      <c r="A261" s="11"/>
      <c r="B261" s="16"/>
      <c r="C261" s="16"/>
      <c r="D261" s="28"/>
      <c r="E261" s="28"/>
      <c r="F261" s="101"/>
      <c r="G261" s="102"/>
      <c r="H261" s="102"/>
      <c r="M261" s="11"/>
      <c r="N261" s="11"/>
      <c r="O261" s="11"/>
      <c r="P261" s="11"/>
      <c r="Q261" s="11"/>
      <c r="R261" s="11"/>
      <c r="S261" s="11"/>
      <c r="T261" s="11"/>
      <c r="U261" s="11"/>
      <c r="V261" s="68"/>
      <c r="W261" s="11"/>
    </row>
    <row r="262" spans="1:23" s="18" customFormat="1">
      <c r="A262" s="11"/>
      <c r="B262" s="16"/>
      <c r="C262" s="16"/>
      <c r="D262" s="28"/>
      <c r="E262" s="28"/>
      <c r="F262" s="101"/>
      <c r="G262" s="102"/>
      <c r="H262" s="102"/>
      <c r="M262" s="11"/>
      <c r="N262" s="11"/>
      <c r="O262" s="11"/>
      <c r="P262" s="11"/>
      <c r="Q262" s="11"/>
      <c r="R262" s="11"/>
      <c r="S262" s="11"/>
      <c r="T262" s="11"/>
      <c r="U262" s="11"/>
      <c r="V262" s="68"/>
      <c r="W262" s="11"/>
    </row>
    <row r="263" spans="1:23" s="18" customFormat="1">
      <c r="A263" s="11"/>
      <c r="B263" s="16"/>
      <c r="C263" s="16"/>
      <c r="D263" s="28"/>
      <c r="E263" s="28"/>
      <c r="F263" s="101"/>
      <c r="G263" s="102"/>
      <c r="H263" s="102"/>
      <c r="M263" s="11"/>
      <c r="N263" s="11"/>
      <c r="O263" s="11"/>
      <c r="P263" s="11"/>
      <c r="Q263" s="11"/>
      <c r="R263" s="11"/>
      <c r="S263" s="11"/>
      <c r="T263" s="11"/>
      <c r="U263" s="11"/>
      <c r="V263" s="68"/>
      <c r="W263" s="11"/>
    </row>
    <row r="264" spans="1:23" s="18" customFormat="1">
      <c r="A264" s="11"/>
      <c r="B264" s="16"/>
      <c r="C264" s="16"/>
      <c r="D264" s="28"/>
      <c r="E264" s="28"/>
      <c r="F264" s="101"/>
      <c r="G264" s="102"/>
      <c r="H264" s="102"/>
      <c r="M264" s="11"/>
      <c r="N264" s="11"/>
      <c r="O264" s="11"/>
      <c r="P264" s="11"/>
      <c r="Q264" s="11"/>
      <c r="R264" s="11"/>
      <c r="S264" s="11"/>
      <c r="T264" s="11"/>
      <c r="U264" s="11"/>
      <c r="V264" s="68"/>
      <c r="W264" s="11"/>
    </row>
    <row r="265" spans="1:23" s="18" customFormat="1">
      <c r="A265" s="11"/>
      <c r="B265" s="16"/>
      <c r="C265" s="16"/>
      <c r="D265" s="28"/>
      <c r="E265" s="28"/>
      <c r="F265" s="101"/>
      <c r="G265" s="102"/>
      <c r="H265" s="102"/>
      <c r="M265" s="11"/>
      <c r="N265" s="11"/>
      <c r="O265" s="11"/>
      <c r="P265" s="11"/>
      <c r="Q265" s="11"/>
      <c r="R265" s="11"/>
      <c r="S265" s="11"/>
      <c r="T265" s="11"/>
      <c r="U265" s="11"/>
      <c r="V265" s="68"/>
      <c r="W265" s="11"/>
    </row>
    <row r="266" spans="1:23" s="18" customFormat="1">
      <c r="A266" s="11"/>
      <c r="B266" s="16"/>
      <c r="C266" s="16"/>
      <c r="D266" s="28"/>
      <c r="E266" s="28"/>
      <c r="F266" s="101"/>
      <c r="G266" s="102"/>
      <c r="H266" s="102"/>
      <c r="M266" s="11"/>
      <c r="N266" s="11"/>
      <c r="O266" s="11"/>
      <c r="P266" s="11"/>
      <c r="Q266" s="11"/>
      <c r="R266" s="11"/>
      <c r="S266" s="11"/>
      <c r="T266" s="11"/>
      <c r="U266" s="11"/>
      <c r="V266" s="68"/>
      <c r="W266" s="11"/>
    </row>
    <row r="267" spans="1:23" s="18" customFormat="1">
      <c r="A267" s="11"/>
      <c r="B267" s="16"/>
      <c r="C267" s="16"/>
      <c r="D267" s="28"/>
      <c r="E267" s="28"/>
      <c r="F267" s="101"/>
      <c r="G267" s="102"/>
      <c r="H267" s="102"/>
      <c r="M267" s="11"/>
      <c r="N267" s="11"/>
      <c r="O267" s="11"/>
      <c r="P267" s="11"/>
      <c r="Q267" s="11"/>
      <c r="R267" s="11"/>
      <c r="S267" s="11"/>
      <c r="T267" s="11"/>
      <c r="U267" s="11"/>
      <c r="V267" s="68"/>
      <c r="W267" s="11"/>
    </row>
    <row r="268" spans="1:23" s="18" customFormat="1">
      <c r="A268" s="11"/>
      <c r="B268" s="16"/>
      <c r="C268" s="16"/>
      <c r="D268" s="28"/>
      <c r="E268" s="28"/>
      <c r="F268" s="101"/>
      <c r="G268" s="102"/>
      <c r="H268" s="102"/>
      <c r="M268" s="11"/>
      <c r="N268" s="11"/>
      <c r="O268" s="11"/>
      <c r="P268" s="11"/>
      <c r="Q268" s="11"/>
      <c r="R268" s="11"/>
      <c r="S268" s="11"/>
      <c r="T268" s="11"/>
      <c r="U268" s="11"/>
      <c r="V268" s="68"/>
      <c r="W268" s="11"/>
    </row>
    <row r="269" spans="1:23" s="18" customFormat="1">
      <c r="A269" s="11"/>
      <c r="B269" s="16"/>
      <c r="C269" s="16"/>
      <c r="D269" s="28"/>
      <c r="E269" s="28"/>
      <c r="F269" s="101"/>
      <c r="G269" s="102"/>
      <c r="H269" s="102"/>
      <c r="M269" s="11"/>
      <c r="N269" s="11"/>
      <c r="O269" s="11"/>
      <c r="P269" s="11"/>
      <c r="Q269" s="11"/>
      <c r="R269" s="11"/>
      <c r="S269" s="11"/>
      <c r="T269" s="11"/>
      <c r="U269" s="11"/>
      <c r="V269" s="68"/>
      <c r="W269" s="11"/>
    </row>
    <row r="270" spans="1:23" s="18" customFormat="1">
      <c r="A270" s="11"/>
      <c r="B270" s="16"/>
      <c r="C270" s="16"/>
      <c r="D270" s="28"/>
      <c r="E270" s="28"/>
      <c r="F270" s="101"/>
      <c r="G270" s="102"/>
      <c r="H270" s="102"/>
      <c r="M270" s="11"/>
      <c r="N270" s="11"/>
      <c r="O270" s="11"/>
      <c r="P270" s="11"/>
      <c r="Q270" s="11"/>
      <c r="R270" s="11"/>
      <c r="S270" s="11"/>
      <c r="T270" s="11"/>
      <c r="U270" s="11"/>
      <c r="V270" s="68"/>
      <c r="W270" s="11"/>
    </row>
    <row r="271" spans="1:23" s="18" customFormat="1">
      <c r="A271" s="11"/>
      <c r="B271" s="16"/>
      <c r="C271" s="16"/>
      <c r="D271" s="28"/>
      <c r="E271" s="28"/>
      <c r="F271" s="101"/>
      <c r="G271" s="102"/>
      <c r="H271" s="102"/>
      <c r="M271" s="11"/>
      <c r="N271" s="11"/>
      <c r="O271" s="11"/>
      <c r="P271" s="11"/>
      <c r="Q271" s="11"/>
      <c r="R271" s="11"/>
      <c r="S271" s="11"/>
      <c r="T271" s="11"/>
      <c r="U271" s="11"/>
      <c r="V271" s="68"/>
      <c r="W271" s="11"/>
    </row>
    <row r="272" spans="1:23" s="18" customFormat="1">
      <c r="A272" s="11"/>
      <c r="B272" s="16"/>
      <c r="C272" s="16"/>
      <c r="D272" s="28"/>
      <c r="E272" s="28"/>
      <c r="F272" s="101"/>
      <c r="G272" s="102"/>
      <c r="H272" s="102"/>
      <c r="M272" s="11"/>
      <c r="N272" s="11"/>
      <c r="O272" s="11"/>
      <c r="P272" s="11"/>
      <c r="Q272" s="11"/>
      <c r="R272" s="11"/>
      <c r="S272" s="11"/>
      <c r="T272" s="11"/>
      <c r="U272" s="11"/>
      <c r="V272" s="68"/>
      <c r="W272" s="11"/>
    </row>
    <row r="273" spans="1:23" s="18" customFormat="1">
      <c r="A273" s="11"/>
      <c r="B273" s="16"/>
      <c r="C273" s="16"/>
      <c r="D273" s="28"/>
      <c r="E273" s="28"/>
      <c r="F273" s="101"/>
      <c r="G273" s="102"/>
      <c r="H273" s="102"/>
      <c r="M273" s="11"/>
      <c r="N273" s="11"/>
      <c r="O273" s="11"/>
      <c r="P273" s="11"/>
      <c r="Q273" s="11"/>
      <c r="R273" s="11"/>
      <c r="S273" s="11"/>
      <c r="T273" s="11"/>
      <c r="U273" s="11"/>
      <c r="V273" s="68"/>
      <c r="W273" s="11"/>
    </row>
    <row r="274" spans="1:23" s="18" customFormat="1">
      <c r="A274" s="11"/>
      <c r="B274" s="16"/>
      <c r="C274" s="16"/>
      <c r="D274" s="28"/>
      <c r="E274" s="28"/>
      <c r="F274" s="101"/>
      <c r="G274" s="102"/>
      <c r="H274" s="102"/>
      <c r="M274" s="11"/>
      <c r="N274" s="11"/>
      <c r="O274" s="11"/>
      <c r="P274" s="11"/>
      <c r="Q274" s="11"/>
      <c r="R274" s="11"/>
      <c r="S274" s="11"/>
      <c r="T274" s="11"/>
      <c r="U274" s="11"/>
      <c r="V274" s="68"/>
      <c r="W274" s="11"/>
    </row>
    <row r="275" spans="1:23" s="18" customFormat="1">
      <c r="A275" s="11"/>
      <c r="B275" s="16"/>
      <c r="C275" s="16"/>
      <c r="D275" s="28"/>
      <c r="E275" s="28"/>
      <c r="F275" s="101"/>
      <c r="G275" s="102"/>
      <c r="H275" s="102"/>
      <c r="M275" s="11"/>
      <c r="N275" s="11"/>
      <c r="O275" s="11"/>
      <c r="P275" s="11"/>
      <c r="Q275" s="11"/>
      <c r="R275" s="11"/>
      <c r="S275" s="11"/>
      <c r="T275" s="11"/>
      <c r="U275" s="11"/>
      <c r="V275" s="68"/>
      <c r="W275" s="11"/>
    </row>
    <row r="276" spans="1:23" s="18" customFormat="1">
      <c r="A276" s="11"/>
      <c r="B276" s="16"/>
      <c r="C276" s="16"/>
      <c r="D276" s="28"/>
      <c r="E276" s="28"/>
      <c r="F276" s="101"/>
      <c r="G276" s="102"/>
      <c r="H276" s="102"/>
      <c r="M276" s="11"/>
      <c r="N276" s="11"/>
      <c r="O276" s="11"/>
      <c r="P276" s="11"/>
      <c r="Q276" s="11"/>
      <c r="R276" s="11"/>
      <c r="S276" s="11"/>
      <c r="T276" s="11"/>
      <c r="U276" s="11"/>
      <c r="V276" s="68"/>
      <c r="W276" s="11"/>
    </row>
    <row r="277" spans="1:23" s="18" customFormat="1">
      <c r="A277" s="11"/>
      <c r="B277" s="16"/>
      <c r="C277" s="16"/>
      <c r="D277" s="28"/>
      <c r="E277" s="28"/>
      <c r="F277" s="101"/>
      <c r="G277" s="102"/>
      <c r="H277" s="102"/>
      <c r="M277" s="11"/>
      <c r="N277" s="11"/>
      <c r="O277" s="11"/>
      <c r="P277" s="11"/>
      <c r="Q277" s="11"/>
      <c r="R277" s="11"/>
      <c r="S277" s="11"/>
      <c r="T277" s="11"/>
      <c r="U277" s="11"/>
      <c r="V277" s="68"/>
      <c r="W277" s="11"/>
    </row>
    <row r="278" spans="1:23" s="18" customFormat="1">
      <c r="A278" s="11"/>
      <c r="B278" s="16"/>
      <c r="C278" s="16"/>
      <c r="D278" s="28"/>
      <c r="E278" s="28"/>
      <c r="F278" s="101"/>
      <c r="G278" s="102"/>
      <c r="H278" s="102"/>
      <c r="M278" s="11"/>
      <c r="N278" s="11"/>
      <c r="O278" s="11"/>
      <c r="P278" s="11"/>
      <c r="Q278" s="11"/>
      <c r="R278" s="11"/>
      <c r="S278" s="11"/>
      <c r="T278" s="11"/>
      <c r="U278" s="11"/>
      <c r="V278" s="68"/>
      <c r="W278" s="11"/>
    </row>
    <row r="279" spans="1:23" s="18" customFormat="1">
      <c r="A279" s="11"/>
      <c r="B279" s="16"/>
      <c r="C279" s="16"/>
      <c r="D279" s="28"/>
      <c r="E279" s="28"/>
      <c r="F279" s="101"/>
      <c r="G279" s="102"/>
      <c r="H279" s="102"/>
      <c r="M279" s="11"/>
      <c r="N279" s="11"/>
      <c r="O279" s="11"/>
      <c r="P279" s="11"/>
      <c r="Q279" s="11"/>
      <c r="R279" s="11"/>
      <c r="S279" s="11"/>
      <c r="T279" s="11"/>
      <c r="U279" s="11"/>
      <c r="V279" s="68"/>
      <c r="W279" s="11"/>
    </row>
    <row r="280" spans="1:23" s="18" customFormat="1">
      <c r="A280" s="11"/>
      <c r="B280" s="16"/>
      <c r="C280" s="16"/>
      <c r="D280" s="28"/>
      <c r="E280" s="28"/>
      <c r="F280" s="101"/>
      <c r="G280" s="102"/>
      <c r="H280" s="102"/>
      <c r="M280" s="11"/>
      <c r="N280" s="11"/>
      <c r="O280" s="11"/>
      <c r="P280" s="11"/>
      <c r="Q280" s="11"/>
      <c r="R280" s="11"/>
      <c r="S280" s="11"/>
      <c r="T280" s="11"/>
      <c r="U280" s="11"/>
      <c r="V280" s="68"/>
      <c r="W280" s="11"/>
    </row>
    <row r="281" spans="1:23" s="18" customFormat="1">
      <c r="A281" s="11"/>
      <c r="B281" s="16"/>
      <c r="C281" s="16"/>
      <c r="D281" s="28"/>
      <c r="E281" s="28"/>
      <c r="F281" s="101"/>
      <c r="G281" s="102"/>
      <c r="H281" s="102"/>
      <c r="M281" s="11"/>
      <c r="N281" s="11"/>
      <c r="O281" s="11"/>
      <c r="P281" s="11"/>
      <c r="Q281" s="11"/>
      <c r="R281" s="11"/>
      <c r="S281" s="11"/>
      <c r="T281" s="11"/>
      <c r="U281" s="11"/>
      <c r="V281" s="68"/>
      <c r="W281" s="11"/>
    </row>
    <row r="282" spans="1:23" s="18" customFormat="1">
      <c r="A282" s="11"/>
      <c r="B282" s="16"/>
      <c r="C282" s="16"/>
      <c r="D282" s="28"/>
      <c r="E282" s="28"/>
      <c r="F282" s="101"/>
      <c r="G282" s="102"/>
      <c r="H282" s="102"/>
      <c r="M282" s="11"/>
      <c r="N282" s="11"/>
      <c r="O282" s="11"/>
      <c r="P282" s="11"/>
      <c r="Q282" s="11"/>
      <c r="R282" s="11"/>
      <c r="S282" s="11"/>
      <c r="T282" s="11"/>
      <c r="U282" s="11"/>
      <c r="V282" s="68"/>
      <c r="W282" s="11"/>
    </row>
    <row r="283" spans="1:23" s="18" customFormat="1">
      <c r="A283" s="11"/>
      <c r="B283" s="16"/>
      <c r="C283" s="16"/>
      <c r="D283" s="28"/>
      <c r="E283" s="28"/>
      <c r="F283" s="101"/>
      <c r="G283" s="102"/>
      <c r="H283" s="102"/>
      <c r="M283" s="11"/>
      <c r="N283" s="11"/>
      <c r="O283" s="11"/>
      <c r="P283" s="11"/>
      <c r="Q283" s="11"/>
      <c r="R283" s="11"/>
      <c r="S283" s="11"/>
      <c r="T283" s="11"/>
      <c r="U283" s="11"/>
      <c r="V283" s="68"/>
      <c r="W283" s="11"/>
    </row>
    <row r="284" spans="1:23" s="18" customFormat="1">
      <c r="A284" s="11"/>
      <c r="B284" s="16"/>
      <c r="C284" s="16"/>
      <c r="D284" s="28"/>
      <c r="E284" s="28"/>
      <c r="F284" s="101"/>
      <c r="G284" s="102"/>
      <c r="H284" s="102"/>
      <c r="M284" s="11"/>
      <c r="N284" s="11"/>
      <c r="O284" s="11"/>
      <c r="P284" s="11"/>
      <c r="Q284" s="11"/>
      <c r="R284" s="11"/>
      <c r="S284" s="11"/>
      <c r="T284" s="11"/>
      <c r="U284" s="11"/>
      <c r="V284" s="68"/>
      <c r="W284" s="11"/>
    </row>
    <row r="285" spans="1:23" s="18" customFormat="1">
      <c r="A285" s="11"/>
      <c r="B285" s="16"/>
      <c r="C285" s="16"/>
      <c r="D285" s="28"/>
      <c r="E285" s="28"/>
      <c r="F285" s="101"/>
      <c r="G285" s="102"/>
      <c r="H285" s="102"/>
      <c r="M285" s="11"/>
      <c r="N285" s="11"/>
      <c r="O285" s="11"/>
      <c r="P285" s="11"/>
      <c r="Q285" s="11"/>
      <c r="R285" s="11"/>
      <c r="S285" s="11"/>
      <c r="T285" s="11"/>
      <c r="U285" s="11"/>
      <c r="V285" s="68"/>
      <c r="W285" s="11"/>
    </row>
    <row r="286" spans="1:23" s="18" customFormat="1">
      <c r="A286" s="11"/>
      <c r="B286" s="16"/>
      <c r="C286" s="16"/>
      <c r="D286" s="28"/>
      <c r="E286" s="28"/>
      <c r="F286" s="101"/>
      <c r="G286" s="102"/>
      <c r="H286" s="102"/>
      <c r="M286" s="11"/>
      <c r="N286" s="11"/>
      <c r="O286" s="11"/>
      <c r="P286" s="11"/>
      <c r="Q286" s="11"/>
      <c r="R286" s="11"/>
      <c r="S286" s="11"/>
      <c r="T286" s="11"/>
      <c r="U286" s="11"/>
      <c r="V286" s="68"/>
      <c r="W286" s="11"/>
    </row>
    <row r="287" spans="1:23" s="18" customFormat="1">
      <c r="A287" s="11"/>
      <c r="B287" s="16"/>
      <c r="C287" s="16"/>
      <c r="D287" s="28"/>
      <c r="E287" s="28"/>
      <c r="F287" s="101"/>
      <c r="G287" s="102"/>
      <c r="H287" s="102"/>
      <c r="M287" s="11"/>
      <c r="N287" s="11"/>
      <c r="O287" s="11"/>
      <c r="P287" s="11"/>
      <c r="Q287" s="11"/>
      <c r="R287" s="11"/>
      <c r="S287" s="11"/>
      <c r="T287" s="11"/>
      <c r="U287" s="11"/>
      <c r="V287" s="68"/>
      <c r="W287" s="11"/>
    </row>
    <row r="288" spans="1:23" s="18" customFormat="1">
      <c r="A288" s="11"/>
      <c r="B288" s="16"/>
      <c r="C288" s="16"/>
      <c r="D288" s="28"/>
      <c r="E288" s="28"/>
      <c r="F288" s="101"/>
      <c r="G288" s="102"/>
      <c r="H288" s="102"/>
      <c r="M288" s="11"/>
      <c r="N288" s="11"/>
      <c r="O288" s="11"/>
      <c r="P288" s="11"/>
      <c r="Q288" s="11"/>
      <c r="R288" s="11"/>
      <c r="S288" s="11"/>
      <c r="T288" s="11"/>
      <c r="U288" s="11"/>
      <c r="V288" s="68"/>
      <c r="W288" s="11"/>
    </row>
    <row r="289" spans="1:23" s="18" customFormat="1">
      <c r="A289" s="11"/>
      <c r="B289" s="16"/>
      <c r="C289" s="16"/>
      <c r="D289" s="28"/>
      <c r="E289" s="28"/>
      <c r="F289" s="101"/>
      <c r="G289" s="102"/>
      <c r="H289" s="102"/>
      <c r="M289" s="11"/>
      <c r="N289" s="11"/>
      <c r="O289" s="11"/>
      <c r="P289" s="11"/>
      <c r="Q289" s="11"/>
      <c r="R289" s="11"/>
      <c r="S289" s="11"/>
      <c r="T289" s="11"/>
      <c r="U289" s="11"/>
      <c r="V289" s="68"/>
      <c r="W289" s="11"/>
    </row>
    <row r="290" spans="1:23" s="18" customFormat="1">
      <c r="A290" s="11"/>
      <c r="B290" s="16"/>
      <c r="C290" s="16"/>
      <c r="D290" s="28"/>
      <c r="E290" s="28"/>
      <c r="F290" s="101"/>
      <c r="G290" s="102"/>
      <c r="H290" s="102"/>
      <c r="M290" s="11"/>
      <c r="N290" s="11"/>
      <c r="O290" s="11"/>
      <c r="P290" s="11"/>
      <c r="Q290" s="11"/>
      <c r="R290" s="11"/>
      <c r="S290" s="11"/>
      <c r="T290" s="11"/>
      <c r="U290" s="11"/>
      <c r="V290" s="68"/>
      <c r="W290" s="11"/>
    </row>
    <row r="291" spans="1:23" s="18" customFormat="1">
      <c r="A291" s="11"/>
      <c r="B291" s="16"/>
      <c r="C291" s="16"/>
      <c r="D291" s="28"/>
      <c r="E291" s="28"/>
      <c r="F291" s="101"/>
      <c r="G291" s="102"/>
      <c r="H291" s="102"/>
      <c r="M291" s="11"/>
      <c r="N291" s="11"/>
      <c r="O291" s="11"/>
      <c r="P291" s="11"/>
      <c r="Q291" s="11"/>
      <c r="R291" s="11"/>
      <c r="S291" s="11"/>
      <c r="T291" s="11"/>
      <c r="U291" s="11"/>
      <c r="V291" s="68"/>
      <c r="W291" s="11"/>
    </row>
    <row r="292" spans="1:23" s="18" customFormat="1">
      <c r="A292" s="11"/>
      <c r="B292" s="16"/>
      <c r="C292" s="16"/>
      <c r="D292" s="28"/>
      <c r="E292" s="28"/>
      <c r="F292" s="101"/>
      <c r="G292" s="102"/>
      <c r="H292" s="102"/>
      <c r="M292" s="11"/>
      <c r="N292" s="11"/>
      <c r="O292" s="11"/>
      <c r="P292" s="11"/>
      <c r="Q292" s="11"/>
      <c r="R292" s="11"/>
      <c r="S292" s="11"/>
      <c r="T292" s="11"/>
      <c r="U292" s="11"/>
      <c r="V292" s="68"/>
      <c r="W292" s="11"/>
    </row>
    <row r="293" spans="1:23" s="18" customFormat="1">
      <c r="A293" s="11"/>
      <c r="B293" s="16"/>
      <c r="C293" s="16"/>
      <c r="D293" s="28"/>
      <c r="E293" s="28"/>
      <c r="F293" s="101"/>
      <c r="G293" s="102"/>
      <c r="H293" s="102"/>
      <c r="M293" s="11"/>
      <c r="N293" s="11"/>
      <c r="O293" s="11"/>
      <c r="P293" s="11"/>
      <c r="Q293" s="11"/>
      <c r="R293" s="11"/>
      <c r="S293" s="11"/>
      <c r="T293" s="11"/>
      <c r="U293" s="11"/>
      <c r="V293" s="68"/>
      <c r="W293" s="11"/>
    </row>
    <row r="294" spans="1:23" s="18" customFormat="1">
      <c r="A294" s="11"/>
      <c r="B294" s="16"/>
      <c r="C294" s="16"/>
      <c r="D294" s="28"/>
      <c r="E294" s="28"/>
      <c r="F294" s="101"/>
      <c r="G294" s="102"/>
      <c r="H294" s="102"/>
      <c r="M294" s="11"/>
      <c r="N294" s="11"/>
      <c r="O294" s="11"/>
      <c r="P294" s="11"/>
      <c r="Q294" s="11"/>
      <c r="R294" s="11"/>
      <c r="S294" s="11"/>
      <c r="T294" s="11"/>
      <c r="U294" s="11"/>
      <c r="V294" s="68"/>
      <c r="W294" s="11"/>
    </row>
    <row r="295" spans="1:23" s="18" customFormat="1">
      <c r="A295" s="11"/>
      <c r="B295" s="16"/>
      <c r="C295" s="16"/>
      <c r="D295" s="28"/>
      <c r="E295" s="28"/>
      <c r="F295" s="101"/>
      <c r="G295" s="102"/>
      <c r="H295" s="102"/>
      <c r="M295" s="11"/>
      <c r="N295" s="11"/>
      <c r="O295" s="11"/>
      <c r="P295" s="11"/>
      <c r="Q295" s="11"/>
      <c r="R295" s="11"/>
      <c r="S295" s="11"/>
      <c r="T295" s="11"/>
      <c r="U295" s="11"/>
      <c r="V295" s="68"/>
      <c r="W295" s="11"/>
    </row>
    <row r="296" spans="1:23" s="18" customFormat="1">
      <c r="A296" s="11"/>
      <c r="B296" s="16"/>
      <c r="C296" s="16"/>
      <c r="D296" s="28"/>
      <c r="E296" s="28"/>
      <c r="F296" s="101"/>
      <c r="G296" s="102"/>
      <c r="H296" s="102"/>
      <c r="M296" s="11"/>
      <c r="N296" s="11"/>
      <c r="O296" s="11"/>
      <c r="P296" s="11"/>
      <c r="Q296" s="11"/>
      <c r="R296" s="11"/>
      <c r="S296" s="11"/>
      <c r="T296" s="11"/>
      <c r="U296" s="11"/>
      <c r="V296" s="68"/>
      <c r="W296" s="11"/>
    </row>
    <row r="297" spans="1:23" s="18" customFormat="1">
      <c r="A297" s="11"/>
      <c r="B297" s="16"/>
      <c r="C297" s="16"/>
      <c r="D297" s="28"/>
      <c r="E297" s="28"/>
      <c r="F297" s="101"/>
      <c r="G297" s="102"/>
      <c r="H297" s="102"/>
      <c r="M297" s="11"/>
      <c r="N297" s="11"/>
      <c r="O297" s="11"/>
      <c r="P297" s="11"/>
      <c r="Q297" s="11"/>
      <c r="R297" s="11"/>
      <c r="S297" s="11"/>
      <c r="T297" s="11"/>
      <c r="U297" s="11"/>
      <c r="V297" s="68"/>
      <c r="W297" s="11"/>
    </row>
    <row r="298" spans="1:23" s="18" customFormat="1">
      <c r="A298" s="11"/>
      <c r="B298" s="16"/>
      <c r="C298" s="16"/>
      <c r="D298" s="28"/>
      <c r="E298" s="28"/>
      <c r="F298" s="101"/>
      <c r="G298" s="102"/>
      <c r="H298" s="102"/>
      <c r="M298" s="11"/>
      <c r="N298" s="11"/>
      <c r="O298" s="11"/>
      <c r="P298" s="11"/>
      <c r="Q298" s="11"/>
      <c r="R298" s="11"/>
      <c r="S298" s="11"/>
      <c r="T298" s="11"/>
      <c r="U298" s="11"/>
      <c r="V298" s="68"/>
      <c r="W298" s="11"/>
    </row>
    <row r="299" spans="1:23" s="18" customFormat="1">
      <c r="A299" s="11"/>
      <c r="B299" s="16"/>
      <c r="C299" s="16"/>
      <c r="D299" s="28"/>
      <c r="E299" s="28"/>
      <c r="F299" s="101"/>
      <c r="G299" s="102"/>
      <c r="H299" s="102"/>
      <c r="M299" s="11"/>
      <c r="N299" s="11"/>
      <c r="O299" s="11"/>
      <c r="P299" s="11"/>
      <c r="Q299" s="11"/>
      <c r="R299" s="11"/>
      <c r="S299" s="11"/>
      <c r="T299" s="11"/>
      <c r="U299" s="11"/>
      <c r="V299" s="68"/>
      <c r="W299" s="11"/>
    </row>
    <row r="300" spans="1:23" s="18" customFormat="1">
      <c r="A300" s="11"/>
      <c r="B300" s="16"/>
      <c r="C300" s="16"/>
      <c r="D300" s="28"/>
      <c r="E300" s="28"/>
      <c r="F300" s="101"/>
      <c r="G300" s="102"/>
      <c r="H300" s="102"/>
      <c r="M300" s="11"/>
      <c r="N300" s="11"/>
      <c r="O300" s="11"/>
      <c r="P300" s="11"/>
      <c r="Q300" s="11"/>
      <c r="R300" s="11"/>
      <c r="S300" s="11"/>
      <c r="T300" s="11"/>
      <c r="U300" s="11"/>
      <c r="V300" s="68"/>
      <c r="W300" s="11"/>
    </row>
    <row r="301" spans="1:23" s="18" customFormat="1">
      <c r="A301" s="11"/>
      <c r="B301" s="16"/>
      <c r="C301" s="16"/>
      <c r="D301" s="28"/>
      <c r="E301" s="28"/>
      <c r="F301" s="101"/>
      <c r="G301" s="102"/>
      <c r="H301" s="102"/>
      <c r="M301" s="11"/>
      <c r="N301" s="11"/>
      <c r="O301" s="11"/>
      <c r="P301" s="11"/>
      <c r="Q301" s="11"/>
      <c r="R301" s="11"/>
      <c r="S301" s="11"/>
      <c r="T301" s="11"/>
      <c r="U301" s="11"/>
      <c r="V301" s="68"/>
      <c r="W301" s="11"/>
    </row>
    <row r="302" spans="1:23" s="18" customFormat="1">
      <c r="A302" s="11"/>
      <c r="B302" s="16"/>
      <c r="C302" s="16"/>
      <c r="D302" s="28"/>
      <c r="E302" s="28"/>
      <c r="F302" s="101"/>
      <c r="G302" s="102"/>
      <c r="H302" s="102"/>
      <c r="M302" s="11"/>
      <c r="N302" s="11"/>
      <c r="O302" s="11"/>
      <c r="P302" s="11"/>
      <c r="Q302" s="11"/>
      <c r="R302" s="11"/>
      <c r="S302" s="11"/>
      <c r="T302" s="11"/>
      <c r="U302" s="11"/>
      <c r="V302" s="68"/>
      <c r="W302" s="11"/>
    </row>
    <row r="303" spans="1:23" s="18" customFormat="1">
      <c r="A303" s="11"/>
      <c r="B303" s="16"/>
      <c r="C303" s="16"/>
      <c r="D303" s="28"/>
      <c r="E303" s="28"/>
      <c r="F303" s="101"/>
      <c r="G303" s="102"/>
      <c r="H303" s="102"/>
      <c r="M303" s="11"/>
      <c r="N303" s="11"/>
      <c r="O303" s="11"/>
      <c r="P303" s="11"/>
      <c r="Q303" s="11"/>
      <c r="R303" s="11"/>
      <c r="S303" s="11"/>
      <c r="T303" s="11"/>
      <c r="U303" s="11"/>
      <c r="V303" s="68"/>
      <c r="W303" s="11"/>
    </row>
    <row r="304" spans="1:23" s="18" customFormat="1">
      <c r="A304" s="11"/>
      <c r="B304" s="16"/>
      <c r="C304" s="16"/>
      <c r="D304" s="28"/>
      <c r="E304" s="28"/>
      <c r="F304" s="101"/>
      <c r="G304" s="102"/>
      <c r="H304" s="102"/>
      <c r="M304" s="11"/>
      <c r="N304" s="11"/>
      <c r="O304" s="11"/>
      <c r="P304" s="11"/>
      <c r="Q304" s="11"/>
      <c r="R304" s="11"/>
      <c r="S304" s="11"/>
      <c r="T304" s="11"/>
      <c r="U304" s="11"/>
      <c r="V304" s="68"/>
      <c r="W304" s="11"/>
    </row>
    <row r="305" spans="1:23" s="18" customFormat="1">
      <c r="A305" s="11"/>
      <c r="B305" s="16"/>
      <c r="C305" s="16"/>
      <c r="D305" s="28"/>
      <c r="E305" s="28"/>
      <c r="F305" s="101"/>
      <c r="G305" s="102"/>
      <c r="H305" s="102"/>
      <c r="M305" s="11"/>
      <c r="N305" s="11"/>
      <c r="O305" s="11"/>
      <c r="P305" s="11"/>
      <c r="Q305" s="11"/>
      <c r="R305" s="11"/>
      <c r="S305" s="11"/>
      <c r="T305" s="11"/>
      <c r="U305" s="11"/>
      <c r="V305" s="68"/>
      <c r="W305" s="11"/>
    </row>
    <row r="306" spans="1:23" s="18" customFormat="1">
      <c r="A306" s="11"/>
      <c r="B306" s="16"/>
      <c r="C306" s="16"/>
      <c r="D306" s="28"/>
      <c r="E306" s="28"/>
      <c r="F306" s="101"/>
      <c r="G306" s="102"/>
      <c r="H306" s="102"/>
      <c r="M306" s="11"/>
      <c r="N306" s="11"/>
      <c r="O306" s="11"/>
      <c r="P306" s="11"/>
      <c r="Q306" s="11"/>
      <c r="R306" s="11"/>
      <c r="S306" s="11"/>
      <c r="T306" s="11"/>
      <c r="U306" s="11"/>
      <c r="V306" s="68"/>
      <c r="W306" s="11"/>
    </row>
    <row r="307" spans="1:23" s="18" customFormat="1">
      <c r="A307" s="11"/>
      <c r="B307" s="16"/>
      <c r="C307" s="16"/>
      <c r="D307" s="28"/>
      <c r="E307" s="28"/>
      <c r="F307" s="101"/>
      <c r="G307" s="102"/>
      <c r="H307" s="102"/>
      <c r="M307" s="11"/>
      <c r="N307" s="11"/>
      <c r="O307" s="11"/>
      <c r="P307" s="11"/>
      <c r="Q307" s="11"/>
      <c r="R307" s="11"/>
      <c r="S307" s="11"/>
      <c r="T307" s="11"/>
      <c r="U307" s="11"/>
      <c r="V307" s="68"/>
      <c r="W307" s="11"/>
    </row>
  </sheetData>
  <sheetProtection insertRows="0" deleteRows="0"/>
  <protectedRanges>
    <protectedRange sqref="K87:Q1048576 V1:V1048576 K1:Q76" name="Obseg1"/>
    <protectedRange sqref="K86:Q86" name="Obseg1_1_2_2"/>
    <protectedRange sqref="K82:Q85 N80:Q81 K77:Q79" name="Obseg1_4_1_2"/>
    <protectedRange sqref="K80:M80" name="Obseg1_2_2_1_2"/>
    <protectedRange sqref="K81:M81" name="Obseg1_2_1_2_1_2"/>
  </protectedRanges>
  <mergeCells count="10">
    <mergeCell ref="A82:M82"/>
    <mergeCell ref="B13:L13"/>
    <mergeCell ref="A81:M81"/>
    <mergeCell ref="D2:K2"/>
    <mergeCell ref="D3:K3"/>
    <mergeCell ref="D6:K6"/>
    <mergeCell ref="D7:K7"/>
    <mergeCell ref="D8:K8"/>
    <mergeCell ref="D9:K9"/>
    <mergeCell ref="B14:C14"/>
  </mergeCells>
  <phoneticPr fontId="31" type="noConversion"/>
  <conditionalFormatting sqref="O80">
    <cfRule type="colorScale" priority="1">
      <colorScale>
        <cfvo type="min"/>
        <cfvo type="max"/>
        <color rgb="FFFCFCFF"/>
        <color rgb="FFF8696B"/>
      </colorScale>
    </cfRule>
  </conditionalFormatting>
  <conditionalFormatting sqref="O81 O84">
    <cfRule type="colorScale" priority="2">
      <colorScale>
        <cfvo type="min"/>
        <cfvo type="max"/>
        <color rgb="FFFCFCFF"/>
        <color rgb="FFF8696B"/>
      </colorScale>
    </cfRule>
  </conditionalFormatting>
  <pageMargins left="0.25" right="0.25" top="0.75" bottom="0.75" header="0.3" footer="0.3"/>
  <pageSetup paperSize="9" scale="56" fitToHeight="0" orientation="landscape" r:id="rId1"/>
  <rowBreaks count="1" manualBreakCount="1">
    <brk id="169" max="11" man="1"/>
  </rowBreaks>
  <tableParts count="1">
    <tablePart r:id="rId2"/>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pageSetUpPr fitToPage="1"/>
  </sheetPr>
  <dimension ref="A1:V253"/>
  <sheetViews>
    <sheetView topLeftCell="A10" zoomScaleNormal="100" zoomScaleSheetLayoutView="100" workbookViewId="0">
      <selection activeCell="G38" sqref="G38"/>
    </sheetView>
  </sheetViews>
  <sheetFormatPr defaultColWidth="8.85546875" defaultRowHeight="12.75"/>
  <cols>
    <col min="1" max="1" width="3.5703125" style="11" customWidth="1"/>
    <col min="2" max="2" width="34.5703125" style="17" customWidth="1"/>
    <col min="3" max="3" width="10.7109375" style="27" customWidth="1"/>
    <col min="4" max="4" width="10.28515625" style="27" customWidth="1"/>
    <col min="5" max="5" width="9.42578125" style="99" customWidth="1"/>
    <col min="6" max="6" width="7.42578125" style="102" customWidth="1"/>
    <col min="7" max="7" width="6" style="102" customWidth="1"/>
    <col min="8" max="8" width="9.5703125" style="18" hidden="1" customWidth="1"/>
    <col min="9" max="9" width="7.42578125" style="18" hidden="1" customWidth="1"/>
    <col min="10" max="10" width="8" style="18" customWidth="1"/>
    <col min="11" max="11" width="9.28515625" style="18" customWidth="1"/>
    <col min="12" max="12" width="9.28515625" style="1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81</v>
      </c>
    </row>
    <row r="2" spans="1:21" ht="15">
      <c r="B2" s="50" t="s">
        <v>82</v>
      </c>
      <c r="C2" s="411" t="str">
        <f>+'prva stran'!B6</f>
        <v>VRTEC POSTOJNA</v>
      </c>
      <c r="D2" s="412"/>
      <c r="E2" s="412"/>
      <c r="F2" s="412"/>
      <c r="G2" s="412"/>
      <c r="H2" s="412"/>
      <c r="I2" s="412"/>
      <c r="J2" s="412"/>
    </row>
    <row r="3" spans="1:21" ht="15">
      <c r="B3" s="50" t="s">
        <v>83</v>
      </c>
      <c r="C3" s="413" t="str">
        <f>+'prva stran'!B7</f>
        <v>Cesta na Kremenco 4, 6230 POSTOJNA</v>
      </c>
      <c r="D3" s="414"/>
      <c r="E3" s="414"/>
      <c r="F3" s="414"/>
      <c r="G3" s="414"/>
      <c r="H3" s="414"/>
      <c r="I3" s="414"/>
      <c r="J3" s="414"/>
    </row>
    <row r="4" spans="1:21" ht="15">
      <c r="B4" s="69"/>
    </row>
    <row r="5" spans="1:21" ht="15">
      <c r="B5" s="49" t="s">
        <v>85</v>
      </c>
    </row>
    <row r="6" spans="1:21" ht="17.25" customHeight="1">
      <c r="B6" s="51" t="s">
        <v>82</v>
      </c>
      <c r="C6" s="415">
        <f>+'prva stran'!B10</f>
        <v>0</v>
      </c>
      <c r="D6" s="416"/>
      <c r="E6" s="416"/>
      <c r="F6" s="416"/>
      <c r="G6" s="416"/>
      <c r="H6" s="416"/>
      <c r="I6" s="416"/>
      <c r="J6" s="416"/>
    </row>
    <row r="7" spans="1:21" ht="17.25" customHeight="1">
      <c r="B7" s="51" t="s">
        <v>83</v>
      </c>
      <c r="C7" s="417">
        <f>+'prva stran'!B11</f>
        <v>0</v>
      </c>
      <c r="D7" s="418"/>
      <c r="E7" s="418"/>
      <c r="F7" s="418"/>
      <c r="G7" s="418"/>
      <c r="H7" s="418"/>
      <c r="I7" s="418"/>
      <c r="J7" s="418"/>
    </row>
    <row r="8" spans="1:21" ht="17.25" customHeight="1">
      <c r="B8" s="51" t="s">
        <v>84</v>
      </c>
      <c r="C8" s="417">
        <f>+'prva stran'!B12</f>
        <v>0</v>
      </c>
      <c r="D8" s="418"/>
      <c r="E8" s="418"/>
      <c r="F8" s="418"/>
      <c r="G8" s="418"/>
      <c r="H8" s="418"/>
      <c r="I8" s="418"/>
      <c r="J8" s="418"/>
    </row>
    <row r="9" spans="1:21" s="12" customFormat="1" ht="17.25" customHeight="1">
      <c r="A9" s="9"/>
      <c r="B9" s="52" t="s">
        <v>86</v>
      </c>
      <c r="C9" s="419">
        <f>+'prva stran'!B13</f>
        <v>0</v>
      </c>
      <c r="D9" s="418"/>
      <c r="E9" s="418"/>
      <c r="F9" s="418"/>
      <c r="G9" s="418"/>
      <c r="H9" s="418"/>
      <c r="I9" s="418"/>
      <c r="J9" s="418"/>
      <c r="K9" s="10"/>
      <c r="L9" s="10"/>
      <c r="M9" s="10"/>
      <c r="N9" s="10"/>
      <c r="O9" s="10"/>
      <c r="P9" s="10"/>
      <c r="Q9" s="10"/>
      <c r="R9" s="10"/>
      <c r="S9" s="10"/>
      <c r="T9" s="9"/>
      <c r="U9" s="7"/>
    </row>
    <row r="10" spans="1:21" s="12" customFormat="1" ht="15">
      <c r="B10" s="13"/>
      <c r="C10" s="24"/>
      <c r="D10" s="24"/>
      <c r="E10" s="25"/>
      <c r="F10" s="103"/>
      <c r="G10" s="103"/>
      <c r="H10" s="14"/>
      <c r="I10" s="14"/>
      <c r="J10" s="14"/>
      <c r="K10" s="14"/>
      <c r="U10" s="7"/>
    </row>
    <row r="11" spans="1:21" s="12" customFormat="1" ht="15">
      <c r="B11" s="15" t="s">
        <v>78</v>
      </c>
      <c r="C11" s="25"/>
      <c r="D11" s="25"/>
      <c r="E11" s="25"/>
      <c r="F11" s="103"/>
      <c r="G11" s="103"/>
      <c r="H11" s="14"/>
      <c r="I11" s="14"/>
      <c r="J11" s="14"/>
      <c r="K11" s="14"/>
      <c r="U11" s="7"/>
    </row>
    <row r="12" spans="1:21" s="12" customFormat="1" ht="21" customHeight="1">
      <c r="B12" s="78" t="str">
        <f>+'Ponudbeni pred_rekapitulacija'!A34</f>
        <v>21. sklop:</v>
      </c>
      <c r="C12" s="78"/>
      <c r="D12" s="24"/>
      <c r="E12" s="25"/>
      <c r="F12" s="103"/>
      <c r="G12" s="103"/>
      <c r="H12" s="14"/>
      <c r="I12" s="14"/>
      <c r="J12" s="14"/>
      <c r="K12" s="14"/>
      <c r="U12" s="7"/>
    </row>
    <row r="13" spans="1:21" s="12" customFormat="1" ht="21" customHeight="1">
      <c r="B13" s="410" t="str">
        <f>+'Ponudbeni pred_rekapitulacija'!B34</f>
        <v>EKO RDEČE MESO IN IZDELKI</v>
      </c>
      <c r="C13" s="410"/>
      <c r="D13" s="410"/>
      <c r="E13" s="410"/>
      <c r="F13" s="410"/>
      <c r="G13" s="410"/>
      <c r="H13" s="410"/>
      <c r="I13" s="410"/>
      <c r="J13" s="410"/>
      <c r="K13" s="410"/>
      <c r="U13" s="7"/>
    </row>
    <row r="14" spans="1:21" s="73" customFormat="1" ht="12" customHeight="1">
      <c r="A14" s="47">
        <v>1</v>
      </c>
      <c r="B14" s="47" t="s">
        <v>111</v>
      </c>
      <c r="C14" s="47" t="s">
        <v>108</v>
      </c>
      <c r="D14" s="47" t="s">
        <v>109</v>
      </c>
      <c r="E14" s="47" t="s">
        <v>170</v>
      </c>
      <c r="F14" s="47">
        <v>3</v>
      </c>
      <c r="G14" s="47">
        <v>4</v>
      </c>
      <c r="H14" s="70" t="s">
        <v>77</v>
      </c>
      <c r="I14" s="70" t="s">
        <v>124</v>
      </c>
      <c r="J14" s="71">
        <v>5</v>
      </c>
      <c r="K14" s="71">
        <v>6</v>
      </c>
      <c r="L14" s="71" t="s">
        <v>64</v>
      </c>
      <c r="M14" s="71" t="s">
        <v>165</v>
      </c>
      <c r="N14" s="71">
        <v>7</v>
      </c>
      <c r="O14" s="71" t="s">
        <v>166</v>
      </c>
      <c r="P14" s="71">
        <v>8</v>
      </c>
      <c r="Q14" s="72" t="s">
        <v>167</v>
      </c>
      <c r="R14" s="72">
        <v>9</v>
      </c>
      <c r="S14" s="72">
        <v>10</v>
      </c>
      <c r="T14" s="72">
        <v>11</v>
      </c>
      <c r="U14" s="71">
        <v>12</v>
      </c>
    </row>
    <row r="15" spans="1:21" s="60" customFormat="1" ht="56.25" customHeight="1">
      <c r="A15" s="56" t="s">
        <v>2</v>
      </c>
      <c r="B15" s="56" t="s">
        <v>172</v>
      </c>
      <c r="C15" s="56" t="s">
        <v>162</v>
      </c>
      <c r="D15" s="56" t="s">
        <v>163</v>
      </c>
      <c r="E15" s="56" t="s">
        <v>171</v>
      </c>
      <c r="F15" s="56" t="s">
        <v>96</v>
      </c>
      <c r="G15" s="56" t="s">
        <v>97</v>
      </c>
      <c r="H15" s="57" t="s">
        <v>133</v>
      </c>
      <c r="I15" s="57" t="s">
        <v>158</v>
      </c>
      <c r="J15" s="58" t="s">
        <v>104</v>
      </c>
      <c r="K15" s="58" t="s">
        <v>75</v>
      </c>
      <c r="L15" s="58" t="s">
        <v>76</v>
      </c>
      <c r="M15" s="58" t="s">
        <v>103</v>
      </c>
      <c r="N15" s="58" t="s">
        <v>63</v>
      </c>
      <c r="O15" s="58" t="s">
        <v>123</v>
      </c>
      <c r="P15" s="58" t="s">
        <v>100</v>
      </c>
      <c r="Q15" s="59" t="s">
        <v>101</v>
      </c>
      <c r="R15" s="59" t="s">
        <v>115</v>
      </c>
      <c r="S15" s="59" t="s">
        <v>105</v>
      </c>
      <c r="T15" s="59" t="s">
        <v>106</v>
      </c>
      <c r="U15" s="58" t="s">
        <v>120</v>
      </c>
    </row>
    <row r="16" spans="1:21" s="55" customFormat="1" ht="12">
      <c r="A16" s="79" t="s">
        <v>1</v>
      </c>
      <c r="B16" s="227" t="s">
        <v>624</v>
      </c>
      <c r="C16" s="175" t="s">
        <v>112</v>
      </c>
      <c r="D16" s="77" t="s">
        <v>0</v>
      </c>
      <c r="E16" s="107"/>
      <c r="F16" s="360">
        <v>1000</v>
      </c>
      <c r="G16" s="352" t="s">
        <v>0</v>
      </c>
      <c r="H16" s="80">
        <f>IFERROR(IF(Sklop21[[#This Row],[ ZAHTEVANO PAKIRANJE       Enota]]="g",Sklop21[[#This Row],[ZAHTEVANO PAKIRANJE                    Masa/volumen]]/1000*Sklop21[[#This Row],[Okvirna količina]],IF(Sklop21[[#This Row],[ ZAHTEVANO PAKIRANJE       Enota]]="l",Sklop21[[#This Row],[ZAHTEVANO PAKIRANJE                    Masa/volumen]]*Sklop21[[#This Row],[Okvirna količina]],IF(Sklop21[[#This Row],[ ZAHTEVANO PAKIRANJE       Enota]]="ml",Sklop21[[#This Row],[ZAHTEVANO PAKIRANJE                    Masa/volumen]]/1000*Sklop21[[#This Row],[Okvirna količina]],Sklop21[[#This Row],[ZAHTEVANO PAKIRANJE                    Masa/volumen]]*Sklop21[[#This Row],[Okvirna količina]]))),1*Sklop21[[#This Row],[Okvirna količina]])</f>
        <v>1000</v>
      </c>
      <c r="I16" s="80" t="str">
        <f>IF(Sklop21[[#This Row],[ZAHTEVANA SHEMA KAKOVOSTI]]&lt;&gt;"",Sklop21[[#This Row],[Preračunana masa/volumen/kos na enoto kg]],"")</f>
        <v/>
      </c>
      <c r="J16" s="87"/>
      <c r="K16" s="81"/>
      <c r="L16" s="81"/>
      <c r="M16" s="82"/>
      <c r="N16" s="83"/>
      <c r="O16" s="83"/>
      <c r="P16" s="89"/>
      <c r="Q16" s="83">
        <f>+Sklop21[[#This Row],[cena/enota brez DDV v EUR]]*Sklop21[[#This Row],[Stopnja DDV (%)]]</f>
        <v>0</v>
      </c>
      <c r="R16" s="83">
        <f>+Sklop21[[#This Row],[cena/enota brez DDV v EUR]]+Sklop21[[#This Row],[Davek (EUR)]]</f>
        <v>0</v>
      </c>
      <c r="S16" s="83">
        <f>+Sklop21[[#This Row],[cena/enota brez DDV v EUR]]*Sklop21[[#This Row],[Okvirna količina]]</f>
        <v>0</v>
      </c>
      <c r="T16" s="83">
        <f>+Sklop21[[#This Row],[Končna cena/enoto mere (EUR) z DDV]]*Sklop21[[#This Row],[Okvirna količina]]</f>
        <v>0</v>
      </c>
      <c r="U16" s="130" t="s">
        <v>112</v>
      </c>
    </row>
    <row r="17" spans="1:22" s="55" customFormat="1" ht="12">
      <c r="A17" s="79" t="s">
        <v>3</v>
      </c>
      <c r="B17" s="284" t="s">
        <v>625</v>
      </c>
      <c r="C17" s="175" t="s">
        <v>112</v>
      </c>
      <c r="D17" s="77" t="s">
        <v>0</v>
      </c>
      <c r="E17" s="107"/>
      <c r="F17" s="288">
        <v>300</v>
      </c>
      <c r="G17" s="318" t="s">
        <v>0</v>
      </c>
      <c r="H17" s="80">
        <f>IFERROR(IF(Sklop21[[#This Row],[ ZAHTEVANO PAKIRANJE       Enota]]="g",Sklop21[[#This Row],[ZAHTEVANO PAKIRANJE                    Masa/volumen]]/1000*Sklop21[[#This Row],[Okvirna količina]],IF(Sklop21[[#This Row],[ ZAHTEVANO PAKIRANJE       Enota]]="l",Sklop21[[#This Row],[ZAHTEVANO PAKIRANJE                    Masa/volumen]]*Sklop21[[#This Row],[Okvirna količina]],IF(Sklop21[[#This Row],[ ZAHTEVANO PAKIRANJE       Enota]]="ml",Sklop21[[#This Row],[ZAHTEVANO PAKIRANJE                    Masa/volumen]]/1000*Sklop21[[#This Row],[Okvirna količina]],Sklop21[[#This Row],[ZAHTEVANO PAKIRANJE                    Masa/volumen]]*Sklop21[[#This Row],[Okvirna količina]]))),1*Sklop21[[#This Row],[Okvirna količina]])</f>
        <v>300</v>
      </c>
      <c r="I17" s="80" t="str">
        <f>IF(Sklop21[[#This Row],[ZAHTEVANA SHEMA KAKOVOSTI]]&lt;&gt;"",Sklop21[[#This Row],[Preračunana masa/volumen/kos na enoto kg]],"")</f>
        <v/>
      </c>
      <c r="J17" s="276"/>
      <c r="K17" s="277"/>
      <c r="L17" s="277"/>
      <c r="M17" s="278"/>
      <c r="N17" s="279"/>
      <c r="O17" s="279"/>
      <c r="P17" s="280"/>
      <c r="Q17" s="279">
        <f>+Sklop21[[#This Row],[cena/enota brez DDV v EUR]]*Sklop21[[#This Row],[Stopnja DDV (%)]]</f>
        <v>0</v>
      </c>
      <c r="R17" s="279">
        <f>+Sklop21[[#This Row],[cena/enota brez DDV v EUR]]+Sklop21[[#This Row],[Davek (EUR)]]</f>
        <v>0</v>
      </c>
      <c r="S17" s="279">
        <f>+Sklop21[[#This Row],[cena/enota brez DDV v EUR]]*Sklop21[[#This Row],[Okvirna količina]]</f>
        <v>0</v>
      </c>
      <c r="T17" s="340">
        <f>+Sklop21[[#This Row],[Končna cena/enoto mere (EUR) z DDV]]*Sklop21[[#This Row],[Okvirna količina]]</f>
        <v>0</v>
      </c>
      <c r="U17" s="130" t="s">
        <v>112</v>
      </c>
    </row>
    <row r="18" spans="1:22" s="55" customFormat="1" ht="24">
      <c r="A18" s="79" t="s">
        <v>4</v>
      </c>
      <c r="B18" s="284" t="s">
        <v>626</v>
      </c>
      <c r="C18" s="175" t="s">
        <v>112</v>
      </c>
      <c r="D18" s="77" t="s">
        <v>0</v>
      </c>
      <c r="E18" s="107"/>
      <c r="F18" s="288">
        <v>1220</v>
      </c>
      <c r="G18" s="318" t="s">
        <v>358</v>
      </c>
      <c r="H18" s="80">
        <f>IFERROR(IF(Sklop21[[#This Row],[ ZAHTEVANO PAKIRANJE       Enota]]="g",Sklop21[[#This Row],[ZAHTEVANO PAKIRANJE                    Masa/volumen]]/1000*Sklop21[[#This Row],[Okvirna količina]],IF(Sklop21[[#This Row],[ ZAHTEVANO PAKIRANJE       Enota]]="l",Sklop21[[#This Row],[ZAHTEVANO PAKIRANJE                    Masa/volumen]]*Sklop21[[#This Row],[Okvirna količina]],IF(Sklop21[[#This Row],[ ZAHTEVANO PAKIRANJE       Enota]]="ml",Sklop21[[#This Row],[ZAHTEVANO PAKIRANJE                    Masa/volumen]]/1000*Sklop21[[#This Row],[Okvirna količina]],Sklop21[[#This Row],[ZAHTEVANO PAKIRANJE                    Masa/volumen]]*Sklop21[[#This Row],[Okvirna količina]]))),1*Sklop21[[#This Row],[Okvirna količina]])</f>
        <v>1220</v>
      </c>
      <c r="I18" s="80" t="str">
        <f>IF(Sklop21[[#This Row],[ZAHTEVANA SHEMA KAKOVOSTI]]&lt;&gt;"",Sklop21[[#This Row],[Preračunana masa/volumen/kos na enoto kg]],"")</f>
        <v/>
      </c>
      <c r="J18" s="276"/>
      <c r="K18" s="277"/>
      <c r="L18" s="277"/>
      <c r="M18" s="278"/>
      <c r="N18" s="279"/>
      <c r="O18" s="279"/>
      <c r="P18" s="280"/>
      <c r="Q18" s="279">
        <f>+Sklop21[[#This Row],[cena/enota brez DDV v EUR]]*Sklop21[[#This Row],[Stopnja DDV (%)]]</f>
        <v>0</v>
      </c>
      <c r="R18" s="279">
        <f>+Sklop21[[#This Row],[cena/enota brez DDV v EUR]]+Sklop21[[#This Row],[Davek (EUR)]]</f>
        <v>0</v>
      </c>
      <c r="S18" s="279">
        <f>+Sklop21[[#This Row],[cena/enota brez DDV v EUR]]*Sklop21[[#This Row],[Okvirna količina]]</f>
        <v>0</v>
      </c>
      <c r="T18" s="340">
        <f>+Sklop21[[#This Row],[Končna cena/enoto mere (EUR) z DDV]]*Sklop21[[#This Row],[Okvirna količina]]</f>
        <v>0</v>
      </c>
      <c r="U18" s="130" t="s">
        <v>112</v>
      </c>
    </row>
    <row r="19" spans="1:22" s="55" customFormat="1" ht="12">
      <c r="A19" s="79" t="s">
        <v>5</v>
      </c>
      <c r="B19" s="191" t="s">
        <v>627</v>
      </c>
      <c r="C19" s="175" t="s">
        <v>112</v>
      </c>
      <c r="D19" s="77" t="s">
        <v>0</v>
      </c>
      <c r="E19" s="185"/>
      <c r="F19" s="288">
        <v>20</v>
      </c>
      <c r="G19" s="318" t="s">
        <v>0</v>
      </c>
      <c r="H19" s="80">
        <f>IFERROR(IF(Sklop21[[#This Row],[ ZAHTEVANO PAKIRANJE       Enota]]="g",Sklop21[[#This Row],[ZAHTEVANO PAKIRANJE                    Masa/volumen]]/1000*Sklop21[[#This Row],[Okvirna količina]],IF(Sklop21[[#This Row],[ ZAHTEVANO PAKIRANJE       Enota]]="l",Sklop21[[#This Row],[ZAHTEVANO PAKIRANJE                    Masa/volumen]]*Sklop21[[#This Row],[Okvirna količina]],IF(Sklop21[[#This Row],[ ZAHTEVANO PAKIRANJE       Enota]]="ml",Sklop21[[#This Row],[ZAHTEVANO PAKIRANJE                    Masa/volumen]]/1000*Sklop21[[#This Row],[Okvirna količina]],Sklop21[[#This Row],[ZAHTEVANO PAKIRANJE                    Masa/volumen]]*Sklop21[[#This Row],[Okvirna količina]]))),1*Sklop21[[#This Row],[Okvirna količina]])</f>
        <v>20</v>
      </c>
      <c r="I19" s="80" t="str">
        <f>IF(Sklop21[[#This Row],[ZAHTEVANA SHEMA KAKOVOSTI]]&lt;&gt;"",Sklop21[[#This Row],[Preračunana masa/volumen/kos na enoto kg]],"")</f>
        <v/>
      </c>
      <c r="J19" s="179"/>
      <c r="K19" s="180"/>
      <c r="L19" s="180"/>
      <c r="M19" s="181"/>
      <c r="N19" s="182"/>
      <c r="O19" s="182"/>
      <c r="P19" s="183"/>
      <c r="Q19" s="182">
        <f>+Sklop21[[#This Row],[cena/enota brez DDV v EUR]]*Sklop21[[#This Row],[Stopnja DDV (%)]]</f>
        <v>0</v>
      </c>
      <c r="R19" s="182">
        <f>+Sklop21[[#This Row],[cena/enota brez DDV v EUR]]+Sklop21[[#This Row],[Davek (EUR)]]</f>
        <v>0</v>
      </c>
      <c r="S19" s="182">
        <f>+Sklop21[[#This Row],[cena/enota brez DDV v EUR]]*Sklop21[[#This Row],[Okvirna količina]]</f>
        <v>0</v>
      </c>
      <c r="T19" s="186">
        <f>+Sklop21[[#This Row],[Končna cena/enoto mere (EUR) z DDV]]*Sklop21[[#This Row],[Okvirna količina]]</f>
        <v>0</v>
      </c>
      <c r="U19" s="130" t="s">
        <v>112</v>
      </c>
    </row>
    <row r="20" spans="1:22" s="55" customFormat="1" ht="12">
      <c r="A20" s="79" t="s">
        <v>6</v>
      </c>
      <c r="B20" s="191" t="s">
        <v>628</v>
      </c>
      <c r="C20" s="175" t="s">
        <v>112</v>
      </c>
      <c r="D20" s="77" t="s">
        <v>0</v>
      </c>
      <c r="E20" s="185"/>
      <c r="F20" s="288">
        <v>20</v>
      </c>
      <c r="G20" s="318" t="s">
        <v>0</v>
      </c>
      <c r="H20" s="80">
        <f>IFERROR(IF(Sklop21[[#This Row],[ ZAHTEVANO PAKIRANJE       Enota]]="g",Sklop21[[#This Row],[ZAHTEVANO PAKIRANJE                    Masa/volumen]]/1000*Sklop21[[#This Row],[Okvirna količina]],IF(Sklop21[[#This Row],[ ZAHTEVANO PAKIRANJE       Enota]]="l",Sklop21[[#This Row],[ZAHTEVANO PAKIRANJE                    Masa/volumen]]*Sklop21[[#This Row],[Okvirna količina]],IF(Sklop21[[#This Row],[ ZAHTEVANO PAKIRANJE       Enota]]="ml",Sklop21[[#This Row],[ZAHTEVANO PAKIRANJE                    Masa/volumen]]/1000*Sklop21[[#This Row],[Okvirna količina]],Sklop21[[#This Row],[ZAHTEVANO PAKIRANJE                    Masa/volumen]]*Sklop21[[#This Row],[Okvirna količina]]))),1*Sklop21[[#This Row],[Okvirna količina]])</f>
        <v>20</v>
      </c>
      <c r="I20" s="80" t="str">
        <f>IF(Sklop21[[#This Row],[ZAHTEVANA SHEMA KAKOVOSTI]]&lt;&gt;"",Sklop21[[#This Row],[Preračunana masa/volumen/kos na enoto kg]],"")</f>
        <v/>
      </c>
      <c r="J20" s="179"/>
      <c r="K20" s="180"/>
      <c r="L20" s="180"/>
      <c r="M20" s="181"/>
      <c r="N20" s="182"/>
      <c r="O20" s="182"/>
      <c r="P20" s="183"/>
      <c r="Q20" s="182">
        <f>+Sklop21[[#This Row],[cena/enota brez DDV v EUR]]*Sklop21[[#This Row],[Stopnja DDV (%)]]</f>
        <v>0</v>
      </c>
      <c r="R20" s="182">
        <f>+Sklop21[[#This Row],[cena/enota brez DDV v EUR]]+Sklop21[[#This Row],[Davek (EUR)]]</f>
        <v>0</v>
      </c>
      <c r="S20" s="182">
        <f>+Sklop21[[#This Row],[cena/enota brez DDV v EUR]]*Sklop21[[#This Row],[Okvirna količina]]</f>
        <v>0</v>
      </c>
      <c r="T20" s="186">
        <f>+Sklop21[[#This Row],[Končna cena/enoto mere (EUR) z DDV]]*Sklop21[[#This Row],[Okvirna količina]]</f>
        <v>0</v>
      </c>
      <c r="U20" s="130" t="s">
        <v>112</v>
      </c>
    </row>
    <row r="21" spans="1:22" ht="27" customHeight="1">
      <c r="A21" s="377" t="s">
        <v>134</v>
      </c>
      <c r="B21" s="378"/>
      <c r="C21" s="379"/>
      <c r="D21" s="379"/>
      <c r="E21" s="380"/>
      <c r="F21" s="381"/>
      <c r="G21" s="370"/>
      <c r="H21" s="382">
        <f>SUBTOTAL(109,Sklop21[Preračunana masa/volumen/kos na enoto kg])</f>
        <v>2560</v>
      </c>
      <c r="I21" s="382">
        <f>SUBTOTAL(109,Sklop21[Živila iz shem kakovosti (kg)])</f>
        <v>0</v>
      </c>
      <c r="J21" s="381"/>
      <c r="K21" s="372"/>
      <c r="L21" s="372"/>
      <c r="M21" s="373"/>
      <c r="N21" s="383"/>
      <c r="O21" s="383"/>
      <c r="P21" s="383"/>
      <c r="Q21" s="384"/>
      <c r="R21" s="381"/>
      <c r="S21" s="384">
        <f>SUBTOTAL(109,Sklop21[Vrednost za okvirno količino (EUR) brez DDV])</f>
        <v>0</v>
      </c>
      <c r="T21" s="384">
        <f>SUBTOTAL(109,Sklop21[Vrednost za okvirno količino (EUR) z DDV])</f>
        <v>0</v>
      </c>
      <c r="U21" s="385"/>
    </row>
    <row r="22" spans="1:22" ht="15">
      <c r="A22" s="6"/>
      <c r="B22" s="4"/>
      <c r="C22" s="26"/>
      <c r="D22" s="26"/>
      <c r="E22" s="25"/>
      <c r="F22" s="7"/>
      <c r="H22" s="8"/>
      <c r="I22" s="8"/>
      <c r="J22" s="8"/>
      <c r="K22" s="8"/>
      <c r="L22" s="20"/>
      <c r="M22" s="20"/>
      <c r="N22" s="8"/>
      <c r="O22" s="8"/>
      <c r="P22" s="8"/>
      <c r="Q22" s="8"/>
      <c r="R22" s="8"/>
      <c r="S22" s="3"/>
      <c r="T22" s="3"/>
      <c r="U22" s="7"/>
    </row>
    <row r="23" spans="1:22">
      <c r="A23" s="48" t="s">
        <v>130</v>
      </c>
      <c r="B23" s="16"/>
      <c r="C23" s="28"/>
      <c r="D23" s="28"/>
      <c r="E23" s="101"/>
      <c r="Q23" s="48"/>
      <c r="R23" s="48"/>
      <c r="S23" s="48"/>
      <c r="T23" s="48"/>
    </row>
    <row r="24" spans="1:22">
      <c r="A24" s="11" t="s">
        <v>132</v>
      </c>
      <c r="B24" s="16"/>
      <c r="C24" s="28"/>
      <c r="D24" s="28"/>
      <c r="E24" s="101"/>
    </row>
    <row r="25" spans="1:22">
      <c r="A25" s="96" t="s">
        <v>184</v>
      </c>
      <c r="F25" s="68"/>
      <c r="G25" s="68"/>
      <c r="H25" s="29"/>
      <c r="I25" s="29"/>
      <c r="J25" s="29"/>
      <c r="K25" s="29"/>
      <c r="L25" s="54"/>
      <c r="M25" s="54"/>
      <c r="N25" s="29"/>
      <c r="O25" s="29"/>
      <c r="P25" s="29"/>
      <c r="Q25" s="29"/>
      <c r="R25" s="29"/>
    </row>
    <row r="26" spans="1:22">
      <c r="A26" s="110" t="s">
        <v>176</v>
      </c>
      <c r="F26" s="68"/>
      <c r="G26" s="68"/>
      <c r="H26" s="29"/>
      <c r="I26" s="29"/>
      <c r="J26" s="29"/>
      <c r="K26" s="29"/>
      <c r="L26" s="54"/>
      <c r="M26" s="109"/>
      <c r="N26" s="109"/>
      <c r="O26" s="109"/>
      <c r="P26" s="109"/>
      <c r="Q26" s="109"/>
      <c r="R26" s="109"/>
      <c r="S26" s="109"/>
      <c r="T26" s="109"/>
      <c r="U26" s="109"/>
      <c r="V26" s="108"/>
    </row>
    <row r="27" spans="1:22" ht="12.75" customHeight="1">
      <c r="A27" s="421" t="s">
        <v>177</v>
      </c>
      <c r="B27" s="421"/>
      <c r="C27" s="421"/>
      <c r="D27" s="421"/>
      <c r="E27" s="421"/>
      <c r="F27" s="421"/>
      <c r="G27" s="421"/>
      <c r="H27" s="421"/>
      <c r="I27" s="421"/>
      <c r="J27" s="421"/>
      <c r="K27" s="421"/>
      <c r="L27" s="421"/>
      <c r="M27" s="54"/>
      <c r="N27" s="29"/>
      <c r="O27" s="29"/>
      <c r="P27" s="29"/>
      <c r="Q27" s="29"/>
      <c r="R27" s="29"/>
    </row>
    <row r="28" spans="1:22" ht="12.75" customHeight="1">
      <c r="A28" s="421" t="s">
        <v>202</v>
      </c>
      <c r="B28" s="421"/>
      <c r="C28" s="421"/>
      <c r="D28" s="421"/>
      <c r="E28" s="421"/>
      <c r="F28" s="421"/>
      <c r="G28" s="421"/>
      <c r="H28" s="421"/>
      <c r="I28" s="421"/>
      <c r="J28" s="421"/>
      <c r="K28" s="421"/>
      <c r="L28" s="421"/>
      <c r="M28" s="54"/>
      <c r="N28" s="29"/>
      <c r="O28" s="29"/>
      <c r="P28" s="29"/>
      <c r="Q28" s="29"/>
      <c r="R28" s="29"/>
    </row>
    <row r="29" spans="1:22">
      <c r="A29" s="19"/>
      <c r="B29" s="19"/>
      <c r="C29" s="19"/>
      <c r="D29" s="19"/>
      <c r="E29" s="19"/>
      <c r="F29" s="19"/>
      <c r="G29" s="19"/>
      <c r="H29" s="19"/>
      <c r="I29" s="19"/>
      <c r="J29" s="19"/>
      <c r="K29" s="19"/>
      <c r="L29" s="19"/>
      <c r="N29" s="29"/>
      <c r="O29" s="29"/>
      <c r="P29" s="29"/>
      <c r="Q29" s="29"/>
      <c r="R29" s="29"/>
    </row>
    <row r="30" spans="1:22" ht="15">
      <c r="A30" s="96" t="s">
        <v>65</v>
      </c>
      <c r="F30" s="68"/>
      <c r="G30" s="68" t="s">
        <v>66</v>
      </c>
      <c r="H30" s="29"/>
      <c r="I30" s="29"/>
      <c r="J30" s="29"/>
      <c r="K30" s="29"/>
      <c r="L30" s="54"/>
      <c r="M30" s="54"/>
      <c r="N30" s="29"/>
      <c r="O30" s="29"/>
      <c r="P30" s="29"/>
      <c r="Q30" s="29" t="s">
        <v>67</v>
      </c>
      <c r="R30" s="29"/>
      <c r="S30" s="3"/>
      <c r="T30" s="3"/>
      <c r="U30" s="7"/>
    </row>
    <row r="31" spans="1:22">
      <c r="B31" s="16"/>
      <c r="C31" s="28"/>
      <c r="D31" s="28"/>
      <c r="E31" s="101"/>
    </row>
    <row r="32" spans="1:22">
      <c r="B32" s="16"/>
      <c r="C32" s="28"/>
      <c r="D32" s="28"/>
      <c r="E32" s="101"/>
    </row>
    <row r="33" spans="1:22">
      <c r="B33" s="16"/>
      <c r="C33" s="28"/>
      <c r="D33" s="28"/>
      <c r="E33" s="101"/>
    </row>
    <row r="34" spans="1:22">
      <c r="B34" s="16"/>
      <c r="C34" s="28"/>
      <c r="D34" s="28"/>
      <c r="E34" s="101"/>
    </row>
    <row r="35" spans="1:22">
      <c r="B35" s="16"/>
      <c r="C35" s="28"/>
      <c r="D35" s="28"/>
      <c r="E35" s="101"/>
    </row>
    <row r="36" spans="1:22">
      <c r="B36" s="16"/>
      <c r="C36" s="28"/>
      <c r="D36" s="28"/>
      <c r="E36" s="101"/>
    </row>
    <row r="37" spans="1:22">
      <c r="B37" s="16"/>
      <c r="C37" s="28"/>
      <c r="D37" s="28"/>
      <c r="E37" s="101"/>
    </row>
    <row r="38" spans="1:22">
      <c r="B38" s="16"/>
      <c r="C38" s="28"/>
      <c r="D38" s="28"/>
      <c r="E38" s="101"/>
    </row>
    <row r="39" spans="1:22">
      <c r="B39" s="16"/>
      <c r="C39" s="28"/>
      <c r="D39" s="28"/>
      <c r="E39" s="101"/>
    </row>
    <row r="40" spans="1:22">
      <c r="B40" s="16"/>
      <c r="C40" s="28"/>
      <c r="D40" s="28"/>
      <c r="E40" s="101"/>
    </row>
    <row r="41" spans="1:22">
      <c r="B41" s="16"/>
      <c r="C41" s="28"/>
      <c r="D41" s="28"/>
      <c r="E41" s="101"/>
    </row>
    <row r="42" spans="1:22">
      <c r="B42" s="16"/>
      <c r="C42" s="28"/>
      <c r="D42" s="28"/>
      <c r="E42" s="101"/>
    </row>
    <row r="43" spans="1:22">
      <c r="B43" s="16"/>
      <c r="C43" s="28"/>
      <c r="D43" s="28"/>
      <c r="E43" s="101"/>
    </row>
    <row r="44" spans="1:22">
      <c r="B44" s="16"/>
      <c r="C44" s="28"/>
      <c r="D44" s="28"/>
      <c r="E44" s="101"/>
    </row>
    <row r="45" spans="1:22" s="18" customFormat="1">
      <c r="A45" s="11"/>
      <c r="B45" s="16"/>
      <c r="C45" s="28"/>
      <c r="D45" s="28"/>
      <c r="E45" s="101"/>
      <c r="F45" s="102"/>
      <c r="G45" s="102"/>
      <c r="L45" s="11"/>
      <c r="M45" s="11"/>
      <c r="N45" s="11"/>
      <c r="O45" s="11"/>
      <c r="P45" s="11"/>
      <c r="Q45" s="11"/>
      <c r="R45" s="11"/>
      <c r="S45" s="11"/>
      <c r="T45" s="11"/>
      <c r="U45" s="68"/>
      <c r="V45" s="11"/>
    </row>
    <row r="46" spans="1:22" s="18" customFormat="1">
      <c r="A46" s="11"/>
      <c r="B46" s="16"/>
      <c r="C46" s="28"/>
      <c r="D46" s="28"/>
      <c r="E46" s="101"/>
      <c r="F46" s="102"/>
      <c r="G46" s="102"/>
      <c r="L46" s="11"/>
      <c r="M46" s="11"/>
      <c r="N46" s="11"/>
      <c r="O46" s="11"/>
      <c r="P46" s="11"/>
      <c r="Q46" s="11"/>
      <c r="R46" s="11"/>
      <c r="S46" s="11"/>
      <c r="T46" s="11"/>
      <c r="U46" s="68"/>
      <c r="V46" s="11"/>
    </row>
    <row r="47" spans="1:22" s="18" customFormat="1">
      <c r="A47" s="11"/>
      <c r="B47" s="16"/>
      <c r="C47" s="28"/>
      <c r="D47" s="28"/>
      <c r="E47" s="101"/>
      <c r="F47" s="102"/>
      <c r="G47" s="102"/>
      <c r="L47" s="11"/>
      <c r="M47" s="11"/>
      <c r="N47" s="11"/>
      <c r="O47" s="11"/>
      <c r="P47" s="11"/>
      <c r="Q47" s="11"/>
      <c r="R47" s="11"/>
      <c r="S47" s="11"/>
      <c r="T47" s="11"/>
      <c r="U47" s="68"/>
      <c r="V47" s="11"/>
    </row>
    <row r="48" spans="1:22" s="18" customFormat="1">
      <c r="A48" s="11"/>
      <c r="B48" s="16"/>
      <c r="C48" s="28"/>
      <c r="D48" s="28"/>
      <c r="E48" s="101"/>
      <c r="F48" s="102"/>
      <c r="G48" s="102"/>
      <c r="L48" s="11"/>
      <c r="M48" s="11"/>
      <c r="N48" s="11"/>
      <c r="O48" s="11"/>
      <c r="P48" s="11"/>
      <c r="Q48" s="11"/>
      <c r="R48" s="11"/>
      <c r="S48" s="11"/>
      <c r="T48" s="11"/>
      <c r="U48" s="68"/>
      <c r="V48" s="11"/>
    </row>
    <row r="49" spans="1:22" s="18" customFormat="1">
      <c r="A49" s="11"/>
      <c r="B49" s="16"/>
      <c r="C49" s="28"/>
      <c r="D49" s="28"/>
      <c r="E49" s="101"/>
      <c r="F49" s="102"/>
      <c r="G49" s="102"/>
      <c r="L49" s="11"/>
      <c r="M49" s="11"/>
      <c r="N49" s="11"/>
      <c r="O49" s="11"/>
      <c r="P49" s="11"/>
      <c r="Q49" s="11"/>
      <c r="R49" s="11"/>
      <c r="S49" s="11"/>
      <c r="T49" s="11"/>
      <c r="U49" s="68"/>
      <c r="V49" s="11"/>
    </row>
    <row r="50" spans="1:22" s="18" customFormat="1">
      <c r="A50" s="11"/>
      <c r="B50" s="16"/>
      <c r="C50" s="28"/>
      <c r="D50" s="28"/>
      <c r="E50" s="101"/>
      <c r="F50" s="102"/>
      <c r="G50" s="102"/>
      <c r="L50" s="11"/>
      <c r="M50" s="11"/>
      <c r="N50" s="11"/>
      <c r="O50" s="11"/>
      <c r="P50" s="11"/>
      <c r="Q50" s="11"/>
      <c r="R50" s="11"/>
      <c r="S50" s="11"/>
      <c r="T50" s="11"/>
      <c r="U50" s="68"/>
      <c r="V50" s="11"/>
    </row>
    <row r="51" spans="1:22" s="18" customFormat="1">
      <c r="A51" s="11"/>
      <c r="B51" s="16"/>
      <c r="C51" s="28"/>
      <c r="D51" s="28"/>
      <c r="E51" s="101"/>
      <c r="F51" s="102"/>
      <c r="G51" s="102"/>
      <c r="L51" s="11"/>
      <c r="M51" s="11"/>
      <c r="N51" s="11"/>
      <c r="O51" s="11"/>
      <c r="P51" s="11"/>
      <c r="Q51" s="11"/>
      <c r="R51" s="11"/>
      <c r="S51" s="11"/>
      <c r="T51" s="11"/>
      <c r="U51" s="68"/>
      <c r="V51" s="11"/>
    </row>
    <row r="52" spans="1:22" s="18" customFormat="1">
      <c r="A52" s="11"/>
      <c r="B52" s="16"/>
      <c r="C52" s="28"/>
      <c r="D52" s="28"/>
      <c r="E52" s="101"/>
      <c r="F52" s="102"/>
      <c r="G52" s="102"/>
      <c r="L52" s="11"/>
      <c r="M52" s="11"/>
      <c r="N52" s="11"/>
      <c r="O52" s="11"/>
      <c r="P52" s="11"/>
      <c r="Q52" s="11"/>
      <c r="R52" s="11"/>
      <c r="S52" s="11"/>
      <c r="T52" s="11"/>
      <c r="U52" s="68"/>
      <c r="V52" s="11"/>
    </row>
    <row r="53" spans="1:22" s="18" customFormat="1">
      <c r="A53" s="11"/>
      <c r="B53" s="16"/>
      <c r="C53" s="28"/>
      <c r="D53" s="28"/>
      <c r="E53" s="101"/>
      <c r="F53" s="102"/>
      <c r="G53" s="102"/>
      <c r="L53" s="11"/>
      <c r="M53" s="11"/>
      <c r="N53" s="11"/>
      <c r="O53" s="11"/>
      <c r="P53" s="11"/>
      <c r="Q53" s="11"/>
      <c r="R53" s="11"/>
      <c r="S53" s="11"/>
      <c r="T53" s="11"/>
      <c r="U53" s="68"/>
      <c r="V53" s="11"/>
    </row>
    <row r="54" spans="1:22" s="18" customFormat="1">
      <c r="A54" s="11"/>
      <c r="B54" s="16"/>
      <c r="C54" s="28"/>
      <c r="D54" s="28"/>
      <c r="E54" s="101"/>
      <c r="F54" s="102"/>
      <c r="G54" s="102"/>
      <c r="L54" s="11"/>
      <c r="M54" s="11"/>
      <c r="N54" s="11"/>
      <c r="O54" s="11"/>
      <c r="P54" s="11"/>
      <c r="Q54" s="11"/>
      <c r="R54" s="11"/>
      <c r="S54" s="11"/>
      <c r="T54" s="11"/>
      <c r="U54" s="68"/>
      <c r="V54" s="11"/>
    </row>
    <row r="55" spans="1:22" s="18" customFormat="1">
      <c r="A55" s="11"/>
      <c r="B55" s="16"/>
      <c r="C55" s="28"/>
      <c r="D55" s="28"/>
      <c r="E55" s="101"/>
      <c r="F55" s="102"/>
      <c r="G55" s="102"/>
      <c r="L55" s="11"/>
      <c r="M55" s="11"/>
      <c r="N55" s="11"/>
      <c r="O55" s="11"/>
      <c r="P55" s="11"/>
      <c r="Q55" s="11"/>
      <c r="R55" s="11"/>
      <c r="S55" s="11"/>
      <c r="T55" s="11"/>
      <c r="U55" s="68"/>
      <c r="V55" s="11"/>
    </row>
    <row r="56" spans="1:22" s="18" customFormat="1">
      <c r="A56" s="11"/>
      <c r="B56" s="16"/>
      <c r="C56" s="28"/>
      <c r="D56" s="28"/>
      <c r="E56" s="101"/>
      <c r="F56" s="102"/>
      <c r="G56" s="102"/>
      <c r="L56" s="11"/>
      <c r="M56" s="11"/>
      <c r="N56" s="11"/>
      <c r="O56" s="11"/>
      <c r="P56" s="11"/>
      <c r="Q56" s="11"/>
      <c r="R56" s="11"/>
      <c r="S56" s="11"/>
      <c r="T56" s="11"/>
      <c r="U56" s="68"/>
      <c r="V56" s="11"/>
    </row>
    <row r="57" spans="1:22" s="18" customFormat="1">
      <c r="A57" s="11"/>
      <c r="B57" s="16"/>
      <c r="C57" s="28"/>
      <c r="D57" s="28"/>
      <c r="E57" s="101"/>
      <c r="F57" s="102"/>
      <c r="G57" s="102"/>
      <c r="L57" s="11"/>
      <c r="M57" s="11"/>
      <c r="N57" s="11"/>
      <c r="O57" s="11"/>
      <c r="P57" s="11"/>
      <c r="Q57" s="11"/>
      <c r="R57" s="11"/>
      <c r="S57" s="11"/>
      <c r="T57" s="11"/>
      <c r="U57" s="68"/>
      <c r="V57" s="11"/>
    </row>
    <row r="58" spans="1:22" s="18" customFormat="1">
      <c r="A58" s="11"/>
      <c r="B58" s="16"/>
      <c r="C58" s="28"/>
      <c r="D58" s="28"/>
      <c r="E58" s="101"/>
      <c r="F58" s="102"/>
      <c r="G58" s="102"/>
      <c r="L58" s="11"/>
      <c r="M58" s="11"/>
      <c r="N58" s="11"/>
      <c r="O58" s="11"/>
      <c r="P58" s="11"/>
      <c r="Q58" s="11"/>
      <c r="R58" s="11"/>
      <c r="S58" s="11"/>
      <c r="T58" s="11"/>
      <c r="U58" s="68"/>
      <c r="V58" s="11"/>
    </row>
    <row r="59" spans="1:22" s="18" customFormat="1">
      <c r="A59" s="11"/>
      <c r="B59" s="16"/>
      <c r="C59" s="28"/>
      <c r="D59" s="28"/>
      <c r="E59" s="101"/>
      <c r="F59" s="102"/>
      <c r="G59" s="102"/>
      <c r="L59" s="11"/>
      <c r="M59" s="11"/>
      <c r="N59" s="11"/>
      <c r="O59" s="11"/>
      <c r="P59" s="11"/>
      <c r="Q59" s="11"/>
      <c r="R59" s="11"/>
      <c r="S59" s="11"/>
      <c r="T59" s="11"/>
      <c r="U59" s="68"/>
      <c r="V59" s="11"/>
    </row>
    <row r="60" spans="1:22" s="18" customFormat="1">
      <c r="A60" s="11"/>
      <c r="B60" s="16"/>
      <c r="C60" s="28"/>
      <c r="D60" s="28"/>
      <c r="E60" s="101"/>
      <c r="F60" s="102"/>
      <c r="G60" s="102"/>
      <c r="L60" s="11"/>
      <c r="M60" s="11"/>
      <c r="N60" s="11"/>
      <c r="O60" s="11"/>
      <c r="P60" s="11"/>
      <c r="Q60" s="11"/>
      <c r="R60" s="11"/>
      <c r="S60" s="11"/>
      <c r="T60" s="11"/>
      <c r="U60" s="68"/>
      <c r="V60" s="11"/>
    </row>
    <row r="61" spans="1:22" s="18" customFormat="1">
      <c r="A61" s="11"/>
      <c r="B61" s="16"/>
      <c r="C61" s="28"/>
      <c r="D61" s="28"/>
      <c r="E61" s="101"/>
      <c r="F61" s="102"/>
      <c r="G61" s="102"/>
      <c r="L61" s="11"/>
      <c r="M61" s="11"/>
      <c r="N61" s="11"/>
      <c r="O61" s="11"/>
      <c r="P61" s="11"/>
      <c r="Q61" s="11"/>
      <c r="R61" s="11"/>
      <c r="S61" s="11"/>
      <c r="T61" s="11"/>
      <c r="U61" s="68"/>
      <c r="V61" s="11"/>
    </row>
    <row r="62" spans="1:22" s="18" customFormat="1">
      <c r="A62" s="11"/>
      <c r="B62" s="16"/>
      <c r="C62" s="28"/>
      <c r="D62" s="28"/>
      <c r="E62" s="101"/>
      <c r="F62" s="102"/>
      <c r="G62" s="102"/>
      <c r="L62" s="11"/>
      <c r="M62" s="11"/>
      <c r="N62" s="11"/>
      <c r="O62" s="11"/>
      <c r="P62" s="11"/>
      <c r="Q62" s="11"/>
      <c r="R62" s="11"/>
      <c r="S62" s="11"/>
      <c r="T62" s="11"/>
      <c r="U62" s="68"/>
      <c r="V62" s="11"/>
    </row>
    <row r="63" spans="1:22" s="18" customFormat="1">
      <c r="A63" s="11"/>
      <c r="B63" s="16"/>
      <c r="C63" s="28"/>
      <c r="D63" s="28"/>
      <c r="E63" s="101"/>
      <c r="F63" s="102"/>
      <c r="G63" s="102"/>
      <c r="L63" s="11"/>
      <c r="M63" s="11"/>
      <c r="N63" s="11"/>
      <c r="O63" s="11"/>
      <c r="P63" s="11"/>
      <c r="Q63" s="11"/>
      <c r="R63" s="11"/>
      <c r="S63" s="11"/>
      <c r="T63" s="11"/>
      <c r="U63" s="68"/>
      <c r="V63" s="11"/>
    </row>
    <row r="64" spans="1:22" s="18" customFormat="1">
      <c r="A64" s="11"/>
      <c r="B64" s="16"/>
      <c r="C64" s="28"/>
      <c r="D64" s="28"/>
      <c r="E64" s="101"/>
      <c r="F64" s="102"/>
      <c r="G64" s="102"/>
      <c r="L64" s="11"/>
      <c r="M64" s="11"/>
      <c r="N64" s="11"/>
      <c r="O64" s="11"/>
      <c r="P64" s="11"/>
      <c r="Q64" s="11"/>
      <c r="R64" s="11"/>
      <c r="S64" s="11"/>
      <c r="T64" s="11"/>
      <c r="U64" s="68"/>
      <c r="V64" s="11"/>
    </row>
    <row r="65" spans="1:22" s="18" customFormat="1">
      <c r="A65" s="11"/>
      <c r="B65" s="16"/>
      <c r="C65" s="28"/>
      <c r="D65" s="28"/>
      <c r="E65" s="101"/>
      <c r="F65" s="102"/>
      <c r="G65" s="102"/>
      <c r="L65" s="11"/>
      <c r="M65" s="11"/>
      <c r="N65" s="11"/>
      <c r="O65" s="11"/>
      <c r="P65" s="11"/>
      <c r="Q65" s="11"/>
      <c r="R65" s="11"/>
      <c r="S65" s="11"/>
      <c r="T65" s="11"/>
      <c r="U65" s="68"/>
      <c r="V65" s="11"/>
    </row>
    <row r="66" spans="1:22" s="18" customFormat="1">
      <c r="A66" s="11"/>
      <c r="B66" s="16"/>
      <c r="C66" s="28"/>
      <c r="D66" s="28"/>
      <c r="E66" s="101"/>
      <c r="F66" s="102"/>
      <c r="G66" s="102"/>
      <c r="L66" s="11"/>
      <c r="M66" s="11"/>
      <c r="N66" s="11"/>
      <c r="O66" s="11"/>
      <c r="P66" s="11"/>
      <c r="Q66" s="11"/>
      <c r="R66" s="11"/>
      <c r="S66" s="11"/>
      <c r="T66" s="11"/>
      <c r="U66" s="68"/>
      <c r="V66" s="11"/>
    </row>
    <row r="67" spans="1:22" s="18" customFormat="1">
      <c r="A67" s="11"/>
      <c r="B67" s="16"/>
      <c r="C67" s="28"/>
      <c r="D67" s="28"/>
      <c r="E67" s="101"/>
      <c r="F67" s="102"/>
      <c r="G67" s="102"/>
      <c r="L67" s="11"/>
      <c r="M67" s="11"/>
      <c r="N67" s="11"/>
      <c r="O67" s="11"/>
      <c r="P67" s="11"/>
      <c r="Q67" s="11"/>
      <c r="R67" s="11"/>
      <c r="S67" s="11"/>
      <c r="T67" s="11"/>
      <c r="U67" s="68"/>
      <c r="V67" s="11"/>
    </row>
    <row r="68" spans="1:22" s="18" customFormat="1">
      <c r="A68" s="11"/>
      <c r="B68" s="16"/>
      <c r="C68" s="28"/>
      <c r="D68" s="28"/>
      <c r="E68" s="101"/>
      <c r="F68" s="102"/>
      <c r="G68" s="102"/>
      <c r="L68" s="11"/>
      <c r="M68" s="11"/>
      <c r="N68" s="11"/>
      <c r="O68" s="11"/>
      <c r="P68" s="11"/>
      <c r="Q68" s="11"/>
      <c r="R68" s="11"/>
      <c r="S68" s="11"/>
      <c r="T68" s="11"/>
      <c r="U68" s="68"/>
      <c r="V68" s="11"/>
    </row>
    <row r="69" spans="1:22" s="18" customFormat="1">
      <c r="A69" s="11"/>
      <c r="B69" s="16"/>
      <c r="C69" s="28"/>
      <c r="D69" s="28"/>
      <c r="E69" s="101"/>
      <c r="F69" s="102"/>
      <c r="G69" s="102"/>
      <c r="L69" s="11"/>
      <c r="M69" s="11"/>
      <c r="N69" s="11"/>
      <c r="O69" s="11"/>
      <c r="P69" s="11"/>
      <c r="Q69" s="11"/>
      <c r="R69" s="11"/>
      <c r="S69" s="11"/>
      <c r="T69" s="11"/>
      <c r="U69" s="68"/>
      <c r="V69" s="11"/>
    </row>
    <row r="70" spans="1:22" s="18" customFormat="1">
      <c r="A70" s="11"/>
      <c r="B70" s="16"/>
      <c r="C70" s="28"/>
      <c r="D70" s="28"/>
      <c r="E70" s="101"/>
      <c r="F70" s="102"/>
      <c r="G70" s="102"/>
      <c r="L70" s="11"/>
      <c r="M70" s="11"/>
      <c r="N70" s="11"/>
      <c r="O70" s="11"/>
      <c r="P70" s="11"/>
      <c r="Q70" s="11"/>
      <c r="R70" s="11"/>
      <c r="S70" s="11"/>
      <c r="T70" s="11"/>
      <c r="U70" s="68"/>
      <c r="V70" s="11"/>
    </row>
    <row r="71" spans="1:22" s="18" customFormat="1">
      <c r="A71" s="11"/>
      <c r="B71" s="16"/>
      <c r="C71" s="28"/>
      <c r="D71" s="28"/>
      <c r="E71" s="101"/>
      <c r="F71" s="102"/>
      <c r="G71" s="102"/>
      <c r="L71" s="11"/>
      <c r="M71" s="11"/>
      <c r="N71" s="11"/>
      <c r="O71" s="11"/>
      <c r="P71" s="11"/>
      <c r="Q71" s="11"/>
      <c r="R71" s="11"/>
      <c r="S71" s="11"/>
      <c r="T71" s="11"/>
      <c r="U71" s="68"/>
      <c r="V71" s="11"/>
    </row>
    <row r="72" spans="1:22" s="18" customFormat="1">
      <c r="A72" s="11"/>
      <c r="B72" s="16"/>
      <c r="C72" s="28"/>
      <c r="D72" s="28"/>
      <c r="E72" s="101"/>
      <c r="F72" s="102"/>
      <c r="G72" s="102"/>
      <c r="L72" s="11"/>
      <c r="M72" s="11"/>
      <c r="N72" s="11"/>
      <c r="O72" s="11"/>
      <c r="P72" s="11"/>
      <c r="Q72" s="11"/>
      <c r="R72" s="11"/>
      <c r="S72" s="11"/>
      <c r="T72" s="11"/>
      <c r="U72" s="68"/>
      <c r="V72" s="11"/>
    </row>
    <row r="73" spans="1:22" s="18" customFormat="1">
      <c r="A73" s="11"/>
      <c r="B73" s="16"/>
      <c r="C73" s="28"/>
      <c r="D73" s="28"/>
      <c r="E73" s="101"/>
      <c r="F73" s="102"/>
      <c r="G73" s="102"/>
      <c r="L73" s="11"/>
      <c r="M73" s="11"/>
      <c r="N73" s="11"/>
      <c r="O73" s="11"/>
      <c r="P73" s="11"/>
      <c r="Q73" s="11"/>
      <c r="R73" s="11"/>
      <c r="S73" s="11"/>
      <c r="T73" s="11"/>
      <c r="U73" s="68"/>
      <c r="V73" s="11"/>
    </row>
    <row r="74" spans="1:22" s="18" customFormat="1">
      <c r="A74" s="11"/>
      <c r="B74" s="16"/>
      <c r="C74" s="28"/>
      <c r="D74" s="28"/>
      <c r="E74" s="101"/>
      <c r="F74" s="102"/>
      <c r="G74" s="102"/>
      <c r="L74" s="11"/>
      <c r="M74" s="11"/>
      <c r="N74" s="11"/>
      <c r="O74" s="11"/>
      <c r="P74" s="11"/>
      <c r="Q74" s="11"/>
      <c r="R74" s="11"/>
      <c r="S74" s="11"/>
      <c r="T74" s="11"/>
      <c r="U74" s="68"/>
      <c r="V74" s="11"/>
    </row>
    <row r="75" spans="1:22" s="18" customFormat="1">
      <c r="A75" s="11"/>
      <c r="B75" s="16"/>
      <c r="C75" s="28"/>
      <c r="D75" s="28"/>
      <c r="E75" s="101"/>
      <c r="F75" s="102"/>
      <c r="G75" s="102"/>
      <c r="L75" s="11"/>
      <c r="M75" s="11"/>
      <c r="N75" s="11"/>
      <c r="O75" s="11"/>
      <c r="P75" s="11"/>
      <c r="Q75" s="11"/>
      <c r="R75" s="11"/>
      <c r="S75" s="11"/>
      <c r="T75" s="11"/>
      <c r="U75" s="68"/>
      <c r="V75" s="11"/>
    </row>
    <row r="76" spans="1:22" s="18" customFormat="1">
      <c r="A76" s="11"/>
      <c r="B76" s="16"/>
      <c r="C76" s="28"/>
      <c r="D76" s="28"/>
      <c r="E76" s="101"/>
      <c r="F76" s="102"/>
      <c r="G76" s="102"/>
      <c r="L76" s="11"/>
      <c r="M76" s="11"/>
      <c r="N76" s="11"/>
      <c r="O76" s="11"/>
      <c r="P76" s="11"/>
      <c r="Q76" s="11"/>
      <c r="R76" s="11"/>
      <c r="S76" s="11"/>
      <c r="T76" s="11"/>
      <c r="U76" s="68"/>
      <c r="V76" s="11"/>
    </row>
    <row r="77" spans="1:22" s="18" customFormat="1">
      <c r="A77" s="11"/>
      <c r="B77" s="16"/>
      <c r="C77" s="28"/>
      <c r="D77" s="28"/>
      <c r="E77" s="101"/>
      <c r="F77" s="102"/>
      <c r="G77" s="102"/>
      <c r="L77" s="11"/>
      <c r="M77" s="11"/>
      <c r="N77" s="11"/>
      <c r="O77" s="11"/>
      <c r="P77" s="11"/>
      <c r="Q77" s="11"/>
      <c r="R77" s="11"/>
      <c r="S77" s="11"/>
      <c r="T77" s="11"/>
      <c r="U77" s="68"/>
      <c r="V77" s="11"/>
    </row>
    <row r="78" spans="1:22" s="18" customFormat="1">
      <c r="A78" s="11"/>
      <c r="B78" s="16"/>
      <c r="C78" s="28"/>
      <c r="D78" s="28"/>
      <c r="E78" s="101"/>
      <c r="F78" s="102"/>
      <c r="G78" s="102"/>
      <c r="L78" s="11"/>
      <c r="M78" s="11"/>
      <c r="N78" s="11"/>
      <c r="O78" s="11"/>
      <c r="P78" s="11"/>
      <c r="Q78" s="11"/>
      <c r="R78" s="11"/>
      <c r="S78" s="11"/>
      <c r="T78" s="11"/>
      <c r="U78" s="68"/>
      <c r="V78" s="11"/>
    </row>
    <row r="79" spans="1:22" s="18" customFormat="1">
      <c r="A79" s="11"/>
      <c r="B79" s="16"/>
      <c r="C79" s="28"/>
      <c r="D79" s="28"/>
      <c r="E79" s="101"/>
      <c r="F79" s="102"/>
      <c r="G79" s="102"/>
      <c r="L79" s="11"/>
      <c r="M79" s="11"/>
      <c r="N79" s="11"/>
      <c r="O79" s="11"/>
      <c r="P79" s="11"/>
      <c r="Q79" s="11"/>
      <c r="R79" s="11"/>
      <c r="S79" s="11"/>
      <c r="T79" s="11"/>
      <c r="U79" s="68"/>
      <c r="V79" s="11"/>
    </row>
    <row r="80" spans="1:22" s="18" customFormat="1">
      <c r="A80" s="11"/>
      <c r="B80" s="16"/>
      <c r="C80" s="28"/>
      <c r="D80" s="28"/>
      <c r="E80" s="101"/>
      <c r="F80" s="102"/>
      <c r="G80" s="102"/>
      <c r="L80" s="11"/>
      <c r="M80" s="11"/>
      <c r="N80" s="11"/>
      <c r="O80" s="11"/>
      <c r="P80" s="11"/>
      <c r="Q80" s="11"/>
      <c r="R80" s="11"/>
      <c r="S80" s="11"/>
      <c r="T80" s="11"/>
      <c r="U80" s="68"/>
      <c r="V80" s="11"/>
    </row>
    <row r="81" spans="1:22" s="18" customFormat="1">
      <c r="A81" s="11"/>
      <c r="B81" s="16"/>
      <c r="C81" s="28"/>
      <c r="D81" s="28"/>
      <c r="E81" s="101"/>
      <c r="F81" s="102"/>
      <c r="G81" s="102"/>
      <c r="L81" s="11"/>
      <c r="M81" s="11"/>
      <c r="N81" s="11"/>
      <c r="O81" s="11"/>
      <c r="P81" s="11"/>
      <c r="Q81" s="11"/>
      <c r="R81" s="11"/>
      <c r="S81" s="11"/>
      <c r="T81" s="11"/>
      <c r="U81" s="68"/>
      <c r="V81" s="11"/>
    </row>
    <row r="82" spans="1:22" s="18" customFormat="1">
      <c r="A82" s="11"/>
      <c r="B82" s="16"/>
      <c r="C82" s="28"/>
      <c r="D82" s="28"/>
      <c r="E82" s="101"/>
      <c r="F82" s="102"/>
      <c r="G82" s="102"/>
      <c r="L82" s="11"/>
      <c r="M82" s="11"/>
      <c r="N82" s="11"/>
      <c r="O82" s="11"/>
      <c r="P82" s="11"/>
      <c r="Q82" s="11"/>
      <c r="R82" s="11"/>
      <c r="S82" s="11"/>
      <c r="T82" s="11"/>
      <c r="U82" s="68"/>
      <c r="V82" s="11"/>
    </row>
    <row r="83" spans="1:22" s="18" customFormat="1">
      <c r="A83" s="11"/>
      <c r="B83" s="16"/>
      <c r="C83" s="28"/>
      <c r="D83" s="28"/>
      <c r="E83" s="101"/>
      <c r="F83" s="102"/>
      <c r="G83" s="102"/>
      <c r="L83" s="11"/>
      <c r="M83" s="11"/>
      <c r="N83" s="11"/>
      <c r="O83" s="11"/>
      <c r="P83" s="11"/>
      <c r="Q83" s="11"/>
      <c r="R83" s="11"/>
      <c r="S83" s="11"/>
      <c r="T83" s="11"/>
      <c r="U83" s="68"/>
      <c r="V83" s="11"/>
    </row>
    <row r="84" spans="1:22" s="18" customFormat="1">
      <c r="A84" s="11"/>
      <c r="B84" s="16"/>
      <c r="C84" s="28"/>
      <c r="D84" s="28"/>
      <c r="E84" s="101"/>
      <c r="F84" s="102"/>
      <c r="G84" s="102"/>
      <c r="L84" s="11"/>
      <c r="M84" s="11"/>
      <c r="N84" s="11"/>
      <c r="O84" s="11"/>
      <c r="P84" s="11"/>
      <c r="Q84" s="11"/>
      <c r="R84" s="11"/>
      <c r="S84" s="11"/>
      <c r="T84" s="11"/>
      <c r="U84" s="68"/>
      <c r="V84" s="11"/>
    </row>
    <row r="85" spans="1:22" s="18" customFormat="1">
      <c r="A85" s="11"/>
      <c r="B85" s="16"/>
      <c r="C85" s="28"/>
      <c r="D85" s="28"/>
      <c r="E85" s="101"/>
      <c r="F85" s="102"/>
      <c r="G85" s="102"/>
      <c r="L85" s="11"/>
      <c r="M85" s="11"/>
      <c r="N85" s="11"/>
      <c r="O85" s="11"/>
      <c r="P85" s="11"/>
      <c r="Q85" s="11"/>
      <c r="R85" s="11"/>
      <c r="S85" s="11"/>
      <c r="T85" s="11"/>
      <c r="U85" s="68"/>
      <c r="V85" s="11"/>
    </row>
    <row r="86" spans="1:22" s="18" customFormat="1">
      <c r="A86" s="11"/>
      <c r="B86" s="16"/>
      <c r="C86" s="28"/>
      <c r="D86" s="28"/>
      <c r="E86" s="101"/>
      <c r="F86" s="102"/>
      <c r="G86" s="102"/>
      <c r="L86" s="11"/>
      <c r="M86" s="11"/>
      <c r="N86" s="11"/>
      <c r="O86" s="11"/>
      <c r="P86" s="11"/>
      <c r="Q86" s="11"/>
      <c r="R86" s="11"/>
      <c r="S86" s="11"/>
      <c r="T86" s="11"/>
      <c r="U86" s="68"/>
      <c r="V86" s="11"/>
    </row>
    <row r="87" spans="1:22" s="18" customFormat="1">
      <c r="A87" s="11"/>
      <c r="B87" s="16"/>
      <c r="C87" s="28"/>
      <c r="D87" s="28"/>
      <c r="E87" s="101"/>
      <c r="F87" s="102"/>
      <c r="G87" s="102"/>
      <c r="L87" s="11"/>
      <c r="M87" s="11"/>
      <c r="N87" s="11"/>
      <c r="O87" s="11"/>
      <c r="P87" s="11"/>
      <c r="Q87" s="11"/>
      <c r="R87" s="11"/>
      <c r="S87" s="11"/>
      <c r="T87" s="11"/>
      <c r="U87" s="68"/>
      <c r="V87" s="11"/>
    </row>
    <row r="88" spans="1:22" s="18" customFormat="1">
      <c r="A88" s="11"/>
      <c r="B88" s="16"/>
      <c r="C88" s="28"/>
      <c r="D88" s="28"/>
      <c r="E88" s="101"/>
      <c r="F88" s="102"/>
      <c r="G88" s="102"/>
      <c r="L88" s="11"/>
      <c r="M88" s="11"/>
      <c r="N88" s="11"/>
      <c r="O88" s="11"/>
      <c r="P88" s="11"/>
      <c r="Q88" s="11"/>
      <c r="R88" s="11"/>
      <c r="S88" s="11"/>
      <c r="T88" s="11"/>
      <c r="U88" s="68"/>
      <c r="V88" s="11"/>
    </row>
    <row r="89" spans="1:22" s="18" customFormat="1">
      <c r="A89" s="11"/>
      <c r="B89" s="16"/>
      <c r="C89" s="28"/>
      <c r="D89" s="28"/>
      <c r="E89" s="101"/>
      <c r="F89" s="102"/>
      <c r="G89" s="102"/>
      <c r="L89" s="11"/>
      <c r="M89" s="11"/>
      <c r="N89" s="11"/>
      <c r="O89" s="11"/>
      <c r="P89" s="11"/>
      <c r="Q89" s="11"/>
      <c r="R89" s="11"/>
      <c r="S89" s="11"/>
      <c r="T89" s="11"/>
      <c r="U89" s="68"/>
      <c r="V89" s="11"/>
    </row>
    <row r="90" spans="1:22" s="18" customFormat="1">
      <c r="A90" s="11"/>
      <c r="B90" s="16"/>
      <c r="C90" s="28"/>
      <c r="D90" s="28"/>
      <c r="E90" s="101"/>
      <c r="F90" s="102"/>
      <c r="G90" s="102"/>
      <c r="L90" s="11"/>
      <c r="M90" s="11"/>
      <c r="N90" s="11"/>
      <c r="O90" s="11"/>
      <c r="P90" s="11"/>
      <c r="Q90" s="11"/>
      <c r="R90" s="11"/>
      <c r="S90" s="11"/>
      <c r="T90" s="11"/>
      <c r="U90" s="68"/>
      <c r="V90" s="11"/>
    </row>
    <row r="91" spans="1:22" s="18" customFormat="1">
      <c r="A91" s="11"/>
      <c r="B91" s="16"/>
      <c r="C91" s="28"/>
      <c r="D91" s="28"/>
      <c r="E91" s="101"/>
      <c r="F91" s="102"/>
      <c r="G91" s="102"/>
      <c r="L91" s="11"/>
      <c r="M91" s="11"/>
      <c r="N91" s="11"/>
      <c r="O91" s="11"/>
      <c r="P91" s="11"/>
      <c r="Q91" s="11"/>
      <c r="R91" s="11"/>
      <c r="S91" s="11"/>
      <c r="T91" s="11"/>
      <c r="U91" s="68"/>
      <c r="V91" s="11"/>
    </row>
    <row r="92" spans="1:22" s="18" customFormat="1">
      <c r="A92" s="11"/>
      <c r="B92" s="16"/>
      <c r="C92" s="28"/>
      <c r="D92" s="28"/>
      <c r="E92" s="101"/>
      <c r="F92" s="102"/>
      <c r="G92" s="102"/>
      <c r="L92" s="11"/>
      <c r="M92" s="11"/>
      <c r="N92" s="11"/>
      <c r="O92" s="11"/>
      <c r="P92" s="11"/>
      <c r="Q92" s="11"/>
      <c r="R92" s="11"/>
      <c r="S92" s="11"/>
      <c r="T92" s="11"/>
      <c r="U92" s="68"/>
      <c r="V92" s="11"/>
    </row>
    <row r="93" spans="1:22" s="18" customFormat="1">
      <c r="A93" s="11"/>
      <c r="B93" s="16"/>
      <c r="C93" s="28"/>
      <c r="D93" s="28"/>
      <c r="E93" s="101"/>
      <c r="F93" s="102"/>
      <c r="G93" s="102"/>
      <c r="L93" s="11"/>
      <c r="M93" s="11"/>
      <c r="N93" s="11"/>
      <c r="O93" s="11"/>
      <c r="P93" s="11"/>
      <c r="Q93" s="11"/>
      <c r="R93" s="11"/>
      <c r="S93" s="11"/>
      <c r="T93" s="11"/>
      <c r="U93" s="68"/>
      <c r="V93" s="11"/>
    </row>
    <row r="94" spans="1:22" s="18" customFormat="1">
      <c r="A94" s="11"/>
      <c r="B94" s="16"/>
      <c r="C94" s="28"/>
      <c r="D94" s="28"/>
      <c r="E94" s="101"/>
      <c r="F94" s="102"/>
      <c r="G94" s="102"/>
      <c r="L94" s="11"/>
      <c r="M94" s="11"/>
      <c r="N94" s="11"/>
      <c r="O94" s="11"/>
      <c r="P94" s="11"/>
      <c r="Q94" s="11"/>
      <c r="R94" s="11"/>
      <c r="S94" s="11"/>
      <c r="T94" s="11"/>
      <c r="U94" s="68"/>
      <c r="V94" s="11"/>
    </row>
    <row r="95" spans="1:22" s="18" customFormat="1">
      <c r="A95" s="11"/>
      <c r="B95" s="16"/>
      <c r="C95" s="28"/>
      <c r="D95" s="28"/>
      <c r="E95" s="101"/>
      <c r="F95" s="102"/>
      <c r="G95" s="102"/>
      <c r="L95" s="11"/>
      <c r="M95" s="11"/>
      <c r="N95" s="11"/>
      <c r="O95" s="11"/>
      <c r="P95" s="11"/>
      <c r="Q95" s="11"/>
      <c r="R95" s="11"/>
      <c r="S95" s="11"/>
      <c r="T95" s="11"/>
      <c r="U95" s="68"/>
      <c r="V95" s="11"/>
    </row>
    <row r="96" spans="1:22" s="18" customFormat="1">
      <c r="A96" s="11"/>
      <c r="B96" s="16"/>
      <c r="C96" s="28"/>
      <c r="D96" s="28"/>
      <c r="E96" s="101"/>
      <c r="F96" s="102"/>
      <c r="G96" s="102"/>
      <c r="L96" s="11"/>
      <c r="M96" s="11"/>
      <c r="N96" s="11"/>
      <c r="O96" s="11"/>
      <c r="P96" s="11"/>
      <c r="Q96" s="11"/>
      <c r="R96" s="11"/>
      <c r="S96" s="11"/>
      <c r="T96" s="11"/>
      <c r="U96" s="68"/>
      <c r="V96" s="11"/>
    </row>
    <row r="97" spans="1:22" s="18" customFormat="1">
      <c r="A97" s="11"/>
      <c r="B97" s="16"/>
      <c r="C97" s="28"/>
      <c r="D97" s="28"/>
      <c r="E97" s="101"/>
      <c r="F97" s="102"/>
      <c r="G97" s="102"/>
      <c r="L97" s="11"/>
      <c r="M97" s="11"/>
      <c r="N97" s="11"/>
      <c r="O97" s="11"/>
      <c r="P97" s="11"/>
      <c r="Q97" s="11"/>
      <c r="R97" s="11"/>
      <c r="S97" s="11"/>
      <c r="T97" s="11"/>
      <c r="U97" s="68"/>
      <c r="V97" s="11"/>
    </row>
    <row r="98" spans="1:22" s="18" customFormat="1">
      <c r="A98" s="11"/>
      <c r="B98" s="16"/>
      <c r="C98" s="28"/>
      <c r="D98" s="28"/>
      <c r="E98" s="101"/>
      <c r="F98" s="102"/>
      <c r="G98" s="102"/>
      <c r="L98" s="11"/>
      <c r="M98" s="11"/>
      <c r="N98" s="11"/>
      <c r="O98" s="11"/>
      <c r="P98" s="11"/>
      <c r="Q98" s="11"/>
      <c r="R98" s="11"/>
      <c r="S98" s="11"/>
      <c r="T98" s="11"/>
      <c r="U98" s="68"/>
      <c r="V98" s="11"/>
    </row>
    <row r="99" spans="1:22" s="18" customFormat="1">
      <c r="A99" s="11"/>
      <c r="B99" s="16"/>
      <c r="C99" s="28"/>
      <c r="D99" s="28"/>
      <c r="E99" s="101"/>
      <c r="F99" s="102"/>
      <c r="G99" s="102"/>
      <c r="L99" s="11"/>
      <c r="M99" s="11"/>
      <c r="N99" s="11"/>
      <c r="O99" s="11"/>
      <c r="P99" s="11"/>
      <c r="Q99" s="11"/>
      <c r="R99" s="11"/>
      <c r="S99" s="11"/>
      <c r="T99" s="11"/>
      <c r="U99" s="68"/>
      <c r="V99" s="11"/>
    </row>
    <row r="100" spans="1:22" s="18" customFormat="1">
      <c r="A100" s="11"/>
      <c r="B100" s="16"/>
      <c r="C100" s="28"/>
      <c r="D100" s="28"/>
      <c r="E100" s="101"/>
      <c r="F100" s="102"/>
      <c r="G100" s="102"/>
      <c r="L100" s="11"/>
      <c r="M100" s="11"/>
      <c r="N100" s="11"/>
      <c r="O100" s="11"/>
      <c r="P100" s="11"/>
      <c r="Q100" s="11"/>
      <c r="R100" s="11"/>
      <c r="S100" s="11"/>
      <c r="T100" s="11"/>
      <c r="U100" s="68"/>
      <c r="V100" s="11"/>
    </row>
    <row r="101" spans="1:22" s="18" customFormat="1">
      <c r="A101" s="11"/>
      <c r="B101" s="16"/>
      <c r="C101" s="28"/>
      <c r="D101" s="28"/>
      <c r="E101" s="101"/>
      <c r="F101" s="102"/>
      <c r="G101" s="102"/>
      <c r="L101" s="11"/>
      <c r="M101" s="11"/>
      <c r="N101" s="11"/>
      <c r="O101" s="11"/>
      <c r="P101" s="11"/>
      <c r="Q101" s="11"/>
      <c r="R101" s="11"/>
      <c r="S101" s="11"/>
      <c r="T101" s="11"/>
      <c r="U101" s="68"/>
      <c r="V101" s="11"/>
    </row>
    <row r="102" spans="1:22" s="18" customFormat="1">
      <c r="A102" s="11"/>
      <c r="B102" s="16"/>
      <c r="C102" s="28"/>
      <c r="D102" s="28"/>
      <c r="E102" s="101"/>
      <c r="F102" s="102"/>
      <c r="G102" s="102"/>
      <c r="L102" s="11"/>
      <c r="M102" s="11"/>
      <c r="N102" s="11"/>
      <c r="O102" s="11"/>
      <c r="P102" s="11"/>
      <c r="Q102" s="11"/>
      <c r="R102" s="11"/>
      <c r="S102" s="11"/>
      <c r="T102" s="11"/>
      <c r="U102" s="68"/>
      <c r="V102" s="11"/>
    </row>
    <row r="103" spans="1:22" s="18" customFormat="1">
      <c r="A103" s="11"/>
      <c r="B103" s="16"/>
      <c r="C103" s="28"/>
      <c r="D103" s="28"/>
      <c r="E103" s="101"/>
      <c r="F103" s="102"/>
      <c r="G103" s="102"/>
      <c r="L103" s="11"/>
      <c r="M103" s="11"/>
      <c r="N103" s="11"/>
      <c r="O103" s="11"/>
      <c r="P103" s="11"/>
      <c r="Q103" s="11"/>
      <c r="R103" s="11"/>
      <c r="S103" s="11"/>
      <c r="T103" s="11"/>
      <c r="U103" s="68"/>
      <c r="V103" s="11"/>
    </row>
    <row r="104" spans="1:22" s="18" customFormat="1">
      <c r="A104" s="11"/>
      <c r="B104" s="16"/>
      <c r="C104" s="28"/>
      <c r="D104" s="28"/>
      <c r="E104" s="101"/>
      <c r="F104" s="102"/>
      <c r="G104" s="102"/>
      <c r="L104" s="11"/>
      <c r="M104" s="11"/>
      <c r="N104" s="11"/>
      <c r="O104" s="11"/>
      <c r="P104" s="11"/>
      <c r="Q104" s="11"/>
      <c r="R104" s="11"/>
      <c r="S104" s="11"/>
      <c r="T104" s="11"/>
      <c r="U104" s="68"/>
      <c r="V104" s="11"/>
    </row>
    <row r="105" spans="1:22" s="18" customFormat="1">
      <c r="A105" s="11"/>
      <c r="B105" s="16"/>
      <c r="C105" s="28"/>
      <c r="D105" s="28"/>
      <c r="E105" s="101"/>
      <c r="F105" s="102"/>
      <c r="G105" s="102"/>
      <c r="L105" s="11"/>
      <c r="M105" s="11"/>
      <c r="N105" s="11"/>
      <c r="O105" s="11"/>
      <c r="P105" s="11"/>
      <c r="Q105" s="11"/>
      <c r="R105" s="11"/>
      <c r="S105" s="11"/>
      <c r="T105" s="11"/>
      <c r="U105" s="68"/>
      <c r="V105" s="11"/>
    </row>
    <row r="106" spans="1:22" s="18" customFormat="1">
      <c r="A106" s="11"/>
      <c r="B106" s="16"/>
      <c r="C106" s="28"/>
      <c r="D106" s="28"/>
      <c r="E106" s="101"/>
      <c r="F106" s="102"/>
      <c r="G106" s="102"/>
      <c r="L106" s="11"/>
      <c r="M106" s="11"/>
      <c r="N106" s="11"/>
      <c r="O106" s="11"/>
      <c r="P106" s="11"/>
      <c r="Q106" s="11"/>
      <c r="R106" s="11"/>
      <c r="S106" s="11"/>
      <c r="T106" s="11"/>
      <c r="U106" s="68"/>
      <c r="V106" s="11"/>
    </row>
    <row r="107" spans="1:22" s="18" customFormat="1">
      <c r="A107" s="11"/>
      <c r="B107" s="16"/>
      <c r="C107" s="28"/>
      <c r="D107" s="28"/>
      <c r="E107" s="101"/>
      <c r="F107" s="102"/>
      <c r="G107" s="102"/>
      <c r="L107" s="11"/>
      <c r="M107" s="11"/>
      <c r="N107" s="11"/>
      <c r="O107" s="11"/>
      <c r="P107" s="11"/>
      <c r="Q107" s="11"/>
      <c r="R107" s="11"/>
      <c r="S107" s="11"/>
      <c r="T107" s="11"/>
      <c r="U107" s="68"/>
      <c r="V107" s="11"/>
    </row>
    <row r="108" spans="1:22" s="18" customFormat="1">
      <c r="A108" s="11"/>
      <c r="B108" s="16"/>
      <c r="C108" s="28"/>
      <c r="D108" s="28"/>
      <c r="E108" s="101"/>
      <c r="F108" s="102"/>
      <c r="G108" s="102"/>
      <c r="L108" s="11"/>
      <c r="M108" s="11"/>
      <c r="N108" s="11"/>
      <c r="O108" s="11"/>
      <c r="P108" s="11"/>
      <c r="Q108" s="11"/>
      <c r="R108" s="11"/>
      <c r="S108" s="11"/>
      <c r="T108" s="11"/>
      <c r="U108" s="68"/>
      <c r="V108" s="11"/>
    </row>
    <row r="109" spans="1:22" s="18" customFormat="1">
      <c r="A109" s="11"/>
      <c r="B109" s="16"/>
      <c r="C109" s="28"/>
      <c r="D109" s="28"/>
      <c r="E109" s="101"/>
      <c r="F109" s="102"/>
      <c r="G109" s="102"/>
      <c r="L109" s="11"/>
      <c r="M109" s="11"/>
      <c r="N109" s="11"/>
      <c r="O109" s="11"/>
      <c r="P109" s="11"/>
      <c r="Q109" s="11"/>
      <c r="R109" s="11"/>
      <c r="S109" s="11"/>
      <c r="T109" s="11"/>
      <c r="U109" s="68"/>
      <c r="V109" s="11"/>
    </row>
    <row r="110" spans="1:22" s="18" customFormat="1">
      <c r="A110" s="11"/>
      <c r="B110" s="16"/>
      <c r="C110" s="28"/>
      <c r="D110" s="28"/>
      <c r="E110" s="101"/>
      <c r="F110" s="102"/>
      <c r="G110" s="102"/>
      <c r="L110" s="11"/>
      <c r="M110" s="11"/>
      <c r="N110" s="11"/>
      <c r="O110" s="11"/>
      <c r="P110" s="11"/>
      <c r="Q110" s="11"/>
      <c r="R110" s="11"/>
      <c r="S110" s="11"/>
      <c r="T110" s="11"/>
      <c r="U110" s="68"/>
      <c r="V110" s="11"/>
    </row>
    <row r="111" spans="1:22" s="18" customFormat="1">
      <c r="A111" s="11"/>
      <c r="B111" s="16"/>
      <c r="C111" s="28"/>
      <c r="D111" s="28"/>
      <c r="E111" s="101"/>
      <c r="F111" s="102"/>
      <c r="G111" s="102"/>
      <c r="L111" s="11"/>
      <c r="M111" s="11"/>
      <c r="N111" s="11"/>
      <c r="O111" s="11"/>
      <c r="P111" s="11"/>
      <c r="Q111" s="11"/>
      <c r="R111" s="11"/>
      <c r="S111" s="11"/>
      <c r="T111" s="11"/>
      <c r="U111" s="68"/>
      <c r="V111" s="11"/>
    </row>
    <row r="112" spans="1:22" s="18" customFormat="1">
      <c r="A112" s="11"/>
      <c r="B112" s="16"/>
      <c r="C112" s="28"/>
      <c r="D112" s="28"/>
      <c r="E112" s="101"/>
      <c r="F112" s="102"/>
      <c r="G112" s="102"/>
      <c r="L112" s="11"/>
      <c r="M112" s="11"/>
      <c r="N112" s="11"/>
      <c r="O112" s="11"/>
      <c r="P112" s="11"/>
      <c r="Q112" s="11"/>
      <c r="R112" s="11"/>
      <c r="S112" s="11"/>
      <c r="T112" s="11"/>
      <c r="U112" s="68"/>
      <c r="V112" s="11"/>
    </row>
    <row r="113" spans="1:22" s="18" customFormat="1">
      <c r="A113" s="11"/>
      <c r="B113" s="16"/>
      <c r="C113" s="28"/>
      <c r="D113" s="28"/>
      <c r="E113" s="101"/>
      <c r="F113" s="102"/>
      <c r="G113" s="102"/>
      <c r="L113" s="11"/>
      <c r="M113" s="11"/>
      <c r="N113" s="11"/>
      <c r="O113" s="11"/>
      <c r="P113" s="11"/>
      <c r="Q113" s="11"/>
      <c r="R113" s="11"/>
      <c r="S113" s="11"/>
      <c r="T113" s="11"/>
      <c r="U113" s="68"/>
      <c r="V113" s="11"/>
    </row>
    <row r="114" spans="1:22" s="18" customFormat="1">
      <c r="A114" s="11"/>
      <c r="B114" s="16"/>
      <c r="C114" s="28"/>
      <c r="D114" s="28"/>
      <c r="E114" s="101"/>
      <c r="F114" s="102"/>
      <c r="G114" s="102"/>
      <c r="L114" s="11"/>
      <c r="M114" s="11"/>
      <c r="N114" s="11"/>
      <c r="O114" s="11"/>
      <c r="P114" s="11"/>
      <c r="Q114" s="11"/>
      <c r="R114" s="11"/>
      <c r="S114" s="11"/>
      <c r="T114" s="11"/>
      <c r="U114" s="68"/>
      <c r="V114" s="11"/>
    </row>
    <row r="115" spans="1:22" s="18" customFormat="1">
      <c r="A115" s="11"/>
      <c r="B115" s="16"/>
      <c r="C115" s="28"/>
      <c r="D115" s="28"/>
      <c r="E115" s="101"/>
      <c r="F115" s="102"/>
      <c r="G115" s="102"/>
      <c r="L115" s="11"/>
      <c r="M115" s="11"/>
      <c r="N115" s="11"/>
      <c r="O115" s="11"/>
      <c r="P115" s="11"/>
      <c r="Q115" s="11"/>
      <c r="R115" s="11"/>
      <c r="S115" s="11"/>
      <c r="T115" s="11"/>
      <c r="U115" s="68"/>
      <c r="V115" s="11"/>
    </row>
    <row r="116" spans="1:22" s="18" customFormat="1">
      <c r="A116" s="11"/>
      <c r="B116" s="16"/>
      <c r="C116" s="28"/>
      <c r="D116" s="28"/>
      <c r="E116" s="101"/>
      <c r="F116" s="102"/>
      <c r="G116" s="102"/>
      <c r="L116" s="11"/>
      <c r="M116" s="11"/>
      <c r="N116" s="11"/>
      <c r="O116" s="11"/>
      <c r="P116" s="11"/>
      <c r="Q116" s="11"/>
      <c r="R116" s="11"/>
      <c r="S116" s="11"/>
      <c r="T116" s="11"/>
      <c r="U116" s="68"/>
      <c r="V116" s="11"/>
    </row>
    <row r="117" spans="1:22" s="18" customFormat="1">
      <c r="A117" s="11"/>
      <c r="B117" s="16"/>
      <c r="C117" s="28"/>
      <c r="D117" s="28"/>
      <c r="E117" s="101"/>
      <c r="F117" s="102"/>
      <c r="G117" s="102"/>
      <c r="L117" s="11"/>
      <c r="M117" s="11"/>
      <c r="N117" s="11"/>
      <c r="O117" s="11"/>
      <c r="P117" s="11"/>
      <c r="Q117" s="11"/>
      <c r="R117" s="11"/>
      <c r="S117" s="11"/>
      <c r="T117" s="11"/>
      <c r="U117" s="68"/>
      <c r="V117" s="11"/>
    </row>
    <row r="118" spans="1:22" s="18" customFormat="1">
      <c r="A118" s="11"/>
      <c r="B118" s="16"/>
      <c r="C118" s="28"/>
      <c r="D118" s="28"/>
      <c r="E118" s="101"/>
      <c r="F118" s="102"/>
      <c r="G118" s="102"/>
      <c r="L118" s="11"/>
      <c r="M118" s="11"/>
      <c r="N118" s="11"/>
      <c r="O118" s="11"/>
      <c r="P118" s="11"/>
      <c r="Q118" s="11"/>
      <c r="R118" s="11"/>
      <c r="S118" s="11"/>
      <c r="T118" s="11"/>
      <c r="U118" s="68"/>
      <c r="V118" s="11"/>
    </row>
    <row r="119" spans="1:22" s="18" customFormat="1">
      <c r="A119" s="11"/>
      <c r="B119" s="16"/>
      <c r="C119" s="28"/>
      <c r="D119" s="28"/>
      <c r="E119" s="101"/>
      <c r="F119" s="102"/>
      <c r="G119" s="102"/>
      <c r="L119" s="11"/>
      <c r="M119" s="11"/>
      <c r="N119" s="11"/>
      <c r="O119" s="11"/>
      <c r="P119" s="11"/>
      <c r="Q119" s="11"/>
      <c r="R119" s="11"/>
      <c r="S119" s="11"/>
      <c r="T119" s="11"/>
      <c r="U119" s="68"/>
      <c r="V119" s="11"/>
    </row>
    <row r="120" spans="1:22" s="18" customFormat="1">
      <c r="A120" s="11"/>
      <c r="B120" s="16"/>
      <c r="C120" s="28"/>
      <c r="D120" s="28"/>
      <c r="E120" s="101"/>
      <c r="F120" s="102"/>
      <c r="G120" s="102"/>
      <c r="L120" s="11"/>
      <c r="M120" s="11"/>
      <c r="N120" s="11"/>
      <c r="O120" s="11"/>
      <c r="P120" s="11"/>
      <c r="Q120" s="11"/>
      <c r="R120" s="11"/>
      <c r="S120" s="11"/>
      <c r="T120" s="11"/>
      <c r="U120" s="68"/>
      <c r="V120" s="11"/>
    </row>
    <row r="121" spans="1:22" s="18" customFormat="1">
      <c r="A121" s="11"/>
      <c r="B121" s="16"/>
      <c r="C121" s="28"/>
      <c r="D121" s="28"/>
      <c r="E121" s="101"/>
      <c r="F121" s="102"/>
      <c r="G121" s="102"/>
      <c r="L121" s="11"/>
      <c r="M121" s="11"/>
      <c r="N121" s="11"/>
      <c r="O121" s="11"/>
      <c r="P121" s="11"/>
      <c r="Q121" s="11"/>
      <c r="R121" s="11"/>
      <c r="S121" s="11"/>
      <c r="T121" s="11"/>
      <c r="U121" s="68"/>
      <c r="V121" s="11"/>
    </row>
    <row r="122" spans="1:22" s="18" customFormat="1">
      <c r="A122" s="11"/>
      <c r="B122" s="16"/>
      <c r="C122" s="28"/>
      <c r="D122" s="28"/>
      <c r="E122" s="101"/>
      <c r="F122" s="102"/>
      <c r="G122" s="102"/>
      <c r="L122" s="11"/>
      <c r="M122" s="11"/>
      <c r="N122" s="11"/>
      <c r="O122" s="11"/>
      <c r="P122" s="11"/>
      <c r="Q122" s="11"/>
      <c r="R122" s="11"/>
      <c r="S122" s="11"/>
      <c r="T122" s="11"/>
      <c r="U122" s="68"/>
      <c r="V122" s="11"/>
    </row>
    <row r="123" spans="1:22" s="18" customFormat="1">
      <c r="A123" s="11"/>
      <c r="B123" s="16"/>
      <c r="C123" s="28"/>
      <c r="D123" s="28"/>
      <c r="E123" s="101"/>
      <c r="F123" s="102"/>
      <c r="G123" s="102"/>
      <c r="L123" s="11"/>
      <c r="M123" s="11"/>
      <c r="N123" s="11"/>
      <c r="O123" s="11"/>
      <c r="P123" s="11"/>
      <c r="Q123" s="11"/>
      <c r="R123" s="11"/>
      <c r="S123" s="11"/>
      <c r="T123" s="11"/>
      <c r="U123" s="68"/>
      <c r="V123" s="11"/>
    </row>
    <row r="124" spans="1:22" s="18" customFormat="1">
      <c r="A124" s="11"/>
      <c r="B124" s="16"/>
      <c r="C124" s="28"/>
      <c r="D124" s="28"/>
      <c r="E124" s="101"/>
      <c r="F124" s="102"/>
      <c r="G124" s="102"/>
      <c r="L124" s="11"/>
      <c r="M124" s="11"/>
      <c r="N124" s="11"/>
      <c r="O124" s="11"/>
      <c r="P124" s="11"/>
      <c r="Q124" s="11"/>
      <c r="R124" s="11"/>
      <c r="S124" s="11"/>
      <c r="T124" s="11"/>
      <c r="U124" s="68"/>
      <c r="V124" s="11"/>
    </row>
    <row r="125" spans="1:22" s="18" customFormat="1">
      <c r="A125" s="11"/>
      <c r="B125" s="16"/>
      <c r="C125" s="28"/>
      <c r="D125" s="28"/>
      <c r="E125" s="101"/>
      <c r="F125" s="102"/>
      <c r="G125" s="102"/>
      <c r="L125" s="11"/>
      <c r="M125" s="11"/>
      <c r="N125" s="11"/>
      <c r="O125" s="11"/>
      <c r="P125" s="11"/>
      <c r="Q125" s="11"/>
      <c r="R125" s="11"/>
      <c r="S125" s="11"/>
      <c r="T125" s="11"/>
      <c r="U125" s="68"/>
      <c r="V125" s="11"/>
    </row>
    <row r="126" spans="1:22" s="18" customFormat="1">
      <c r="A126" s="11"/>
      <c r="B126" s="16"/>
      <c r="C126" s="28"/>
      <c r="D126" s="28"/>
      <c r="E126" s="101"/>
      <c r="F126" s="102"/>
      <c r="G126" s="102"/>
      <c r="L126" s="11"/>
      <c r="M126" s="11"/>
      <c r="N126" s="11"/>
      <c r="O126" s="11"/>
      <c r="P126" s="11"/>
      <c r="Q126" s="11"/>
      <c r="R126" s="11"/>
      <c r="S126" s="11"/>
      <c r="T126" s="11"/>
      <c r="U126" s="68"/>
      <c r="V126" s="11"/>
    </row>
    <row r="127" spans="1:22" s="18" customFormat="1">
      <c r="A127" s="11"/>
      <c r="B127" s="16"/>
      <c r="C127" s="28"/>
      <c r="D127" s="28"/>
      <c r="E127" s="101"/>
      <c r="F127" s="102"/>
      <c r="G127" s="102"/>
      <c r="L127" s="11"/>
      <c r="M127" s="11"/>
      <c r="N127" s="11"/>
      <c r="O127" s="11"/>
      <c r="P127" s="11"/>
      <c r="Q127" s="11"/>
      <c r="R127" s="11"/>
      <c r="S127" s="11"/>
      <c r="T127" s="11"/>
      <c r="U127" s="68"/>
      <c r="V127" s="11"/>
    </row>
    <row r="128" spans="1:22" s="18" customFormat="1">
      <c r="A128" s="11"/>
      <c r="B128" s="16"/>
      <c r="C128" s="28"/>
      <c r="D128" s="28"/>
      <c r="E128" s="101"/>
      <c r="F128" s="102"/>
      <c r="G128" s="102"/>
      <c r="L128" s="11"/>
      <c r="M128" s="11"/>
      <c r="N128" s="11"/>
      <c r="O128" s="11"/>
      <c r="P128" s="11"/>
      <c r="Q128" s="11"/>
      <c r="R128" s="11"/>
      <c r="S128" s="11"/>
      <c r="T128" s="11"/>
      <c r="U128" s="68"/>
      <c r="V128" s="11"/>
    </row>
    <row r="129" spans="1:22" s="18" customFormat="1">
      <c r="A129" s="11"/>
      <c r="B129" s="16"/>
      <c r="C129" s="28"/>
      <c r="D129" s="28"/>
      <c r="E129" s="101"/>
      <c r="F129" s="102"/>
      <c r="G129" s="102"/>
      <c r="L129" s="11"/>
      <c r="M129" s="11"/>
      <c r="N129" s="11"/>
      <c r="O129" s="11"/>
      <c r="P129" s="11"/>
      <c r="Q129" s="11"/>
      <c r="R129" s="11"/>
      <c r="S129" s="11"/>
      <c r="T129" s="11"/>
      <c r="U129" s="68"/>
      <c r="V129" s="11"/>
    </row>
    <row r="130" spans="1:22" s="18" customFormat="1">
      <c r="A130" s="11"/>
      <c r="B130" s="16"/>
      <c r="C130" s="28"/>
      <c r="D130" s="28"/>
      <c r="E130" s="101"/>
      <c r="F130" s="102"/>
      <c r="G130" s="102"/>
      <c r="L130" s="11"/>
      <c r="M130" s="11"/>
      <c r="N130" s="11"/>
      <c r="O130" s="11"/>
      <c r="P130" s="11"/>
      <c r="Q130" s="11"/>
      <c r="R130" s="11"/>
      <c r="S130" s="11"/>
      <c r="T130" s="11"/>
      <c r="U130" s="68"/>
      <c r="V130" s="11"/>
    </row>
    <row r="131" spans="1:22" s="18" customFormat="1">
      <c r="A131" s="11"/>
      <c r="B131" s="16"/>
      <c r="C131" s="28"/>
      <c r="D131" s="28"/>
      <c r="E131" s="101"/>
      <c r="F131" s="102"/>
      <c r="G131" s="102"/>
      <c r="L131" s="11"/>
      <c r="M131" s="11"/>
      <c r="N131" s="11"/>
      <c r="O131" s="11"/>
      <c r="P131" s="11"/>
      <c r="Q131" s="11"/>
      <c r="R131" s="11"/>
      <c r="S131" s="11"/>
      <c r="T131" s="11"/>
      <c r="U131" s="68"/>
      <c r="V131" s="11"/>
    </row>
    <row r="132" spans="1:22" s="18" customFormat="1">
      <c r="A132" s="11"/>
      <c r="B132" s="16"/>
      <c r="C132" s="28"/>
      <c r="D132" s="28"/>
      <c r="E132" s="101"/>
      <c r="F132" s="102"/>
      <c r="G132" s="102"/>
      <c r="L132" s="11"/>
      <c r="M132" s="11"/>
      <c r="N132" s="11"/>
      <c r="O132" s="11"/>
      <c r="P132" s="11"/>
      <c r="Q132" s="11"/>
      <c r="R132" s="11"/>
      <c r="S132" s="11"/>
      <c r="T132" s="11"/>
      <c r="U132" s="68"/>
      <c r="V132" s="11"/>
    </row>
    <row r="133" spans="1:22" s="18" customFormat="1">
      <c r="A133" s="11"/>
      <c r="B133" s="16"/>
      <c r="C133" s="28"/>
      <c r="D133" s="28"/>
      <c r="E133" s="101"/>
      <c r="F133" s="102"/>
      <c r="G133" s="102"/>
      <c r="L133" s="11"/>
      <c r="M133" s="11"/>
      <c r="N133" s="11"/>
      <c r="O133" s="11"/>
      <c r="P133" s="11"/>
      <c r="Q133" s="11"/>
      <c r="R133" s="11"/>
      <c r="S133" s="11"/>
      <c r="T133" s="11"/>
      <c r="U133" s="68"/>
      <c r="V133" s="11"/>
    </row>
    <row r="134" spans="1:22" s="18" customFormat="1">
      <c r="A134" s="11"/>
      <c r="B134" s="16"/>
      <c r="C134" s="28"/>
      <c r="D134" s="28"/>
      <c r="E134" s="101"/>
      <c r="F134" s="102"/>
      <c r="G134" s="102"/>
      <c r="L134" s="11"/>
      <c r="M134" s="11"/>
      <c r="N134" s="11"/>
      <c r="O134" s="11"/>
      <c r="P134" s="11"/>
      <c r="Q134" s="11"/>
      <c r="R134" s="11"/>
      <c r="S134" s="11"/>
      <c r="T134" s="11"/>
      <c r="U134" s="68"/>
      <c r="V134" s="11"/>
    </row>
    <row r="135" spans="1:22" s="18" customFormat="1">
      <c r="A135" s="11"/>
      <c r="B135" s="16"/>
      <c r="C135" s="28"/>
      <c r="D135" s="28"/>
      <c r="E135" s="101"/>
      <c r="F135" s="102"/>
      <c r="G135" s="102"/>
      <c r="L135" s="11"/>
      <c r="M135" s="11"/>
      <c r="N135" s="11"/>
      <c r="O135" s="11"/>
      <c r="P135" s="11"/>
      <c r="Q135" s="11"/>
      <c r="R135" s="11"/>
      <c r="S135" s="11"/>
      <c r="T135" s="11"/>
      <c r="U135" s="68"/>
      <c r="V135" s="11"/>
    </row>
    <row r="136" spans="1:22" s="18" customFormat="1">
      <c r="A136" s="11"/>
      <c r="B136" s="16"/>
      <c r="C136" s="28"/>
      <c r="D136" s="28"/>
      <c r="E136" s="101"/>
      <c r="F136" s="102"/>
      <c r="G136" s="102"/>
      <c r="L136" s="11"/>
      <c r="M136" s="11"/>
      <c r="N136" s="11"/>
      <c r="O136" s="11"/>
      <c r="P136" s="11"/>
      <c r="Q136" s="11"/>
      <c r="R136" s="11"/>
      <c r="S136" s="11"/>
      <c r="T136" s="11"/>
      <c r="U136" s="68"/>
      <c r="V136" s="11"/>
    </row>
    <row r="137" spans="1:22" s="18" customFormat="1">
      <c r="A137" s="11"/>
      <c r="B137" s="16"/>
      <c r="C137" s="28"/>
      <c r="D137" s="28"/>
      <c r="E137" s="101"/>
      <c r="F137" s="102"/>
      <c r="G137" s="102"/>
      <c r="L137" s="11"/>
      <c r="M137" s="11"/>
      <c r="N137" s="11"/>
      <c r="O137" s="11"/>
      <c r="P137" s="11"/>
      <c r="Q137" s="11"/>
      <c r="R137" s="11"/>
      <c r="S137" s="11"/>
      <c r="T137" s="11"/>
      <c r="U137" s="68"/>
      <c r="V137" s="11"/>
    </row>
    <row r="138" spans="1:22" s="18" customFormat="1">
      <c r="A138" s="11"/>
      <c r="B138" s="16"/>
      <c r="C138" s="28"/>
      <c r="D138" s="28"/>
      <c r="E138" s="101"/>
      <c r="F138" s="102"/>
      <c r="G138" s="102"/>
      <c r="L138" s="11"/>
      <c r="M138" s="11"/>
      <c r="N138" s="11"/>
      <c r="O138" s="11"/>
      <c r="P138" s="11"/>
      <c r="Q138" s="11"/>
      <c r="R138" s="11"/>
      <c r="S138" s="11"/>
      <c r="T138" s="11"/>
      <c r="U138" s="68"/>
      <c r="V138" s="11"/>
    </row>
    <row r="139" spans="1:22" s="18" customFormat="1">
      <c r="A139" s="11"/>
      <c r="B139" s="16"/>
      <c r="C139" s="28"/>
      <c r="D139" s="28"/>
      <c r="E139" s="101"/>
      <c r="F139" s="102"/>
      <c r="G139" s="102"/>
      <c r="L139" s="11"/>
      <c r="M139" s="11"/>
      <c r="N139" s="11"/>
      <c r="O139" s="11"/>
      <c r="P139" s="11"/>
      <c r="Q139" s="11"/>
      <c r="R139" s="11"/>
      <c r="S139" s="11"/>
      <c r="T139" s="11"/>
      <c r="U139" s="68"/>
      <c r="V139" s="11"/>
    </row>
    <row r="140" spans="1:22" s="18" customFormat="1">
      <c r="A140" s="11"/>
      <c r="B140" s="16"/>
      <c r="C140" s="28"/>
      <c r="D140" s="28"/>
      <c r="E140" s="101"/>
      <c r="F140" s="102"/>
      <c r="G140" s="102"/>
      <c r="L140" s="11"/>
      <c r="M140" s="11"/>
      <c r="N140" s="11"/>
      <c r="O140" s="11"/>
      <c r="P140" s="11"/>
      <c r="Q140" s="11"/>
      <c r="R140" s="11"/>
      <c r="S140" s="11"/>
      <c r="T140" s="11"/>
      <c r="U140" s="68"/>
      <c r="V140" s="11"/>
    </row>
    <row r="141" spans="1:22" s="18" customFormat="1">
      <c r="A141" s="11"/>
      <c r="B141" s="16"/>
      <c r="C141" s="28"/>
      <c r="D141" s="28"/>
      <c r="E141" s="101"/>
      <c r="F141" s="102"/>
      <c r="G141" s="102"/>
      <c r="L141" s="11"/>
      <c r="M141" s="11"/>
      <c r="N141" s="11"/>
      <c r="O141" s="11"/>
      <c r="P141" s="11"/>
      <c r="Q141" s="11"/>
      <c r="R141" s="11"/>
      <c r="S141" s="11"/>
      <c r="T141" s="11"/>
      <c r="U141" s="68"/>
      <c r="V141" s="11"/>
    </row>
    <row r="142" spans="1:22" s="18" customFormat="1">
      <c r="A142" s="11"/>
      <c r="B142" s="16"/>
      <c r="C142" s="28"/>
      <c r="D142" s="28"/>
      <c r="E142" s="101"/>
      <c r="F142" s="102"/>
      <c r="G142" s="102"/>
      <c r="L142" s="11"/>
      <c r="M142" s="11"/>
      <c r="N142" s="11"/>
      <c r="O142" s="11"/>
      <c r="P142" s="11"/>
      <c r="Q142" s="11"/>
      <c r="R142" s="11"/>
      <c r="S142" s="11"/>
      <c r="T142" s="11"/>
      <c r="U142" s="68"/>
      <c r="V142" s="11"/>
    </row>
    <row r="143" spans="1:22" s="18" customFormat="1">
      <c r="A143" s="11"/>
      <c r="B143" s="16"/>
      <c r="C143" s="28"/>
      <c r="D143" s="28"/>
      <c r="E143" s="101"/>
      <c r="F143" s="102"/>
      <c r="G143" s="102"/>
      <c r="L143" s="11"/>
      <c r="M143" s="11"/>
      <c r="N143" s="11"/>
      <c r="O143" s="11"/>
      <c r="P143" s="11"/>
      <c r="Q143" s="11"/>
      <c r="R143" s="11"/>
      <c r="S143" s="11"/>
      <c r="T143" s="11"/>
      <c r="U143" s="68"/>
      <c r="V143" s="11"/>
    </row>
    <row r="144" spans="1:22" s="18" customFormat="1">
      <c r="A144" s="11"/>
      <c r="B144" s="16"/>
      <c r="C144" s="28"/>
      <c r="D144" s="28"/>
      <c r="E144" s="101"/>
      <c r="F144" s="102"/>
      <c r="G144" s="102"/>
      <c r="L144" s="11"/>
      <c r="M144" s="11"/>
      <c r="N144" s="11"/>
      <c r="O144" s="11"/>
      <c r="P144" s="11"/>
      <c r="Q144" s="11"/>
      <c r="R144" s="11"/>
      <c r="S144" s="11"/>
      <c r="T144" s="11"/>
      <c r="U144" s="68"/>
      <c r="V144" s="11"/>
    </row>
    <row r="145" spans="1:22" s="18" customFormat="1">
      <c r="A145" s="11"/>
      <c r="B145" s="16"/>
      <c r="C145" s="28"/>
      <c r="D145" s="28"/>
      <c r="E145" s="101"/>
      <c r="F145" s="102"/>
      <c r="G145" s="102"/>
      <c r="L145" s="11"/>
      <c r="M145" s="11"/>
      <c r="N145" s="11"/>
      <c r="O145" s="11"/>
      <c r="P145" s="11"/>
      <c r="Q145" s="11"/>
      <c r="R145" s="11"/>
      <c r="S145" s="11"/>
      <c r="T145" s="11"/>
      <c r="U145" s="68"/>
      <c r="V145" s="11"/>
    </row>
    <row r="146" spans="1:22" s="18" customFormat="1">
      <c r="A146" s="11"/>
      <c r="B146" s="16"/>
      <c r="C146" s="28"/>
      <c r="D146" s="28"/>
      <c r="E146" s="101"/>
      <c r="F146" s="102"/>
      <c r="G146" s="102"/>
      <c r="L146" s="11"/>
      <c r="M146" s="11"/>
      <c r="N146" s="11"/>
      <c r="O146" s="11"/>
      <c r="P146" s="11"/>
      <c r="Q146" s="11"/>
      <c r="R146" s="11"/>
      <c r="S146" s="11"/>
      <c r="T146" s="11"/>
      <c r="U146" s="68"/>
      <c r="V146" s="11"/>
    </row>
    <row r="147" spans="1:22" s="18" customFormat="1">
      <c r="A147" s="11"/>
      <c r="B147" s="16"/>
      <c r="C147" s="28"/>
      <c r="D147" s="28"/>
      <c r="E147" s="101"/>
      <c r="F147" s="102"/>
      <c r="G147" s="102"/>
      <c r="L147" s="11"/>
      <c r="M147" s="11"/>
      <c r="N147" s="11"/>
      <c r="O147" s="11"/>
      <c r="P147" s="11"/>
      <c r="Q147" s="11"/>
      <c r="R147" s="11"/>
      <c r="S147" s="11"/>
      <c r="T147" s="11"/>
      <c r="U147" s="68"/>
      <c r="V147" s="11"/>
    </row>
    <row r="148" spans="1:22" s="18" customFormat="1">
      <c r="A148" s="11"/>
      <c r="B148" s="16"/>
      <c r="C148" s="28"/>
      <c r="D148" s="28"/>
      <c r="E148" s="101"/>
      <c r="F148" s="102"/>
      <c r="G148" s="102"/>
      <c r="L148" s="11"/>
      <c r="M148" s="11"/>
      <c r="N148" s="11"/>
      <c r="O148" s="11"/>
      <c r="P148" s="11"/>
      <c r="Q148" s="11"/>
      <c r="R148" s="11"/>
      <c r="S148" s="11"/>
      <c r="T148" s="11"/>
      <c r="U148" s="68"/>
      <c r="V148" s="11"/>
    </row>
    <row r="149" spans="1:22" s="18" customFormat="1">
      <c r="A149" s="11"/>
      <c r="B149" s="16"/>
      <c r="C149" s="28"/>
      <c r="D149" s="28"/>
      <c r="E149" s="101"/>
      <c r="F149" s="102"/>
      <c r="G149" s="102"/>
      <c r="L149" s="11"/>
      <c r="M149" s="11"/>
      <c r="N149" s="11"/>
      <c r="O149" s="11"/>
      <c r="P149" s="11"/>
      <c r="Q149" s="11"/>
      <c r="R149" s="11"/>
      <c r="S149" s="11"/>
      <c r="T149" s="11"/>
      <c r="U149" s="68"/>
      <c r="V149" s="11"/>
    </row>
    <row r="150" spans="1:22" s="18" customFormat="1">
      <c r="A150" s="11"/>
      <c r="B150" s="16"/>
      <c r="C150" s="28"/>
      <c r="D150" s="28"/>
      <c r="E150" s="101"/>
      <c r="F150" s="102"/>
      <c r="G150" s="102"/>
      <c r="L150" s="11"/>
      <c r="M150" s="11"/>
      <c r="N150" s="11"/>
      <c r="O150" s="11"/>
      <c r="P150" s="11"/>
      <c r="Q150" s="11"/>
      <c r="R150" s="11"/>
      <c r="S150" s="11"/>
      <c r="T150" s="11"/>
      <c r="U150" s="68"/>
      <c r="V150" s="11"/>
    </row>
    <row r="151" spans="1:22" s="18" customFormat="1">
      <c r="A151" s="11"/>
      <c r="B151" s="16"/>
      <c r="C151" s="28"/>
      <c r="D151" s="28"/>
      <c r="E151" s="101"/>
      <c r="F151" s="102"/>
      <c r="G151" s="102"/>
      <c r="L151" s="11"/>
      <c r="M151" s="11"/>
      <c r="N151" s="11"/>
      <c r="O151" s="11"/>
      <c r="P151" s="11"/>
      <c r="Q151" s="11"/>
      <c r="R151" s="11"/>
      <c r="S151" s="11"/>
      <c r="T151" s="11"/>
      <c r="U151" s="68"/>
      <c r="V151" s="11"/>
    </row>
    <row r="152" spans="1:22" s="18" customFormat="1">
      <c r="A152" s="11"/>
      <c r="B152" s="16"/>
      <c r="C152" s="28"/>
      <c r="D152" s="28"/>
      <c r="E152" s="101"/>
      <c r="F152" s="102"/>
      <c r="G152" s="102"/>
      <c r="L152" s="11"/>
      <c r="M152" s="11"/>
      <c r="N152" s="11"/>
      <c r="O152" s="11"/>
      <c r="P152" s="11"/>
      <c r="Q152" s="11"/>
      <c r="R152" s="11"/>
      <c r="S152" s="11"/>
      <c r="T152" s="11"/>
      <c r="U152" s="68"/>
      <c r="V152" s="11"/>
    </row>
    <row r="153" spans="1:22" s="18" customFormat="1">
      <c r="A153" s="11"/>
      <c r="B153" s="16"/>
      <c r="C153" s="28"/>
      <c r="D153" s="28"/>
      <c r="E153" s="101"/>
      <c r="F153" s="102"/>
      <c r="G153" s="102"/>
      <c r="L153" s="11"/>
      <c r="M153" s="11"/>
      <c r="N153" s="11"/>
      <c r="O153" s="11"/>
      <c r="P153" s="11"/>
      <c r="Q153" s="11"/>
      <c r="R153" s="11"/>
      <c r="S153" s="11"/>
      <c r="T153" s="11"/>
      <c r="U153" s="68"/>
      <c r="V153" s="11"/>
    </row>
    <row r="154" spans="1:22" s="18" customFormat="1">
      <c r="A154" s="11"/>
      <c r="B154" s="16"/>
      <c r="C154" s="28"/>
      <c r="D154" s="28"/>
      <c r="E154" s="101"/>
      <c r="F154" s="102"/>
      <c r="G154" s="102"/>
      <c r="L154" s="11"/>
      <c r="M154" s="11"/>
      <c r="N154" s="11"/>
      <c r="O154" s="11"/>
      <c r="P154" s="11"/>
      <c r="Q154" s="11"/>
      <c r="R154" s="11"/>
      <c r="S154" s="11"/>
      <c r="T154" s="11"/>
      <c r="U154" s="68"/>
      <c r="V154" s="11"/>
    </row>
    <row r="155" spans="1:22" s="18" customFormat="1">
      <c r="A155" s="11"/>
      <c r="B155" s="16"/>
      <c r="C155" s="28"/>
      <c r="D155" s="28"/>
      <c r="E155" s="101"/>
      <c r="F155" s="102"/>
      <c r="G155" s="102"/>
      <c r="L155" s="11"/>
      <c r="M155" s="11"/>
      <c r="N155" s="11"/>
      <c r="O155" s="11"/>
      <c r="P155" s="11"/>
      <c r="Q155" s="11"/>
      <c r="R155" s="11"/>
      <c r="S155" s="11"/>
      <c r="T155" s="11"/>
      <c r="U155" s="68"/>
      <c r="V155" s="11"/>
    </row>
    <row r="156" spans="1:22" s="18" customFormat="1">
      <c r="A156" s="11"/>
      <c r="B156" s="16"/>
      <c r="C156" s="28"/>
      <c r="D156" s="28"/>
      <c r="E156" s="101"/>
      <c r="F156" s="102"/>
      <c r="G156" s="102"/>
      <c r="L156" s="11"/>
      <c r="M156" s="11"/>
      <c r="N156" s="11"/>
      <c r="O156" s="11"/>
      <c r="P156" s="11"/>
      <c r="Q156" s="11"/>
      <c r="R156" s="11"/>
      <c r="S156" s="11"/>
      <c r="T156" s="11"/>
      <c r="U156" s="68"/>
      <c r="V156" s="11"/>
    </row>
    <row r="157" spans="1:22" s="18" customFormat="1">
      <c r="A157" s="11"/>
      <c r="B157" s="16"/>
      <c r="C157" s="28"/>
      <c r="D157" s="28"/>
      <c r="E157" s="101"/>
      <c r="F157" s="102"/>
      <c r="G157" s="102"/>
      <c r="L157" s="11"/>
      <c r="M157" s="11"/>
      <c r="N157" s="11"/>
      <c r="O157" s="11"/>
      <c r="P157" s="11"/>
      <c r="Q157" s="11"/>
      <c r="R157" s="11"/>
      <c r="S157" s="11"/>
      <c r="T157" s="11"/>
      <c r="U157" s="68"/>
      <c r="V157" s="11"/>
    </row>
    <row r="158" spans="1:22" s="18" customFormat="1">
      <c r="A158" s="11"/>
      <c r="B158" s="16"/>
      <c r="C158" s="28"/>
      <c r="D158" s="28"/>
      <c r="E158" s="101"/>
      <c r="F158" s="102"/>
      <c r="G158" s="102"/>
      <c r="L158" s="11"/>
      <c r="M158" s="11"/>
      <c r="N158" s="11"/>
      <c r="O158" s="11"/>
      <c r="P158" s="11"/>
      <c r="Q158" s="11"/>
      <c r="R158" s="11"/>
      <c r="S158" s="11"/>
      <c r="T158" s="11"/>
      <c r="U158" s="68"/>
      <c r="V158" s="11"/>
    </row>
    <row r="159" spans="1:22" s="18" customFormat="1">
      <c r="A159" s="11"/>
      <c r="B159" s="16"/>
      <c r="C159" s="28"/>
      <c r="D159" s="28"/>
      <c r="E159" s="101"/>
      <c r="F159" s="102"/>
      <c r="G159" s="102"/>
      <c r="L159" s="11"/>
      <c r="M159" s="11"/>
      <c r="N159" s="11"/>
      <c r="O159" s="11"/>
      <c r="P159" s="11"/>
      <c r="Q159" s="11"/>
      <c r="R159" s="11"/>
      <c r="S159" s="11"/>
      <c r="T159" s="11"/>
      <c r="U159" s="68"/>
      <c r="V159" s="11"/>
    </row>
    <row r="160" spans="1:22" s="18" customFormat="1">
      <c r="A160" s="11"/>
      <c r="B160" s="16"/>
      <c r="C160" s="28"/>
      <c r="D160" s="28"/>
      <c r="E160" s="101"/>
      <c r="F160" s="102"/>
      <c r="G160" s="102"/>
      <c r="L160" s="11"/>
      <c r="M160" s="11"/>
      <c r="N160" s="11"/>
      <c r="O160" s="11"/>
      <c r="P160" s="11"/>
      <c r="Q160" s="11"/>
      <c r="R160" s="11"/>
      <c r="S160" s="11"/>
      <c r="T160" s="11"/>
      <c r="U160" s="68"/>
      <c r="V160" s="11"/>
    </row>
    <row r="161" spans="1:22" s="18" customFormat="1">
      <c r="A161" s="11"/>
      <c r="B161" s="16"/>
      <c r="C161" s="28"/>
      <c r="D161" s="28"/>
      <c r="E161" s="101"/>
      <c r="F161" s="102"/>
      <c r="G161" s="102"/>
      <c r="L161" s="11"/>
      <c r="M161" s="11"/>
      <c r="N161" s="11"/>
      <c r="O161" s="11"/>
      <c r="P161" s="11"/>
      <c r="Q161" s="11"/>
      <c r="R161" s="11"/>
      <c r="S161" s="11"/>
      <c r="T161" s="11"/>
      <c r="U161" s="68"/>
      <c r="V161" s="11"/>
    </row>
    <row r="162" spans="1:22" s="18" customFormat="1">
      <c r="A162" s="11"/>
      <c r="B162" s="16"/>
      <c r="C162" s="28"/>
      <c r="D162" s="28"/>
      <c r="E162" s="101"/>
      <c r="F162" s="102"/>
      <c r="G162" s="102"/>
      <c r="L162" s="11"/>
      <c r="M162" s="11"/>
      <c r="N162" s="11"/>
      <c r="O162" s="11"/>
      <c r="P162" s="11"/>
      <c r="Q162" s="11"/>
      <c r="R162" s="11"/>
      <c r="S162" s="11"/>
      <c r="T162" s="11"/>
      <c r="U162" s="68"/>
      <c r="V162" s="11"/>
    </row>
    <row r="163" spans="1:22" s="18" customFormat="1">
      <c r="A163" s="11"/>
      <c r="B163" s="16"/>
      <c r="C163" s="28"/>
      <c r="D163" s="28"/>
      <c r="E163" s="101"/>
      <c r="F163" s="102"/>
      <c r="G163" s="102"/>
      <c r="L163" s="11"/>
      <c r="M163" s="11"/>
      <c r="N163" s="11"/>
      <c r="O163" s="11"/>
      <c r="P163" s="11"/>
      <c r="Q163" s="11"/>
      <c r="R163" s="11"/>
      <c r="S163" s="11"/>
      <c r="T163" s="11"/>
      <c r="U163" s="68"/>
      <c r="V163" s="11"/>
    </row>
    <row r="164" spans="1:22" s="18" customFormat="1">
      <c r="A164" s="11"/>
      <c r="B164" s="16"/>
      <c r="C164" s="28"/>
      <c r="D164" s="28"/>
      <c r="E164" s="101"/>
      <c r="F164" s="102"/>
      <c r="G164" s="102"/>
      <c r="L164" s="11"/>
      <c r="M164" s="11"/>
      <c r="N164" s="11"/>
      <c r="O164" s="11"/>
      <c r="P164" s="11"/>
      <c r="Q164" s="11"/>
      <c r="R164" s="11"/>
      <c r="S164" s="11"/>
      <c r="T164" s="11"/>
      <c r="U164" s="68"/>
      <c r="V164" s="11"/>
    </row>
    <row r="165" spans="1:22" s="18" customFormat="1">
      <c r="A165" s="11"/>
      <c r="B165" s="16"/>
      <c r="C165" s="28"/>
      <c r="D165" s="28"/>
      <c r="E165" s="101"/>
      <c r="F165" s="102"/>
      <c r="G165" s="102"/>
      <c r="L165" s="11"/>
      <c r="M165" s="11"/>
      <c r="N165" s="11"/>
      <c r="O165" s="11"/>
      <c r="P165" s="11"/>
      <c r="Q165" s="11"/>
      <c r="R165" s="11"/>
      <c r="S165" s="11"/>
      <c r="T165" s="11"/>
      <c r="U165" s="68"/>
      <c r="V165" s="11"/>
    </row>
    <row r="166" spans="1:22" s="18" customFormat="1">
      <c r="A166" s="11"/>
      <c r="B166" s="16"/>
      <c r="C166" s="28"/>
      <c r="D166" s="28"/>
      <c r="E166" s="101"/>
      <c r="F166" s="102"/>
      <c r="G166" s="102"/>
      <c r="L166" s="11"/>
      <c r="M166" s="11"/>
      <c r="N166" s="11"/>
      <c r="O166" s="11"/>
      <c r="P166" s="11"/>
      <c r="Q166" s="11"/>
      <c r="R166" s="11"/>
      <c r="S166" s="11"/>
      <c r="T166" s="11"/>
      <c r="U166" s="68"/>
      <c r="V166" s="11"/>
    </row>
    <row r="167" spans="1:22" s="18" customFormat="1">
      <c r="A167" s="11"/>
      <c r="B167" s="16"/>
      <c r="C167" s="28"/>
      <c r="D167" s="28"/>
      <c r="E167" s="101"/>
      <c r="F167" s="102"/>
      <c r="G167" s="102"/>
      <c r="L167" s="11"/>
      <c r="M167" s="11"/>
      <c r="N167" s="11"/>
      <c r="O167" s="11"/>
      <c r="P167" s="11"/>
      <c r="Q167" s="11"/>
      <c r="R167" s="11"/>
      <c r="S167" s="11"/>
      <c r="T167" s="11"/>
      <c r="U167" s="68"/>
      <c r="V167" s="11"/>
    </row>
    <row r="168" spans="1:22" s="18" customFormat="1">
      <c r="A168" s="11"/>
      <c r="B168" s="16"/>
      <c r="C168" s="28"/>
      <c r="D168" s="28"/>
      <c r="E168" s="101"/>
      <c r="F168" s="102"/>
      <c r="G168" s="102"/>
      <c r="L168" s="11"/>
      <c r="M168" s="11"/>
      <c r="N168" s="11"/>
      <c r="O168" s="11"/>
      <c r="P168" s="11"/>
      <c r="Q168" s="11"/>
      <c r="R168" s="11"/>
      <c r="S168" s="11"/>
      <c r="T168" s="11"/>
      <c r="U168" s="68"/>
      <c r="V168" s="11"/>
    </row>
    <row r="169" spans="1:22" s="18" customFormat="1">
      <c r="A169" s="11"/>
      <c r="B169" s="16"/>
      <c r="C169" s="28"/>
      <c r="D169" s="28"/>
      <c r="E169" s="101"/>
      <c r="F169" s="102"/>
      <c r="G169" s="102"/>
      <c r="L169" s="11"/>
      <c r="M169" s="11"/>
      <c r="N169" s="11"/>
      <c r="O169" s="11"/>
      <c r="P169" s="11"/>
      <c r="Q169" s="11"/>
      <c r="R169" s="11"/>
      <c r="S169" s="11"/>
      <c r="T169" s="11"/>
      <c r="U169" s="68"/>
      <c r="V169" s="11"/>
    </row>
    <row r="170" spans="1:22" s="18" customFormat="1">
      <c r="A170" s="11"/>
      <c r="B170" s="16"/>
      <c r="C170" s="28"/>
      <c r="D170" s="28"/>
      <c r="E170" s="101"/>
      <c r="F170" s="102"/>
      <c r="G170" s="102"/>
      <c r="L170" s="11"/>
      <c r="M170" s="11"/>
      <c r="N170" s="11"/>
      <c r="O170" s="11"/>
      <c r="P170" s="11"/>
      <c r="Q170" s="11"/>
      <c r="R170" s="11"/>
      <c r="S170" s="11"/>
      <c r="T170" s="11"/>
      <c r="U170" s="68"/>
      <c r="V170" s="11"/>
    </row>
    <row r="171" spans="1:22" s="18" customFormat="1">
      <c r="A171" s="11"/>
      <c r="B171" s="16"/>
      <c r="C171" s="28"/>
      <c r="D171" s="28"/>
      <c r="E171" s="101"/>
      <c r="F171" s="102"/>
      <c r="G171" s="102"/>
      <c r="L171" s="11"/>
      <c r="M171" s="11"/>
      <c r="N171" s="11"/>
      <c r="O171" s="11"/>
      <c r="P171" s="11"/>
      <c r="Q171" s="11"/>
      <c r="R171" s="11"/>
      <c r="S171" s="11"/>
      <c r="T171" s="11"/>
      <c r="U171" s="68"/>
      <c r="V171" s="11"/>
    </row>
    <row r="172" spans="1:22" s="18" customFormat="1">
      <c r="A172" s="11"/>
      <c r="B172" s="16"/>
      <c r="C172" s="28"/>
      <c r="D172" s="28"/>
      <c r="E172" s="101"/>
      <c r="F172" s="102"/>
      <c r="G172" s="102"/>
      <c r="L172" s="11"/>
      <c r="M172" s="11"/>
      <c r="N172" s="11"/>
      <c r="O172" s="11"/>
      <c r="P172" s="11"/>
      <c r="Q172" s="11"/>
      <c r="R172" s="11"/>
      <c r="S172" s="11"/>
      <c r="T172" s="11"/>
      <c r="U172" s="68"/>
      <c r="V172" s="11"/>
    </row>
    <row r="173" spans="1:22" s="18" customFormat="1">
      <c r="A173" s="11"/>
      <c r="B173" s="16"/>
      <c r="C173" s="28"/>
      <c r="D173" s="28"/>
      <c r="E173" s="101"/>
      <c r="F173" s="102"/>
      <c r="G173" s="102"/>
      <c r="L173" s="11"/>
      <c r="M173" s="11"/>
      <c r="N173" s="11"/>
      <c r="O173" s="11"/>
      <c r="P173" s="11"/>
      <c r="Q173" s="11"/>
      <c r="R173" s="11"/>
      <c r="S173" s="11"/>
      <c r="T173" s="11"/>
      <c r="U173" s="68"/>
      <c r="V173" s="11"/>
    </row>
    <row r="174" spans="1:22" s="18" customFormat="1">
      <c r="A174" s="11"/>
      <c r="B174" s="16"/>
      <c r="C174" s="28"/>
      <c r="D174" s="28"/>
      <c r="E174" s="101"/>
      <c r="F174" s="102"/>
      <c r="G174" s="102"/>
      <c r="L174" s="11"/>
      <c r="M174" s="11"/>
      <c r="N174" s="11"/>
      <c r="O174" s="11"/>
      <c r="P174" s="11"/>
      <c r="Q174" s="11"/>
      <c r="R174" s="11"/>
      <c r="S174" s="11"/>
      <c r="T174" s="11"/>
      <c r="U174" s="68"/>
      <c r="V174" s="11"/>
    </row>
    <row r="175" spans="1:22" s="18" customFormat="1">
      <c r="A175" s="11"/>
      <c r="B175" s="16"/>
      <c r="C175" s="28"/>
      <c r="D175" s="28"/>
      <c r="E175" s="101"/>
      <c r="F175" s="102"/>
      <c r="G175" s="102"/>
      <c r="L175" s="11"/>
      <c r="M175" s="11"/>
      <c r="N175" s="11"/>
      <c r="O175" s="11"/>
      <c r="P175" s="11"/>
      <c r="Q175" s="11"/>
      <c r="R175" s="11"/>
      <c r="S175" s="11"/>
      <c r="T175" s="11"/>
      <c r="U175" s="68"/>
      <c r="V175" s="11"/>
    </row>
    <row r="176" spans="1:22" s="18" customFormat="1">
      <c r="A176" s="11"/>
      <c r="B176" s="16"/>
      <c r="C176" s="28"/>
      <c r="D176" s="28"/>
      <c r="E176" s="101"/>
      <c r="F176" s="102"/>
      <c r="G176" s="102"/>
      <c r="L176" s="11"/>
      <c r="M176" s="11"/>
      <c r="N176" s="11"/>
      <c r="O176" s="11"/>
      <c r="P176" s="11"/>
      <c r="Q176" s="11"/>
      <c r="R176" s="11"/>
      <c r="S176" s="11"/>
      <c r="T176" s="11"/>
      <c r="U176" s="68"/>
      <c r="V176" s="11"/>
    </row>
    <row r="177" spans="1:22" s="18" customFormat="1">
      <c r="A177" s="11"/>
      <c r="B177" s="16"/>
      <c r="C177" s="28"/>
      <c r="D177" s="28"/>
      <c r="E177" s="101"/>
      <c r="F177" s="102"/>
      <c r="G177" s="102"/>
      <c r="L177" s="11"/>
      <c r="M177" s="11"/>
      <c r="N177" s="11"/>
      <c r="O177" s="11"/>
      <c r="P177" s="11"/>
      <c r="Q177" s="11"/>
      <c r="R177" s="11"/>
      <c r="S177" s="11"/>
      <c r="T177" s="11"/>
      <c r="U177" s="68"/>
      <c r="V177" s="11"/>
    </row>
    <row r="178" spans="1:22" s="18" customFormat="1">
      <c r="A178" s="11"/>
      <c r="B178" s="16"/>
      <c r="C178" s="28"/>
      <c r="D178" s="28"/>
      <c r="E178" s="101"/>
      <c r="F178" s="102"/>
      <c r="G178" s="102"/>
      <c r="L178" s="11"/>
      <c r="M178" s="11"/>
      <c r="N178" s="11"/>
      <c r="O178" s="11"/>
      <c r="P178" s="11"/>
      <c r="Q178" s="11"/>
      <c r="R178" s="11"/>
      <c r="S178" s="11"/>
      <c r="T178" s="11"/>
      <c r="U178" s="68"/>
      <c r="V178" s="11"/>
    </row>
    <row r="179" spans="1:22" s="18" customFormat="1">
      <c r="A179" s="11"/>
      <c r="B179" s="16"/>
      <c r="C179" s="28"/>
      <c r="D179" s="28"/>
      <c r="E179" s="101"/>
      <c r="F179" s="102"/>
      <c r="G179" s="102"/>
      <c r="L179" s="11"/>
      <c r="M179" s="11"/>
      <c r="N179" s="11"/>
      <c r="O179" s="11"/>
      <c r="P179" s="11"/>
      <c r="Q179" s="11"/>
      <c r="R179" s="11"/>
      <c r="S179" s="11"/>
      <c r="T179" s="11"/>
      <c r="U179" s="68"/>
      <c r="V179" s="11"/>
    </row>
    <row r="180" spans="1:22" s="18" customFormat="1">
      <c r="A180" s="11"/>
      <c r="B180" s="16"/>
      <c r="C180" s="28"/>
      <c r="D180" s="28"/>
      <c r="E180" s="101"/>
      <c r="F180" s="102"/>
      <c r="G180" s="102"/>
      <c r="L180" s="11"/>
      <c r="M180" s="11"/>
      <c r="N180" s="11"/>
      <c r="O180" s="11"/>
      <c r="P180" s="11"/>
      <c r="Q180" s="11"/>
      <c r="R180" s="11"/>
      <c r="S180" s="11"/>
      <c r="T180" s="11"/>
      <c r="U180" s="68"/>
      <c r="V180" s="11"/>
    </row>
    <row r="181" spans="1:22" s="18" customFormat="1">
      <c r="A181" s="11"/>
      <c r="B181" s="16"/>
      <c r="C181" s="28"/>
      <c r="D181" s="28"/>
      <c r="E181" s="101"/>
      <c r="F181" s="102"/>
      <c r="G181" s="102"/>
      <c r="L181" s="11"/>
      <c r="M181" s="11"/>
      <c r="N181" s="11"/>
      <c r="O181" s="11"/>
      <c r="P181" s="11"/>
      <c r="Q181" s="11"/>
      <c r="R181" s="11"/>
      <c r="S181" s="11"/>
      <c r="T181" s="11"/>
      <c r="U181" s="68"/>
      <c r="V181" s="11"/>
    </row>
    <row r="182" spans="1:22" s="18" customFormat="1">
      <c r="A182" s="11"/>
      <c r="B182" s="16"/>
      <c r="C182" s="28"/>
      <c r="D182" s="28"/>
      <c r="E182" s="101"/>
      <c r="F182" s="102"/>
      <c r="G182" s="102"/>
      <c r="L182" s="11"/>
      <c r="M182" s="11"/>
      <c r="N182" s="11"/>
      <c r="O182" s="11"/>
      <c r="P182" s="11"/>
      <c r="Q182" s="11"/>
      <c r="R182" s="11"/>
      <c r="S182" s="11"/>
      <c r="T182" s="11"/>
      <c r="U182" s="68"/>
      <c r="V182" s="11"/>
    </row>
    <row r="183" spans="1:22" s="18" customFormat="1">
      <c r="A183" s="11"/>
      <c r="B183" s="16"/>
      <c r="C183" s="28"/>
      <c r="D183" s="28"/>
      <c r="E183" s="101"/>
      <c r="F183" s="102"/>
      <c r="G183" s="102"/>
      <c r="L183" s="11"/>
      <c r="M183" s="11"/>
      <c r="N183" s="11"/>
      <c r="O183" s="11"/>
      <c r="P183" s="11"/>
      <c r="Q183" s="11"/>
      <c r="R183" s="11"/>
      <c r="S183" s="11"/>
      <c r="T183" s="11"/>
      <c r="U183" s="68"/>
      <c r="V183" s="11"/>
    </row>
    <row r="184" spans="1:22" s="18" customFormat="1">
      <c r="A184" s="11"/>
      <c r="B184" s="16"/>
      <c r="C184" s="28"/>
      <c r="D184" s="28"/>
      <c r="E184" s="101"/>
      <c r="F184" s="102"/>
      <c r="G184" s="102"/>
      <c r="L184" s="11"/>
      <c r="M184" s="11"/>
      <c r="N184" s="11"/>
      <c r="O184" s="11"/>
      <c r="P184" s="11"/>
      <c r="Q184" s="11"/>
      <c r="R184" s="11"/>
      <c r="S184" s="11"/>
      <c r="T184" s="11"/>
      <c r="U184" s="68"/>
      <c r="V184" s="11"/>
    </row>
    <row r="185" spans="1:22" s="18" customFormat="1">
      <c r="A185" s="11"/>
      <c r="B185" s="16"/>
      <c r="C185" s="28"/>
      <c r="D185" s="28"/>
      <c r="E185" s="101"/>
      <c r="F185" s="102"/>
      <c r="G185" s="102"/>
      <c r="L185" s="11"/>
      <c r="M185" s="11"/>
      <c r="N185" s="11"/>
      <c r="O185" s="11"/>
      <c r="P185" s="11"/>
      <c r="Q185" s="11"/>
      <c r="R185" s="11"/>
      <c r="S185" s="11"/>
      <c r="T185" s="11"/>
      <c r="U185" s="68"/>
      <c r="V185" s="11"/>
    </row>
    <row r="186" spans="1:22" s="18" customFormat="1">
      <c r="A186" s="11"/>
      <c r="B186" s="16"/>
      <c r="C186" s="28"/>
      <c r="D186" s="28"/>
      <c r="E186" s="101"/>
      <c r="F186" s="102"/>
      <c r="G186" s="102"/>
      <c r="L186" s="11"/>
      <c r="M186" s="11"/>
      <c r="N186" s="11"/>
      <c r="O186" s="11"/>
      <c r="P186" s="11"/>
      <c r="Q186" s="11"/>
      <c r="R186" s="11"/>
      <c r="S186" s="11"/>
      <c r="T186" s="11"/>
      <c r="U186" s="68"/>
      <c r="V186" s="11"/>
    </row>
    <row r="187" spans="1:22" s="18" customFormat="1">
      <c r="A187" s="11"/>
      <c r="B187" s="16"/>
      <c r="C187" s="28"/>
      <c r="D187" s="28"/>
      <c r="E187" s="101"/>
      <c r="F187" s="102"/>
      <c r="G187" s="102"/>
      <c r="L187" s="11"/>
      <c r="M187" s="11"/>
      <c r="N187" s="11"/>
      <c r="O187" s="11"/>
      <c r="P187" s="11"/>
      <c r="Q187" s="11"/>
      <c r="R187" s="11"/>
      <c r="S187" s="11"/>
      <c r="T187" s="11"/>
      <c r="U187" s="68"/>
      <c r="V187" s="11"/>
    </row>
    <row r="188" spans="1:22" s="18" customFormat="1">
      <c r="A188" s="11"/>
      <c r="B188" s="16"/>
      <c r="C188" s="28"/>
      <c r="D188" s="28"/>
      <c r="E188" s="101"/>
      <c r="F188" s="102"/>
      <c r="G188" s="102"/>
      <c r="L188" s="11"/>
      <c r="M188" s="11"/>
      <c r="N188" s="11"/>
      <c r="O188" s="11"/>
      <c r="P188" s="11"/>
      <c r="Q188" s="11"/>
      <c r="R188" s="11"/>
      <c r="S188" s="11"/>
      <c r="T188" s="11"/>
      <c r="U188" s="68"/>
      <c r="V188" s="11"/>
    </row>
    <row r="189" spans="1:22" s="18" customFormat="1">
      <c r="A189" s="11"/>
      <c r="B189" s="16"/>
      <c r="C189" s="28"/>
      <c r="D189" s="28"/>
      <c r="E189" s="101"/>
      <c r="F189" s="102"/>
      <c r="G189" s="102"/>
      <c r="L189" s="11"/>
      <c r="M189" s="11"/>
      <c r="N189" s="11"/>
      <c r="O189" s="11"/>
      <c r="P189" s="11"/>
      <c r="Q189" s="11"/>
      <c r="R189" s="11"/>
      <c r="S189" s="11"/>
      <c r="T189" s="11"/>
      <c r="U189" s="68"/>
      <c r="V189" s="11"/>
    </row>
    <row r="190" spans="1:22" s="18" customFormat="1">
      <c r="A190" s="11"/>
      <c r="B190" s="16"/>
      <c r="C190" s="28"/>
      <c r="D190" s="28"/>
      <c r="E190" s="101"/>
      <c r="F190" s="102"/>
      <c r="G190" s="102"/>
      <c r="L190" s="11"/>
      <c r="M190" s="11"/>
      <c r="N190" s="11"/>
      <c r="O190" s="11"/>
      <c r="P190" s="11"/>
      <c r="Q190" s="11"/>
      <c r="R190" s="11"/>
      <c r="S190" s="11"/>
      <c r="T190" s="11"/>
      <c r="U190" s="68"/>
      <c r="V190" s="11"/>
    </row>
    <row r="191" spans="1:22" s="18" customFormat="1">
      <c r="A191" s="11"/>
      <c r="B191" s="16"/>
      <c r="C191" s="28"/>
      <c r="D191" s="28"/>
      <c r="E191" s="101"/>
      <c r="F191" s="102"/>
      <c r="G191" s="102"/>
      <c r="L191" s="11"/>
      <c r="M191" s="11"/>
      <c r="N191" s="11"/>
      <c r="O191" s="11"/>
      <c r="P191" s="11"/>
      <c r="Q191" s="11"/>
      <c r="R191" s="11"/>
      <c r="S191" s="11"/>
      <c r="T191" s="11"/>
      <c r="U191" s="68"/>
      <c r="V191" s="11"/>
    </row>
    <row r="192" spans="1:22" s="18" customFormat="1">
      <c r="A192" s="11"/>
      <c r="B192" s="16"/>
      <c r="C192" s="28"/>
      <c r="D192" s="28"/>
      <c r="E192" s="101"/>
      <c r="F192" s="102"/>
      <c r="G192" s="102"/>
      <c r="L192" s="11"/>
      <c r="M192" s="11"/>
      <c r="N192" s="11"/>
      <c r="O192" s="11"/>
      <c r="P192" s="11"/>
      <c r="Q192" s="11"/>
      <c r="R192" s="11"/>
      <c r="S192" s="11"/>
      <c r="T192" s="11"/>
      <c r="U192" s="68"/>
      <c r="V192" s="11"/>
    </row>
    <row r="193" spans="1:22" s="18" customFormat="1">
      <c r="A193" s="11"/>
      <c r="B193" s="16"/>
      <c r="C193" s="28"/>
      <c r="D193" s="28"/>
      <c r="E193" s="101"/>
      <c r="F193" s="102"/>
      <c r="G193" s="102"/>
      <c r="L193" s="11"/>
      <c r="M193" s="11"/>
      <c r="N193" s="11"/>
      <c r="O193" s="11"/>
      <c r="P193" s="11"/>
      <c r="Q193" s="11"/>
      <c r="R193" s="11"/>
      <c r="S193" s="11"/>
      <c r="T193" s="11"/>
      <c r="U193" s="68"/>
      <c r="V193" s="11"/>
    </row>
    <row r="194" spans="1:22" s="18" customFormat="1">
      <c r="A194" s="11"/>
      <c r="B194" s="16"/>
      <c r="C194" s="28"/>
      <c r="D194" s="28"/>
      <c r="E194" s="101"/>
      <c r="F194" s="102"/>
      <c r="G194" s="102"/>
      <c r="L194" s="11"/>
      <c r="M194" s="11"/>
      <c r="N194" s="11"/>
      <c r="O194" s="11"/>
      <c r="P194" s="11"/>
      <c r="Q194" s="11"/>
      <c r="R194" s="11"/>
      <c r="S194" s="11"/>
      <c r="T194" s="11"/>
      <c r="U194" s="68"/>
      <c r="V194" s="11"/>
    </row>
    <row r="195" spans="1:22" s="18" customFormat="1">
      <c r="A195" s="11"/>
      <c r="B195" s="16"/>
      <c r="C195" s="28"/>
      <c r="D195" s="28"/>
      <c r="E195" s="101"/>
      <c r="F195" s="102"/>
      <c r="G195" s="102"/>
      <c r="L195" s="11"/>
      <c r="M195" s="11"/>
      <c r="N195" s="11"/>
      <c r="O195" s="11"/>
      <c r="P195" s="11"/>
      <c r="Q195" s="11"/>
      <c r="R195" s="11"/>
      <c r="S195" s="11"/>
      <c r="T195" s="11"/>
      <c r="U195" s="68"/>
      <c r="V195" s="11"/>
    </row>
    <row r="196" spans="1:22" s="18" customFormat="1">
      <c r="A196" s="11"/>
      <c r="B196" s="16"/>
      <c r="C196" s="28"/>
      <c r="D196" s="28"/>
      <c r="E196" s="101"/>
      <c r="F196" s="102"/>
      <c r="G196" s="102"/>
      <c r="L196" s="11"/>
      <c r="M196" s="11"/>
      <c r="N196" s="11"/>
      <c r="O196" s="11"/>
      <c r="P196" s="11"/>
      <c r="Q196" s="11"/>
      <c r="R196" s="11"/>
      <c r="S196" s="11"/>
      <c r="T196" s="11"/>
      <c r="U196" s="68"/>
      <c r="V196" s="11"/>
    </row>
    <row r="197" spans="1:22" s="18" customFormat="1">
      <c r="A197" s="11"/>
      <c r="B197" s="16"/>
      <c r="C197" s="28"/>
      <c r="D197" s="28"/>
      <c r="E197" s="101"/>
      <c r="F197" s="102"/>
      <c r="G197" s="102"/>
      <c r="L197" s="11"/>
      <c r="M197" s="11"/>
      <c r="N197" s="11"/>
      <c r="O197" s="11"/>
      <c r="P197" s="11"/>
      <c r="Q197" s="11"/>
      <c r="R197" s="11"/>
      <c r="S197" s="11"/>
      <c r="T197" s="11"/>
      <c r="U197" s="68"/>
      <c r="V197" s="11"/>
    </row>
    <row r="198" spans="1:22" s="18" customFormat="1">
      <c r="A198" s="11"/>
      <c r="B198" s="16"/>
      <c r="C198" s="28"/>
      <c r="D198" s="28"/>
      <c r="E198" s="101"/>
      <c r="F198" s="102"/>
      <c r="G198" s="102"/>
      <c r="L198" s="11"/>
      <c r="M198" s="11"/>
      <c r="N198" s="11"/>
      <c r="O198" s="11"/>
      <c r="P198" s="11"/>
      <c r="Q198" s="11"/>
      <c r="R198" s="11"/>
      <c r="S198" s="11"/>
      <c r="T198" s="11"/>
      <c r="U198" s="68"/>
      <c r="V198" s="11"/>
    </row>
    <row r="199" spans="1:22" s="18" customFormat="1">
      <c r="A199" s="11"/>
      <c r="B199" s="16"/>
      <c r="C199" s="28"/>
      <c r="D199" s="28"/>
      <c r="E199" s="101"/>
      <c r="F199" s="102"/>
      <c r="G199" s="102"/>
      <c r="L199" s="11"/>
      <c r="M199" s="11"/>
      <c r="N199" s="11"/>
      <c r="O199" s="11"/>
      <c r="P199" s="11"/>
      <c r="Q199" s="11"/>
      <c r="R199" s="11"/>
      <c r="S199" s="11"/>
      <c r="T199" s="11"/>
      <c r="U199" s="68"/>
      <c r="V199" s="11"/>
    </row>
    <row r="200" spans="1:22" s="18" customFormat="1">
      <c r="A200" s="11"/>
      <c r="B200" s="16"/>
      <c r="C200" s="28"/>
      <c r="D200" s="28"/>
      <c r="E200" s="101"/>
      <c r="F200" s="102"/>
      <c r="G200" s="102"/>
      <c r="L200" s="11"/>
      <c r="M200" s="11"/>
      <c r="N200" s="11"/>
      <c r="O200" s="11"/>
      <c r="P200" s="11"/>
      <c r="Q200" s="11"/>
      <c r="R200" s="11"/>
      <c r="S200" s="11"/>
      <c r="T200" s="11"/>
      <c r="U200" s="68"/>
      <c r="V200" s="11"/>
    </row>
    <row r="201" spans="1:22" s="18" customFormat="1">
      <c r="A201" s="11"/>
      <c r="B201" s="16"/>
      <c r="C201" s="28"/>
      <c r="D201" s="28"/>
      <c r="E201" s="101"/>
      <c r="F201" s="102"/>
      <c r="G201" s="102"/>
      <c r="L201" s="11"/>
      <c r="M201" s="11"/>
      <c r="N201" s="11"/>
      <c r="O201" s="11"/>
      <c r="P201" s="11"/>
      <c r="Q201" s="11"/>
      <c r="R201" s="11"/>
      <c r="S201" s="11"/>
      <c r="T201" s="11"/>
      <c r="U201" s="68"/>
      <c r="V201" s="11"/>
    </row>
    <row r="202" spans="1:22" s="18" customFormat="1">
      <c r="A202" s="11"/>
      <c r="B202" s="16"/>
      <c r="C202" s="28"/>
      <c r="D202" s="28"/>
      <c r="E202" s="101"/>
      <c r="F202" s="102"/>
      <c r="G202" s="102"/>
      <c r="L202" s="11"/>
      <c r="M202" s="11"/>
      <c r="N202" s="11"/>
      <c r="O202" s="11"/>
      <c r="P202" s="11"/>
      <c r="Q202" s="11"/>
      <c r="R202" s="11"/>
      <c r="S202" s="11"/>
      <c r="T202" s="11"/>
      <c r="U202" s="68"/>
      <c r="V202" s="11"/>
    </row>
    <row r="203" spans="1:22" s="18" customFormat="1">
      <c r="A203" s="11"/>
      <c r="B203" s="16"/>
      <c r="C203" s="28"/>
      <c r="D203" s="28"/>
      <c r="E203" s="101"/>
      <c r="F203" s="102"/>
      <c r="G203" s="102"/>
      <c r="L203" s="11"/>
      <c r="M203" s="11"/>
      <c r="N203" s="11"/>
      <c r="O203" s="11"/>
      <c r="P203" s="11"/>
      <c r="Q203" s="11"/>
      <c r="R203" s="11"/>
      <c r="S203" s="11"/>
      <c r="T203" s="11"/>
      <c r="U203" s="68"/>
      <c r="V203" s="11"/>
    </row>
    <row r="204" spans="1:22" s="18" customFormat="1">
      <c r="A204" s="11"/>
      <c r="B204" s="16"/>
      <c r="C204" s="28"/>
      <c r="D204" s="28"/>
      <c r="E204" s="101"/>
      <c r="F204" s="102"/>
      <c r="G204" s="102"/>
      <c r="L204" s="11"/>
      <c r="M204" s="11"/>
      <c r="N204" s="11"/>
      <c r="O204" s="11"/>
      <c r="P204" s="11"/>
      <c r="Q204" s="11"/>
      <c r="R204" s="11"/>
      <c r="S204" s="11"/>
      <c r="T204" s="11"/>
      <c r="U204" s="68"/>
      <c r="V204" s="11"/>
    </row>
    <row r="205" spans="1:22" s="18" customFormat="1">
      <c r="A205" s="11"/>
      <c r="B205" s="16"/>
      <c r="C205" s="28"/>
      <c r="D205" s="28"/>
      <c r="E205" s="101"/>
      <c r="F205" s="102"/>
      <c r="G205" s="102"/>
      <c r="L205" s="11"/>
      <c r="M205" s="11"/>
      <c r="N205" s="11"/>
      <c r="O205" s="11"/>
      <c r="P205" s="11"/>
      <c r="Q205" s="11"/>
      <c r="R205" s="11"/>
      <c r="S205" s="11"/>
      <c r="T205" s="11"/>
      <c r="U205" s="68"/>
      <c r="V205" s="11"/>
    </row>
    <row r="206" spans="1:22" s="18" customFormat="1">
      <c r="A206" s="11"/>
      <c r="B206" s="16"/>
      <c r="C206" s="28"/>
      <c r="D206" s="28"/>
      <c r="E206" s="101"/>
      <c r="F206" s="102"/>
      <c r="G206" s="102"/>
      <c r="L206" s="11"/>
      <c r="M206" s="11"/>
      <c r="N206" s="11"/>
      <c r="O206" s="11"/>
      <c r="P206" s="11"/>
      <c r="Q206" s="11"/>
      <c r="R206" s="11"/>
      <c r="S206" s="11"/>
      <c r="T206" s="11"/>
      <c r="U206" s="68"/>
      <c r="V206" s="11"/>
    </row>
    <row r="207" spans="1:22" s="18" customFormat="1">
      <c r="A207" s="11"/>
      <c r="B207" s="16"/>
      <c r="C207" s="28"/>
      <c r="D207" s="28"/>
      <c r="E207" s="101"/>
      <c r="F207" s="102"/>
      <c r="G207" s="102"/>
      <c r="L207" s="11"/>
      <c r="M207" s="11"/>
      <c r="N207" s="11"/>
      <c r="O207" s="11"/>
      <c r="P207" s="11"/>
      <c r="Q207" s="11"/>
      <c r="R207" s="11"/>
      <c r="S207" s="11"/>
      <c r="T207" s="11"/>
      <c r="U207" s="68"/>
      <c r="V207" s="11"/>
    </row>
    <row r="208" spans="1:22" s="18" customFormat="1">
      <c r="A208" s="11"/>
      <c r="B208" s="16"/>
      <c r="C208" s="28"/>
      <c r="D208" s="28"/>
      <c r="E208" s="101"/>
      <c r="F208" s="102"/>
      <c r="G208" s="102"/>
      <c r="L208" s="11"/>
      <c r="M208" s="11"/>
      <c r="N208" s="11"/>
      <c r="O208" s="11"/>
      <c r="P208" s="11"/>
      <c r="Q208" s="11"/>
      <c r="R208" s="11"/>
      <c r="S208" s="11"/>
      <c r="T208" s="11"/>
      <c r="U208" s="68"/>
      <c r="V208" s="11"/>
    </row>
    <row r="209" spans="1:22" s="18" customFormat="1">
      <c r="A209" s="11"/>
      <c r="B209" s="16"/>
      <c r="C209" s="28"/>
      <c r="D209" s="28"/>
      <c r="E209" s="101"/>
      <c r="F209" s="102"/>
      <c r="G209" s="102"/>
      <c r="L209" s="11"/>
      <c r="M209" s="11"/>
      <c r="N209" s="11"/>
      <c r="O209" s="11"/>
      <c r="P209" s="11"/>
      <c r="Q209" s="11"/>
      <c r="R209" s="11"/>
      <c r="S209" s="11"/>
      <c r="T209" s="11"/>
      <c r="U209" s="68"/>
      <c r="V209" s="11"/>
    </row>
    <row r="210" spans="1:22" s="18" customFormat="1">
      <c r="A210" s="11"/>
      <c r="B210" s="16"/>
      <c r="C210" s="28"/>
      <c r="D210" s="28"/>
      <c r="E210" s="101"/>
      <c r="F210" s="102"/>
      <c r="G210" s="102"/>
      <c r="L210" s="11"/>
      <c r="M210" s="11"/>
      <c r="N210" s="11"/>
      <c r="O210" s="11"/>
      <c r="P210" s="11"/>
      <c r="Q210" s="11"/>
      <c r="R210" s="11"/>
      <c r="S210" s="11"/>
      <c r="T210" s="11"/>
      <c r="U210" s="68"/>
      <c r="V210" s="11"/>
    </row>
    <row r="211" spans="1:22" s="18" customFormat="1">
      <c r="A211" s="11"/>
      <c r="B211" s="16"/>
      <c r="C211" s="28"/>
      <c r="D211" s="28"/>
      <c r="E211" s="101"/>
      <c r="F211" s="102"/>
      <c r="G211" s="102"/>
      <c r="L211" s="11"/>
      <c r="M211" s="11"/>
      <c r="N211" s="11"/>
      <c r="O211" s="11"/>
      <c r="P211" s="11"/>
      <c r="Q211" s="11"/>
      <c r="R211" s="11"/>
      <c r="S211" s="11"/>
      <c r="T211" s="11"/>
      <c r="U211" s="68"/>
      <c r="V211" s="11"/>
    </row>
    <row r="212" spans="1:22" s="18" customFormat="1">
      <c r="A212" s="11"/>
      <c r="B212" s="16"/>
      <c r="C212" s="28"/>
      <c r="D212" s="28"/>
      <c r="E212" s="101"/>
      <c r="F212" s="102"/>
      <c r="G212" s="102"/>
      <c r="L212" s="11"/>
      <c r="M212" s="11"/>
      <c r="N212" s="11"/>
      <c r="O212" s="11"/>
      <c r="P212" s="11"/>
      <c r="Q212" s="11"/>
      <c r="R212" s="11"/>
      <c r="S212" s="11"/>
      <c r="T212" s="11"/>
      <c r="U212" s="68"/>
      <c r="V212" s="11"/>
    </row>
    <row r="213" spans="1:22" s="18" customFormat="1">
      <c r="A213" s="11"/>
      <c r="B213" s="16"/>
      <c r="C213" s="28"/>
      <c r="D213" s="28"/>
      <c r="E213" s="101"/>
      <c r="F213" s="102"/>
      <c r="G213" s="102"/>
      <c r="L213" s="11"/>
      <c r="M213" s="11"/>
      <c r="N213" s="11"/>
      <c r="O213" s="11"/>
      <c r="P213" s="11"/>
      <c r="Q213" s="11"/>
      <c r="R213" s="11"/>
      <c r="S213" s="11"/>
      <c r="T213" s="11"/>
      <c r="U213" s="68"/>
      <c r="V213" s="11"/>
    </row>
    <row r="214" spans="1:22" s="18" customFormat="1">
      <c r="A214" s="11"/>
      <c r="B214" s="16"/>
      <c r="C214" s="28"/>
      <c r="D214" s="28"/>
      <c r="E214" s="101"/>
      <c r="F214" s="102"/>
      <c r="G214" s="102"/>
      <c r="L214" s="11"/>
      <c r="M214" s="11"/>
      <c r="N214" s="11"/>
      <c r="O214" s="11"/>
      <c r="P214" s="11"/>
      <c r="Q214" s="11"/>
      <c r="R214" s="11"/>
      <c r="S214" s="11"/>
      <c r="T214" s="11"/>
      <c r="U214" s="68"/>
      <c r="V214" s="11"/>
    </row>
    <row r="215" spans="1:22" s="18" customFormat="1">
      <c r="A215" s="11"/>
      <c r="B215" s="16"/>
      <c r="C215" s="28"/>
      <c r="D215" s="28"/>
      <c r="E215" s="101"/>
      <c r="F215" s="102"/>
      <c r="G215" s="102"/>
      <c r="L215" s="11"/>
      <c r="M215" s="11"/>
      <c r="N215" s="11"/>
      <c r="O215" s="11"/>
      <c r="P215" s="11"/>
      <c r="Q215" s="11"/>
      <c r="R215" s="11"/>
      <c r="S215" s="11"/>
      <c r="T215" s="11"/>
      <c r="U215" s="68"/>
      <c r="V215" s="11"/>
    </row>
    <row r="216" spans="1:22" s="18" customFormat="1">
      <c r="A216" s="11"/>
      <c r="B216" s="16"/>
      <c r="C216" s="28"/>
      <c r="D216" s="28"/>
      <c r="E216" s="101"/>
      <c r="F216" s="102"/>
      <c r="G216" s="102"/>
      <c r="L216" s="11"/>
      <c r="M216" s="11"/>
      <c r="N216" s="11"/>
      <c r="O216" s="11"/>
      <c r="P216" s="11"/>
      <c r="Q216" s="11"/>
      <c r="R216" s="11"/>
      <c r="S216" s="11"/>
      <c r="T216" s="11"/>
      <c r="U216" s="68"/>
      <c r="V216" s="11"/>
    </row>
    <row r="217" spans="1:22" s="18" customFormat="1">
      <c r="A217" s="11"/>
      <c r="B217" s="16"/>
      <c r="C217" s="28"/>
      <c r="D217" s="28"/>
      <c r="E217" s="101"/>
      <c r="F217" s="102"/>
      <c r="G217" s="102"/>
      <c r="L217" s="11"/>
      <c r="M217" s="11"/>
      <c r="N217" s="11"/>
      <c r="O217" s="11"/>
      <c r="P217" s="11"/>
      <c r="Q217" s="11"/>
      <c r="R217" s="11"/>
      <c r="S217" s="11"/>
      <c r="T217" s="11"/>
      <c r="U217" s="68"/>
      <c r="V217" s="11"/>
    </row>
    <row r="218" spans="1:22" s="18" customFormat="1">
      <c r="A218" s="11"/>
      <c r="B218" s="16"/>
      <c r="C218" s="28"/>
      <c r="D218" s="28"/>
      <c r="E218" s="101"/>
      <c r="F218" s="102"/>
      <c r="G218" s="102"/>
      <c r="L218" s="11"/>
      <c r="M218" s="11"/>
      <c r="N218" s="11"/>
      <c r="O218" s="11"/>
      <c r="P218" s="11"/>
      <c r="Q218" s="11"/>
      <c r="R218" s="11"/>
      <c r="S218" s="11"/>
      <c r="T218" s="11"/>
      <c r="U218" s="68"/>
      <c r="V218" s="11"/>
    </row>
    <row r="219" spans="1:22" s="18" customFormat="1">
      <c r="A219" s="11"/>
      <c r="B219" s="16"/>
      <c r="C219" s="28"/>
      <c r="D219" s="28"/>
      <c r="E219" s="101"/>
      <c r="F219" s="102"/>
      <c r="G219" s="102"/>
      <c r="L219" s="11"/>
      <c r="M219" s="11"/>
      <c r="N219" s="11"/>
      <c r="O219" s="11"/>
      <c r="P219" s="11"/>
      <c r="Q219" s="11"/>
      <c r="R219" s="11"/>
      <c r="S219" s="11"/>
      <c r="T219" s="11"/>
      <c r="U219" s="68"/>
      <c r="V219" s="11"/>
    </row>
    <row r="220" spans="1:22" s="18" customFormat="1">
      <c r="A220" s="11"/>
      <c r="B220" s="16"/>
      <c r="C220" s="28"/>
      <c r="D220" s="28"/>
      <c r="E220" s="101"/>
      <c r="F220" s="102"/>
      <c r="G220" s="102"/>
      <c r="L220" s="11"/>
      <c r="M220" s="11"/>
      <c r="N220" s="11"/>
      <c r="O220" s="11"/>
      <c r="P220" s="11"/>
      <c r="Q220" s="11"/>
      <c r="R220" s="11"/>
      <c r="S220" s="11"/>
      <c r="T220" s="11"/>
      <c r="U220" s="68"/>
      <c r="V220" s="11"/>
    </row>
    <row r="221" spans="1:22" s="18" customFormat="1">
      <c r="A221" s="11"/>
      <c r="B221" s="16"/>
      <c r="C221" s="28"/>
      <c r="D221" s="28"/>
      <c r="E221" s="101"/>
      <c r="F221" s="102"/>
      <c r="G221" s="102"/>
      <c r="L221" s="11"/>
      <c r="M221" s="11"/>
      <c r="N221" s="11"/>
      <c r="O221" s="11"/>
      <c r="P221" s="11"/>
      <c r="Q221" s="11"/>
      <c r="R221" s="11"/>
      <c r="S221" s="11"/>
      <c r="T221" s="11"/>
      <c r="U221" s="68"/>
      <c r="V221" s="11"/>
    </row>
    <row r="222" spans="1:22" s="18" customFormat="1">
      <c r="A222" s="11"/>
      <c r="B222" s="16"/>
      <c r="C222" s="28"/>
      <c r="D222" s="28"/>
      <c r="E222" s="101"/>
      <c r="F222" s="102"/>
      <c r="G222" s="102"/>
      <c r="L222" s="11"/>
      <c r="M222" s="11"/>
      <c r="N222" s="11"/>
      <c r="O222" s="11"/>
      <c r="P222" s="11"/>
      <c r="Q222" s="11"/>
      <c r="R222" s="11"/>
      <c r="S222" s="11"/>
      <c r="T222" s="11"/>
      <c r="U222" s="68"/>
      <c r="V222" s="11"/>
    </row>
    <row r="223" spans="1:22" s="18" customFormat="1">
      <c r="A223" s="11"/>
      <c r="B223" s="16"/>
      <c r="C223" s="28"/>
      <c r="D223" s="28"/>
      <c r="E223" s="101"/>
      <c r="F223" s="102"/>
      <c r="G223" s="102"/>
      <c r="L223" s="11"/>
      <c r="M223" s="11"/>
      <c r="N223" s="11"/>
      <c r="O223" s="11"/>
      <c r="P223" s="11"/>
      <c r="Q223" s="11"/>
      <c r="R223" s="11"/>
      <c r="S223" s="11"/>
      <c r="T223" s="11"/>
      <c r="U223" s="68"/>
      <c r="V223" s="11"/>
    </row>
    <row r="224" spans="1:22" s="18" customFormat="1">
      <c r="A224" s="11"/>
      <c r="B224" s="16"/>
      <c r="C224" s="28"/>
      <c r="D224" s="28"/>
      <c r="E224" s="101"/>
      <c r="F224" s="102"/>
      <c r="G224" s="102"/>
      <c r="L224" s="11"/>
      <c r="M224" s="11"/>
      <c r="N224" s="11"/>
      <c r="O224" s="11"/>
      <c r="P224" s="11"/>
      <c r="Q224" s="11"/>
      <c r="R224" s="11"/>
      <c r="S224" s="11"/>
      <c r="T224" s="11"/>
      <c r="U224" s="68"/>
      <c r="V224" s="11"/>
    </row>
    <row r="225" spans="1:22" s="18" customFormat="1">
      <c r="A225" s="11"/>
      <c r="B225" s="16"/>
      <c r="C225" s="28"/>
      <c r="D225" s="28"/>
      <c r="E225" s="101"/>
      <c r="F225" s="102"/>
      <c r="G225" s="102"/>
      <c r="L225" s="11"/>
      <c r="M225" s="11"/>
      <c r="N225" s="11"/>
      <c r="O225" s="11"/>
      <c r="P225" s="11"/>
      <c r="Q225" s="11"/>
      <c r="R225" s="11"/>
      <c r="S225" s="11"/>
      <c r="T225" s="11"/>
      <c r="U225" s="68"/>
      <c r="V225" s="11"/>
    </row>
    <row r="226" spans="1:22" s="18" customFormat="1">
      <c r="A226" s="11"/>
      <c r="B226" s="16"/>
      <c r="C226" s="28"/>
      <c r="D226" s="28"/>
      <c r="E226" s="101"/>
      <c r="F226" s="102"/>
      <c r="G226" s="102"/>
      <c r="L226" s="11"/>
      <c r="M226" s="11"/>
      <c r="N226" s="11"/>
      <c r="O226" s="11"/>
      <c r="P226" s="11"/>
      <c r="Q226" s="11"/>
      <c r="R226" s="11"/>
      <c r="S226" s="11"/>
      <c r="T226" s="11"/>
      <c r="U226" s="68"/>
      <c r="V226" s="11"/>
    </row>
    <row r="227" spans="1:22" s="18" customFormat="1">
      <c r="A227" s="11"/>
      <c r="B227" s="16"/>
      <c r="C227" s="28"/>
      <c r="D227" s="28"/>
      <c r="E227" s="101"/>
      <c r="F227" s="102"/>
      <c r="G227" s="102"/>
      <c r="L227" s="11"/>
      <c r="M227" s="11"/>
      <c r="N227" s="11"/>
      <c r="O227" s="11"/>
      <c r="P227" s="11"/>
      <c r="Q227" s="11"/>
      <c r="R227" s="11"/>
      <c r="S227" s="11"/>
      <c r="T227" s="11"/>
      <c r="U227" s="68"/>
      <c r="V227" s="11"/>
    </row>
    <row r="228" spans="1:22" s="18" customFormat="1">
      <c r="A228" s="11"/>
      <c r="B228" s="16"/>
      <c r="C228" s="28"/>
      <c r="D228" s="28"/>
      <c r="E228" s="101"/>
      <c r="F228" s="102"/>
      <c r="G228" s="102"/>
      <c r="L228" s="11"/>
      <c r="M228" s="11"/>
      <c r="N228" s="11"/>
      <c r="O228" s="11"/>
      <c r="P228" s="11"/>
      <c r="Q228" s="11"/>
      <c r="R228" s="11"/>
      <c r="S228" s="11"/>
      <c r="T228" s="11"/>
      <c r="U228" s="68"/>
      <c r="V228" s="11"/>
    </row>
    <row r="229" spans="1:22" s="18" customFormat="1">
      <c r="A229" s="11"/>
      <c r="B229" s="16"/>
      <c r="C229" s="28"/>
      <c r="D229" s="28"/>
      <c r="E229" s="101"/>
      <c r="F229" s="102"/>
      <c r="G229" s="102"/>
      <c r="L229" s="11"/>
      <c r="M229" s="11"/>
      <c r="N229" s="11"/>
      <c r="O229" s="11"/>
      <c r="P229" s="11"/>
      <c r="Q229" s="11"/>
      <c r="R229" s="11"/>
      <c r="S229" s="11"/>
      <c r="T229" s="11"/>
      <c r="U229" s="68"/>
      <c r="V229" s="11"/>
    </row>
    <row r="230" spans="1:22" s="18" customFormat="1">
      <c r="A230" s="11"/>
      <c r="B230" s="16"/>
      <c r="C230" s="28"/>
      <c r="D230" s="28"/>
      <c r="E230" s="101"/>
      <c r="F230" s="102"/>
      <c r="G230" s="102"/>
      <c r="L230" s="11"/>
      <c r="M230" s="11"/>
      <c r="N230" s="11"/>
      <c r="O230" s="11"/>
      <c r="P230" s="11"/>
      <c r="Q230" s="11"/>
      <c r="R230" s="11"/>
      <c r="S230" s="11"/>
      <c r="T230" s="11"/>
      <c r="U230" s="68"/>
      <c r="V230" s="11"/>
    </row>
    <row r="231" spans="1:22" s="18" customFormat="1">
      <c r="A231" s="11"/>
      <c r="B231" s="16"/>
      <c r="C231" s="28"/>
      <c r="D231" s="28"/>
      <c r="E231" s="101"/>
      <c r="F231" s="102"/>
      <c r="G231" s="102"/>
      <c r="L231" s="11"/>
      <c r="M231" s="11"/>
      <c r="N231" s="11"/>
      <c r="O231" s="11"/>
      <c r="P231" s="11"/>
      <c r="Q231" s="11"/>
      <c r="R231" s="11"/>
      <c r="S231" s="11"/>
      <c r="T231" s="11"/>
      <c r="U231" s="68"/>
      <c r="V231" s="11"/>
    </row>
    <row r="232" spans="1:22" s="18" customFormat="1">
      <c r="A232" s="11"/>
      <c r="B232" s="16"/>
      <c r="C232" s="28"/>
      <c r="D232" s="28"/>
      <c r="E232" s="101"/>
      <c r="F232" s="102"/>
      <c r="G232" s="102"/>
      <c r="L232" s="11"/>
      <c r="M232" s="11"/>
      <c r="N232" s="11"/>
      <c r="O232" s="11"/>
      <c r="P232" s="11"/>
      <c r="Q232" s="11"/>
      <c r="R232" s="11"/>
      <c r="S232" s="11"/>
      <c r="T232" s="11"/>
      <c r="U232" s="68"/>
      <c r="V232" s="11"/>
    </row>
    <row r="233" spans="1:22" s="18" customFormat="1">
      <c r="A233" s="11"/>
      <c r="B233" s="16"/>
      <c r="C233" s="28"/>
      <c r="D233" s="28"/>
      <c r="E233" s="101"/>
      <c r="F233" s="102"/>
      <c r="G233" s="102"/>
      <c r="L233" s="11"/>
      <c r="M233" s="11"/>
      <c r="N233" s="11"/>
      <c r="O233" s="11"/>
      <c r="P233" s="11"/>
      <c r="Q233" s="11"/>
      <c r="R233" s="11"/>
      <c r="S233" s="11"/>
      <c r="T233" s="11"/>
      <c r="U233" s="68"/>
      <c r="V233" s="11"/>
    </row>
    <row r="234" spans="1:22" s="18" customFormat="1">
      <c r="A234" s="11"/>
      <c r="B234" s="16"/>
      <c r="C234" s="28"/>
      <c r="D234" s="28"/>
      <c r="E234" s="101"/>
      <c r="F234" s="102"/>
      <c r="G234" s="102"/>
      <c r="L234" s="11"/>
      <c r="M234" s="11"/>
      <c r="N234" s="11"/>
      <c r="O234" s="11"/>
      <c r="P234" s="11"/>
      <c r="Q234" s="11"/>
      <c r="R234" s="11"/>
      <c r="S234" s="11"/>
      <c r="T234" s="11"/>
      <c r="U234" s="68"/>
      <c r="V234" s="11"/>
    </row>
    <row r="235" spans="1:22" s="18" customFormat="1">
      <c r="A235" s="11"/>
      <c r="B235" s="16"/>
      <c r="C235" s="28"/>
      <c r="D235" s="28"/>
      <c r="E235" s="101"/>
      <c r="F235" s="102"/>
      <c r="G235" s="102"/>
      <c r="L235" s="11"/>
      <c r="M235" s="11"/>
      <c r="N235" s="11"/>
      <c r="O235" s="11"/>
      <c r="P235" s="11"/>
      <c r="Q235" s="11"/>
      <c r="R235" s="11"/>
      <c r="S235" s="11"/>
      <c r="T235" s="11"/>
      <c r="U235" s="68"/>
      <c r="V235" s="11"/>
    </row>
    <row r="236" spans="1:22" s="18" customFormat="1">
      <c r="A236" s="11"/>
      <c r="B236" s="16"/>
      <c r="C236" s="28"/>
      <c r="D236" s="28"/>
      <c r="E236" s="101"/>
      <c r="F236" s="102"/>
      <c r="G236" s="102"/>
      <c r="L236" s="11"/>
      <c r="M236" s="11"/>
      <c r="N236" s="11"/>
      <c r="O236" s="11"/>
      <c r="P236" s="11"/>
      <c r="Q236" s="11"/>
      <c r="R236" s="11"/>
      <c r="S236" s="11"/>
      <c r="T236" s="11"/>
      <c r="U236" s="68"/>
      <c r="V236" s="11"/>
    </row>
    <row r="237" spans="1:22" s="18" customFormat="1">
      <c r="A237" s="11"/>
      <c r="B237" s="16"/>
      <c r="C237" s="28"/>
      <c r="D237" s="28"/>
      <c r="E237" s="101"/>
      <c r="F237" s="102"/>
      <c r="G237" s="102"/>
      <c r="L237" s="11"/>
      <c r="M237" s="11"/>
      <c r="N237" s="11"/>
      <c r="O237" s="11"/>
      <c r="P237" s="11"/>
      <c r="Q237" s="11"/>
      <c r="R237" s="11"/>
      <c r="S237" s="11"/>
      <c r="T237" s="11"/>
      <c r="U237" s="68"/>
      <c r="V237" s="11"/>
    </row>
    <row r="238" spans="1:22" s="18" customFormat="1">
      <c r="A238" s="11"/>
      <c r="B238" s="16"/>
      <c r="C238" s="28"/>
      <c r="D238" s="28"/>
      <c r="E238" s="101"/>
      <c r="F238" s="102"/>
      <c r="G238" s="102"/>
      <c r="L238" s="11"/>
      <c r="M238" s="11"/>
      <c r="N238" s="11"/>
      <c r="O238" s="11"/>
      <c r="P238" s="11"/>
      <c r="Q238" s="11"/>
      <c r="R238" s="11"/>
      <c r="S238" s="11"/>
      <c r="T238" s="11"/>
      <c r="U238" s="68"/>
      <c r="V238" s="11"/>
    </row>
    <row r="239" spans="1:22" s="18" customFormat="1">
      <c r="A239" s="11"/>
      <c r="B239" s="16"/>
      <c r="C239" s="28"/>
      <c r="D239" s="28"/>
      <c r="E239" s="101"/>
      <c r="F239" s="102"/>
      <c r="G239" s="102"/>
      <c r="L239" s="11"/>
      <c r="M239" s="11"/>
      <c r="N239" s="11"/>
      <c r="O239" s="11"/>
      <c r="P239" s="11"/>
      <c r="Q239" s="11"/>
      <c r="R239" s="11"/>
      <c r="S239" s="11"/>
      <c r="T239" s="11"/>
      <c r="U239" s="68"/>
      <c r="V239" s="11"/>
    </row>
    <row r="240" spans="1:22" s="18" customFormat="1">
      <c r="A240" s="11"/>
      <c r="B240" s="16"/>
      <c r="C240" s="28"/>
      <c r="D240" s="28"/>
      <c r="E240" s="101"/>
      <c r="F240" s="102"/>
      <c r="G240" s="102"/>
      <c r="L240" s="11"/>
      <c r="M240" s="11"/>
      <c r="N240" s="11"/>
      <c r="O240" s="11"/>
      <c r="P240" s="11"/>
      <c r="Q240" s="11"/>
      <c r="R240" s="11"/>
      <c r="S240" s="11"/>
      <c r="T240" s="11"/>
      <c r="U240" s="68"/>
      <c r="V240" s="11"/>
    </row>
    <row r="241" spans="1:22" s="18" customFormat="1">
      <c r="A241" s="11"/>
      <c r="B241" s="16"/>
      <c r="C241" s="28"/>
      <c r="D241" s="28"/>
      <c r="E241" s="101"/>
      <c r="F241" s="102"/>
      <c r="G241" s="102"/>
      <c r="L241" s="11"/>
      <c r="M241" s="11"/>
      <c r="N241" s="11"/>
      <c r="O241" s="11"/>
      <c r="P241" s="11"/>
      <c r="Q241" s="11"/>
      <c r="R241" s="11"/>
      <c r="S241" s="11"/>
      <c r="T241" s="11"/>
      <c r="U241" s="68"/>
      <c r="V241" s="11"/>
    </row>
    <row r="242" spans="1:22" s="18" customFormat="1">
      <c r="A242" s="11"/>
      <c r="B242" s="16"/>
      <c r="C242" s="28"/>
      <c r="D242" s="28"/>
      <c r="E242" s="101"/>
      <c r="F242" s="102"/>
      <c r="G242" s="102"/>
      <c r="L242" s="11"/>
      <c r="M242" s="11"/>
      <c r="N242" s="11"/>
      <c r="O242" s="11"/>
      <c r="P242" s="11"/>
      <c r="Q242" s="11"/>
      <c r="R242" s="11"/>
      <c r="S242" s="11"/>
      <c r="T242" s="11"/>
      <c r="U242" s="68"/>
      <c r="V242" s="11"/>
    </row>
    <row r="243" spans="1:22" s="18" customFormat="1">
      <c r="A243" s="11"/>
      <c r="B243" s="16"/>
      <c r="C243" s="28"/>
      <c r="D243" s="28"/>
      <c r="E243" s="101"/>
      <c r="F243" s="102"/>
      <c r="G243" s="102"/>
      <c r="L243" s="11"/>
      <c r="M243" s="11"/>
      <c r="N243" s="11"/>
      <c r="O243" s="11"/>
      <c r="P243" s="11"/>
      <c r="Q243" s="11"/>
      <c r="R243" s="11"/>
      <c r="S243" s="11"/>
      <c r="T243" s="11"/>
      <c r="U243" s="68"/>
      <c r="V243" s="11"/>
    </row>
    <row r="244" spans="1:22" s="18" customFormat="1">
      <c r="A244" s="11"/>
      <c r="B244" s="16"/>
      <c r="C244" s="28"/>
      <c r="D244" s="28"/>
      <c r="E244" s="101"/>
      <c r="F244" s="102"/>
      <c r="G244" s="102"/>
      <c r="L244" s="11"/>
      <c r="M244" s="11"/>
      <c r="N244" s="11"/>
      <c r="O244" s="11"/>
      <c r="P244" s="11"/>
      <c r="Q244" s="11"/>
      <c r="R244" s="11"/>
      <c r="S244" s="11"/>
      <c r="T244" s="11"/>
      <c r="U244" s="68"/>
      <c r="V244" s="11"/>
    </row>
    <row r="245" spans="1:22" s="18" customFormat="1">
      <c r="A245" s="11"/>
      <c r="B245" s="16"/>
      <c r="C245" s="28"/>
      <c r="D245" s="28"/>
      <c r="E245" s="101"/>
      <c r="F245" s="102"/>
      <c r="G245" s="102"/>
      <c r="L245" s="11"/>
      <c r="M245" s="11"/>
      <c r="N245" s="11"/>
      <c r="O245" s="11"/>
      <c r="P245" s="11"/>
      <c r="Q245" s="11"/>
      <c r="R245" s="11"/>
      <c r="S245" s="11"/>
      <c r="T245" s="11"/>
      <c r="U245" s="68"/>
      <c r="V245" s="11"/>
    </row>
    <row r="246" spans="1:22" s="18" customFormat="1">
      <c r="A246" s="11"/>
      <c r="B246" s="16"/>
      <c r="C246" s="28"/>
      <c r="D246" s="28"/>
      <c r="E246" s="101"/>
      <c r="F246" s="102"/>
      <c r="G246" s="102"/>
      <c r="L246" s="11"/>
      <c r="M246" s="11"/>
      <c r="N246" s="11"/>
      <c r="O246" s="11"/>
      <c r="P246" s="11"/>
      <c r="Q246" s="11"/>
      <c r="R246" s="11"/>
      <c r="S246" s="11"/>
      <c r="T246" s="11"/>
      <c r="U246" s="68"/>
      <c r="V246" s="11"/>
    </row>
    <row r="247" spans="1:22" s="18" customFormat="1">
      <c r="A247" s="11"/>
      <c r="B247" s="16"/>
      <c r="C247" s="28"/>
      <c r="D247" s="28"/>
      <c r="E247" s="101"/>
      <c r="F247" s="102"/>
      <c r="G247" s="102"/>
      <c r="L247" s="11"/>
      <c r="M247" s="11"/>
      <c r="N247" s="11"/>
      <c r="O247" s="11"/>
      <c r="P247" s="11"/>
      <c r="Q247" s="11"/>
      <c r="R247" s="11"/>
      <c r="S247" s="11"/>
      <c r="T247" s="11"/>
      <c r="U247" s="68"/>
      <c r="V247" s="11"/>
    </row>
    <row r="248" spans="1:22" s="18" customFormat="1">
      <c r="A248" s="11"/>
      <c r="B248" s="16"/>
      <c r="C248" s="28"/>
      <c r="D248" s="28"/>
      <c r="E248" s="101"/>
      <c r="F248" s="102"/>
      <c r="G248" s="102"/>
      <c r="L248" s="11"/>
      <c r="M248" s="11"/>
      <c r="N248" s="11"/>
      <c r="O248" s="11"/>
      <c r="P248" s="11"/>
      <c r="Q248" s="11"/>
      <c r="R248" s="11"/>
      <c r="S248" s="11"/>
      <c r="T248" s="11"/>
      <c r="U248" s="68"/>
      <c r="V248" s="11"/>
    </row>
    <row r="249" spans="1:22" s="18" customFormat="1">
      <c r="A249" s="11"/>
      <c r="B249" s="16"/>
      <c r="C249" s="28"/>
      <c r="D249" s="28"/>
      <c r="E249" s="101"/>
      <c r="F249" s="102"/>
      <c r="G249" s="102"/>
      <c r="L249" s="11"/>
      <c r="M249" s="11"/>
      <c r="N249" s="11"/>
      <c r="O249" s="11"/>
      <c r="P249" s="11"/>
      <c r="Q249" s="11"/>
      <c r="R249" s="11"/>
      <c r="S249" s="11"/>
      <c r="T249" s="11"/>
      <c r="U249" s="68"/>
      <c r="V249" s="11"/>
    </row>
    <row r="250" spans="1:22" s="18" customFormat="1">
      <c r="A250" s="11"/>
      <c r="B250" s="16"/>
      <c r="C250" s="28"/>
      <c r="D250" s="28"/>
      <c r="E250" s="101"/>
      <c r="F250" s="102"/>
      <c r="G250" s="102"/>
      <c r="L250" s="11"/>
      <c r="M250" s="11"/>
      <c r="N250" s="11"/>
      <c r="O250" s="11"/>
      <c r="P250" s="11"/>
      <c r="Q250" s="11"/>
      <c r="R250" s="11"/>
      <c r="S250" s="11"/>
      <c r="T250" s="11"/>
      <c r="U250" s="68"/>
      <c r="V250" s="11"/>
    </row>
    <row r="251" spans="1:22" s="18" customFormat="1">
      <c r="A251" s="11"/>
      <c r="B251" s="16"/>
      <c r="C251" s="28"/>
      <c r="D251" s="28"/>
      <c r="E251" s="101"/>
      <c r="F251" s="102"/>
      <c r="G251" s="102"/>
      <c r="L251" s="11"/>
      <c r="M251" s="11"/>
      <c r="N251" s="11"/>
      <c r="O251" s="11"/>
      <c r="P251" s="11"/>
      <c r="Q251" s="11"/>
      <c r="R251" s="11"/>
      <c r="S251" s="11"/>
      <c r="T251" s="11"/>
      <c r="U251" s="68"/>
      <c r="V251" s="11"/>
    </row>
    <row r="252" spans="1:22" s="18" customFormat="1">
      <c r="A252" s="11"/>
      <c r="B252" s="16"/>
      <c r="C252" s="28"/>
      <c r="D252" s="28"/>
      <c r="E252" s="101"/>
      <c r="F252" s="102"/>
      <c r="G252" s="102"/>
      <c r="L252" s="11"/>
      <c r="M252" s="11"/>
      <c r="N252" s="11"/>
      <c r="O252" s="11"/>
      <c r="P252" s="11"/>
      <c r="Q252" s="11"/>
      <c r="R252" s="11"/>
      <c r="S252" s="11"/>
      <c r="T252" s="11"/>
      <c r="U252" s="68"/>
      <c r="V252" s="11"/>
    </row>
    <row r="253" spans="1:22" s="18" customFormat="1">
      <c r="A253" s="11"/>
      <c r="B253" s="16"/>
      <c r="C253" s="28"/>
      <c r="D253" s="28"/>
      <c r="E253" s="101"/>
      <c r="F253" s="102"/>
      <c r="G253" s="102"/>
      <c r="L253" s="11"/>
      <c r="M253" s="11"/>
      <c r="N253" s="11"/>
      <c r="O253" s="11"/>
      <c r="P253" s="11"/>
      <c r="Q253" s="11"/>
      <c r="R253" s="11"/>
      <c r="S253" s="11"/>
      <c r="T253" s="11"/>
      <c r="U253" s="68"/>
      <c r="V253" s="11"/>
    </row>
  </sheetData>
  <sheetProtection insertRows="0" deleteRows="0"/>
  <protectedRanges>
    <protectedRange sqref="J31:P1048576 J1:P22 U29:U1048576 U1:U27" name="Obseg1"/>
    <protectedRange sqref="J29:P30 M26:P27 J23:P25" name="Obseg1_4_1_2_1"/>
    <protectedRange sqref="J26:L26" name="Obseg1_2_2_1_2_1"/>
    <protectedRange sqref="J27:L27" name="Obseg1_2_1_2_1_2_1"/>
    <protectedRange sqref="M28:P28 U28" name="Obseg1_1"/>
    <protectedRange sqref="J28:L28" name="Obseg1_2"/>
  </protectedRanges>
  <mergeCells count="9">
    <mergeCell ref="A28:L28"/>
    <mergeCell ref="A27:L27"/>
    <mergeCell ref="B13:K13"/>
    <mergeCell ref="C2:J2"/>
    <mergeCell ref="C3:J3"/>
    <mergeCell ref="C6:J6"/>
    <mergeCell ref="C7:J7"/>
    <mergeCell ref="C8:J8"/>
    <mergeCell ref="C9:J9"/>
  </mergeCells>
  <phoneticPr fontId="31" type="noConversion"/>
  <conditionalFormatting sqref="N26">
    <cfRule type="colorScale" priority="1">
      <colorScale>
        <cfvo type="min"/>
        <cfvo type="max"/>
        <color rgb="FFFCFCFF"/>
        <color rgb="FFF8696B"/>
      </colorScale>
    </cfRule>
  </conditionalFormatting>
  <conditionalFormatting sqref="N27 N30">
    <cfRule type="colorScale" priority="2">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15" max="11" man="1"/>
  </rowBreaks>
  <tableParts count="1">
    <tablePart r:id="rId2"/>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9D8E5-07B0-46AF-B947-D6B492AB47FF}">
  <sheetPr>
    <tabColor rgb="FF92D050"/>
    <pageSetUpPr fitToPage="1"/>
  </sheetPr>
  <dimension ref="A1:V252"/>
  <sheetViews>
    <sheetView topLeftCell="A10" zoomScaleNormal="100" zoomScaleSheetLayoutView="100" workbookViewId="0">
      <selection activeCell="F49" sqref="F49"/>
    </sheetView>
  </sheetViews>
  <sheetFormatPr defaultColWidth="8.85546875" defaultRowHeight="12.75"/>
  <cols>
    <col min="1" max="1" width="3.5703125" style="11" customWidth="1"/>
    <col min="2" max="2" width="34.5703125" style="17" customWidth="1"/>
    <col min="3" max="3" width="10.7109375" style="27" customWidth="1"/>
    <col min="4" max="4" width="10.28515625" style="27" customWidth="1"/>
    <col min="5" max="5" width="9.42578125" style="99" customWidth="1"/>
    <col min="6" max="6" width="7.42578125" style="102" customWidth="1"/>
    <col min="7" max="7" width="6" style="102" customWidth="1"/>
    <col min="8" max="8" width="9.5703125" style="18" hidden="1" customWidth="1"/>
    <col min="9" max="9" width="7.42578125" style="18" hidden="1" customWidth="1"/>
    <col min="10" max="10" width="8" style="18" customWidth="1"/>
    <col min="11" max="11" width="9.28515625" style="18" customWidth="1"/>
    <col min="12" max="12" width="9.28515625" style="1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81</v>
      </c>
    </row>
    <row r="2" spans="1:21" ht="15">
      <c r="B2" s="50" t="s">
        <v>82</v>
      </c>
      <c r="C2" s="411" t="str">
        <f>+'prva stran'!B6</f>
        <v>VRTEC POSTOJNA</v>
      </c>
      <c r="D2" s="412"/>
      <c r="E2" s="412"/>
      <c r="F2" s="412"/>
      <c r="G2" s="412"/>
      <c r="H2" s="412"/>
      <c r="I2" s="412"/>
      <c r="J2" s="412"/>
    </row>
    <row r="3" spans="1:21" ht="15">
      <c r="B3" s="50" t="s">
        <v>83</v>
      </c>
      <c r="C3" s="413" t="str">
        <f>+'prva stran'!B7</f>
        <v>Cesta na Kremenco 4, 6230 POSTOJNA</v>
      </c>
      <c r="D3" s="414"/>
      <c r="E3" s="414"/>
      <c r="F3" s="414"/>
      <c r="G3" s="414"/>
      <c r="H3" s="414"/>
      <c r="I3" s="414"/>
      <c r="J3" s="414"/>
    </row>
    <row r="4" spans="1:21" ht="15">
      <c r="B4" s="69"/>
    </row>
    <row r="5" spans="1:21" ht="15">
      <c r="B5" s="49" t="s">
        <v>85</v>
      </c>
    </row>
    <row r="6" spans="1:21" ht="17.25" customHeight="1">
      <c r="B6" s="51" t="s">
        <v>82</v>
      </c>
      <c r="C6" s="415">
        <f>+'prva stran'!B10</f>
        <v>0</v>
      </c>
      <c r="D6" s="416"/>
      <c r="E6" s="416"/>
      <c r="F6" s="416"/>
      <c r="G6" s="416"/>
      <c r="H6" s="416"/>
      <c r="I6" s="416"/>
      <c r="J6" s="416"/>
    </row>
    <row r="7" spans="1:21" ht="17.25" customHeight="1">
      <c r="B7" s="51" t="s">
        <v>83</v>
      </c>
      <c r="C7" s="417">
        <f>+'prva stran'!B11</f>
        <v>0</v>
      </c>
      <c r="D7" s="418"/>
      <c r="E7" s="418"/>
      <c r="F7" s="418"/>
      <c r="G7" s="418"/>
      <c r="H7" s="418"/>
      <c r="I7" s="418"/>
      <c r="J7" s="418"/>
    </row>
    <row r="8" spans="1:21" ht="17.25" customHeight="1">
      <c r="B8" s="51" t="s">
        <v>84</v>
      </c>
      <c r="C8" s="417">
        <f>+'prva stran'!B12</f>
        <v>0</v>
      </c>
      <c r="D8" s="418"/>
      <c r="E8" s="418"/>
      <c r="F8" s="418"/>
      <c r="G8" s="418"/>
      <c r="H8" s="418"/>
      <c r="I8" s="418"/>
      <c r="J8" s="418"/>
    </row>
    <row r="9" spans="1:21" s="12" customFormat="1" ht="17.25" customHeight="1">
      <c r="A9" s="9"/>
      <c r="B9" s="52" t="s">
        <v>86</v>
      </c>
      <c r="C9" s="419">
        <f>+'prva stran'!B13</f>
        <v>0</v>
      </c>
      <c r="D9" s="418"/>
      <c r="E9" s="418"/>
      <c r="F9" s="418"/>
      <c r="G9" s="418"/>
      <c r="H9" s="418"/>
      <c r="I9" s="418"/>
      <c r="J9" s="418"/>
      <c r="K9" s="10"/>
      <c r="L9" s="10"/>
      <c r="M9" s="10"/>
      <c r="N9" s="10"/>
      <c r="O9" s="10"/>
      <c r="P9" s="10"/>
      <c r="Q9" s="10"/>
      <c r="R9" s="10"/>
      <c r="S9" s="10"/>
      <c r="T9" s="9"/>
      <c r="U9" s="7"/>
    </row>
    <row r="10" spans="1:21" s="12" customFormat="1" ht="15">
      <c r="B10" s="13"/>
      <c r="C10" s="24"/>
      <c r="D10" s="24"/>
      <c r="E10" s="25"/>
      <c r="F10" s="103"/>
      <c r="G10" s="103"/>
      <c r="H10" s="14"/>
      <c r="I10" s="14"/>
      <c r="J10" s="14"/>
      <c r="K10" s="14"/>
      <c r="U10" s="7"/>
    </row>
    <row r="11" spans="1:21" s="12" customFormat="1" ht="15">
      <c r="B11" s="15" t="s">
        <v>78</v>
      </c>
      <c r="C11" s="25"/>
      <c r="D11" s="25"/>
      <c r="E11" s="25"/>
      <c r="F11" s="103"/>
      <c r="G11" s="103"/>
      <c r="H11" s="14"/>
      <c r="I11" s="14"/>
      <c r="J11" s="14"/>
      <c r="K11" s="14"/>
      <c r="U11" s="7"/>
    </row>
    <row r="12" spans="1:21" s="12" customFormat="1" ht="21" customHeight="1">
      <c r="B12" s="78" t="str">
        <f>+'Ponudbeni pred_rekapitulacija'!A35</f>
        <v>22. sklop:</v>
      </c>
      <c r="C12" s="78"/>
      <c r="D12" s="24"/>
      <c r="E12" s="25"/>
      <c r="F12" s="103"/>
      <c r="G12" s="103"/>
      <c r="H12" s="14"/>
      <c r="I12" s="14"/>
      <c r="J12" s="14"/>
      <c r="K12" s="14"/>
      <c r="U12" s="7"/>
    </row>
    <row r="13" spans="1:21" s="12" customFormat="1" ht="21" customHeight="1">
      <c r="B13" s="410" t="str">
        <f>+'Ponudbeni pred_rekapitulacija'!B35</f>
        <v>EKO JUŽNO SADJE</v>
      </c>
      <c r="C13" s="410"/>
      <c r="D13" s="410"/>
      <c r="E13" s="410"/>
      <c r="F13" s="410"/>
      <c r="G13" s="410"/>
      <c r="H13" s="410"/>
      <c r="I13" s="410"/>
      <c r="J13" s="410"/>
      <c r="K13" s="410"/>
      <c r="U13" s="7"/>
    </row>
    <row r="14" spans="1:21" s="73" customFormat="1" ht="12" customHeight="1">
      <c r="A14" s="47">
        <v>1</v>
      </c>
      <c r="B14" s="47" t="s">
        <v>111</v>
      </c>
      <c r="C14" s="47" t="s">
        <v>108</v>
      </c>
      <c r="D14" s="47" t="s">
        <v>109</v>
      </c>
      <c r="E14" s="47" t="s">
        <v>170</v>
      </c>
      <c r="F14" s="47">
        <v>3</v>
      </c>
      <c r="G14" s="47">
        <v>4</v>
      </c>
      <c r="H14" s="70" t="s">
        <v>77</v>
      </c>
      <c r="I14" s="70" t="s">
        <v>124</v>
      </c>
      <c r="J14" s="71">
        <v>5</v>
      </c>
      <c r="K14" s="71">
        <v>6</v>
      </c>
      <c r="L14" s="71" t="s">
        <v>64</v>
      </c>
      <c r="M14" s="71" t="s">
        <v>165</v>
      </c>
      <c r="N14" s="71">
        <v>7</v>
      </c>
      <c r="O14" s="71" t="s">
        <v>166</v>
      </c>
      <c r="P14" s="71">
        <v>8</v>
      </c>
      <c r="Q14" s="72" t="s">
        <v>167</v>
      </c>
      <c r="R14" s="72">
        <v>9</v>
      </c>
      <c r="S14" s="72">
        <v>10</v>
      </c>
      <c r="T14" s="72">
        <v>11</v>
      </c>
      <c r="U14" s="71">
        <v>12</v>
      </c>
    </row>
    <row r="15" spans="1:21" s="60" customFormat="1" ht="56.25" customHeight="1">
      <c r="A15" s="56" t="s">
        <v>2</v>
      </c>
      <c r="B15" s="56" t="s">
        <v>172</v>
      </c>
      <c r="C15" s="56" t="s">
        <v>162</v>
      </c>
      <c r="D15" s="56" t="s">
        <v>163</v>
      </c>
      <c r="E15" s="56" t="s">
        <v>171</v>
      </c>
      <c r="F15" s="56" t="s">
        <v>96</v>
      </c>
      <c r="G15" s="56" t="s">
        <v>97</v>
      </c>
      <c r="H15" s="57" t="s">
        <v>133</v>
      </c>
      <c r="I15" s="57" t="s">
        <v>158</v>
      </c>
      <c r="J15" s="58" t="s">
        <v>104</v>
      </c>
      <c r="K15" s="58" t="s">
        <v>75</v>
      </c>
      <c r="L15" s="58" t="s">
        <v>76</v>
      </c>
      <c r="M15" s="58" t="s">
        <v>103</v>
      </c>
      <c r="N15" s="58" t="s">
        <v>63</v>
      </c>
      <c r="O15" s="58" t="s">
        <v>123</v>
      </c>
      <c r="P15" s="58" t="s">
        <v>100</v>
      </c>
      <c r="Q15" s="59" t="s">
        <v>101</v>
      </c>
      <c r="R15" s="59" t="s">
        <v>115</v>
      </c>
      <c r="S15" s="59" t="s">
        <v>105</v>
      </c>
      <c r="T15" s="59" t="s">
        <v>106</v>
      </c>
      <c r="U15" s="58" t="s">
        <v>120</v>
      </c>
    </row>
    <row r="16" spans="1:21" s="16" customFormat="1">
      <c r="A16" s="79" t="s">
        <v>1</v>
      </c>
      <c r="B16" s="164" t="s">
        <v>629</v>
      </c>
      <c r="C16" s="112" t="s">
        <v>112</v>
      </c>
      <c r="D16" s="77" t="s">
        <v>0</v>
      </c>
      <c r="E16" s="107"/>
      <c r="F16" s="316">
        <v>1990</v>
      </c>
      <c r="G16" s="317" t="s">
        <v>0</v>
      </c>
      <c r="H16" s="80">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1990</v>
      </c>
      <c r="I16" s="80" t="str">
        <f>IF(Sklop22[[#This Row],[ZAHTEVANA SHEMA KAKOVOSTI]]&lt;&gt;"",Sklop22[[#This Row],[Preračunana masa/volumen/kos na enoto kg]],"")</f>
        <v/>
      </c>
      <c r="J16" s="87"/>
      <c r="K16" s="81"/>
      <c r="L16" s="81"/>
      <c r="M16" s="82"/>
      <c r="N16" s="83"/>
      <c r="O16" s="83"/>
      <c r="P16" s="89"/>
      <c r="Q16" s="83">
        <f>+Sklop22[[#This Row],[cena/enota brez DDV v EUR]]*Sklop22[[#This Row],[Stopnja DDV (%)]]</f>
        <v>0</v>
      </c>
      <c r="R16" s="83">
        <f>+Sklop22[[#This Row],[cena/enota brez DDV v EUR]]+Sklop22[[#This Row],[Davek (EUR)]]</f>
        <v>0</v>
      </c>
      <c r="S16" s="83">
        <f>+Sklop22[[#This Row],[cena/enota brez DDV v EUR]]*Sklop22[[#This Row],[Okvirna količina]]</f>
        <v>0</v>
      </c>
      <c r="T16" s="83">
        <f>+Sklop22[[#This Row],[Končna cena/enoto mere (EUR) z DDV]]*Sklop22[[#This Row],[Okvirna količina]]</f>
        <v>0</v>
      </c>
      <c r="U16" s="226" t="s">
        <v>112</v>
      </c>
    </row>
    <row r="17" spans="1:22" s="55" customFormat="1" ht="12">
      <c r="A17" s="79" t="s">
        <v>3</v>
      </c>
      <c r="B17" s="191" t="s">
        <v>630</v>
      </c>
      <c r="C17" s="112" t="s">
        <v>112</v>
      </c>
      <c r="D17" s="77" t="s">
        <v>0</v>
      </c>
      <c r="E17" s="107"/>
      <c r="F17" s="316">
        <v>30</v>
      </c>
      <c r="G17" s="317" t="s">
        <v>0</v>
      </c>
      <c r="H17" s="80">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30</v>
      </c>
      <c r="I17" s="80" t="str">
        <f>IF(Sklop22[[#This Row],[ZAHTEVANA SHEMA KAKOVOSTI]]&lt;&gt;"",Sklop22[[#This Row],[Preračunana masa/volumen/kos na enoto kg]],"")</f>
        <v/>
      </c>
      <c r="J17" s="174"/>
      <c r="K17" s="194"/>
      <c r="L17" s="194"/>
      <c r="M17" s="195"/>
      <c r="N17" s="196"/>
      <c r="O17" s="196"/>
      <c r="P17" s="197"/>
      <c r="Q17" s="196">
        <f>+Sklop22[[#This Row],[cena/enota brez DDV v EUR]]*Sklop22[[#This Row],[Stopnja DDV (%)]]</f>
        <v>0</v>
      </c>
      <c r="R17" s="196">
        <f>+Sklop22[[#This Row],[cena/enota brez DDV v EUR]]+Sklop22[[#This Row],[Davek (EUR)]]</f>
        <v>0</v>
      </c>
      <c r="S17" s="196">
        <f>+Sklop22[[#This Row],[cena/enota brez DDV v EUR]]*Sklop22[[#This Row],[Okvirna količina]]</f>
        <v>0</v>
      </c>
      <c r="T17" s="198">
        <f>+Sklop22[[#This Row],[Končna cena/enoto mere (EUR) z DDV]]*Sklop22[[#This Row],[Okvirna količina]]</f>
        <v>0</v>
      </c>
      <c r="U17" s="226" t="s">
        <v>112</v>
      </c>
    </row>
    <row r="18" spans="1:22" s="55" customFormat="1" ht="12">
      <c r="A18" s="79" t="s">
        <v>4</v>
      </c>
      <c r="B18" s="191" t="s">
        <v>631</v>
      </c>
      <c r="C18" s="112" t="s">
        <v>112</v>
      </c>
      <c r="D18" s="77" t="s">
        <v>0</v>
      </c>
      <c r="E18" s="107"/>
      <c r="F18" s="316">
        <v>100</v>
      </c>
      <c r="G18" s="317" t="s">
        <v>0</v>
      </c>
      <c r="H18" s="80">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100</v>
      </c>
      <c r="I18" s="80" t="str">
        <f>IF(Sklop22[[#This Row],[ZAHTEVANA SHEMA KAKOVOSTI]]&lt;&gt;"",Sklop22[[#This Row],[Preračunana masa/volumen/kos na enoto kg]],"")</f>
        <v/>
      </c>
      <c r="J18" s="174"/>
      <c r="K18" s="194"/>
      <c r="L18" s="194"/>
      <c r="M18" s="195"/>
      <c r="N18" s="196"/>
      <c r="O18" s="196"/>
      <c r="P18" s="197"/>
      <c r="Q18" s="196">
        <f>+Sklop22[[#This Row],[cena/enota brez DDV v EUR]]*Sklop22[[#This Row],[Stopnja DDV (%)]]</f>
        <v>0</v>
      </c>
      <c r="R18" s="196">
        <f>+Sklop22[[#This Row],[cena/enota brez DDV v EUR]]+Sklop22[[#This Row],[Davek (EUR)]]</f>
        <v>0</v>
      </c>
      <c r="S18" s="196">
        <f>+Sklop22[[#This Row],[cena/enota brez DDV v EUR]]*Sklop22[[#This Row],[Okvirna količina]]</f>
        <v>0</v>
      </c>
      <c r="T18" s="198">
        <f>+Sklop22[[#This Row],[Končna cena/enoto mere (EUR) z DDV]]*Sklop22[[#This Row],[Okvirna količina]]</f>
        <v>0</v>
      </c>
      <c r="U18" s="226" t="s">
        <v>112</v>
      </c>
    </row>
    <row r="19" spans="1:22" s="55" customFormat="1" ht="12">
      <c r="A19" s="79" t="s">
        <v>5</v>
      </c>
      <c r="B19" s="191" t="s">
        <v>632</v>
      </c>
      <c r="C19" s="112" t="s">
        <v>112</v>
      </c>
      <c r="D19" s="77" t="s">
        <v>0</v>
      </c>
      <c r="E19" s="107"/>
      <c r="F19" s="316">
        <v>1200</v>
      </c>
      <c r="G19" s="317" t="s">
        <v>0</v>
      </c>
      <c r="H19" s="80">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1200</v>
      </c>
      <c r="I19" s="80" t="str">
        <f>IF(Sklop22[[#This Row],[ZAHTEVANA SHEMA KAKOVOSTI]]&lt;&gt;"",Sklop22[[#This Row],[Preračunana masa/volumen/kos na enoto kg]],"")</f>
        <v/>
      </c>
      <c r="J19" s="174"/>
      <c r="K19" s="194"/>
      <c r="L19" s="194"/>
      <c r="M19" s="195"/>
      <c r="N19" s="196"/>
      <c r="O19" s="196"/>
      <c r="P19" s="197"/>
      <c r="Q19" s="196">
        <f>+Sklop22[[#This Row],[cena/enota brez DDV v EUR]]*Sklop22[[#This Row],[Stopnja DDV (%)]]</f>
        <v>0</v>
      </c>
      <c r="R19" s="196">
        <f>+Sklop22[[#This Row],[cena/enota brez DDV v EUR]]+Sklop22[[#This Row],[Davek (EUR)]]</f>
        <v>0</v>
      </c>
      <c r="S19" s="196">
        <f>+Sklop22[[#This Row],[cena/enota brez DDV v EUR]]*Sklop22[[#This Row],[Okvirna količina]]</f>
        <v>0</v>
      </c>
      <c r="T19" s="198">
        <f>+Sklop22[[#This Row],[Končna cena/enoto mere (EUR) z DDV]]*Sklop22[[#This Row],[Okvirna količina]]</f>
        <v>0</v>
      </c>
      <c r="U19" s="226" t="s">
        <v>112</v>
      </c>
    </row>
    <row r="20" spans="1:22" ht="27" customHeight="1">
      <c r="A20" s="365" t="s">
        <v>134</v>
      </c>
      <c r="B20" s="366"/>
      <c r="C20" s="367"/>
      <c r="D20" s="367"/>
      <c r="E20" s="368"/>
      <c r="F20" s="369"/>
      <c r="G20" s="370"/>
      <c r="H20" s="371">
        <f>SUBTOTAL(109,Sklop22[Preračunana masa/volumen/kos na enoto kg])</f>
        <v>3320</v>
      </c>
      <c r="I20" s="371">
        <f>SUBTOTAL(109,Sklop22[Živila iz shem kakovosti (kg)])</f>
        <v>0</v>
      </c>
      <c r="J20" s="369"/>
      <c r="K20" s="372"/>
      <c r="L20" s="372"/>
      <c r="M20" s="373"/>
      <c r="N20" s="374"/>
      <c r="O20" s="374"/>
      <c r="P20" s="374"/>
      <c r="Q20" s="375"/>
      <c r="R20" s="369"/>
      <c r="S20" s="375">
        <f>SUBTOTAL(109,Sklop22[Vrednost za okvirno količino (EUR) brez DDV])</f>
        <v>0</v>
      </c>
      <c r="T20" s="375">
        <f>SUBTOTAL(109,Sklop22[Vrednost za okvirno količino (EUR) z DDV])</f>
        <v>0</v>
      </c>
      <c r="U20" s="376"/>
    </row>
    <row r="21" spans="1:22" ht="15">
      <c r="A21" s="6"/>
      <c r="B21" s="4"/>
      <c r="C21" s="26"/>
      <c r="D21" s="26"/>
      <c r="E21" s="25"/>
      <c r="F21" s="7"/>
      <c r="H21" s="8"/>
      <c r="I21" s="8"/>
      <c r="J21" s="8"/>
      <c r="K21" s="8"/>
      <c r="L21" s="20"/>
      <c r="M21" s="20"/>
      <c r="N21" s="8"/>
      <c r="O21" s="8"/>
      <c r="P21" s="8"/>
      <c r="Q21" s="8"/>
      <c r="R21" s="8"/>
      <c r="S21" s="3"/>
      <c r="T21" s="3"/>
      <c r="U21" s="7"/>
    </row>
    <row r="22" spans="1:22">
      <c r="A22" s="48" t="s">
        <v>130</v>
      </c>
      <c r="B22" s="16"/>
      <c r="C22" s="28"/>
      <c r="D22" s="28"/>
      <c r="E22" s="101"/>
      <c r="Q22" s="48"/>
      <c r="R22" s="48"/>
      <c r="S22" s="48"/>
      <c r="T22" s="48"/>
    </row>
    <row r="23" spans="1:22">
      <c r="A23" s="11" t="s">
        <v>132</v>
      </c>
      <c r="B23" s="16"/>
      <c r="C23" s="28"/>
      <c r="D23" s="28"/>
      <c r="E23" s="101"/>
      <c r="N23" s="168"/>
    </row>
    <row r="24" spans="1:22">
      <c r="A24" s="96" t="s">
        <v>184</v>
      </c>
      <c r="F24" s="68"/>
      <c r="G24" s="68"/>
      <c r="H24" s="29"/>
      <c r="I24" s="29"/>
      <c r="J24" s="29"/>
      <c r="K24" s="29"/>
      <c r="L24" s="54"/>
      <c r="M24" s="54"/>
      <c r="N24" s="168"/>
      <c r="O24" s="29"/>
      <c r="P24" s="29"/>
      <c r="Q24" s="29"/>
      <c r="R24" s="29"/>
    </row>
    <row r="25" spans="1:22">
      <c r="A25" s="110" t="s">
        <v>176</v>
      </c>
      <c r="B25" s="109"/>
      <c r="C25" s="109"/>
      <c r="D25" s="109"/>
      <c r="E25" s="109"/>
      <c r="F25" s="109"/>
      <c r="G25" s="109"/>
      <c r="H25" s="109"/>
      <c r="I25" s="109"/>
      <c r="J25" s="109"/>
      <c r="K25" s="109"/>
      <c r="L25" s="109"/>
      <c r="M25" s="109"/>
      <c r="N25" s="168"/>
      <c r="O25" s="109"/>
      <c r="P25" s="109"/>
      <c r="Q25" s="109"/>
      <c r="R25" s="109"/>
      <c r="S25" s="109"/>
      <c r="T25" s="109"/>
      <c r="U25" s="109"/>
      <c r="V25" s="108"/>
    </row>
    <row r="26" spans="1:22" ht="12.75" customHeight="1">
      <c r="A26" s="421" t="s">
        <v>202</v>
      </c>
      <c r="B26" s="421"/>
      <c r="C26" s="421"/>
      <c r="D26" s="421"/>
      <c r="E26" s="421"/>
      <c r="F26" s="421"/>
      <c r="G26" s="421"/>
      <c r="H26" s="421"/>
      <c r="I26" s="421"/>
      <c r="J26" s="421"/>
      <c r="K26" s="421"/>
      <c r="L26" s="421"/>
      <c r="M26" s="54"/>
      <c r="N26" s="29"/>
      <c r="O26" s="29"/>
      <c r="P26" s="29"/>
      <c r="Q26" s="29"/>
      <c r="R26" s="29"/>
    </row>
    <row r="27" spans="1:22">
      <c r="N27" s="168"/>
      <c r="O27" s="29"/>
      <c r="P27" s="29"/>
      <c r="Q27" s="29"/>
      <c r="R27" s="29"/>
    </row>
    <row r="28" spans="1:22">
      <c r="A28" s="96" t="s">
        <v>65</v>
      </c>
      <c r="F28" s="68"/>
      <c r="G28" s="68" t="s">
        <v>66</v>
      </c>
      <c r="H28" s="29"/>
      <c r="I28" s="29"/>
      <c r="J28" s="29"/>
      <c r="K28" s="29"/>
      <c r="L28" s="54"/>
      <c r="M28" s="54"/>
      <c r="N28" s="168"/>
      <c r="O28" s="29"/>
      <c r="P28" s="29"/>
      <c r="Q28" s="29" t="s">
        <v>67</v>
      </c>
      <c r="R28" s="29"/>
    </row>
    <row r="29" spans="1:22" ht="15">
      <c r="A29" s="6"/>
      <c r="B29" s="4"/>
      <c r="C29" s="26"/>
      <c r="D29" s="26"/>
      <c r="E29" s="25"/>
      <c r="F29" s="7"/>
      <c r="H29" s="8"/>
      <c r="I29" s="8"/>
      <c r="J29" s="8"/>
      <c r="K29" s="8"/>
      <c r="L29" s="20"/>
      <c r="M29" s="20"/>
      <c r="N29" s="168"/>
      <c r="O29" s="8"/>
      <c r="P29" s="8"/>
      <c r="Q29" s="8"/>
      <c r="R29" s="8"/>
      <c r="S29" s="3"/>
      <c r="T29" s="3"/>
      <c r="U29" s="7"/>
    </row>
    <row r="30" spans="1:22">
      <c r="B30" s="16"/>
      <c r="C30" s="28"/>
      <c r="D30" s="28"/>
      <c r="E30" s="101"/>
    </row>
    <row r="31" spans="1:22">
      <c r="B31" s="16"/>
      <c r="C31" s="28"/>
      <c r="D31" s="28"/>
      <c r="E31" s="101"/>
    </row>
    <row r="32" spans="1:22">
      <c r="B32" s="16"/>
      <c r="C32" s="28"/>
      <c r="D32" s="28"/>
      <c r="E32" s="101"/>
    </row>
    <row r="33" spans="1:22">
      <c r="B33" s="16"/>
      <c r="C33" s="28"/>
      <c r="D33" s="28"/>
      <c r="E33" s="101"/>
    </row>
    <row r="34" spans="1:22">
      <c r="B34" s="16"/>
      <c r="C34" s="28"/>
      <c r="D34" s="28"/>
      <c r="E34" s="101"/>
    </row>
    <row r="35" spans="1:22">
      <c r="B35" s="16"/>
      <c r="C35" s="28"/>
      <c r="D35" s="28"/>
      <c r="E35" s="101"/>
    </row>
    <row r="36" spans="1:22">
      <c r="B36" s="16"/>
      <c r="C36" s="28"/>
      <c r="D36" s="28"/>
      <c r="E36" s="101"/>
    </row>
    <row r="37" spans="1:22">
      <c r="B37" s="16"/>
      <c r="C37" s="28"/>
      <c r="D37" s="28"/>
      <c r="E37" s="101"/>
    </row>
    <row r="38" spans="1:22">
      <c r="B38" s="16"/>
      <c r="C38" s="28"/>
      <c r="D38" s="28"/>
      <c r="E38" s="101"/>
    </row>
    <row r="39" spans="1:22">
      <c r="B39" s="16"/>
      <c r="C39" s="28"/>
      <c r="D39" s="28"/>
      <c r="E39" s="101"/>
    </row>
    <row r="40" spans="1:22">
      <c r="B40" s="16"/>
      <c r="C40" s="28"/>
      <c r="D40" s="28"/>
      <c r="E40" s="101"/>
    </row>
    <row r="41" spans="1:22">
      <c r="B41" s="16"/>
      <c r="C41" s="28"/>
      <c r="D41" s="28"/>
      <c r="E41" s="101"/>
    </row>
    <row r="42" spans="1:22">
      <c r="B42" s="16"/>
      <c r="C42" s="28"/>
      <c r="D42" s="28"/>
      <c r="E42" s="101"/>
    </row>
    <row r="43" spans="1:22">
      <c r="B43" s="16"/>
      <c r="C43" s="28"/>
      <c r="D43" s="28"/>
      <c r="E43" s="101"/>
    </row>
    <row r="44" spans="1:22" s="18" customFormat="1">
      <c r="A44" s="11"/>
      <c r="B44" s="16"/>
      <c r="C44" s="28"/>
      <c r="D44" s="28"/>
      <c r="E44" s="101"/>
      <c r="F44" s="102"/>
      <c r="G44" s="102"/>
      <c r="L44" s="11"/>
      <c r="M44" s="11"/>
      <c r="N44" s="11"/>
      <c r="O44" s="11"/>
      <c r="P44" s="11"/>
      <c r="Q44" s="11"/>
      <c r="R44" s="11"/>
      <c r="S44" s="11"/>
      <c r="T44" s="11"/>
      <c r="U44" s="68"/>
      <c r="V44" s="11"/>
    </row>
    <row r="45" spans="1:22" s="18" customFormat="1">
      <c r="A45" s="11"/>
      <c r="B45" s="16"/>
      <c r="C45" s="28"/>
      <c r="D45" s="28"/>
      <c r="E45" s="101"/>
      <c r="F45" s="102"/>
      <c r="G45" s="102"/>
      <c r="L45" s="11"/>
      <c r="M45" s="11"/>
      <c r="N45" s="11"/>
      <c r="O45" s="11"/>
      <c r="P45" s="11"/>
      <c r="Q45" s="11"/>
      <c r="R45" s="11"/>
      <c r="S45" s="11"/>
      <c r="T45" s="11"/>
      <c r="U45" s="68"/>
      <c r="V45" s="11"/>
    </row>
    <row r="46" spans="1:22" s="18" customFormat="1">
      <c r="A46" s="11"/>
      <c r="B46" s="16"/>
      <c r="C46" s="28"/>
      <c r="D46" s="28"/>
      <c r="E46" s="101"/>
      <c r="F46" s="102"/>
      <c r="G46" s="102"/>
      <c r="L46" s="11"/>
      <c r="M46" s="11"/>
      <c r="N46" s="11"/>
      <c r="O46" s="11"/>
      <c r="P46" s="11"/>
      <c r="Q46" s="11"/>
      <c r="R46" s="11"/>
      <c r="S46" s="11"/>
      <c r="T46" s="11"/>
      <c r="U46" s="68"/>
      <c r="V46" s="11"/>
    </row>
    <row r="47" spans="1:22" s="18" customFormat="1">
      <c r="A47" s="11"/>
      <c r="B47" s="16"/>
      <c r="C47" s="28"/>
      <c r="D47" s="28"/>
      <c r="E47" s="101"/>
      <c r="F47" s="102"/>
      <c r="G47" s="102"/>
      <c r="L47" s="11"/>
      <c r="M47" s="11"/>
      <c r="N47" s="11"/>
      <c r="O47" s="11"/>
      <c r="P47" s="11"/>
      <c r="Q47" s="11"/>
      <c r="R47" s="11"/>
      <c r="S47" s="11"/>
      <c r="T47" s="11"/>
      <c r="U47" s="68"/>
      <c r="V47" s="11"/>
    </row>
    <row r="48" spans="1:22" s="18" customFormat="1">
      <c r="A48" s="11"/>
      <c r="B48" s="16"/>
      <c r="C48" s="28"/>
      <c r="D48" s="28"/>
      <c r="E48" s="101"/>
      <c r="F48" s="102"/>
      <c r="G48" s="102"/>
      <c r="L48" s="11"/>
      <c r="M48" s="11"/>
      <c r="N48" s="11"/>
      <c r="O48" s="11"/>
      <c r="P48" s="11"/>
      <c r="Q48" s="11"/>
      <c r="R48" s="11"/>
      <c r="S48" s="11"/>
      <c r="T48" s="11"/>
      <c r="U48" s="68"/>
      <c r="V48" s="11"/>
    </row>
    <row r="49" spans="1:22" s="18" customFormat="1">
      <c r="A49" s="11"/>
      <c r="B49" s="16"/>
      <c r="C49" s="28"/>
      <c r="D49" s="28"/>
      <c r="E49" s="101"/>
      <c r="F49" s="102"/>
      <c r="G49" s="102"/>
      <c r="L49" s="11"/>
      <c r="M49" s="11"/>
      <c r="N49" s="11"/>
      <c r="O49" s="11"/>
      <c r="P49" s="11"/>
      <c r="Q49" s="11"/>
      <c r="R49" s="11"/>
      <c r="S49" s="11"/>
      <c r="T49" s="11"/>
      <c r="U49" s="68"/>
      <c r="V49" s="11"/>
    </row>
    <row r="50" spans="1:22" s="18" customFormat="1">
      <c r="A50" s="11"/>
      <c r="B50" s="16"/>
      <c r="C50" s="28"/>
      <c r="D50" s="28"/>
      <c r="E50" s="101"/>
      <c r="F50" s="102"/>
      <c r="G50" s="102"/>
      <c r="L50" s="11"/>
      <c r="M50" s="11"/>
      <c r="N50" s="11"/>
      <c r="O50" s="11"/>
      <c r="P50" s="11"/>
      <c r="Q50" s="11"/>
      <c r="R50" s="11"/>
      <c r="S50" s="11"/>
      <c r="T50" s="11"/>
      <c r="U50" s="68"/>
      <c r="V50" s="11"/>
    </row>
    <row r="51" spans="1:22" s="18" customFormat="1">
      <c r="A51" s="11"/>
      <c r="B51" s="16"/>
      <c r="C51" s="28"/>
      <c r="D51" s="28"/>
      <c r="E51" s="101"/>
      <c r="F51" s="102"/>
      <c r="G51" s="102"/>
      <c r="L51" s="11"/>
      <c r="M51" s="11"/>
      <c r="N51" s="11"/>
      <c r="O51" s="11"/>
      <c r="P51" s="11"/>
      <c r="Q51" s="11"/>
      <c r="R51" s="11"/>
      <c r="S51" s="11"/>
      <c r="T51" s="11"/>
      <c r="U51" s="68"/>
      <c r="V51" s="11"/>
    </row>
    <row r="52" spans="1:22" s="18" customFormat="1">
      <c r="A52" s="11"/>
      <c r="B52" s="16"/>
      <c r="C52" s="28"/>
      <c r="D52" s="28"/>
      <c r="E52" s="101"/>
      <c r="F52" s="102"/>
      <c r="G52" s="102"/>
      <c r="L52" s="11"/>
      <c r="M52" s="11"/>
      <c r="N52" s="11"/>
      <c r="O52" s="11"/>
      <c r="P52" s="11"/>
      <c r="Q52" s="11"/>
      <c r="R52" s="11"/>
      <c r="S52" s="11"/>
      <c r="T52" s="11"/>
      <c r="U52" s="68"/>
      <c r="V52" s="11"/>
    </row>
    <row r="53" spans="1:22" s="18" customFormat="1">
      <c r="A53" s="11"/>
      <c r="B53" s="16"/>
      <c r="C53" s="28"/>
      <c r="D53" s="28"/>
      <c r="E53" s="101"/>
      <c r="F53" s="102"/>
      <c r="G53" s="102"/>
      <c r="L53" s="11"/>
      <c r="M53" s="11"/>
      <c r="N53" s="11"/>
      <c r="O53" s="11"/>
      <c r="P53" s="11"/>
      <c r="Q53" s="11"/>
      <c r="R53" s="11"/>
      <c r="S53" s="11"/>
      <c r="T53" s="11"/>
      <c r="U53" s="68"/>
      <c r="V53" s="11"/>
    </row>
    <row r="54" spans="1:22" s="18" customFormat="1">
      <c r="A54" s="11"/>
      <c r="B54" s="16"/>
      <c r="C54" s="28"/>
      <c r="D54" s="28"/>
      <c r="E54" s="101"/>
      <c r="F54" s="102"/>
      <c r="G54" s="102"/>
      <c r="L54" s="11"/>
      <c r="M54" s="11"/>
      <c r="N54" s="11"/>
      <c r="O54" s="11"/>
      <c r="P54" s="11"/>
      <c r="Q54" s="11"/>
      <c r="R54" s="11"/>
      <c r="S54" s="11"/>
      <c r="T54" s="11"/>
      <c r="U54" s="68"/>
      <c r="V54" s="11"/>
    </row>
    <row r="55" spans="1:22" s="18" customFormat="1">
      <c r="A55" s="11"/>
      <c r="B55" s="16"/>
      <c r="C55" s="28"/>
      <c r="D55" s="28"/>
      <c r="E55" s="101"/>
      <c r="F55" s="102"/>
      <c r="G55" s="102"/>
      <c r="L55" s="11"/>
      <c r="M55" s="11"/>
      <c r="N55" s="11"/>
      <c r="O55" s="11"/>
      <c r="P55" s="11"/>
      <c r="Q55" s="11"/>
      <c r="R55" s="11"/>
      <c r="S55" s="11"/>
      <c r="T55" s="11"/>
      <c r="U55" s="68"/>
      <c r="V55" s="11"/>
    </row>
    <row r="56" spans="1:22" s="18" customFormat="1">
      <c r="A56" s="11"/>
      <c r="B56" s="16"/>
      <c r="C56" s="28"/>
      <c r="D56" s="28"/>
      <c r="E56" s="101"/>
      <c r="F56" s="102"/>
      <c r="G56" s="102"/>
      <c r="L56" s="11"/>
      <c r="M56" s="11"/>
      <c r="N56" s="11"/>
      <c r="O56" s="11"/>
      <c r="P56" s="11"/>
      <c r="Q56" s="11"/>
      <c r="R56" s="11"/>
      <c r="S56" s="11"/>
      <c r="T56" s="11"/>
      <c r="U56" s="68"/>
      <c r="V56" s="11"/>
    </row>
    <row r="57" spans="1:22" s="18" customFormat="1">
      <c r="A57" s="11"/>
      <c r="B57" s="16"/>
      <c r="C57" s="28"/>
      <c r="D57" s="28"/>
      <c r="E57" s="101"/>
      <c r="F57" s="102"/>
      <c r="G57" s="102"/>
      <c r="L57" s="11"/>
      <c r="M57" s="11"/>
      <c r="N57" s="11"/>
      <c r="O57" s="11"/>
      <c r="P57" s="11"/>
      <c r="Q57" s="11"/>
      <c r="R57" s="11"/>
      <c r="S57" s="11"/>
      <c r="T57" s="11"/>
      <c r="U57" s="68"/>
      <c r="V57" s="11"/>
    </row>
    <row r="58" spans="1:22" s="18" customFormat="1">
      <c r="A58" s="11"/>
      <c r="B58" s="16"/>
      <c r="C58" s="28"/>
      <c r="D58" s="28"/>
      <c r="E58" s="101"/>
      <c r="F58" s="102"/>
      <c r="G58" s="102"/>
      <c r="L58" s="11"/>
      <c r="M58" s="11"/>
      <c r="N58" s="11"/>
      <c r="O58" s="11"/>
      <c r="P58" s="11"/>
      <c r="Q58" s="11"/>
      <c r="R58" s="11"/>
      <c r="S58" s="11"/>
      <c r="T58" s="11"/>
      <c r="U58" s="68"/>
      <c r="V58" s="11"/>
    </row>
    <row r="59" spans="1:22" s="18" customFormat="1">
      <c r="A59" s="11"/>
      <c r="B59" s="16"/>
      <c r="C59" s="28"/>
      <c r="D59" s="28"/>
      <c r="E59" s="101"/>
      <c r="F59" s="102"/>
      <c r="G59" s="102"/>
      <c r="L59" s="11"/>
      <c r="M59" s="11"/>
      <c r="N59" s="11"/>
      <c r="O59" s="11"/>
      <c r="P59" s="11"/>
      <c r="Q59" s="11"/>
      <c r="R59" s="11"/>
      <c r="S59" s="11"/>
      <c r="T59" s="11"/>
      <c r="U59" s="68"/>
      <c r="V59" s="11"/>
    </row>
    <row r="60" spans="1:22" s="18" customFormat="1">
      <c r="A60" s="11"/>
      <c r="B60" s="16"/>
      <c r="C60" s="28"/>
      <c r="D60" s="28"/>
      <c r="E60" s="101"/>
      <c r="F60" s="102"/>
      <c r="G60" s="102"/>
      <c r="L60" s="11"/>
      <c r="M60" s="11"/>
      <c r="N60" s="11"/>
      <c r="O60" s="11"/>
      <c r="P60" s="11"/>
      <c r="Q60" s="11"/>
      <c r="R60" s="11"/>
      <c r="S60" s="11"/>
      <c r="T60" s="11"/>
      <c r="U60" s="68"/>
      <c r="V60" s="11"/>
    </row>
    <row r="61" spans="1:22" s="18" customFormat="1">
      <c r="A61" s="11"/>
      <c r="B61" s="16"/>
      <c r="C61" s="28"/>
      <c r="D61" s="28"/>
      <c r="E61" s="101"/>
      <c r="F61" s="102"/>
      <c r="G61" s="102"/>
      <c r="L61" s="11"/>
      <c r="M61" s="11"/>
      <c r="N61" s="11"/>
      <c r="O61" s="11"/>
      <c r="P61" s="11"/>
      <c r="Q61" s="11"/>
      <c r="R61" s="11"/>
      <c r="S61" s="11"/>
      <c r="T61" s="11"/>
      <c r="U61" s="68"/>
      <c r="V61" s="11"/>
    </row>
    <row r="62" spans="1:22" s="18" customFormat="1">
      <c r="A62" s="11"/>
      <c r="B62" s="16"/>
      <c r="C62" s="28"/>
      <c r="D62" s="28"/>
      <c r="E62" s="101"/>
      <c r="F62" s="102"/>
      <c r="G62" s="102"/>
      <c r="L62" s="11"/>
      <c r="M62" s="11"/>
      <c r="N62" s="11"/>
      <c r="O62" s="11"/>
      <c r="P62" s="11"/>
      <c r="Q62" s="11"/>
      <c r="R62" s="11"/>
      <c r="S62" s="11"/>
      <c r="T62" s="11"/>
      <c r="U62" s="68"/>
      <c r="V62" s="11"/>
    </row>
    <row r="63" spans="1:22" s="18" customFormat="1">
      <c r="A63" s="11"/>
      <c r="B63" s="16"/>
      <c r="C63" s="28"/>
      <c r="D63" s="28"/>
      <c r="E63" s="101"/>
      <c r="F63" s="102"/>
      <c r="G63" s="102"/>
      <c r="L63" s="11"/>
      <c r="M63" s="11"/>
      <c r="N63" s="11"/>
      <c r="O63" s="11"/>
      <c r="P63" s="11"/>
      <c r="Q63" s="11"/>
      <c r="R63" s="11"/>
      <c r="S63" s="11"/>
      <c r="T63" s="11"/>
      <c r="U63" s="68"/>
      <c r="V63" s="11"/>
    </row>
    <row r="64" spans="1:22" s="18" customFormat="1">
      <c r="A64" s="11"/>
      <c r="B64" s="16"/>
      <c r="C64" s="28"/>
      <c r="D64" s="28"/>
      <c r="E64" s="101"/>
      <c r="F64" s="102"/>
      <c r="G64" s="102"/>
      <c r="L64" s="11"/>
      <c r="M64" s="11"/>
      <c r="N64" s="11"/>
      <c r="O64" s="11"/>
      <c r="P64" s="11"/>
      <c r="Q64" s="11"/>
      <c r="R64" s="11"/>
      <c r="S64" s="11"/>
      <c r="T64" s="11"/>
      <c r="U64" s="68"/>
      <c r="V64" s="11"/>
    </row>
    <row r="65" spans="1:22" s="18" customFormat="1">
      <c r="A65" s="11"/>
      <c r="B65" s="16"/>
      <c r="C65" s="28"/>
      <c r="D65" s="28"/>
      <c r="E65" s="101"/>
      <c r="F65" s="102"/>
      <c r="G65" s="102"/>
      <c r="L65" s="11"/>
      <c r="M65" s="11"/>
      <c r="N65" s="11"/>
      <c r="O65" s="11"/>
      <c r="P65" s="11"/>
      <c r="Q65" s="11"/>
      <c r="R65" s="11"/>
      <c r="S65" s="11"/>
      <c r="T65" s="11"/>
      <c r="U65" s="68"/>
      <c r="V65" s="11"/>
    </row>
    <row r="66" spans="1:22" s="18" customFormat="1">
      <c r="A66" s="11"/>
      <c r="B66" s="16"/>
      <c r="C66" s="28"/>
      <c r="D66" s="28"/>
      <c r="E66" s="101"/>
      <c r="F66" s="102"/>
      <c r="G66" s="102"/>
      <c r="L66" s="11"/>
      <c r="M66" s="11"/>
      <c r="N66" s="11"/>
      <c r="O66" s="11"/>
      <c r="P66" s="11"/>
      <c r="Q66" s="11"/>
      <c r="R66" s="11"/>
      <c r="S66" s="11"/>
      <c r="T66" s="11"/>
      <c r="U66" s="68"/>
      <c r="V66" s="11"/>
    </row>
    <row r="67" spans="1:22" s="18" customFormat="1">
      <c r="A67" s="11"/>
      <c r="B67" s="16"/>
      <c r="C67" s="28"/>
      <c r="D67" s="28"/>
      <c r="E67" s="101"/>
      <c r="F67" s="102"/>
      <c r="G67" s="102"/>
      <c r="L67" s="11"/>
      <c r="M67" s="11"/>
      <c r="N67" s="11"/>
      <c r="O67" s="11"/>
      <c r="P67" s="11"/>
      <c r="Q67" s="11"/>
      <c r="R67" s="11"/>
      <c r="S67" s="11"/>
      <c r="T67" s="11"/>
      <c r="U67" s="68"/>
      <c r="V67" s="11"/>
    </row>
    <row r="68" spans="1:22" s="18" customFormat="1">
      <c r="A68" s="11"/>
      <c r="B68" s="16"/>
      <c r="C68" s="28"/>
      <c r="D68" s="28"/>
      <c r="E68" s="101"/>
      <c r="F68" s="102"/>
      <c r="G68" s="102"/>
      <c r="L68" s="11"/>
      <c r="M68" s="11"/>
      <c r="N68" s="11"/>
      <c r="O68" s="11"/>
      <c r="P68" s="11"/>
      <c r="Q68" s="11"/>
      <c r="R68" s="11"/>
      <c r="S68" s="11"/>
      <c r="T68" s="11"/>
      <c r="U68" s="68"/>
      <c r="V68" s="11"/>
    </row>
    <row r="69" spans="1:22" s="18" customFormat="1">
      <c r="A69" s="11"/>
      <c r="B69" s="16"/>
      <c r="C69" s="28"/>
      <c r="D69" s="28"/>
      <c r="E69" s="101"/>
      <c r="F69" s="102"/>
      <c r="G69" s="102"/>
      <c r="L69" s="11"/>
      <c r="M69" s="11"/>
      <c r="N69" s="11"/>
      <c r="O69" s="11"/>
      <c r="P69" s="11"/>
      <c r="Q69" s="11"/>
      <c r="R69" s="11"/>
      <c r="S69" s="11"/>
      <c r="T69" s="11"/>
      <c r="U69" s="68"/>
      <c r="V69" s="11"/>
    </row>
    <row r="70" spans="1:22" s="18" customFormat="1">
      <c r="A70" s="11"/>
      <c r="B70" s="16"/>
      <c r="C70" s="28"/>
      <c r="D70" s="28"/>
      <c r="E70" s="101"/>
      <c r="F70" s="102"/>
      <c r="G70" s="102"/>
      <c r="L70" s="11"/>
      <c r="M70" s="11"/>
      <c r="N70" s="11"/>
      <c r="O70" s="11"/>
      <c r="P70" s="11"/>
      <c r="Q70" s="11"/>
      <c r="R70" s="11"/>
      <c r="S70" s="11"/>
      <c r="T70" s="11"/>
      <c r="U70" s="68"/>
      <c r="V70" s="11"/>
    </row>
    <row r="71" spans="1:22" s="18" customFormat="1">
      <c r="A71" s="11"/>
      <c r="B71" s="16"/>
      <c r="C71" s="28"/>
      <c r="D71" s="28"/>
      <c r="E71" s="101"/>
      <c r="F71" s="102"/>
      <c r="G71" s="102"/>
      <c r="L71" s="11"/>
      <c r="M71" s="11"/>
      <c r="N71" s="11"/>
      <c r="O71" s="11"/>
      <c r="P71" s="11"/>
      <c r="Q71" s="11"/>
      <c r="R71" s="11"/>
      <c r="S71" s="11"/>
      <c r="T71" s="11"/>
      <c r="U71" s="68"/>
      <c r="V71" s="11"/>
    </row>
    <row r="72" spans="1:22" s="18" customFormat="1">
      <c r="A72" s="11"/>
      <c r="B72" s="16"/>
      <c r="C72" s="28"/>
      <c r="D72" s="28"/>
      <c r="E72" s="101"/>
      <c r="F72" s="102"/>
      <c r="G72" s="102"/>
      <c r="L72" s="11"/>
      <c r="M72" s="11"/>
      <c r="N72" s="11"/>
      <c r="O72" s="11"/>
      <c r="P72" s="11"/>
      <c r="Q72" s="11"/>
      <c r="R72" s="11"/>
      <c r="S72" s="11"/>
      <c r="T72" s="11"/>
      <c r="U72" s="68"/>
      <c r="V72" s="11"/>
    </row>
    <row r="73" spans="1:22" s="18" customFormat="1">
      <c r="A73" s="11"/>
      <c r="B73" s="16"/>
      <c r="C73" s="28"/>
      <c r="D73" s="28"/>
      <c r="E73" s="101"/>
      <c r="F73" s="102"/>
      <c r="G73" s="102"/>
      <c r="L73" s="11"/>
      <c r="M73" s="11"/>
      <c r="N73" s="11"/>
      <c r="O73" s="11"/>
      <c r="P73" s="11"/>
      <c r="Q73" s="11"/>
      <c r="R73" s="11"/>
      <c r="S73" s="11"/>
      <c r="T73" s="11"/>
      <c r="U73" s="68"/>
      <c r="V73" s="11"/>
    </row>
    <row r="74" spans="1:22" s="18" customFormat="1">
      <c r="A74" s="11"/>
      <c r="B74" s="16"/>
      <c r="C74" s="28"/>
      <c r="D74" s="28"/>
      <c r="E74" s="101"/>
      <c r="F74" s="102"/>
      <c r="G74" s="102"/>
      <c r="L74" s="11"/>
      <c r="M74" s="11"/>
      <c r="N74" s="11"/>
      <c r="O74" s="11"/>
      <c r="P74" s="11"/>
      <c r="Q74" s="11"/>
      <c r="R74" s="11"/>
      <c r="S74" s="11"/>
      <c r="T74" s="11"/>
      <c r="U74" s="68"/>
      <c r="V74" s="11"/>
    </row>
    <row r="75" spans="1:22" s="18" customFormat="1">
      <c r="A75" s="11"/>
      <c r="B75" s="16"/>
      <c r="C75" s="28"/>
      <c r="D75" s="28"/>
      <c r="E75" s="101"/>
      <c r="F75" s="102"/>
      <c r="G75" s="102"/>
      <c r="L75" s="11"/>
      <c r="M75" s="11"/>
      <c r="N75" s="11"/>
      <c r="O75" s="11"/>
      <c r="P75" s="11"/>
      <c r="Q75" s="11"/>
      <c r="R75" s="11"/>
      <c r="S75" s="11"/>
      <c r="T75" s="11"/>
      <c r="U75" s="68"/>
      <c r="V75" s="11"/>
    </row>
    <row r="76" spans="1:22" s="18" customFormat="1">
      <c r="A76" s="11"/>
      <c r="B76" s="16"/>
      <c r="C76" s="28"/>
      <c r="D76" s="28"/>
      <c r="E76" s="101"/>
      <c r="F76" s="102"/>
      <c r="G76" s="102"/>
      <c r="L76" s="11"/>
      <c r="M76" s="11"/>
      <c r="N76" s="11"/>
      <c r="O76" s="11"/>
      <c r="P76" s="11"/>
      <c r="Q76" s="11"/>
      <c r="R76" s="11"/>
      <c r="S76" s="11"/>
      <c r="T76" s="11"/>
      <c r="U76" s="68"/>
      <c r="V76" s="11"/>
    </row>
    <row r="77" spans="1:22" s="18" customFormat="1">
      <c r="A77" s="11"/>
      <c r="B77" s="16"/>
      <c r="C77" s="28"/>
      <c r="D77" s="28"/>
      <c r="E77" s="101"/>
      <c r="F77" s="102"/>
      <c r="G77" s="102"/>
      <c r="L77" s="11"/>
      <c r="M77" s="11"/>
      <c r="N77" s="11"/>
      <c r="O77" s="11"/>
      <c r="P77" s="11"/>
      <c r="Q77" s="11"/>
      <c r="R77" s="11"/>
      <c r="S77" s="11"/>
      <c r="T77" s="11"/>
      <c r="U77" s="68"/>
      <c r="V77" s="11"/>
    </row>
    <row r="78" spans="1:22" s="18" customFormat="1">
      <c r="A78" s="11"/>
      <c r="B78" s="16"/>
      <c r="C78" s="28"/>
      <c r="D78" s="28"/>
      <c r="E78" s="101"/>
      <c r="F78" s="102"/>
      <c r="G78" s="102"/>
      <c r="L78" s="11"/>
      <c r="M78" s="11"/>
      <c r="N78" s="11"/>
      <c r="O78" s="11"/>
      <c r="P78" s="11"/>
      <c r="Q78" s="11"/>
      <c r="R78" s="11"/>
      <c r="S78" s="11"/>
      <c r="T78" s="11"/>
      <c r="U78" s="68"/>
      <c r="V78" s="11"/>
    </row>
    <row r="79" spans="1:22" s="18" customFormat="1">
      <c r="A79" s="11"/>
      <c r="B79" s="16"/>
      <c r="C79" s="28"/>
      <c r="D79" s="28"/>
      <c r="E79" s="101"/>
      <c r="F79" s="102"/>
      <c r="G79" s="102"/>
      <c r="L79" s="11"/>
      <c r="M79" s="11"/>
      <c r="N79" s="11"/>
      <c r="O79" s="11"/>
      <c r="P79" s="11"/>
      <c r="Q79" s="11"/>
      <c r="R79" s="11"/>
      <c r="S79" s="11"/>
      <c r="T79" s="11"/>
      <c r="U79" s="68"/>
      <c r="V79" s="11"/>
    </row>
    <row r="80" spans="1:22" s="18" customFormat="1">
      <c r="A80" s="11"/>
      <c r="B80" s="16"/>
      <c r="C80" s="28"/>
      <c r="D80" s="28"/>
      <c r="E80" s="101"/>
      <c r="F80" s="102"/>
      <c r="G80" s="102"/>
      <c r="L80" s="11"/>
      <c r="M80" s="11"/>
      <c r="N80" s="11"/>
      <c r="O80" s="11"/>
      <c r="P80" s="11"/>
      <c r="Q80" s="11"/>
      <c r="R80" s="11"/>
      <c r="S80" s="11"/>
      <c r="T80" s="11"/>
      <c r="U80" s="68"/>
      <c r="V80" s="11"/>
    </row>
    <row r="81" spans="1:22" s="18" customFormat="1">
      <c r="A81" s="11"/>
      <c r="B81" s="16"/>
      <c r="C81" s="28"/>
      <c r="D81" s="28"/>
      <c r="E81" s="101"/>
      <c r="F81" s="102"/>
      <c r="G81" s="102"/>
      <c r="L81" s="11"/>
      <c r="M81" s="11"/>
      <c r="N81" s="11"/>
      <c r="O81" s="11"/>
      <c r="P81" s="11"/>
      <c r="Q81" s="11"/>
      <c r="R81" s="11"/>
      <c r="S81" s="11"/>
      <c r="T81" s="11"/>
      <c r="U81" s="68"/>
      <c r="V81" s="11"/>
    </row>
    <row r="82" spans="1:22" s="18" customFormat="1">
      <c r="A82" s="11"/>
      <c r="B82" s="16"/>
      <c r="C82" s="28"/>
      <c r="D82" s="28"/>
      <c r="E82" s="101"/>
      <c r="F82" s="102"/>
      <c r="G82" s="102"/>
      <c r="L82" s="11"/>
      <c r="M82" s="11"/>
      <c r="N82" s="11"/>
      <c r="O82" s="11"/>
      <c r="P82" s="11"/>
      <c r="Q82" s="11"/>
      <c r="R82" s="11"/>
      <c r="S82" s="11"/>
      <c r="T82" s="11"/>
      <c r="U82" s="68"/>
      <c r="V82" s="11"/>
    </row>
    <row r="83" spans="1:22" s="18" customFormat="1">
      <c r="A83" s="11"/>
      <c r="B83" s="16"/>
      <c r="C83" s="28"/>
      <c r="D83" s="28"/>
      <c r="E83" s="101"/>
      <c r="F83" s="102"/>
      <c r="G83" s="102"/>
      <c r="L83" s="11"/>
      <c r="M83" s="11"/>
      <c r="N83" s="11"/>
      <c r="O83" s="11"/>
      <c r="P83" s="11"/>
      <c r="Q83" s="11"/>
      <c r="R83" s="11"/>
      <c r="S83" s="11"/>
      <c r="T83" s="11"/>
      <c r="U83" s="68"/>
      <c r="V83" s="11"/>
    </row>
    <row r="84" spans="1:22" s="18" customFormat="1">
      <c r="A84" s="11"/>
      <c r="B84" s="16"/>
      <c r="C84" s="28"/>
      <c r="D84" s="28"/>
      <c r="E84" s="101"/>
      <c r="F84" s="102"/>
      <c r="G84" s="102"/>
      <c r="L84" s="11"/>
      <c r="M84" s="11"/>
      <c r="N84" s="11"/>
      <c r="O84" s="11"/>
      <c r="P84" s="11"/>
      <c r="Q84" s="11"/>
      <c r="R84" s="11"/>
      <c r="S84" s="11"/>
      <c r="T84" s="11"/>
      <c r="U84" s="68"/>
      <c r="V84" s="11"/>
    </row>
    <row r="85" spans="1:22" s="18" customFormat="1">
      <c r="A85" s="11"/>
      <c r="B85" s="16"/>
      <c r="C85" s="28"/>
      <c r="D85" s="28"/>
      <c r="E85" s="101"/>
      <c r="F85" s="102"/>
      <c r="G85" s="102"/>
      <c r="L85" s="11"/>
      <c r="M85" s="11"/>
      <c r="N85" s="11"/>
      <c r="O85" s="11"/>
      <c r="P85" s="11"/>
      <c r="Q85" s="11"/>
      <c r="R85" s="11"/>
      <c r="S85" s="11"/>
      <c r="T85" s="11"/>
      <c r="U85" s="68"/>
      <c r="V85" s="11"/>
    </row>
    <row r="86" spans="1:22" s="18" customFormat="1">
      <c r="A86" s="11"/>
      <c r="B86" s="16"/>
      <c r="C86" s="28"/>
      <c r="D86" s="28"/>
      <c r="E86" s="101"/>
      <c r="F86" s="102"/>
      <c r="G86" s="102"/>
      <c r="L86" s="11"/>
      <c r="M86" s="11"/>
      <c r="N86" s="11"/>
      <c r="O86" s="11"/>
      <c r="P86" s="11"/>
      <c r="Q86" s="11"/>
      <c r="R86" s="11"/>
      <c r="S86" s="11"/>
      <c r="T86" s="11"/>
      <c r="U86" s="68"/>
      <c r="V86" s="11"/>
    </row>
    <row r="87" spans="1:22" s="18" customFormat="1">
      <c r="A87" s="11"/>
      <c r="B87" s="16"/>
      <c r="C87" s="28"/>
      <c r="D87" s="28"/>
      <c r="E87" s="101"/>
      <c r="F87" s="102"/>
      <c r="G87" s="102"/>
      <c r="L87" s="11"/>
      <c r="M87" s="11"/>
      <c r="N87" s="11"/>
      <c r="O87" s="11"/>
      <c r="P87" s="11"/>
      <c r="Q87" s="11"/>
      <c r="R87" s="11"/>
      <c r="S87" s="11"/>
      <c r="T87" s="11"/>
      <c r="U87" s="68"/>
      <c r="V87" s="11"/>
    </row>
    <row r="88" spans="1:22" s="18" customFormat="1">
      <c r="A88" s="11"/>
      <c r="B88" s="16"/>
      <c r="C88" s="28"/>
      <c r="D88" s="28"/>
      <c r="E88" s="101"/>
      <c r="F88" s="102"/>
      <c r="G88" s="102"/>
      <c r="L88" s="11"/>
      <c r="M88" s="11"/>
      <c r="N88" s="11"/>
      <c r="O88" s="11"/>
      <c r="P88" s="11"/>
      <c r="Q88" s="11"/>
      <c r="R88" s="11"/>
      <c r="S88" s="11"/>
      <c r="T88" s="11"/>
      <c r="U88" s="68"/>
      <c r="V88" s="11"/>
    </row>
    <row r="89" spans="1:22" s="18" customFormat="1">
      <c r="A89" s="11"/>
      <c r="B89" s="16"/>
      <c r="C89" s="28"/>
      <c r="D89" s="28"/>
      <c r="E89" s="101"/>
      <c r="F89" s="102"/>
      <c r="G89" s="102"/>
      <c r="L89" s="11"/>
      <c r="M89" s="11"/>
      <c r="N89" s="11"/>
      <c r="O89" s="11"/>
      <c r="P89" s="11"/>
      <c r="Q89" s="11"/>
      <c r="R89" s="11"/>
      <c r="S89" s="11"/>
      <c r="T89" s="11"/>
      <c r="U89" s="68"/>
      <c r="V89" s="11"/>
    </row>
    <row r="90" spans="1:22" s="18" customFormat="1">
      <c r="A90" s="11"/>
      <c r="B90" s="16"/>
      <c r="C90" s="28"/>
      <c r="D90" s="28"/>
      <c r="E90" s="101"/>
      <c r="F90" s="102"/>
      <c r="G90" s="102"/>
      <c r="L90" s="11"/>
      <c r="M90" s="11"/>
      <c r="N90" s="11"/>
      <c r="O90" s="11"/>
      <c r="P90" s="11"/>
      <c r="Q90" s="11"/>
      <c r="R90" s="11"/>
      <c r="S90" s="11"/>
      <c r="T90" s="11"/>
      <c r="U90" s="68"/>
      <c r="V90" s="11"/>
    </row>
    <row r="91" spans="1:22" s="18" customFormat="1">
      <c r="A91" s="11"/>
      <c r="B91" s="16"/>
      <c r="C91" s="28"/>
      <c r="D91" s="28"/>
      <c r="E91" s="101"/>
      <c r="F91" s="102"/>
      <c r="G91" s="102"/>
      <c r="L91" s="11"/>
      <c r="M91" s="11"/>
      <c r="N91" s="11"/>
      <c r="O91" s="11"/>
      <c r="P91" s="11"/>
      <c r="Q91" s="11"/>
      <c r="R91" s="11"/>
      <c r="S91" s="11"/>
      <c r="T91" s="11"/>
      <c r="U91" s="68"/>
      <c r="V91" s="11"/>
    </row>
    <row r="92" spans="1:22" s="18" customFormat="1">
      <c r="A92" s="11"/>
      <c r="B92" s="16"/>
      <c r="C92" s="28"/>
      <c r="D92" s="28"/>
      <c r="E92" s="101"/>
      <c r="F92" s="102"/>
      <c r="G92" s="102"/>
      <c r="L92" s="11"/>
      <c r="M92" s="11"/>
      <c r="N92" s="11"/>
      <c r="O92" s="11"/>
      <c r="P92" s="11"/>
      <c r="Q92" s="11"/>
      <c r="R92" s="11"/>
      <c r="S92" s="11"/>
      <c r="T92" s="11"/>
      <c r="U92" s="68"/>
      <c r="V92" s="11"/>
    </row>
    <row r="93" spans="1:22" s="18" customFormat="1">
      <c r="A93" s="11"/>
      <c r="B93" s="16"/>
      <c r="C93" s="28"/>
      <c r="D93" s="28"/>
      <c r="E93" s="101"/>
      <c r="F93" s="102"/>
      <c r="G93" s="102"/>
      <c r="L93" s="11"/>
      <c r="M93" s="11"/>
      <c r="N93" s="11"/>
      <c r="O93" s="11"/>
      <c r="P93" s="11"/>
      <c r="Q93" s="11"/>
      <c r="R93" s="11"/>
      <c r="S93" s="11"/>
      <c r="T93" s="11"/>
      <c r="U93" s="68"/>
      <c r="V93" s="11"/>
    </row>
    <row r="94" spans="1:22" s="18" customFormat="1">
      <c r="A94" s="11"/>
      <c r="B94" s="16"/>
      <c r="C94" s="28"/>
      <c r="D94" s="28"/>
      <c r="E94" s="101"/>
      <c r="F94" s="102"/>
      <c r="G94" s="102"/>
      <c r="L94" s="11"/>
      <c r="M94" s="11"/>
      <c r="N94" s="11"/>
      <c r="O94" s="11"/>
      <c r="P94" s="11"/>
      <c r="Q94" s="11"/>
      <c r="R94" s="11"/>
      <c r="S94" s="11"/>
      <c r="T94" s="11"/>
      <c r="U94" s="68"/>
      <c r="V94" s="11"/>
    </row>
    <row r="95" spans="1:22" s="18" customFormat="1">
      <c r="A95" s="11"/>
      <c r="B95" s="16"/>
      <c r="C95" s="28"/>
      <c r="D95" s="28"/>
      <c r="E95" s="101"/>
      <c r="F95" s="102"/>
      <c r="G95" s="102"/>
      <c r="L95" s="11"/>
      <c r="M95" s="11"/>
      <c r="N95" s="11"/>
      <c r="O95" s="11"/>
      <c r="P95" s="11"/>
      <c r="Q95" s="11"/>
      <c r="R95" s="11"/>
      <c r="S95" s="11"/>
      <c r="T95" s="11"/>
      <c r="U95" s="68"/>
      <c r="V95" s="11"/>
    </row>
    <row r="96" spans="1:22" s="18" customFormat="1">
      <c r="A96" s="11"/>
      <c r="B96" s="16"/>
      <c r="C96" s="28"/>
      <c r="D96" s="28"/>
      <c r="E96" s="101"/>
      <c r="F96" s="102"/>
      <c r="G96" s="102"/>
      <c r="L96" s="11"/>
      <c r="M96" s="11"/>
      <c r="N96" s="11"/>
      <c r="O96" s="11"/>
      <c r="P96" s="11"/>
      <c r="Q96" s="11"/>
      <c r="R96" s="11"/>
      <c r="S96" s="11"/>
      <c r="T96" s="11"/>
      <c r="U96" s="68"/>
      <c r="V96" s="11"/>
    </row>
    <row r="97" spans="1:22" s="18" customFormat="1">
      <c r="A97" s="11"/>
      <c r="B97" s="16"/>
      <c r="C97" s="28"/>
      <c r="D97" s="28"/>
      <c r="E97" s="101"/>
      <c r="F97" s="102"/>
      <c r="G97" s="102"/>
      <c r="L97" s="11"/>
      <c r="M97" s="11"/>
      <c r="N97" s="11"/>
      <c r="O97" s="11"/>
      <c r="P97" s="11"/>
      <c r="Q97" s="11"/>
      <c r="R97" s="11"/>
      <c r="S97" s="11"/>
      <c r="T97" s="11"/>
      <c r="U97" s="68"/>
      <c r="V97" s="11"/>
    </row>
    <row r="98" spans="1:22" s="18" customFormat="1">
      <c r="A98" s="11"/>
      <c r="B98" s="16"/>
      <c r="C98" s="28"/>
      <c r="D98" s="28"/>
      <c r="E98" s="101"/>
      <c r="F98" s="102"/>
      <c r="G98" s="102"/>
      <c r="L98" s="11"/>
      <c r="M98" s="11"/>
      <c r="N98" s="11"/>
      <c r="O98" s="11"/>
      <c r="P98" s="11"/>
      <c r="Q98" s="11"/>
      <c r="R98" s="11"/>
      <c r="S98" s="11"/>
      <c r="T98" s="11"/>
      <c r="U98" s="68"/>
      <c r="V98" s="11"/>
    </row>
    <row r="99" spans="1:22" s="18" customFormat="1">
      <c r="A99" s="11"/>
      <c r="B99" s="16"/>
      <c r="C99" s="28"/>
      <c r="D99" s="28"/>
      <c r="E99" s="101"/>
      <c r="F99" s="102"/>
      <c r="G99" s="102"/>
      <c r="L99" s="11"/>
      <c r="M99" s="11"/>
      <c r="N99" s="11"/>
      <c r="O99" s="11"/>
      <c r="P99" s="11"/>
      <c r="Q99" s="11"/>
      <c r="R99" s="11"/>
      <c r="S99" s="11"/>
      <c r="T99" s="11"/>
      <c r="U99" s="68"/>
      <c r="V99" s="11"/>
    </row>
    <row r="100" spans="1:22" s="18" customFormat="1">
      <c r="A100" s="11"/>
      <c r="B100" s="16"/>
      <c r="C100" s="28"/>
      <c r="D100" s="28"/>
      <c r="E100" s="101"/>
      <c r="F100" s="102"/>
      <c r="G100" s="102"/>
      <c r="L100" s="11"/>
      <c r="M100" s="11"/>
      <c r="N100" s="11"/>
      <c r="O100" s="11"/>
      <c r="P100" s="11"/>
      <c r="Q100" s="11"/>
      <c r="R100" s="11"/>
      <c r="S100" s="11"/>
      <c r="T100" s="11"/>
      <c r="U100" s="68"/>
      <c r="V100" s="11"/>
    </row>
    <row r="101" spans="1:22" s="18" customFormat="1">
      <c r="A101" s="11"/>
      <c r="B101" s="16"/>
      <c r="C101" s="28"/>
      <c r="D101" s="28"/>
      <c r="E101" s="101"/>
      <c r="F101" s="102"/>
      <c r="G101" s="102"/>
      <c r="L101" s="11"/>
      <c r="M101" s="11"/>
      <c r="N101" s="11"/>
      <c r="O101" s="11"/>
      <c r="P101" s="11"/>
      <c r="Q101" s="11"/>
      <c r="R101" s="11"/>
      <c r="S101" s="11"/>
      <c r="T101" s="11"/>
      <c r="U101" s="68"/>
      <c r="V101" s="11"/>
    </row>
    <row r="102" spans="1:22" s="18" customFormat="1">
      <c r="A102" s="11"/>
      <c r="B102" s="16"/>
      <c r="C102" s="28"/>
      <c r="D102" s="28"/>
      <c r="E102" s="101"/>
      <c r="F102" s="102"/>
      <c r="G102" s="102"/>
      <c r="L102" s="11"/>
      <c r="M102" s="11"/>
      <c r="N102" s="11"/>
      <c r="O102" s="11"/>
      <c r="P102" s="11"/>
      <c r="Q102" s="11"/>
      <c r="R102" s="11"/>
      <c r="S102" s="11"/>
      <c r="T102" s="11"/>
      <c r="U102" s="68"/>
      <c r="V102" s="11"/>
    </row>
    <row r="103" spans="1:22" s="18" customFormat="1">
      <c r="A103" s="11"/>
      <c r="B103" s="16"/>
      <c r="C103" s="28"/>
      <c r="D103" s="28"/>
      <c r="E103" s="101"/>
      <c r="F103" s="102"/>
      <c r="G103" s="102"/>
      <c r="L103" s="11"/>
      <c r="M103" s="11"/>
      <c r="N103" s="11"/>
      <c r="O103" s="11"/>
      <c r="P103" s="11"/>
      <c r="Q103" s="11"/>
      <c r="R103" s="11"/>
      <c r="S103" s="11"/>
      <c r="T103" s="11"/>
      <c r="U103" s="68"/>
      <c r="V103" s="11"/>
    </row>
    <row r="104" spans="1:22" s="18" customFormat="1">
      <c r="A104" s="11"/>
      <c r="B104" s="16"/>
      <c r="C104" s="28"/>
      <c r="D104" s="28"/>
      <c r="E104" s="101"/>
      <c r="F104" s="102"/>
      <c r="G104" s="102"/>
      <c r="L104" s="11"/>
      <c r="M104" s="11"/>
      <c r="N104" s="11"/>
      <c r="O104" s="11"/>
      <c r="P104" s="11"/>
      <c r="Q104" s="11"/>
      <c r="R104" s="11"/>
      <c r="S104" s="11"/>
      <c r="T104" s="11"/>
      <c r="U104" s="68"/>
      <c r="V104" s="11"/>
    </row>
    <row r="105" spans="1:22" s="18" customFormat="1">
      <c r="A105" s="11"/>
      <c r="B105" s="16"/>
      <c r="C105" s="28"/>
      <c r="D105" s="28"/>
      <c r="E105" s="101"/>
      <c r="F105" s="102"/>
      <c r="G105" s="102"/>
      <c r="L105" s="11"/>
      <c r="M105" s="11"/>
      <c r="N105" s="11"/>
      <c r="O105" s="11"/>
      <c r="P105" s="11"/>
      <c r="Q105" s="11"/>
      <c r="R105" s="11"/>
      <c r="S105" s="11"/>
      <c r="T105" s="11"/>
      <c r="U105" s="68"/>
      <c r="V105" s="11"/>
    </row>
    <row r="106" spans="1:22" s="18" customFormat="1">
      <c r="A106" s="11"/>
      <c r="B106" s="16"/>
      <c r="C106" s="28"/>
      <c r="D106" s="28"/>
      <c r="E106" s="101"/>
      <c r="F106" s="102"/>
      <c r="G106" s="102"/>
      <c r="L106" s="11"/>
      <c r="M106" s="11"/>
      <c r="N106" s="11"/>
      <c r="O106" s="11"/>
      <c r="P106" s="11"/>
      <c r="Q106" s="11"/>
      <c r="R106" s="11"/>
      <c r="S106" s="11"/>
      <c r="T106" s="11"/>
      <c r="U106" s="68"/>
      <c r="V106" s="11"/>
    </row>
    <row r="107" spans="1:22" s="18" customFormat="1">
      <c r="A107" s="11"/>
      <c r="B107" s="16"/>
      <c r="C107" s="28"/>
      <c r="D107" s="28"/>
      <c r="E107" s="101"/>
      <c r="F107" s="102"/>
      <c r="G107" s="102"/>
      <c r="L107" s="11"/>
      <c r="M107" s="11"/>
      <c r="N107" s="11"/>
      <c r="O107" s="11"/>
      <c r="P107" s="11"/>
      <c r="Q107" s="11"/>
      <c r="R107" s="11"/>
      <c r="S107" s="11"/>
      <c r="T107" s="11"/>
      <c r="U107" s="68"/>
      <c r="V107" s="11"/>
    </row>
    <row r="108" spans="1:22" s="18" customFormat="1">
      <c r="A108" s="11"/>
      <c r="B108" s="16"/>
      <c r="C108" s="28"/>
      <c r="D108" s="28"/>
      <c r="E108" s="101"/>
      <c r="F108" s="102"/>
      <c r="G108" s="102"/>
      <c r="L108" s="11"/>
      <c r="M108" s="11"/>
      <c r="N108" s="11"/>
      <c r="O108" s="11"/>
      <c r="P108" s="11"/>
      <c r="Q108" s="11"/>
      <c r="R108" s="11"/>
      <c r="S108" s="11"/>
      <c r="T108" s="11"/>
      <c r="U108" s="68"/>
      <c r="V108" s="11"/>
    </row>
    <row r="109" spans="1:22" s="18" customFormat="1">
      <c r="A109" s="11"/>
      <c r="B109" s="16"/>
      <c r="C109" s="28"/>
      <c r="D109" s="28"/>
      <c r="E109" s="101"/>
      <c r="F109" s="102"/>
      <c r="G109" s="102"/>
      <c r="L109" s="11"/>
      <c r="M109" s="11"/>
      <c r="N109" s="11"/>
      <c r="O109" s="11"/>
      <c r="P109" s="11"/>
      <c r="Q109" s="11"/>
      <c r="R109" s="11"/>
      <c r="S109" s="11"/>
      <c r="T109" s="11"/>
      <c r="U109" s="68"/>
      <c r="V109" s="11"/>
    </row>
    <row r="110" spans="1:22" s="18" customFormat="1">
      <c r="A110" s="11"/>
      <c r="B110" s="16"/>
      <c r="C110" s="28"/>
      <c r="D110" s="28"/>
      <c r="E110" s="101"/>
      <c r="F110" s="102"/>
      <c r="G110" s="102"/>
      <c r="L110" s="11"/>
      <c r="M110" s="11"/>
      <c r="N110" s="11"/>
      <c r="O110" s="11"/>
      <c r="P110" s="11"/>
      <c r="Q110" s="11"/>
      <c r="R110" s="11"/>
      <c r="S110" s="11"/>
      <c r="T110" s="11"/>
      <c r="U110" s="68"/>
      <c r="V110" s="11"/>
    </row>
    <row r="111" spans="1:22" s="18" customFormat="1">
      <c r="A111" s="11"/>
      <c r="B111" s="16"/>
      <c r="C111" s="28"/>
      <c r="D111" s="28"/>
      <c r="E111" s="101"/>
      <c r="F111" s="102"/>
      <c r="G111" s="102"/>
      <c r="L111" s="11"/>
      <c r="M111" s="11"/>
      <c r="N111" s="11"/>
      <c r="O111" s="11"/>
      <c r="P111" s="11"/>
      <c r="Q111" s="11"/>
      <c r="R111" s="11"/>
      <c r="S111" s="11"/>
      <c r="T111" s="11"/>
      <c r="U111" s="68"/>
      <c r="V111" s="11"/>
    </row>
    <row r="112" spans="1:22" s="18" customFormat="1">
      <c r="A112" s="11"/>
      <c r="B112" s="16"/>
      <c r="C112" s="28"/>
      <c r="D112" s="28"/>
      <c r="E112" s="101"/>
      <c r="F112" s="102"/>
      <c r="G112" s="102"/>
      <c r="L112" s="11"/>
      <c r="M112" s="11"/>
      <c r="N112" s="11"/>
      <c r="O112" s="11"/>
      <c r="P112" s="11"/>
      <c r="Q112" s="11"/>
      <c r="R112" s="11"/>
      <c r="S112" s="11"/>
      <c r="T112" s="11"/>
      <c r="U112" s="68"/>
      <c r="V112" s="11"/>
    </row>
    <row r="113" spans="1:22" s="18" customFormat="1">
      <c r="A113" s="11"/>
      <c r="B113" s="16"/>
      <c r="C113" s="28"/>
      <c r="D113" s="28"/>
      <c r="E113" s="101"/>
      <c r="F113" s="102"/>
      <c r="G113" s="102"/>
      <c r="L113" s="11"/>
      <c r="M113" s="11"/>
      <c r="N113" s="11"/>
      <c r="O113" s="11"/>
      <c r="P113" s="11"/>
      <c r="Q113" s="11"/>
      <c r="R113" s="11"/>
      <c r="S113" s="11"/>
      <c r="T113" s="11"/>
      <c r="U113" s="68"/>
      <c r="V113" s="11"/>
    </row>
    <row r="114" spans="1:22" s="18" customFormat="1">
      <c r="A114" s="11"/>
      <c r="B114" s="16"/>
      <c r="C114" s="28"/>
      <c r="D114" s="28"/>
      <c r="E114" s="101"/>
      <c r="F114" s="102"/>
      <c r="G114" s="102"/>
      <c r="L114" s="11"/>
      <c r="M114" s="11"/>
      <c r="N114" s="11"/>
      <c r="O114" s="11"/>
      <c r="P114" s="11"/>
      <c r="Q114" s="11"/>
      <c r="R114" s="11"/>
      <c r="S114" s="11"/>
      <c r="T114" s="11"/>
      <c r="U114" s="68"/>
      <c r="V114" s="11"/>
    </row>
    <row r="115" spans="1:22" s="18" customFormat="1">
      <c r="A115" s="11"/>
      <c r="B115" s="16"/>
      <c r="C115" s="28"/>
      <c r="D115" s="28"/>
      <c r="E115" s="101"/>
      <c r="F115" s="102"/>
      <c r="G115" s="102"/>
      <c r="L115" s="11"/>
      <c r="M115" s="11"/>
      <c r="N115" s="11"/>
      <c r="O115" s="11"/>
      <c r="P115" s="11"/>
      <c r="Q115" s="11"/>
      <c r="R115" s="11"/>
      <c r="S115" s="11"/>
      <c r="T115" s="11"/>
      <c r="U115" s="68"/>
      <c r="V115" s="11"/>
    </row>
    <row r="116" spans="1:22" s="18" customFormat="1">
      <c r="A116" s="11"/>
      <c r="B116" s="16"/>
      <c r="C116" s="28"/>
      <c r="D116" s="28"/>
      <c r="E116" s="101"/>
      <c r="F116" s="102"/>
      <c r="G116" s="102"/>
      <c r="L116" s="11"/>
      <c r="M116" s="11"/>
      <c r="N116" s="11"/>
      <c r="O116" s="11"/>
      <c r="P116" s="11"/>
      <c r="Q116" s="11"/>
      <c r="R116" s="11"/>
      <c r="S116" s="11"/>
      <c r="T116" s="11"/>
      <c r="U116" s="68"/>
      <c r="V116" s="11"/>
    </row>
    <row r="117" spans="1:22" s="18" customFormat="1">
      <c r="A117" s="11"/>
      <c r="B117" s="16"/>
      <c r="C117" s="28"/>
      <c r="D117" s="28"/>
      <c r="E117" s="101"/>
      <c r="F117" s="102"/>
      <c r="G117" s="102"/>
      <c r="L117" s="11"/>
      <c r="M117" s="11"/>
      <c r="N117" s="11"/>
      <c r="O117" s="11"/>
      <c r="P117" s="11"/>
      <c r="Q117" s="11"/>
      <c r="R117" s="11"/>
      <c r="S117" s="11"/>
      <c r="T117" s="11"/>
      <c r="U117" s="68"/>
      <c r="V117" s="11"/>
    </row>
    <row r="118" spans="1:22" s="18" customFormat="1">
      <c r="A118" s="11"/>
      <c r="B118" s="16"/>
      <c r="C118" s="28"/>
      <c r="D118" s="28"/>
      <c r="E118" s="101"/>
      <c r="F118" s="102"/>
      <c r="G118" s="102"/>
      <c r="L118" s="11"/>
      <c r="M118" s="11"/>
      <c r="N118" s="11"/>
      <c r="O118" s="11"/>
      <c r="P118" s="11"/>
      <c r="Q118" s="11"/>
      <c r="R118" s="11"/>
      <c r="S118" s="11"/>
      <c r="T118" s="11"/>
      <c r="U118" s="68"/>
      <c r="V118" s="11"/>
    </row>
    <row r="119" spans="1:22" s="18" customFormat="1">
      <c r="A119" s="11"/>
      <c r="B119" s="16"/>
      <c r="C119" s="28"/>
      <c r="D119" s="28"/>
      <c r="E119" s="101"/>
      <c r="F119" s="102"/>
      <c r="G119" s="102"/>
      <c r="L119" s="11"/>
      <c r="M119" s="11"/>
      <c r="N119" s="11"/>
      <c r="O119" s="11"/>
      <c r="P119" s="11"/>
      <c r="Q119" s="11"/>
      <c r="R119" s="11"/>
      <c r="S119" s="11"/>
      <c r="T119" s="11"/>
      <c r="U119" s="68"/>
      <c r="V119" s="11"/>
    </row>
    <row r="120" spans="1:22" s="18" customFormat="1">
      <c r="A120" s="11"/>
      <c r="B120" s="16"/>
      <c r="C120" s="28"/>
      <c r="D120" s="28"/>
      <c r="E120" s="101"/>
      <c r="F120" s="102"/>
      <c r="G120" s="102"/>
      <c r="L120" s="11"/>
      <c r="M120" s="11"/>
      <c r="N120" s="11"/>
      <c r="O120" s="11"/>
      <c r="P120" s="11"/>
      <c r="Q120" s="11"/>
      <c r="R120" s="11"/>
      <c r="S120" s="11"/>
      <c r="T120" s="11"/>
      <c r="U120" s="68"/>
      <c r="V120" s="11"/>
    </row>
    <row r="121" spans="1:22" s="18" customFormat="1">
      <c r="A121" s="11"/>
      <c r="B121" s="16"/>
      <c r="C121" s="28"/>
      <c r="D121" s="28"/>
      <c r="E121" s="101"/>
      <c r="F121" s="102"/>
      <c r="G121" s="102"/>
      <c r="L121" s="11"/>
      <c r="M121" s="11"/>
      <c r="N121" s="11"/>
      <c r="O121" s="11"/>
      <c r="P121" s="11"/>
      <c r="Q121" s="11"/>
      <c r="R121" s="11"/>
      <c r="S121" s="11"/>
      <c r="T121" s="11"/>
      <c r="U121" s="68"/>
      <c r="V121" s="11"/>
    </row>
    <row r="122" spans="1:22" s="18" customFormat="1">
      <c r="A122" s="11"/>
      <c r="B122" s="16"/>
      <c r="C122" s="28"/>
      <c r="D122" s="28"/>
      <c r="E122" s="101"/>
      <c r="F122" s="102"/>
      <c r="G122" s="102"/>
      <c r="L122" s="11"/>
      <c r="M122" s="11"/>
      <c r="N122" s="11"/>
      <c r="O122" s="11"/>
      <c r="P122" s="11"/>
      <c r="Q122" s="11"/>
      <c r="R122" s="11"/>
      <c r="S122" s="11"/>
      <c r="T122" s="11"/>
      <c r="U122" s="68"/>
      <c r="V122" s="11"/>
    </row>
    <row r="123" spans="1:22" s="18" customFormat="1">
      <c r="A123" s="11"/>
      <c r="B123" s="16"/>
      <c r="C123" s="28"/>
      <c r="D123" s="28"/>
      <c r="E123" s="101"/>
      <c r="F123" s="102"/>
      <c r="G123" s="102"/>
      <c r="L123" s="11"/>
      <c r="M123" s="11"/>
      <c r="N123" s="11"/>
      <c r="O123" s="11"/>
      <c r="P123" s="11"/>
      <c r="Q123" s="11"/>
      <c r="R123" s="11"/>
      <c r="S123" s="11"/>
      <c r="T123" s="11"/>
      <c r="U123" s="68"/>
      <c r="V123" s="11"/>
    </row>
    <row r="124" spans="1:22" s="18" customFormat="1">
      <c r="A124" s="11"/>
      <c r="B124" s="16"/>
      <c r="C124" s="28"/>
      <c r="D124" s="28"/>
      <c r="E124" s="101"/>
      <c r="F124" s="102"/>
      <c r="G124" s="102"/>
      <c r="L124" s="11"/>
      <c r="M124" s="11"/>
      <c r="N124" s="11"/>
      <c r="O124" s="11"/>
      <c r="P124" s="11"/>
      <c r="Q124" s="11"/>
      <c r="R124" s="11"/>
      <c r="S124" s="11"/>
      <c r="T124" s="11"/>
      <c r="U124" s="68"/>
      <c r="V124" s="11"/>
    </row>
    <row r="125" spans="1:22" s="18" customFormat="1">
      <c r="A125" s="11"/>
      <c r="B125" s="16"/>
      <c r="C125" s="28"/>
      <c r="D125" s="28"/>
      <c r="E125" s="101"/>
      <c r="F125" s="102"/>
      <c r="G125" s="102"/>
      <c r="L125" s="11"/>
      <c r="M125" s="11"/>
      <c r="N125" s="11"/>
      <c r="O125" s="11"/>
      <c r="P125" s="11"/>
      <c r="Q125" s="11"/>
      <c r="R125" s="11"/>
      <c r="S125" s="11"/>
      <c r="T125" s="11"/>
      <c r="U125" s="68"/>
      <c r="V125" s="11"/>
    </row>
    <row r="126" spans="1:22" s="18" customFormat="1">
      <c r="A126" s="11"/>
      <c r="B126" s="16"/>
      <c r="C126" s="28"/>
      <c r="D126" s="28"/>
      <c r="E126" s="101"/>
      <c r="F126" s="102"/>
      <c r="G126" s="102"/>
      <c r="L126" s="11"/>
      <c r="M126" s="11"/>
      <c r="N126" s="11"/>
      <c r="O126" s="11"/>
      <c r="P126" s="11"/>
      <c r="Q126" s="11"/>
      <c r="R126" s="11"/>
      <c r="S126" s="11"/>
      <c r="T126" s="11"/>
      <c r="U126" s="68"/>
      <c r="V126" s="11"/>
    </row>
    <row r="127" spans="1:22" s="18" customFormat="1">
      <c r="A127" s="11"/>
      <c r="B127" s="16"/>
      <c r="C127" s="28"/>
      <c r="D127" s="28"/>
      <c r="E127" s="101"/>
      <c r="F127" s="102"/>
      <c r="G127" s="102"/>
      <c r="L127" s="11"/>
      <c r="M127" s="11"/>
      <c r="N127" s="11"/>
      <c r="O127" s="11"/>
      <c r="P127" s="11"/>
      <c r="Q127" s="11"/>
      <c r="R127" s="11"/>
      <c r="S127" s="11"/>
      <c r="T127" s="11"/>
      <c r="U127" s="68"/>
      <c r="V127" s="11"/>
    </row>
    <row r="128" spans="1:22" s="18" customFormat="1">
      <c r="A128" s="11"/>
      <c r="B128" s="16"/>
      <c r="C128" s="28"/>
      <c r="D128" s="28"/>
      <c r="E128" s="101"/>
      <c r="F128" s="102"/>
      <c r="G128" s="102"/>
      <c r="L128" s="11"/>
      <c r="M128" s="11"/>
      <c r="N128" s="11"/>
      <c r="O128" s="11"/>
      <c r="P128" s="11"/>
      <c r="Q128" s="11"/>
      <c r="R128" s="11"/>
      <c r="S128" s="11"/>
      <c r="T128" s="11"/>
      <c r="U128" s="68"/>
      <c r="V128" s="11"/>
    </row>
    <row r="129" spans="1:22" s="18" customFormat="1">
      <c r="A129" s="11"/>
      <c r="B129" s="16"/>
      <c r="C129" s="28"/>
      <c r="D129" s="28"/>
      <c r="E129" s="101"/>
      <c r="F129" s="102"/>
      <c r="G129" s="102"/>
      <c r="L129" s="11"/>
      <c r="M129" s="11"/>
      <c r="N129" s="11"/>
      <c r="O129" s="11"/>
      <c r="P129" s="11"/>
      <c r="Q129" s="11"/>
      <c r="R129" s="11"/>
      <c r="S129" s="11"/>
      <c r="T129" s="11"/>
      <c r="U129" s="68"/>
      <c r="V129" s="11"/>
    </row>
    <row r="130" spans="1:22" s="18" customFormat="1">
      <c r="A130" s="11"/>
      <c r="B130" s="16"/>
      <c r="C130" s="28"/>
      <c r="D130" s="28"/>
      <c r="E130" s="101"/>
      <c r="F130" s="102"/>
      <c r="G130" s="102"/>
      <c r="L130" s="11"/>
      <c r="M130" s="11"/>
      <c r="N130" s="11"/>
      <c r="O130" s="11"/>
      <c r="P130" s="11"/>
      <c r="Q130" s="11"/>
      <c r="R130" s="11"/>
      <c r="S130" s="11"/>
      <c r="T130" s="11"/>
      <c r="U130" s="68"/>
      <c r="V130" s="11"/>
    </row>
    <row r="131" spans="1:22" s="18" customFormat="1">
      <c r="A131" s="11"/>
      <c r="B131" s="16"/>
      <c r="C131" s="28"/>
      <c r="D131" s="28"/>
      <c r="E131" s="101"/>
      <c r="F131" s="102"/>
      <c r="G131" s="102"/>
      <c r="L131" s="11"/>
      <c r="M131" s="11"/>
      <c r="N131" s="11"/>
      <c r="O131" s="11"/>
      <c r="P131" s="11"/>
      <c r="Q131" s="11"/>
      <c r="R131" s="11"/>
      <c r="S131" s="11"/>
      <c r="T131" s="11"/>
      <c r="U131" s="68"/>
      <c r="V131" s="11"/>
    </row>
    <row r="132" spans="1:22" s="18" customFormat="1">
      <c r="A132" s="11"/>
      <c r="B132" s="16"/>
      <c r="C132" s="28"/>
      <c r="D132" s="28"/>
      <c r="E132" s="101"/>
      <c r="F132" s="102"/>
      <c r="G132" s="102"/>
      <c r="L132" s="11"/>
      <c r="M132" s="11"/>
      <c r="N132" s="11"/>
      <c r="O132" s="11"/>
      <c r="P132" s="11"/>
      <c r="Q132" s="11"/>
      <c r="R132" s="11"/>
      <c r="S132" s="11"/>
      <c r="T132" s="11"/>
      <c r="U132" s="68"/>
      <c r="V132" s="11"/>
    </row>
    <row r="133" spans="1:22" s="18" customFormat="1">
      <c r="A133" s="11"/>
      <c r="B133" s="16"/>
      <c r="C133" s="28"/>
      <c r="D133" s="28"/>
      <c r="E133" s="101"/>
      <c r="F133" s="102"/>
      <c r="G133" s="102"/>
      <c r="L133" s="11"/>
      <c r="M133" s="11"/>
      <c r="N133" s="11"/>
      <c r="O133" s="11"/>
      <c r="P133" s="11"/>
      <c r="Q133" s="11"/>
      <c r="R133" s="11"/>
      <c r="S133" s="11"/>
      <c r="T133" s="11"/>
      <c r="U133" s="68"/>
      <c r="V133" s="11"/>
    </row>
    <row r="134" spans="1:22" s="18" customFormat="1">
      <c r="A134" s="11"/>
      <c r="B134" s="16"/>
      <c r="C134" s="28"/>
      <c r="D134" s="28"/>
      <c r="E134" s="101"/>
      <c r="F134" s="102"/>
      <c r="G134" s="102"/>
      <c r="L134" s="11"/>
      <c r="M134" s="11"/>
      <c r="N134" s="11"/>
      <c r="O134" s="11"/>
      <c r="P134" s="11"/>
      <c r="Q134" s="11"/>
      <c r="R134" s="11"/>
      <c r="S134" s="11"/>
      <c r="T134" s="11"/>
      <c r="U134" s="68"/>
      <c r="V134" s="11"/>
    </row>
    <row r="135" spans="1:22" s="18" customFormat="1">
      <c r="A135" s="11"/>
      <c r="B135" s="16"/>
      <c r="C135" s="28"/>
      <c r="D135" s="28"/>
      <c r="E135" s="101"/>
      <c r="F135" s="102"/>
      <c r="G135" s="102"/>
      <c r="L135" s="11"/>
      <c r="M135" s="11"/>
      <c r="N135" s="11"/>
      <c r="O135" s="11"/>
      <c r="P135" s="11"/>
      <c r="Q135" s="11"/>
      <c r="R135" s="11"/>
      <c r="S135" s="11"/>
      <c r="T135" s="11"/>
      <c r="U135" s="68"/>
      <c r="V135" s="11"/>
    </row>
    <row r="136" spans="1:22" s="18" customFormat="1">
      <c r="A136" s="11"/>
      <c r="B136" s="16"/>
      <c r="C136" s="28"/>
      <c r="D136" s="28"/>
      <c r="E136" s="101"/>
      <c r="F136" s="102"/>
      <c r="G136" s="102"/>
      <c r="L136" s="11"/>
      <c r="M136" s="11"/>
      <c r="N136" s="11"/>
      <c r="O136" s="11"/>
      <c r="P136" s="11"/>
      <c r="Q136" s="11"/>
      <c r="R136" s="11"/>
      <c r="S136" s="11"/>
      <c r="T136" s="11"/>
      <c r="U136" s="68"/>
      <c r="V136" s="11"/>
    </row>
    <row r="137" spans="1:22" s="18" customFormat="1">
      <c r="A137" s="11"/>
      <c r="B137" s="16"/>
      <c r="C137" s="28"/>
      <c r="D137" s="28"/>
      <c r="E137" s="101"/>
      <c r="F137" s="102"/>
      <c r="G137" s="102"/>
      <c r="L137" s="11"/>
      <c r="M137" s="11"/>
      <c r="N137" s="11"/>
      <c r="O137" s="11"/>
      <c r="P137" s="11"/>
      <c r="Q137" s="11"/>
      <c r="R137" s="11"/>
      <c r="S137" s="11"/>
      <c r="T137" s="11"/>
      <c r="U137" s="68"/>
      <c r="V137" s="11"/>
    </row>
    <row r="138" spans="1:22" s="18" customFormat="1">
      <c r="A138" s="11"/>
      <c r="B138" s="16"/>
      <c r="C138" s="28"/>
      <c r="D138" s="28"/>
      <c r="E138" s="101"/>
      <c r="F138" s="102"/>
      <c r="G138" s="102"/>
      <c r="L138" s="11"/>
      <c r="M138" s="11"/>
      <c r="N138" s="11"/>
      <c r="O138" s="11"/>
      <c r="P138" s="11"/>
      <c r="Q138" s="11"/>
      <c r="R138" s="11"/>
      <c r="S138" s="11"/>
      <c r="T138" s="11"/>
      <c r="U138" s="68"/>
      <c r="V138" s="11"/>
    </row>
    <row r="139" spans="1:22" s="18" customFormat="1">
      <c r="A139" s="11"/>
      <c r="B139" s="16"/>
      <c r="C139" s="28"/>
      <c r="D139" s="28"/>
      <c r="E139" s="101"/>
      <c r="F139" s="102"/>
      <c r="G139" s="102"/>
      <c r="L139" s="11"/>
      <c r="M139" s="11"/>
      <c r="N139" s="11"/>
      <c r="O139" s="11"/>
      <c r="P139" s="11"/>
      <c r="Q139" s="11"/>
      <c r="R139" s="11"/>
      <c r="S139" s="11"/>
      <c r="T139" s="11"/>
      <c r="U139" s="68"/>
      <c r="V139" s="11"/>
    </row>
    <row r="140" spans="1:22" s="18" customFormat="1">
      <c r="A140" s="11"/>
      <c r="B140" s="16"/>
      <c r="C140" s="28"/>
      <c r="D140" s="28"/>
      <c r="E140" s="101"/>
      <c r="F140" s="102"/>
      <c r="G140" s="102"/>
      <c r="L140" s="11"/>
      <c r="M140" s="11"/>
      <c r="N140" s="11"/>
      <c r="O140" s="11"/>
      <c r="P140" s="11"/>
      <c r="Q140" s="11"/>
      <c r="R140" s="11"/>
      <c r="S140" s="11"/>
      <c r="T140" s="11"/>
      <c r="U140" s="68"/>
      <c r="V140" s="11"/>
    </row>
    <row r="141" spans="1:22" s="18" customFormat="1">
      <c r="A141" s="11"/>
      <c r="B141" s="16"/>
      <c r="C141" s="28"/>
      <c r="D141" s="28"/>
      <c r="E141" s="101"/>
      <c r="F141" s="102"/>
      <c r="G141" s="102"/>
      <c r="L141" s="11"/>
      <c r="M141" s="11"/>
      <c r="N141" s="11"/>
      <c r="O141" s="11"/>
      <c r="P141" s="11"/>
      <c r="Q141" s="11"/>
      <c r="R141" s="11"/>
      <c r="S141" s="11"/>
      <c r="T141" s="11"/>
      <c r="U141" s="68"/>
      <c r="V141" s="11"/>
    </row>
    <row r="142" spans="1:22" s="18" customFormat="1">
      <c r="A142" s="11"/>
      <c r="B142" s="16"/>
      <c r="C142" s="28"/>
      <c r="D142" s="28"/>
      <c r="E142" s="101"/>
      <c r="F142" s="102"/>
      <c r="G142" s="102"/>
      <c r="L142" s="11"/>
      <c r="M142" s="11"/>
      <c r="N142" s="11"/>
      <c r="O142" s="11"/>
      <c r="P142" s="11"/>
      <c r="Q142" s="11"/>
      <c r="R142" s="11"/>
      <c r="S142" s="11"/>
      <c r="T142" s="11"/>
      <c r="U142" s="68"/>
      <c r="V142" s="11"/>
    </row>
    <row r="143" spans="1:22" s="18" customFormat="1">
      <c r="A143" s="11"/>
      <c r="B143" s="16"/>
      <c r="C143" s="28"/>
      <c r="D143" s="28"/>
      <c r="E143" s="101"/>
      <c r="F143" s="102"/>
      <c r="G143" s="102"/>
      <c r="L143" s="11"/>
      <c r="M143" s="11"/>
      <c r="N143" s="11"/>
      <c r="O143" s="11"/>
      <c r="P143" s="11"/>
      <c r="Q143" s="11"/>
      <c r="R143" s="11"/>
      <c r="S143" s="11"/>
      <c r="T143" s="11"/>
      <c r="U143" s="68"/>
      <c r="V143" s="11"/>
    </row>
    <row r="144" spans="1:22" s="18" customFormat="1">
      <c r="A144" s="11"/>
      <c r="B144" s="16"/>
      <c r="C144" s="28"/>
      <c r="D144" s="28"/>
      <c r="E144" s="101"/>
      <c r="F144" s="102"/>
      <c r="G144" s="102"/>
      <c r="L144" s="11"/>
      <c r="M144" s="11"/>
      <c r="N144" s="11"/>
      <c r="O144" s="11"/>
      <c r="P144" s="11"/>
      <c r="Q144" s="11"/>
      <c r="R144" s="11"/>
      <c r="S144" s="11"/>
      <c r="T144" s="11"/>
      <c r="U144" s="68"/>
      <c r="V144" s="11"/>
    </row>
    <row r="145" spans="1:22" s="18" customFormat="1">
      <c r="A145" s="11"/>
      <c r="B145" s="16"/>
      <c r="C145" s="28"/>
      <c r="D145" s="28"/>
      <c r="E145" s="101"/>
      <c r="F145" s="102"/>
      <c r="G145" s="102"/>
      <c r="L145" s="11"/>
      <c r="M145" s="11"/>
      <c r="N145" s="11"/>
      <c r="O145" s="11"/>
      <c r="P145" s="11"/>
      <c r="Q145" s="11"/>
      <c r="R145" s="11"/>
      <c r="S145" s="11"/>
      <c r="T145" s="11"/>
      <c r="U145" s="68"/>
      <c r="V145" s="11"/>
    </row>
    <row r="146" spans="1:22" s="18" customFormat="1">
      <c r="A146" s="11"/>
      <c r="B146" s="16"/>
      <c r="C146" s="28"/>
      <c r="D146" s="28"/>
      <c r="E146" s="101"/>
      <c r="F146" s="102"/>
      <c r="G146" s="102"/>
      <c r="L146" s="11"/>
      <c r="M146" s="11"/>
      <c r="N146" s="11"/>
      <c r="O146" s="11"/>
      <c r="P146" s="11"/>
      <c r="Q146" s="11"/>
      <c r="R146" s="11"/>
      <c r="S146" s="11"/>
      <c r="T146" s="11"/>
      <c r="U146" s="68"/>
      <c r="V146" s="11"/>
    </row>
    <row r="147" spans="1:22" s="18" customFormat="1">
      <c r="A147" s="11"/>
      <c r="B147" s="16"/>
      <c r="C147" s="28"/>
      <c r="D147" s="28"/>
      <c r="E147" s="101"/>
      <c r="F147" s="102"/>
      <c r="G147" s="102"/>
      <c r="L147" s="11"/>
      <c r="M147" s="11"/>
      <c r="N147" s="11"/>
      <c r="O147" s="11"/>
      <c r="P147" s="11"/>
      <c r="Q147" s="11"/>
      <c r="R147" s="11"/>
      <c r="S147" s="11"/>
      <c r="T147" s="11"/>
      <c r="U147" s="68"/>
      <c r="V147" s="11"/>
    </row>
    <row r="148" spans="1:22" s="18" customFormat="1">
      <c r="A148" s="11"/>
      <c r="B148" s="16"/>
      <c r="C148" s="28"/>
      <c r="D148" s="28"/>
      <c r="E148" s="101"/>
      <c r="F148" s="102"/>
      <c r="G148" s="102"/>
      <c r="L148" s="11"/>
      <c r="M148" s="11"/>
      <c r="N148" s="11"/>
      <c r="O148" s="11"/>
      <c r="P148" s="11"/>
      <c r="Q148" s="11"/>
      <c r="R148" s="11"/>
      <c r="S148" s="11"/>
      <c r="T148" s="11"/>
      <c r="U148" s="68"/>
      <c r="V148" s="11"/>
    </row>
    <row r="149" spans="1:22" s="18" customFormat="1">
      <c r="A149" s="11"/>
      <c r="B149" s="16"/>
      <c r="C149" s="28"/>
      <c r="D149" s="28"/>
      <c r="E149" s="101"/>
      <c r="F149" s="102"/>
      <c r="G149" s="102"/>
      <c r="L149" s="11"/>
      <c r="M149" s="11"/>
      <c r="N149" s="11"/>
      <c r="O149" s="11"/>
      <c r="P149" s="11"/>
      <c r="Q149" s="11"/>
      <c r="R149" s="11"/>
      <c r="S149" s="11"/>
      <c r="T149" s="11"/>
      <c r="U149" s="68"/>
      <c r="V149" s="11"/>
    </row>
    <row r="150" spans="1:22" s="18" customFormat="1">
      <c r="A150" s="11"/>
      <c r="B150" s="16"/>
      <c r="C150" s="28"/>
      <c r="D150" s="28"/>
      <c r="E150" s="101"/>
      <c r="F150" s="102"/>
      <c r="G150" s="102"/>
      <c r="L150" s="11"/>
      <c r="M150" s="11"/>
      <c r="N150" s="11"/>
      <c r="O150" s="11"/>
      <c r="P150" s="11"/>
      <c r="Q150" s="11"/>
      <c r="R150" s="11"/>
      <c r="S150" s="11"/>
      <c r="T150" s="11"/>
      <c r="U150" s="68"/>
      <c r="V150" s="11"/>
    </row>
    <row r="151" spans="1:22" s="18" customFormat="1">
      <c r="A151" s="11"/>
      <c r="B151" s="16"/>
      <c r="C151" s="28"/>
      <c r="D151" s="28"/>
      <c r="E151" s="101"/>
      <c r="F151" s="102"/>
      <c r="G151" s="102"/>
      <c r="L151" s="11"/>
      <c r="M151" s="11"/>
      <c r="N151" s="11"/>
      <c r="O151" s="11"/>
      <c r="P151" s="11"/>
      <c r="Q151" s="11"/>
      <c r="R151" s="11"/>
      <c r="S151" s="11"/>
      <c r="T151" s="11"/>
      <c r="U151" s="68"/>
      <c r="V151" s="11"/>
    </row>
    <row r="152" spans="1:22" s="18" customFormat="1">
      <c r="A152" s="11"/>
      <c r="B152" s="16"/>
      <c r="C152" s="28"/>
      <c r="D152" s="28"/>
      <c r="E152" s="101"/>
      <c r="F152" s="102"/>
      <c r="G152" s="102"/>
      <c r="L152" s="11"/>
      <c r="M152" s="11"/>
      <c r="N152" s="11"/>
      <c r="O152" s="11"/>
      <c r="P152" s="11"/>
      <c r="Q152" s="11"/>
      <c r="R152" s="11"/>
      <c r="S152" s="11"/>
      <c r="T152" s="11"/>
      <c r="U152" s="68"/>
      <c r="V152" s="11"/>
    </row>
    <row r="153" spans="1:22" s="18" customFormat="1">
      <c r="A153" s="11"/>
      <c r="B153" s="16"/>
      <c r="C153" s="28"/>
      <c r="D153" s="28"/>
      <c r="E153" s="101"/>
      <c r="F153" s="102"/>
      <c r="G153" s="102"/>
      <c r="L153" s="11"/>
      <c r="M153" s="11"/>
      <c r="N153" s="11"/>
      <c r="O153" s="11"/>
      <c r="P153" s="11"/>
      <c r="Q153" s="11"/>
      <c r="R153" s="11"/>
      <c r="S153" s="11"/>
      <c r="T153" s="11"/>
      <c r="U153" s="68"/>
      <c r="V153" s="11"/>
    </row>
    <row r="154" spans="1:22" s="18" customFormat="1">
      <c r="A154" s="11"/>
      <c r="B154" s="16"/>
      <c r="C154" s="28"/>
      <c r="D154" s="28"/>
      <c r="E154" s="101"/>
      <c r="F154" s="102"/>
      <c r="G154" s="102"/>
      <c r="L154" s="11"/>
      <c r="M154" s="11"/>
      <c r="N154" s="11"/>
      <c r="O154" s="11"/>
      <c r="P154" s="11"/>
      <c r="Q154" s="11"/>
      <c r="R154" s="11"/>
      <c r="S154" s="11"/>
      <c r="T154" s="11"/>
      <c r="U154" s="68"/>
      <c r="V154" s="11"/>
    </row>
    <row r="155" spans="1:22" s="18" customFormat="1">
      <c r="A155" s="11"/>
      <c r="B155" s="16"/>
      <c r="C155" s="28"/>
      <c r="D155" s="28"/>
      <c r="E155" s="101"/>
      <c r="F155" s="102"/>
      <c r="G155" s="102"/>
      <c r="L155" s="11"/>
      <c r="M155" s="11"/>
      <c r="N155" s="11"/>
      <c r="O155" s="11"/>
      <c r="P155" s="11"/>
      <c r="Q155" s="11"/>
      <c r="R155" s="11"/>
      <c r="S155" s="11"/>
      <c r="T155" s="11"/>
      <c r="U155" s="68"/>
      <c r="V155" s="11"/>
    </row>
    <row r="156" spans="1:22" s="18" customFormat="1">
      <c r="A156" s="11"/>
      <c r="B156" s="16"/>
      <c r="C156" s="28"/>
      <c r="D156" s="28"/>
      <c r="E156" s="101"/>
      <c r="F156" s="102"/>
      <c r="G156" s="102"/>
      <c r="L156" s="11"/>
      <c r="M156" s="11"/>
      <c r="N156" s="11"/>
      <c r="O156" s="11"/>
      <c r="P156" s="11"/>
      <c r="Q156" s="11"/>
      <c r="R156" s="11"/>
      <c r="S156" s="11"/>
      <c r="T156" s="11"/>
      <c r="U156" s="68"/>
      <c r="V156" s="11"/>
    </row>
    <row r="157" spans="1:22" s="18" customFormat="1">
      <c r="A157" s="11"/>
      <c r="B157" s="16"/>
      <c r="C157" s="28"/>
      <c r="D157" s="28"/>
      <c r="E157" s="101"/>
      <c r="F157" s="102"/>
      <c r="G157" s="102"/>
      <c r="L157" s="11"/>
      <c r="M157" s="11"/>
      <c r="N157" s="11"/>
      <c r="O157" s="11"/>
      <c r="P157" s="11"/>
      <c r="Q157" s="11"/>
      <c r="R157" s="11"/>
      <c r="S157" s="11"/>
      <c r="T157" s="11"/>
      <c r="U157" s="68"/>
      <c r="V157" s="11"/>
    </row>
    <row r="158" spans="1:22" s="18" customFormat="1">
      <c r="A158" s="11"/>
      <c r="B158" s="16"/>
      <c r="C158" s="28"/>
      <c r="D158" s="28"/>
      <c r="E158" s="101"/>
      <c r="F158" s="102"/>
      <c r="G158" s="102"/>
      <c r="L158" s="11"/>
      <c r="M158" s="11"/>
      <c r="N158" s="11"/>
      <c r="O158" s="11"/>
      <c r="P158" s="11"/>
      <c r="Q158" s="11"/>
      <c r="R158" s="11"/>
      <c r="S158" s="11"/>
      <c r="T158" s="11"/>
      <c r="U158" s="68"/>
      <c r="V158" s="11"/>
    </row>
    <row r="159" spans="1:22" s="18" customFormat="1">
      <c r="A159" s="11"/>
      <c r="B159" s="16"/>
      <c r="C159" s="28"/>
      <c r="D159" s="28"/>
      <c r="E159" s="101"/>
      <c r="F159" s="102"/>
      <c r="G159" s="102"/>
      <c r="L159" s="11"/>
      <c r="M159" s="11"/>
      <c r="N159" s="11"/>
      <c r="O159" s="11"/>
      <c r="P159" s="11"/>
      <c r="Q159" s="11"/>
      <c r="R159" s="11"/>
      <c r="S159" s="11"/>
      <c r="T159" s="11"/>
      <c r="U159" s="68"/>
      <c r="V159" s="11"/>
    </row>
    <row r="160" spans="1:22" s="18" customFormat="1">
      <c r="A160" s="11"/>
      <c r="B160" s="16"/>
      <c r="C160" s="28"/>
      <c r="D160" s="28"/>
      <c r="E160" s="101"/>
      <c r="F160" s="102"/>
      <c r="G160" s="102"/>
      <c r="L160" s="11"/>
      <c r="M160" s="11"/>
      <c r="N160" s="11"/>
      <c r="O160" s="11"/>
      <c r="P160" s="11"/>
      <c r="Q160" s="11"/>
      <c r="R160" s="11"/>
      <c r="S160" s="11"/>
      <c r="T160" s="11"/>
      <c r="U160" s="68"/>
      <c r="V160" s="11"/>
    </row>
    <row r="161" spans="1:22" s="18" customFormat="1">
      <c r="A161" s="11"/>
      <c r="B161" s="16"/>
      <c r="C161" s="28"/>
      <c r="D161" s="28"/>
      <c r="E161" s="101"/>
      <c r="F161" s="102"/>
      <c r="G161" s="102"/>
      <c r="L161" s="11"/>
      <c r="M161" s="11"/>
      <c r="N161" s="11"/>
      <c r="O161" s="11"/>
      <c r="P161" s="11"/>
      <c r="Q161" s="11"/>
      <c r="R161" s="11"/>
      <c r="S161" s="11"/>
      <c r="T161" s="11"/>
      <c r="U161" s="68"/>
      <c r="V161" s="11"/>
    </row>
    <row r="162" spans="1:22" s="18" customFormat="1">
      <c r="A162" s="11"/>
      <c r="B162" s="16"/>
      <c r="C162" s="28"/>
      <c r="D162" s="28"/>
      <c r="E162" s="101"/>
      <c r="F162" s="102"/>
      <c r="G162" s="102"/>
      <c r="L162" s="11"/>
      <c r="M162" s="11"/>
      <c r="N162" s="11"/>
      <c r="O162" s="11"/>
      <c r="P162" s="11"/>
      <c r="Q162" s="11"/>
      <c r="R162" s="11"/>
      <c r="S162" s="11"/>
      <c r="T162" s="11"/>
      <c r="U162" s="68"/>
      <c r="V162" s="11"/>
    </row>
    <row r="163" spans="1:22" s="18" customFormat="1">
      <c r="A163" s="11"/>
      <c r="B163" s="16"/>
      <c r="C163" s="28"/>
      <c r="D163" s="28"/>
      <c r="E163" s="101"/>
      <c r="F163" s="102"/>
      <c r="G163" s="102"/>
      <c r="L163" s="11"/>
      <c r="M163" s="11"/>
      <c r="N163" s="11"/>
      <c r="O163" s="11"/>
      <c r="P163" s="11"/>
      <c r="Q163" s="11"/>
      <c r="R163" s="11"/>
      <c r="S163" s="11"/>
      <c r="T163" s="11"/>
      <c r="U163" s="68"/>
      <c r="V163" s="11"/>
    </row>
    <row r="164" spans="1:22" s="18" customFormat="1">
      <c r="A164" s="11"/>
      <c r="B164" s="16"/>
      <c r="C164" s="28"/>
      <c r="D164" s="28"/>
      <c r="E164" s="101"/>
      <c r="F164" s="102"/>
      <c r="G164" s="102"/>
      <c r="L164" s="11"/>
      <c r="M164" s="11"/>
      <c r="N164" s="11"/>
      <c r="O164" s="11"/>
      <c r="P164" s="11"/>
      <c r="Q164" s="11"/>
      <c r="R164" s="11"/>
      <c r="S164" s="11"/>
      <c r="T164" s="11"/>
      <c r="U164" s="68"/>
      <c r="V164" s="11"/>
    </row>
    <row r="165" spans="1:22" s="18" customFormat="1">
      <c r="A165" s="11"/>
      <c r="B165" s="16"/>
      <c r="C165" s="28"/>
      <c r="D165" s="28"/>
      <c r="E165" s="101"/>
      <c r="F165" s="102"/>
      <c r="G165" s="102"/>
      <c r="L165" s="11"/>
      <c r="M165" s="11"/>
      <c r="N165" s="11"/>
      <c r="O165" s="11"/>
      <c r="P165" s="11"/>
      <c r="Q165" s="11"/>
      <c r="R165" s="11"/>
      <c r="S165" s="11"/>
      <c r="T165" s="11"/>
      <c r="U165" s="68"/>
      <c r="V165" s="11"/>
    </row>
    <row r="166" spans="1:22" s="18" customFormat="1">
      <c r="A166" s="11"/>
      <c r="B166" s="16"/>
      <c r="C166" s="28"/>
      <c r="D166" s="28"/>
      <c r="E166" s="101"/>
      <c r="F166" s="102"/>
      <c r="G166" s="102"/>
      <c r="L166" s="11"/>
      <c r="M166" s="11"/>
      <c r="N166" s="11"/>
      <c r="O166" s="11"/>
      <c r="P166" s="11"/>
      <c r="Q166" s="11"/>
      <c r="R166" s="11"/>
      <c r="S166" s="11"/>
      <c r="T166" s="11"/>
      <c r="U166" s="68"/>
      <c r="V166" s="11"/>
    </row>
    <row r="167" spans="1:22" s="18" customFormat="1">
      <c r="A167" s="11"/>
      <c r="B167" s="16"/>
      <c r="C167" s="28"/>
      <c r="D167" s="28"/>
      <c r="E167" s="101"/>
      <c r="F167" s="102"/>
      <c r="G167" s="102"/>
      <c r="L167" s="11"/>
      <c r="M167" s="11"/>
      <c r="N167" s="11"/>
      <c r="O167" s="11"/>
      <c r="P167" s="11"/>
      <c r="Q167" s="11"/>
      <c r="R167" s="11"/>
      <c r="S167" s="11"/>
      <c r="T167" s="11"/>
      <c r="U167" s="68"/>
      <c r="V167" s="11"/>
    </row>
    <row r="168" spans="1:22" s="18" customFormat="1">
      <c r="A168" s="11"/>
      <c r="B168" s="16"/>
      <c r="C168" s="28"/>
      <c r="D168" s="28"/>
      <c r="E168" s="101"/>
      <c r="F168" s="102"/>
      <c r="G168" s="102"/>
      <c r="L168" s="11"/>
      <c r="M168" s="11"/>
      <c r="N168" s="11"/>
      <c r="O168" s="11"/>
      <c r="P168" s="11"/>
      <c r="Q168" s="11"/>
      <c r="R168" s="11"/>
      <c r="S168" s="11"/>
      <c r="T168" s="11"/>
      <c r="U168" s="68"/>
      <c r="V168" s="11"/>
    </row>
    <row r="169" spans="1:22" s="18" customFormat="1">
      <c r="A169" s="11"/>
      <c r="B169" s="16"/>
      <c r="C169" s="28"/>
      <c r="D169" s="28"/>
      <c r="E169" s="101"/>
      <c r="F169" s="102"/>
      <c r="G169" s="102"/>
      <c r="L169" s="11"/>
      <c r="M169" s="11"/>
      <c r="N169" s="11"/>
      <c r="O169" s="11"/>
      <c r="P169" s="11"/>
      <c r="Q169" s="11"/>
      <c r="R169" s="11"/>
      <c r="S169" s="11"/>
      <c r="T169" s="11"/>
      <c r="U169" s="68"/>
      <c r="V169" s="11"/>
    </row>
    <row r="170" spans="1:22" s="18" customFormat="1">
      <c r="A170" s="11"/>
      <c r="B170" s="16"/>
      <c r="C170" s="28"/>
      <c r="D170" s="28"/>
      <c r="E170" s="101"/>
      <c r="F170" s="102"/>
      <c r="G170" s="102"/>
      <c r="L170" s="11"/>
      <c r="M170" s="11"/>
      <c r="N170" s="11"/>
      <c r="O170" s="11"/>
      <c r="P170" s="11"/>
      <c r="Q170" s="11"/>
      <c r="R170" s="11"/>
      <c r="S170" s="11"/>
      <c r="T170" s="11"/>
      <c r="U170" s="68"/>
      <c r="V170" s="11"/>
    </row>
    <row r="171" spans="1:22" s="18" customFormat="1">
      <c r="A171" s="11"/>
      <c r="B171" s="16"/>
      <c r="C171" s="28"/>
      <c r="D171" s="28"/>
      <c r="E171" s="101"/>
      <c r="F171" s="102"/>
      <c r="G171" s="102"/>
      <c r="L171" s="11"/>
      <c r="M171" s="11"/>
      <c r="N171" s="11"/>
      <c r="O171" s="11"/>
      <c r="P171" s="11"/>
      <c r="Q171" s="11"/>
      <c r="R171" s="11"/>
      <c r="S171" s="11"/>
      <c r="T171" s="11"/>
      <c r="U171" s="68"/>
      <c r="V171" s="11"/>
    </row>
    <row r="172" spans="1:22" s="18" customFormat="1">
      <c r="A172" s="11"/>
      <c r="B172" s="16"/>
      <c r="C172" s="28"/>
      <c r="D172" s="28"/>
      <c r="E172" s="101"/>
      <c r="F172" s="102"/>
      <c r="G172" s="102"/>
      <c r="L172" s="11"/>
      <c r="M172" s="11"/>
      <c r="N172" s="11"/>
      <c r="O172" s="11"/>
      <c r="P172" s="11"/>
      <c r="Q172" s="11"/>
      <c r="R172" s="11"/>
      <c r="S172" s="11"/>
      <c r="T172" s="11"/>
      <c r="U172" s="68"/>
      <c r="V172" s="11"/>
    </row>
    <row r="173" spans="1:22" s="18" customFormat="1">
      <c r="A173" s="11"/>
      <c r="B173" s="16"/>
      <c r="C173" s="28"/>
      <c r="D173" s="28"/>
      <c r="E173" s="101"/>
      <c r="F173" s="102"/>
      <c r="G173" s="102"/>
      <c r="L173" s="11"/>
      <c r="M173" s="11"/>
      <c r="N173" s="11"/>
      <c r="O173" s="11"/>
      <c r="P173" s="11"/>
      <c r="Q173" s="11"/>
      <c r="R173" s="11"/>
      <c r="S173" s="11"/>
      <c r="T173" s="11"/>
      <c r="U173" s="68"/>
      <c r="V173" s="11"/>
    </row>
    <row r="174" spans="1:22" s="18" customFormat="1">
      <c r="A174" s="11"/>
      <c r="B174" s="16"/>
      <c r="C174" s="28"/>
      <c r="D174" s="28"/>
      <c r="E174" s="101"/>
      <c r="F174" s="102"/>
      <c r="G174" s="102"/>
      <c r="L174" s="11"/>
      <c r="M174" s="11"/>
      <c r="N174" s="11"/>
      <c r="O174" s="11"/>
      <c r="P174" s="11"/>
      <c r="Q174" s="11"/>
      <c r="R174" s="11"/>
      <c r="S174" s="11"/>
      <c r="T174" s="11"/>
      <c r="U174" s="68"/>
      <c r="V174" s="11"/>
    </row>
    <row r="175" spans="1:22" s="18" customFormat="1">
      <c r="A175" s="11"/>
      <c r="B175" s="16"/>
      <c r="C175" s="28"/>
      <c r="D175" s="28"/>
      <c r="E175" s="101"/>
      <c r="F175" s="102"/>
      <c r="G175" s="102"/>
      <c r="L175" s="11"/>
      <c r="M175" s="11"/>
      <c r="N175" s="11"/>
      <c r="O175" s="11"/>
      <c r="P175" s="11"/>
      <c r="Q175" s="11"/>
      <c r="R175" s="11"/>
      <c r="S175" s="11"/>
      <c r="T175" s="11"/>
      <c r="U175" s="68"/>
      <c r="V175" s="11"/>
    </row>
    <row r="176" spans="1:22" s="18" customFormat="1">
      <c r="A176" s="11"/>
      <c r="B176" s="16"/>
      <c r="C176" s="28"/>
      <c r="D176" s="28"/>
      <c r="E176" s="101"/>
      <c r="F176" s="102"/>
      <c r="G176" s="102"/>
      <c r="L176" s="11"/>
      <c r="M176" s="11"/>
      <c r="N176" s="11"/>
      <c r="O176" s="11"/>
      <c r="P176" s="11"/>
      <c r="Q176" s="11"/>
      <c r="R176" s="11"/>
      <c r="S176" s="11"/>
      <c r="T176" s="11"/>
      <c r="U176" s="68"/>
      <c r="V176" s="11"/>
    </row>
    <row r="177" spans="1:22" s="18" customFormat="1">
      <c r="A177" s="11"/>
      <c r="B177" s="16"/>
      <c r="C177" s="28"/>
      <c r="D177" s="28"/>
      <c r="E177" s="101"/>
      <c r="F177" s="102"/>
      <c r="G177" s="102"/>
      <c r="L177" s="11"/>
      <c r="M177" s="11"/>
      <c r="N177" s="11"/>
      <c r="O177" s="11"/>
      <c r="P177" s="11"/>
      <c r="Q177" s="11"/>
      <c r="R177" s="11"/>
      <c r="S177" s="11"/>
      <c r="T177" s="11"/>
      <c r="U177" s="68"/>
      <c r="V177" s="11"/>
    </row>
    <row r="178" spans="1:22" s="18" customFormat="1">
      <c r="A178" s="11"/>
      <c r="B178" s="16"/>
      <c r="C178" s="28"/>
      <c r="D178" s="28"/>
      <c r="E178" s="101"/>
      <c r="F178" s="102"/>
      <c r="G178" s="102"/>
      <c r="L178" s="11"/>
      <c r="M178" s="11"/>
      <c r="N178" s="11"/>
      <c r="O178" s="11"/>
      <c r="P178" s="11"/>
      <c r="Q178" s="11"/>
      <c r="R178" s="11"/>
      <c r="S178" s="11"/>
      <c r="T178" s="11"/>
      <c r="U178" s="68"/>
      <c r="V178" s="11"/>
    </row>
    <row r="179" spans="1:22" s="18" customFormat="1">
      <c r="A179" s="11"/>
      <c r="B179" s="16"/>
      <c r="C179" s="28"/>
      <c r="D179" s="28"/>
      <c r="E179" s="101"/>
      <c r="F179" s="102"/>
      <c r="G179" s="102"/>
      <c r="L179" s="11"/>
      <c r="M179" s="11"/>
      <c r="N179" s="11"/>
      <c r="O179" s="11"/>
      <c r="P179" s="11"/>
      <c r="Q179" s="11"/>
      <c r="R179" s="11"/>
      <c r="S179" s="11"/>
      <c r="T179" s="11"/>
      <c r="U179" s="68"/>
      <c r="V179" s="11"/>
    </row>
    <row r="180" spans="1:22" s="18" customFormat="1">
      <c r="A180" s="11"/>
      <c r="B180" s="16"/>
      <c r="C180" s="28"/>
      <c r="D180" s="28"/>
      <c r="E180" s="101"/>
      <c r="F180" s="102"/>
      <c r="G180" s="102"/>
      <c r="L180" s="11"/>
      <c r="M180" s="11"/>
      <c r="N180" s="11"/>
      <c r="O180" s="11"/>
      <c r="P180" s="11"/>
      <c r="Q180" s="11"/>
      <c r="R180" s="11"/>
      <c r="S180" s="11"/>
      <c r="T180" s="11"/>
      <c r="U180" s="68"/>
      <c r="V180" s="11"/>
    </row>
    <row r="181" spans="1:22" s="18" customFormat="1">
      <c r="A181" s="11"/>
      <c r="B181" s="16"/>
      <c r="C181" s="28"/>
      <c r="D181" s="28"/>
      <c r="E181" s="101"/>
      <c r="F181" s="102"/>
      <c r="G181" s="102"/>
      <c r="L181" s="11"/>
      <c r="M181" s="11"/>
      <c r="N181" s="11"/>
      <c r="O181" s="11"/>
      <c r="P181" s="11"/>
      <c r="Q181" s="11"/>
      <c r="R181" s="11"/>
      <c r="S181" s="11"/>
      <c r="T181" s="11"/>
      <c r="U181" s="68"/>
      <c r="V181" s="11"/>
    </row>
    <row r="182" spans="1:22" s="18" customFormat="1">
      <c r="A182" s="11"/>
      <c r="B182" s="16"/>
      <c r="C182" s="28"/>
      <c r="D182" s="28"/>
      <c r="E182" s="101"/>
      <c r="F182" s="102"/>
      <c r="G182" s="102"/>
      <c r="L182" s="11"/>
      <c r="M182" s="11"/>
      <c r="N182" s="11"/>
      <c r="O182" s="11"/>
      <c r="P182" s="11"/>
      <c r="Q182" s="11"/>
      <c r="R182" s="11"/>
      <c r="S182" s="11"/>
      <c r="T182" s="11"/>
      <c r="U182" s="68"/>
      <c r="V182" s="11"/>
    </row>
    <row r="183" spans="1:22" s="18" customFormat="1">
      <c r="A183" s="11"/>
      <c r="B183" s="16"/>
      <c r="C183" s="28"/>
      <c r="D183" s="28"/>
      <c r="E183" s="101"/>
      <c r="F183" s="102"/>
      <c r="G183" s="102"/>
      <c r="L183" s="11"/>
      <c r="M183" s="11"/>
      <c r="N183" s="11"/>
      <c r="O183" s="11"/>
      <c r="P183" s="11"/>
      <c r="Q183" s="11"/>
      <c r="R183" s="11"/>
      <c r="S183" s="11"/>
      <c r="T183" s="11"/>
      <c r="U183" s="68"/>
      <c r="V183" s="11"/>
    </row>
    <row r="184" spans="1:22" s="18" customFormat="1">
      <c r="A184" s="11"/>
      <c r="B184" s="16"/>
      <c r="C184" s="28"/>
      <c r="D184" s="28"/>
      <c r="E184" s="101"/>
      <c r="F184" s="102"/>
      <c r="G184" s="102"/>
      <c r="L184" s="11"/>
      <c r="M184" s="11"/>
      <c r="N184" s="11"/>
      <c r="O184" s="11"/>
      <c r="P184" s="11"/>
      <c r="Q184" s="11"/>
      <c r="R184" s="11"/>
      <c r="S184" s="11"/>
      <c r="T184" s="11"/>
      <c r="U184" s="68"/>
      <c r="V184" s="11"/>
    </row>
    <row r="185" spans="1:22" s="18" customFormat="1">
      <c r="A185" s="11"/>
      <c r="B185" s="16"/>
      <c r="C185" s="28"/>
      <c r="D185" s="28"/>
      <c r="E185" s="101"/>
      <c r="F185" s="102"/>
      <c r="G185" s="102"/>
      <c r="L185" s="11"/>
      <c r="M185" s="11"/>
      <c r="N185" s="11"/>
      <c r="O185" s="11"/>
      <c r="P185" s="11"/>
      <c r="Q185" s="11"/>
      <c r="R185" s="11"/>
      <c r="S185" s="11"/>
      <c r="T185" s="11"/>
      <c r="U185" s="68"/>
      <c r="V185" s="11"/>
    </row>
    <row r="186" spans="1:22" s="18" customFormat="1">
      <c r="A186" s="11"/>
      <c r="B186" s="16"/>
      <c r="C186" s="28"/>
      <c r="D186" s="28"/>
      <c r="E186" s="101"/>
      <c r="F186" s="102"/>
      <c r="G186" s="102"/>
      <c r="L186" s="11"/>
      <c r="M186" s="11"/>
      <c r="N186" s="11"/>
      <c r="O186" s="11"/>
      <c r="P186" s="11"/>
      <c r="Q186" s="11"/>
      <c r="R186" s="11"/>
      <c r="S186" s="11"/>
      <c r="T186" s="11"/>
      <c r="U186" s="68"/>
      <c r="V186" s="11"/>
    </row>
    <row r="187" spans="1:22" s="18" customFormat="1">
      <c r="A187" s="11"/>
      <c r="B187" s="16"/>
      <c r="C187" s="28"/>
      <c r="D187" s="28"/>
      <c r="E187" s="101"/>
      <c r="F187" s="102"/>
      <c r="G187" s="102"/>
      <c r="L187" s="11"/>
      <c r="M187" s="11"/>
      <c r="N187" s="11"/>
      <c r="O187" s="11"/>
      <c r="P187" s="11"/>
      <c r="Q187" s="11"/>
      <c r="R187" s="11"/>
      <c r="S187" s="11"/>
      <c r="T187" s="11"/>
      <c r="U187" s="68"/>
      <c r="V187" s="11"/>
    </row>
    <row r="188" spans="1:22" s="18" customFormat="1">
      <c r="A188" s="11"/>
      <c r="B188" s="16"/>
      <c r="C188" s="28"/>
      <c r="D188" s="28"/>
      <c r="E188" s="101"/>
      <c r="F188" s="102"/>
      <c r="G188" s="102"/>
      <c r="L188" s="11"/>
      <c r="M188" s="11"/>
      <c r="N188" s="11"/>
      <c r="O188" s="11"/>
      <c r="P188" s="11"/>
      <c r="Q188" s="11"/>
      <c r="R188" s="11"/>
      <c r="S188" s="11"/>
      <c r="T188" s="11"/>
      <c r="U188" s="68"/>
      <c r="V188" s="11"/>
    </row>
    <row r="189" spans="1:22" s="18" customFormat="1">
      <c r="A189" s="11"/>
      <c r="B189" s="16"/>
      <c r="C189" s="28"/>
      <c r="D189" s="28"/>
      <c r="E189" s="101"/>
      <c r="F189" s="102"/>
      <c r="G189" s="102"/>
      <c r="L189" s="11"/>
      <c r="M189" s="11"/>
      <c r="N189" s="11"/>
      <c r="O189" s="11"/>
      <c r="P189" s="11"/>
      <c r="Q189" s="11"/>
      <c r="R189" s="11"/>
      <c r="S189" s="11"/>
      <c r="T189" s="11"/>
      <c r="U189" s="68"/>
      <c r="V189" s="11"/>
    </row>
    <row r="190" spans="1:22" s="18" customFormat="1">
      <c r="A190" s="11"/>
      <c r="B190" s="16"/>
      <c r="C190" s="28"/>
      <c r="D190" s="28"/>
      <c r="E190" s="101"/>
      <c r="F190" s="102"/>
      <c r="G190" s="102"/>
      <c r="L190" s="11"/>
      <c r="M190" s="11"/>
      <c r="N190" s="11"/>
      <c r="O190" s="11"/>
      <c r="P190" s="11"/>
      <c r="Q190" s="11"/>
      <c r="R190" s="11"/>
      <c r="S190" s="11"/>
      <c r="T190" s="11"/>
      <c r="U190" s="68"/>
      <c r="V190" s="11"/>
    </row>
    <row r="191" spans="1:22" s="18" customFormat="1">
      <c r="A191" s="11"/>
      <c r="B191" s="16"/>
      <c r="C191" s="28"/>
      <c r="D191" s="28"/>
      <c r="E191" s="101"/>
      <c r="F191" s="102"/>
      <c r="G191" s="102"/>
      <c r="L191" s="11"/>
      <c r="M191" s="11"/>
      <c r="N191" s="11"/>
      <c r="O191" s="11"/>
      <c r="P191" s="11"/>
      <c r="Q191" s="11"/>
      <c r="R191" s="11"/>
      <c r="S191" s="11"/>
      <c r="T191" s="11"/>
      <c r="U191" s="68"/>
      <c r="V191" s="11"/>
    </row>
    <row r="192" spans="1:22" s="18" customFormat="1">
      <c r="A192" s="11"/>
      <c r="B192" s="16"/>
      <c r="C192" s="28"/>
      <c r="D192" s="28"/>
      <c r="E192" s="101"/>
      <c r="F192" s="102"/>
      <c r="G192" s="102"/>
      <c r="L192" s="11"/>
      <c r="M192" s="11"/>
      <c r="N192" s="11"/>
      <c r="O192" s="11"/>
      <c r="P192" s="11"/>
      <c r="Q192" s="11"/>
      <c r="R192" s="11"/>
      <c r="S192" s="11"/>
      <c r="T192" s="11"/>
      <c r="U192" s="68"/>
      <c r="V192" s="11"/>
    </row>
    <row r="193" spans="1:22" s="18" customFormat="1">
      <c r="A193" s="11"/>
      <c r="B193" s="16"/>
      <c r="C193" s="28"/>
      <c r="D193" s="28"/>
      <c r="E193" s="101"/>
      <c r="F193" s="102"/>
      <c r="G193" s="102"/>
      <c r="L193" s="11"/>
      <c r="M193" s="11"/>
      <c r="N193" s="11"/>
      <c r="O193" s="11"/>
      <c r="P193" s="11"/>
      <c r="Q193" s="11"/>
      <c r="R193" s="11"/>
      <c r="S193" s="11"/>
      <c r="T193" s="11"/>
      <c r="U193" s="68"/>
      <c r="V193" s="11"/>
    </row>
    <row r="194" spans="1:22" s="18" customFormat="1">
      <c r="A194" s="11"/>
      <c r="B194" s="16"/>
      <c r="C194" s="28"/>
      <c r="D194" s="28"/>
      <c r="E194" s="101"/>
      <c r="F194" s="102"/>
      <c r="G194" s="102"/>
      <c r="L194" s="11"/>
      <c r="M194" s="11"/>
      <c r="N194" s="11"/>
      <c r="O194" s="11"/>
      <c r="P194" s="11"/>
      <c r="Q194" s="11"/>
      <c r="R194" s="11"/>
      <c r="S194" s="11"/>
      <c r="T194" s="11"/>
      <c r="U194" s="68"/>
      <c r="V194" s="11"/>
    </row>
    <row r="195" spans="1:22" s="18" customFormat="1">
      <c r="A195" s="11"/>
      <c r="B195" s="16"/>
      <c r="C195" s="28"/>
      <c r="D195" s="28"/>
      <c r="E195" s="101"/>
      <c r="F195" s="102"/>
      <c r="G195" s="102"/>
      <c r="L195" s="11"/>
      <c r="M195" s="11"/>
      <c r="N195" s="11"/>
      <c r="O195" s="11"/>
      <c r="P195" s="11"/>
      <c r="Q195" s="11"/>
      <c r="R195" s="11"/>
      <c r="S195" s="11"/>
      <c r="T195" s="11"/>
      <c r="U195" s="68"/>
      <c r="V195" s="11"/>
    </row>
    <row r="196" spans="1:22" s="18" customFormat="1">
      <c r="A196" s="11"/>
      <c r="B196" s="16"/>
      <c r="C196" s="28"/>
      <c r="D196" s="28"/>
      <c r="E196" s="101"/>
      <c r="F196" s="102"/>
      <c r="G196" s="102"/>
      <c r="L196" s="11"/>
      <c r="M196" s="11"/>
      <c r="N196" s="11"/>
      <c r="O196" s="11"/>
      <c r="P196" s="11"/>
      <c r="Q196" s="11"/>
      <c r="R196" s="11"/>
      <c r="S196" s="11"/>
      <c r="T196" s="11"/>
      <c r="U196" s="68"/>
      <c r="V196" s="11"/>
    </row>
    <row r="197" spans="1:22" s="18" customFormat="1">
      <c r="A197" s="11"/>
      <c r="B197" s="16"/>
      <c r="C197" s="28"/>
      <c r="D197" s="28"/>
      <c r="E197" s="101"/>
      <c r="F197" s="102"/>
      <c r="G197" s="102"/>
      <c r="L197" s="11"/>
      <c r="M197" s="11"/>
      <c r="N197" s="11"/>
      <c r="O197" s="11"/>
      <c r="P197" s="11"/>
      <c r="Q197" s="11"/>
      <c r="R197" s="11"/>
      <c r="S197" s="11"/>
      <c r="T197" s="11"/>
      <c r="U197" s="68"/>
      <c r="V197" s="11"/>
    </row>
    <row r="198" spans="1:22" s="18" customFormat="1">
      <c r="A198" s="11"/>
      <c r="B198" s="16"/>
      <c r="C198" s="28"/>
      <c r="D198" s="28"/>
      <c r="E198" s="101"/>
      <c r="F198" s="102"/>
      <c r="G198" s="102"/>
      <c r="L198" s="11"/>
      <c r="M198" s="11"/>
      <c r="N198" s="11"/>
      <c r="O198" s="11"/>
      <c r="P198" s="11"/>
      <c r="Q198" s="11"/>
      <c r="R198" s="11"/>
      <c r="S198" s="11"/>
      <c r="T198" s="11"/>
      <c r="U198" s="68"/>
      <c r="V198" s="11"/>
    </row>
    <row r="199" spans="1:22" s="18" customFormat="1">
      <c r="A199" s="11"/>
      <c r="B199" s="16"/>
      <c r="C199" s="28"/>
      <c r="D199" s="28"/>
      <c r="E199" s="101"/>
      <c r="F199" s="102"/>
      <c r="G199" s="102"/>
      <c r="L199" s="11"/>
      <c r="M199" s="11"/>
      <c r="N199" s="11"/>
      <c r="O199" s="11"/>
      <c r="P199" s="11"/>
      <c r="Q199" s="11"/>
      <c r="R199" s="11"/>
      <c r="S199" s="11"/>
      <c r="T199" s="11"/>
      <c r="U199" s="68"/>
      <c r="V199" s="11"/>
    </row>
    <row r="200" spans="1:22" s="18" customFormat="1">
      <c r="A200" s="11"/>
      <c r="B200" s="16"/>
      <c r="C200" s="28"/>
      <c r="D200" s="28"/>
      <c r="E200" s="101"/>
      <c r="F200" s="102"/>
      <c r="G200" s="102"/>
      <c r="L200" s="11"/>
      <c r="M200" s="11"/>
      <c r="N200" s="11"/>
      <c r="O200" s="11"/>
      <c r="P200" s="11"/>
      <c r="Q200" s="11"/>
      <c r="R200" s="11"/>
      <c r="S200" s="11"/>
      <c r="T200" s="11"/>
      <c r="U200" s="68"/>
      <c r="V200" s="11"/>
    </row>
    <row r="201" spans="1:22" s="18" customFormat="1">
      <c r="A201" s="11"/>
      <c r="B201" s="16"/>
      <c r="C201" s="28"/>
      <c r="D201" s="28"/>
      <c r="E201" s="101"/>
      <c r="F201" s="102"/>
      <c r="G201" s="102"/>
      <c r="L201" s="11"/>
      <c r="M201" s="11"/>
      <c r="N201" s="11"/>
      <c r="O201" s="11"/>
      <c r="P201" s="11"/>
      <c r="Q201" s="11"/>
      <c r="R201" s="11"/>
      <c r="S201" s="11"/>
      <c r="T201" s="11"/>
      <c r="U201" s="68"/>
      <c r="V201" s="11"/>
    </row>
    <row r="202" spans="1:22" s="18" customFormat="1">
      <c r="A202" s="11"/>
      <c r="B202" s="16"/>
      <c r="C202" s="28"/>
      <c r="D202" s="28"/>
      <c r="E202" s="101"/>
      <c r="F202" s="102"/>
      <c r="G202" s="102"/>
      <c r="L202" s="11"/>
      <c r="M202" s="11"/>
      <c r="N202" s="11"/>
      <c r="O202" s="11"/>
      <c r="P202" s="11"/>
      <c r="Q202" s="11"/>
      <c r="R202" s="11"/>
      <c r="S202" s="11"/>
      <c r="T202" s="11"/>
      <c r="U202" s="68"/>
      <c r="V202" s="11"/>
    </row>
    <row r="203" spans="1:22" s="18" customFormat="1">
      <c r="A203" s="11"/>
      <c r="B203" s="16"/>
      <c r="C203" s="28"/>
      <c r="D203" s="28"/>
      <c r="E203" s="101"/>
      <c r="F203" s="102"/>
      <c r="G203" s="102"/>
      <c r="L203" s="11"/>
      <c r="M203" s="11"/>
      <c r="N203" s="11"/>
      <c r="O203" s="11"/>
      <c r="P203" s="11"/>
      <c r="Q203" s="11"/>
      <c r="R203" s="11"/>
      <c r="S203" s="11"/>
      <c r="T203" s="11"/>
      <c r="U203" s="68"/>
      <c r="V203" s="11"/>
    </row>
    <row r="204" spans="1:22" s="18" customFormat="1">
      <c r="A204" s="11"/>
      <c r="B204" s="16"/>
      <c r="C204" s="28"/>
      <c r="D204" s="28"/>
      <c r="E204" s="101"/>
      <c r="F204" s="102"/>
      <c r="G204" s="102"/>
      <c r="L204" s="11"/>
      <c r="M204" s="11"/>
      <c r="N204" s="11"/>
      <c r="O204" s="11"/>
      <c r="P204" s="11"/>
      <c r="Q204" s="11"/>
      <c r="R204" s="11"/>
      <c r="S204" s="11"/>
      <c r="T204" s="11"/>
      <c r="U204" s="68"/>
      <c r="V204" s="11"/>
    </row>
    <row r="205" spans="1:22" s="18" customFormat="1">
      <c r="A205" s="11"/>
      <c r="B205" s="16"/>
      <c r="C205" s="28"/>
      <c r="D205" s="28"/>
      <c r="E205" s="101"/>
      <c r="F205" s="102"/>
      <c r="G205" s="102"/>
      <c r="L205" s="11"/>
      <c r="M205" s="11"/>
      <c r="N205" s="11"/>
      <c r="O205" s="11"/>
      <c r="P205" s="11"/>
      <c r="Q205" s="11"/>
      <c r="R205" s="11"/>
      <c r="S205" s="11"/>
      <c r="T205" s="11"/>
      <c r="U205" s="68"/>
      <c r="V205" s="11"/>
    </row>
    <row r="206" spans="1:22" s="18" customFormat="1">
      <c r="A206" s="11"/>
      <c r="B206" s="16"/>
      <c r="C206" s="28"/>
      <c r="D206" s="28"/>
      <c r="E206" s="101"/>
      <c r="F206" s="102"/>
      <c r="G206" s="102"/>
      <c r="L206" s="11"/>
      <c r="M206" s="11"/>
      <c r="N206" s="11"/>
      <c r="O206" s="11"/>
      <c r="P206" s="11"/>
      <c r="Q206" s="11"/>
      <c r="R206" s="11"/>
      <c r="S206" s="11"/>
      <c r="T206" s="11"/>
      <c r="U206" s="68"/>
      <c r="V206" s="11"/>
    </row>
    <row r="207" spans="1:22" s="18" customFormat="1">
      <c r="A207" s="11"/>
      <c r="B207" s="16"/>
      <c r="C207" s="28"/>
      <c r="D207" s="28"/>
      <c r="E207" s="101"/>
      <c r="F207" s="102"/>
      <c r="G207" s="102"/>
      <c r="L207" s="11"/>
      <c r="M207" s="11"/>
      <c r="N207" s="11"/>
      <c r="O207" s="11"/>
      <c r="P207" s="11"/>
      <c r="Q207" s="11"/>
      <c r="R207" s="11"/>
      <c r="S207" s="11"/>
      <c r="T207" s="11"/>
      <c r="U207" s="68"/>
      <c r="V207" s="11"/>
    </row>
    <row r="208" spans="1:22" s="18" customFormat="1">
      <c r="A208" s="11"/>
      <c r="B208" s="16"/>
      <c r="C208" s="28"/>
      <c r="D208" s="28"/>
      <c r="E208" s="101"/>
      <c r="F208" s="102"/>
      <c r="G208" s="102"/>
      <c r="L208" s="11"/>
      <c r="M208" s="11"/>
      <c r="N208" s="11"/>
      <c r="O208" s="11"/>
      <c r="P208" s="11"/>
      <c r="Q208" s="11"/>
      <c r="R208" s="11"/>
      <c r="S208" s="11"/>
      <c r="T208" s="11"/>
      <c r="U208" s="68"/>
      <c r="V208" s="11"/>
    </row>
    <row r="209" spans="1:22" s="18" customFormat="1">
      <c r="A209" s="11"/>
      <c r="B209" s="16"/>
      <c r="C209" s="28"/>
      <c r="D209" s="28"/>
      <c r="E209" s="101"/>
      <c r="F209" s="102"/>
      <c r="G209" s="102"/>
      <c r="L209" s="11"/>
      <c r="M209" s="11"/>
      <c r="N209" s="11"/>
      <c r="O209" s="11"/>
      <c r="P209" s="11"/>
      <c r="Q209" s="11"/>
      <c r="R209" s="11"/>
      <c r="S209" s="11"/>
      <c r="T209" s="11"/>
      <c r="U209" s="68"/>
      <c r="V209" s="11"/>
    </row>
    <row r="210" spans="1:22" s="18" customFormat="1">
      <c r="A210" s="11"/>
      <c r="B210" s="16"/>
      <c r="C210" s="28"/>
      <c r="D210" s="28"/>
      <c r="E210" s="101"/>
      <c r="F210" s="102"/>
      <c r="G210" s="102"/>
      <c r="L210" s="11"/>
      <c r="M210" s="11"/>
      <c r="N210" s="11"/>
      <c r="O210" s="11"/>
      <c r="P210" s="11"/>
      <c r="Q210" s="11"/>
      <c r="R210" s="11"/>
      <c r="S210" s="11"/>
      <c r="T210" s="11"/>
      <c r="U210" s="68"/>
      <c r="V210" s="11"/>
    </row>
    <row r="211" spans="1:22" s="18" customFormat="1">
      <c r="A211" s="11"/>
      <c r="B211" s="16"/>
      <c r="C211" s="28"/>
      <c r="D211" s="28"/>
      <c r="E211" s="101"/>
      <c r="F211" s="102"/>
      <c r="G211" s="102"/>
      <c r="L211" s="11"/>
      <c r="M211" s="11"/>
      <c r="N211" s="11"/>
      <c r="O211" s="11"/>
      <c r="P211" s="11"/>
      <c r="Q211" s="11"/>
      <c r="R211" s="11"/>
      <c r="S211" s="11"/>
      <c r="T211" s="11"/>
      <c r="U211" s="68"/>
      <c r="V211" s="11"/>
    </row>
    <row r="212" spans="1:22" s="18" customFormat="1">
      <c r="A212" s="11"/>
      <c r="B212" s="16"/>
      <c r="C212" s="28"/>
      <c r="D212" s="28"/>
      <c r="E212" s="101"/>
      <c r="F212" s="102"/>
      <c r="G212" s="102"/>
      <c r="L212" s="11"/>
      <c r="M212" s="11"/>
      <c r="N212" s="11"/>
      <c r="O212" s="11"/>
      <c r="P212" s="11"/>
      <c r="Q212" s="11"/>
      <c r="R212" s="11"/>
      <c r="S212" s="11"/>
      <c r="T212" s="11"/>
      <c r="U212" s="68"/>
      <c r="V212" s="11"/>
    </row>
    <row r="213" spans="1:22" s="18" customFormat="1">
      <c r="A213" s="11"/>
      <c r="B213" s="16"/>
      <c r="C213" s="28"/>
      <c r="D213" s="28"/>
      <c r="E213" s="101"/>
      <c r="F213" s="102"/>
      <c r="G213" s="102"/>
      <c r="L213" s="11"/>
      <c r="M213" s="11"/>
      <c r="N213" s="11"/>
      <c r="O213" s="11"/>
      <c r="P213" s="11"/>
      <c r="Q213" s="11"/>
      <c r="R213" s="11"/>
      <c r="S213" s="11"/>
      <c r="T213" s="11"/>
      <c r="U213" s="68"/>
      <c r="V213" s="11"/>
    </row>
    <row r="214" spans="1:22" s="18" customFormat="1">
      <c r="A214" s="11"/>
      <c r="B214" s="16"/>
      <c r="C214" s="28"/>
      <c r="D214" s="28"/>
      <c r="E214" s="101"/>
      <c r="F214" s="102"/>
      <c r="G214" s="102"/>
      <c r="L214" s="11"/>
      <c r="M214" s="11"/>
      <c r="N214" s="11"/>
      <c r="O214" s="11"/>
      <c r="P214" s="11"/>
      <c r="Q214" s="11"/>
      <c r="R214" s="11"/>
      <c r="S214" s="11"/>
      <c r="T214" s="11"/>
      <c r="U214" s="68"/>
      <c r="V214" s="11"/>
    </row>
    <row r="215" spans="1:22" s="18" customFormat="1">
      <c r="A215" s="11"/>
      <c r="B215" s="16"/>
      <c r="C215" s="28"/>
      <c r="D215" s="28"/>
      <c r="E215" s="101"/>
      <c r="F215" s="102"/>
      <c r="G215" s="102"/>
      <c r="L215" s="11"/>
      <c r="M215" s="11"/>
      <c r="N215" s="11"/>
      <c r="O215" s="11"/>
      <c r="P215" s="11"/>
      <c r="Q215" s="11"/>
      <c r="R215" s="11"/>
      <c r="S215" s="11"/>
      <c r="T215" s="11"/>
      <c r="U215" s="68"/>
      <c r="V215" s="11"/>
    </row>
    <row r="216" spans="1:22" s="18" customFormat="1">
      <c r="A216" s="11"/>
      <c r="B216" s="16"/>
      <c r="C216" s="28"/>
      <c r="D216" s="28"/>
      <c r="E216" s="101"/>
      <c r="F216" s="102"/>
      <c r="G216" s="102"/>
      <c r="L216" s="11"/>
      <c r="M216" s="11"/>
      <c r="N216" s="11"/>
      <c r="O216" s="11"/>
      <c r="P216" s="11"/>
      <c r="Q216" s="11"/>
      <c r="R216" s="11"/>
      <c r="S216" s="11"/>
      <c r="T216" s="11"/>
      <c r="U216" s="68"/>
      <c r="V216" s="11"/>
    </row>
    <row r="217" spans="1:22" s="18" customFormat="1">
      <c r="A217" s="11"/>
      <c r="B217" s="16"/>
      <c r="C217" s="28"/>
      <c r="D217" s="28"/>
      <c r="E217" s="101"/>
      <c r="F217" s="102"/>
      <c r="G217" s="102"/>
      <c r="L217" s="11"/>
      <c r="M217" s="11"/>
      <c r="N217" s="11"/>
      <c r="O217" s="11"/>
      <c r="P217" s="11"/>
      <c r="Q217" s="11"/>
      <c r="R217" s="11"/>
      <c r="S217" s="11"/>
      <c r="T217" s="11"/>
      <c r="U217" s="68"/>
      <c r="V217" s="11"/>
    </row>
    <row r="218" spans="1:22" s="18" customFormat="1">
      <c r="A218" s="11"/>
      <c r="B218" s="16"/>
      <c r="C218" s="28"/>
      <c r="D218" s="28"/>
      <c r="E218" s="101"/>
      <c r="F218" s="102"/>
      <c r="G218" s="102"/>
      <c r="L218" s="11"/>
      <c r="M218" s="11"/>
      <c r="N218" s="11"/>
      <c r="O218" s="11"/>
      <c r="P218" s="11"/>
      <c r="Q218" s="11"/>
      <c r="R218" s="11"/>
      <c r="S218" s="11"/>
      <c r="T218" s="11"/>
      <c r="U218" s="68"/>
      <c r="V218" s="11"/>
    </row>
    <row r="219" spans="1:22" s="18" customFormat="1">
      <c r="A219" s="11"/>
      <c r="B219" s="16"/>
      <c r="C219" s="28"/>
      <c r="D219" s="28"/>
      <c r="E219" s="101"/>
      <c r="F219" s="102"/>
      <c r="G219" s="102"/>
      <c r="L219" s="11"/>
      <c r="M219" s="11"/>
      <c r="N219" s="11"/>
      <c r="O219" s="11"/>
      <c r="P219" s="11"/>
      <c r="Q219" s="11"/>
      <c r="R219" s="11"/>
      <c r="S219" s="11"/>
      <c r="T219" s="11"/>
      <c r="U219" s="68"/>
      <c r="V219" s="11"/>
    </row>
    <row r="220" spans="1:22" s="18" customFormat="1">
      <c r="A220" s="11"/>
      <c r="B220" s="16"/>
      <c r="C220" s="28"/>
      <c r="D220" s="28"/>
      <c r="E220" s="101"/>
      <c r="F220" s="102"/>
      <c r="G220" s="102"/>
      <c r="L220" s="11"/>
      <c r="M220" s="11"/>
      <c r="N220" s="11"/>
      <c r="O220" s="11"/>
      <c r="P220" s="11"/>
      <c r="Q220" s="11"/>
      <c r="R220" s="11"/>
      <c r="S220" s="11"/>
      <c r="T220" s="11"/>
      <c r="U220" s="68"/>
      <c r="V220" s="11"/>
    </row>
    <row r="221" spans="1:22" s="18" customFormat="1">
      <c r="A221" s="11"/>
      <c r="B221" s="16"/>
      <c r="C221" s="28"/>
      <c r="D221" s="28"/>
      <c r="E221" s="101"/>
      <c r="F221" s="102"/>
      <c r="G221" s="102"/>
      <c r="L221" s="11"/>
      <c r="M221" s="11"/>
      <c r="N221" s="11"/>
      <c r="O221" s="11"/>
      <c r="P221" s="11"/>
      <c r="Q221" s="11"/>
      <c r="R221" s="11"/>
      <c r="S221" s="11"/>
      <c r="T221" s="11"/>
      <c r="U221" s="68"/>
      <c r="V221" s="11"/>
    </row>
    <row r="222" spans="1:22" s="18" customFormat="1">
      <c r="A222" s="11"/>
      <c r="B222" s="16"/>
      <c r="C222" s="28"/>
      <c r="D222" s="28"/>
      <c r="E222" s="101"/>
      <c r="F222" s="102"/>
      <c r="G222" s="102"/>
      <c r="L222" s="11"/>
      <c r="M222" s="11"/>
      <c r="N222" s="11"/>
      <c r="O222" s="11"/>
      <c r="P222" s="11"/>
      <c r="Q222" s="11"/>
      <c r="R222" s="11"/>
      <c r="S222" s="11"/>
      <c r="T222" s="11"/>
      <c r="U222" s="68"/>
      <c r="V222" s="11"/>
    </row>
    <row r="223" spans="1:22" s="18" customFormat="1">
      <c r="A223" s="11"/>
      <c r="B223" s="16"/>
      <c r="C223" s="28"/>
      <c r="D223" s="28"/>
      <c r="E223" s="101"/>
      <c r="F223" s="102"/>
      <c r="G223" s="102"/>
      <c r="L223" s="11"/>
      <c r="M223" s="11"/>
      <c r="N223" s="11"/>
      <c r="O223" s="11"/>
      <c r="P223" s="11"/>
      <c r="Q223" s="11"/>
      <c r="R223" s="11"/>
      <c r="S223" s="11"/>
      <c r="T223" s="11"/>
      <c r="U223" s="68"/>
      <c r="V223" s="11"/>
    </row>
    <row r="224" spans="1:22" s="18" customFormat="1">
      <c r="A224" s="11"/>
      <c r="B224" s="16"/>
      <c r="C224" s="28"/>
      <c r="D224" s="28"/>
      <c r="E224" s="101"/>
      <c r="F224" s="102"/>
      <c r="G224" s="102"/>
      <c r="L224" s="11"/>
      <c r="M224" s="11"/>
      <c r="N224" s="11"/>
      <c r="O224" s="11"/>
      <c r="P224" s="11"/>
      <c r="Q224" s="11"/>
      <c r="R224" s="11"/>
      <c r="S224" s="11"/>
      <c r="T224" s="11"/>
      <c r="U224" s="68"/>
      <c r="V224" s="11"/>
    </row>
    <row r="225" spans="1:22" s="18" customFormat="1">
      <c r="A225" s="11"/>
      <c r="B225" s="16"/>
      <c r="C225" s="28"/>
      <c r="D225" s="28"/>
      <c r="E225" s="101"/>
      <c r="F225" s="102"/>
      <c r="G225" s="102"/>
      <c r="L225" s="11"/>
      <c r="M225" s="11"/>
      <c r="N225" s="11"/>
      <c r="O225" s="11"/>
      <c r="P225" s="11"/>
      <c r="Q225" s="11"/>
      <c r="R225" s="11"/>
      <c r="S225" s="11"/>
      <c r="T225" s="11"/>
      <c r="U225" s="68"/>
      <c r="V225" s="11"/>
    </row>
    <row r="226" spans="1:22" s="18" customFormat="1">
      <c r="A226" s="11"/>
      <c r="B226" s="16"/>
      <c r="C226" s="28"/>
      <c r="D226" s="28"/>
      <c r="E226" s="101"/>
      <c r="F226" s="102"/>
      <c r="G226" s="102"/>
      <c r="L226" s="11"/>
      <c r="M226" s="11"/>
      <c r="N226" s="11"/>
      <c r="O226" s="11"/>
      <c r="P226" s="11"/>
      <c r="Q226" s="11"/>
      <c r="R226" s="11"/>
      <c r="S226" s="11"/>
      <c r="T226" s="11"/>
      <c r="U226" s="68"/>
      <c r="V226" s="11"/>
    </row>
    <row r="227" spans="1:22" s="18" customFormat="1">
      <c r="A227" s="11"/>
      <c r="B227" s="16"/>
      <c r="C227" s="28"/>
      <c r="D227" s="28"/>
      <c r="E227" s="101"/>
      <c r="F227" s="102"/>
      <c r="G227" s="102"/>
      <c r="L227" s="11"/>
      <c r="M227" s="11"/>
      <c r="N227" s="11"/>
      <c r="O227" s="11"/>
      <c r="P227" s="11"/>
      <c r="Q227" s="11"/>
      <c r="R227" s="11"/>
      <c r="S227" s="11"/>
      <c r="T227" s="11"/>
      <c r="U227" s="68"/>
      <c r="V227" s="11"/>
    </row>
    <row r="228" spans="1:22" s="18" customFormat="1">
      <c r="A228" s="11"/>
      <c r="B228" s="16"/>
      <c r="C228" s="28"/>
      <c r="D228" s="28"/>
      <c r="E228" s="101"/>
      <c r="F228" s="102"/>
      <c r="G228" s="102"/>
      <c r="L228" s="11"/>
      <c r="M228" s="11"/>
      <c r="N228" s="11"/>
      <c r="O228" s="11"/>
      <c r="P228" s="11"/>
      <c r="Q228" s="11"/>
      <c r="R228" s="11"/>
      <c r="S228" s="11"/>
      <c r="T228" s="11"/>
      <c r="U228" s="68"/>
      <c r="V228" s="11"/>
    </row>
    <row r="229" spans="1:22" s="18" customFormat="1">
      <c r="A229" s="11"/>
      <c r="B229" s="16"/>
      <c r="C229" s="28"/>
      <c r="D229" s="28"/>
      <c r="E229" s="101"/>
      <c r="F229" s="102"/>
      <c r="G229" s="102"/>
      <c r="L229" s="11"/>
      <c r="M229" s="11"/>
      <c r="N229" s="11"/>
      <c r="O229" s="11"/>
      <c r="P229" s="11"/>
      <c r="Q229" s="11"/>
      <c r="R229" s="11"/>
      <c r="S229" s="11"/>
      <c r="T229" s="11"/>
      <c r="U229" s="68"/>
      <c r="V229" s="11"/>
    </row>
    <row r="230" spans="1:22" s="18" customFormat="1">
      <c r="A230" s="11"/>
      <c r="B230" s="16"/>
      <c r="C230" s="28"/>
      <c r="D230" s="28"/>
      <c r="E230" s="101"/>
      <c r="F230" s="102"/>
      <c r="G230" s="102"/>
      <c r="L230" s="11"/>
      <c r="M230" s="11"/>
      <c r="N230" s="11"/>
      <c r="O230" s="11"/>
      <c r="P230" s="11"/>
      <c r="Q230" s="11"/>
      <c r="R230" s="11"/>
      <c r="S230" s="11"/>
      <c r="T230" s="11"/>
      <c r="U230" s="68"/>
      <c r="V230" s="11"/>
    </row>
    <row r="231" spans="1:22" s="18" customFormat="1">
      <c r="A231" s="11"/>
      <c r="B231" s="16"/>
      <c r="C231" s="28"/>
      <c r="D231" s="28"/>
      <c r="E231" s="101"/>
      <c r="F231" s="102"/>
      <c r="G231" s="102"/>
      <c r="L231" s="11"/>
      <c r="M231" s="11"/>
      <c r="N231" s="11"/>
      <c r="O231" s="11"/>
      <c r="P231" s="11"/>
      <c r="Q231" s="11"/>
      <c r="R231" s="11"/>
      <c r="S231" s="11"/>
      <c r="T231" s="11"/>
      <c r="U231" s="68"/>
      <c r="V231" s="11"/>
    </row>
    <row r="232" spans="1:22" s="18" customFormat="1">
      <c r="A232" s="11"/>
      <c r="B232" s="16"/>
      <c r="C232" s="28"/>
      <c r="D232" s="28"/>
      <c r="E232" s="101"/>
      <c r="F232" s="102"/>
      <c r="G232" s="102"/>
      <c r="L232" s="11"/>
      <c r="M232" s="11"/>
      <c r="N232" s="11"/>
      <c r="O232" s="11"/>
      <c r="P232" s="11"/>
      <c r="Q232" s="11"/>
      <c r="R232" s="11"/>
      <c r="S232" s="11"/>
      <c r="T232" s="11"/>
      <c r="U232" s="68"/>
      <c r="V232" s="11"/>
    </row>
    <row r="233" spans="1:22" s="18" customFormat="1">
      <c r="A233" s="11"/>
      <c r="B233" s="16"/>
      <c r="C233" s="28"/>
      <c r="D233" s="28"/>
      <c r="E233" s="101"/>
      <c r="F233" s="102"/>
      <c r="G233" s="102"/>
      <c r="L233" s="11"/>
      <c r="M233" s="11"/>
      <c r="N233" s="11"/>
      <c r="O233" s="11"/>
      <c r="P233" s="11"/>
      <c r="Q233" s="11"/>
      <c r="R233" s="11"/>
      <c r="S233" s="11"/>
      <c r="T233" s="11"/>
      <c r="U233" s="68"/>
      <c r="V233" s="11"/>
    </row>
    <row r="234" spans="1:22" s="18" customFormat="1">
      <c r="A234" s="11"/>
      <c r="B234" s="16"/>
      <c r="C234" s="28"/>
      <c r="D234" s="28"/>
      <c r="E234" s="101"/>
      <c r="F234" s="102"/>
      <c r="G234" s="102"/>
      <c r="L234" s="11"/>
      <c r="M234" s="11"/>
      <c r="N234" s="11"/>
      <c r="O234" s="11"/>
      <c r="P234" s="11"/>
      <c r="Q234" s="11"/>
      <c r="R234" s="11"/>
      <c r="S234" s="11"/>
      <c r="T234" s="11"/>
      <c r="U234" s="68"/>
      <c r="V234" s="11"/>
    </row>
    <row r="235" spans="1:22" s="18" customFormat="1">
      <c r="A235" s="11"/>
      <c r="B235" s="16"/>
      <c r="C235" s="28"/>
      <c r="D235" s="28"/>
      <c r="E235" s="101"/>
      <c r="F235" s="102"/>
      <c r="G235" s="102"/>
      <c r="L235" s="11"/>
      <c r="M235" s="11"/>
      <c r="N235" s="11"/>
      <c r="O235" s="11"/>
      <c r="P235" s="11"/>
      <c r="Q235" s="11"/>
      <c r="R235" s="11"/>
      <c r="S235" s="11"/>
      <c r="T235" s="11"/>
      <c r="U235" s="68"/>
      <c r="V235" s="11"/>
    </row>
    <row r="236" spans="1:22" s="18" customFormat="1">
      <c r="A236" s="11"/>
      <c r="B236" s="16"/>
      <c r="C236" s="28"/>
      <c r="D236" s="28"/>
      <c r="E236" s="101"/>
      <c r="F236" s="102"/>
      <c r="G236" s="102"/>
      <c r="L236" s="11"/>
      <c r="M236" s="11"/>
      <c r="N236" s="11"/>
      <c r="O236" s="11"/>
      <c r="P236" s="11"/>
      <c r="Q236" s="11"/>
      <c r="R236" s="11"/>
      <c r="S236" s="11"/>
      <c r="T236" s="11"/>
      <c r="U236" s="68"/>
      <c r="V236" s="11"/>
    </row>
    <row r="237" spans="1:22" s="18" customFormat="1">
      <c r="A237" s="11"/>
      <c r="B237" s="16"/>
      <c r="C237" s="28"/>
      <c r="D237" s="28"/>
      <c r="E237" s="101"/>
      <c r="F237" s="102"/>
      <c r="G237" s="102"/>
      <c r="L237" s="11"/>
      <c r="M237" s="11"/>
      <c r="N237" s="11"/>
      <c r="O237" s="11"/>
      <c r="P237" s="11"/>
      <c r="Q237" s="11"/>
      <c r="R237" s="11"/>
      <c r="S237" s="11"/>
      <c r="T237" s="11"/>
      <c r="U237" s="68"/>
      <c r="V237" s="11"/>
    </row>
    <row r="238" spans="1:22" s="18" customFormat="1">
      <c r="A238" s="11"/>
      <c r="B238" s="16"/>
      <c r="C238" s="28"/>
      <c r="D238" s="28"/>
      <c r="E238" s="101"/>
      <c r="F238" s="102"/>
      <c r="G238" s="102"/>
      <c r="L238" s="11"/>
      <c r="M238" s="11"/>
      <c r="N238" s="11"/>
      <c r="O238" s="11"/>
      <c r="P238" s="11"/>
      <c r="Q238" s="11"/>
      <c r="R238" s="11"/>
      <c r="S238" s="11"/>
      <c r="T238" s="11"/>
      <c r="U238" s="68"/>
      <c r="V238" s="11"/>
    </row>
    <row r="239" spans="1:22" s="18" customFormat="1">
      <c r="A239" s="11"/>
      <c r="B239" s="16"/>
      <c r="C239" s="28"/>
      <c r="D239" s="28"/>
      <c r="E239" s="101"/>
      <c r="F239" s="102"/>
      <c r="G239" s="102"/>
      <c r="L239" s="11"/>
      <c r="M239" s="11"/>
      <c r="N239" s="11"/>
      <c r="O239" s="11"/>
      <c r="P239" s="11"/>
      <c r="Q239" s="11"/>
      <c r="R239" s="11"/>
      <c r="S239" s="11"/>
      <c r="T239" s="11"/>
      <c r="U239" s="68"/>
      <c r="V239" s="11"/>
    </row>
    <row r="240" spans="1:22" s="18" customFormat="1">
      <c r="A240" s="11"/>
      <c r="B240" s="16"/>
      <c r="C240" s="28"/>
      <c r="D240" s="28"/>
      <c r="E240" s="101"/>
      <c r="F240" s="102"/>
      <c r="G240" s="102"/>
      <c r="L240" s="11"/>
      <c r="M240" s="11"/>
      <c r="N240" s="11"/>
      <c r="O240" s="11"/>
      <c r="P240" s="11"/>
      <c r="Q240" s="11"/>
      <c r="R240" s="11"/>
      <c r="S240" s="11"/>
      <c r="T240" s="11"/>
      <c r="U240" s="68"/>
      <c r="V240" s="11"/>
    </row>
    <row r="241" spans="1:22" s="18" customFormat="1">
      <c r="A241" s="11"/>
      <c r="B241" s="16"/>
      <c r="C241" s="28"/>
      <c r="D241" s="28"/>
      <c r="E241" s="101"/>
      <c r="F241" s="102"/>
      <c r="G241" s="102"/>
      <c r="L241" s="11"/>
      <c r="M241" s="11"/>
      <c r="N241" s="11"/>
      <c r="O241" s="11"/>
      <c r="P241" s="11"/>
      <c r="Q241" s="11"/>
      <c r="R241" s="11"/>
      <c r="S241" s="11"/>
      <c r="T241" s="11"/>
      <c r="U241" s="68"/>
      <c r="V241" s="11"/>
    </row>
    <row r="242" spans="1:22" s="18" customFormat="1">
      <c r="A242" s="11"/>
      <c r="B242" s="16"/>
      <c r="C242" s="28"/>
      <c r="D242" s="28"/>
      <c r="E242" s="101"/>
      <c r="F242" s="102"/>
      <c r="G242" s="102"/>
      <c r="L242" s="11"/>
      <c r="M242" s="11"/>
      <c r="N242" s="11"/>
      <c r="O242" s="11"/>
      <c r="P242" s="11"/>
      <c r="Q242" s="11"/>
      <c r="R242" s="11"/>
      <c r="S242" s="11"/>
      <c r="T242" s="11"/>
      <c r="U242" s="68"/>
      <c r="V242" s="11"/>
    </row>
    <row r="243" spans="1:22" s="18" customFormat="1">
      <c r="A243" s="11"/>
      <c r="B243" s="16"/>
      <c r="C243" s="28"/>
      <c r="D243" s="28"/>
      <c r="E243" s="101"/>
      <c r="F243" s="102"/>
      <c r="G243" s="102"/>
      <c r="L243" s="11"/>
      <c r="M243" s="11"/>
      <c r="N243" s="11"/>
      <c r="O243" s="11"/>
      <c r="P243" s="11"/>
      <c r="Q243" s="11"/>
      <c r="R243" s="11"/>
      <c r="S243" s="11"/>
      <c r="T243" s="11"/>
      <c r="U243" s="68"/>
      <c r="V243" s="11"/>
    </row>
    <row r="244" spans="1:22" s="18" customFormat="1">
      <c r="A244" s="11"/>
      <c r="B244" s="16"/>
      <c r="C244" s="28"/>
      <c r="D244" s="28"/>
      <c r="E244" s="101"/>
      <c r="F244" s="102"/>
      <c r="G244" s="102"/>
      <c r="L244" s="11"/>
      <c r="M244" s="11"/>
      <c r="N244" s="11"/>
      <c r="O244" s="11"/>
      <c r="P244" s="11"/>
      <c r="Q244" s="11"/>
      <c r="R244" s="11"/>
      <c r="S244" s="11"/>
      <c r="T244" s="11"/>
      <c r="U244" s="68"/>
      <c r="V244" s="11"/>
    </row>
    <row r="245" spans="1:22" s="18" customFormat="1">
      <c r="A245" s="11"/>
      <c r="B245" s="16"/>
      <c r="C245" s="28"/>
      <c r="D245" s="28"/>
      <c r="E245" s="101"/>
      <c r="F245" s="102"/>
      <c r="G245" s="102"/>
      <c r="L245" s="11"/>
      <c r="M245" s="11"/>
      <c r="N245" s="11"/>
      <c r="O245" s="11"/>
      <c r="P245" s="11"/>
      <c r="Q245" s="11"/>
      <c r="R245" s="11"/>
      <c r="S245" s="11"/>
      <c r="T245" s="11"/>
      <c r="U245" s="68"/>
      <c r="V245" s="11"/>
    </row>
    <row r="246" spans="1:22" s="18" customFormat="1">
      <c r="A246" s="11"/>
      <c r="B246" s="16"/>
      <c r="C246" s="28"/>
      <c r="D246" s="28"/>
      <c r="E246" s="101"/>
      <c r="F246" s="102"/>
      <c r="G246" s="102"/>
      <c r="L246" s="11"/>
      <c r="M246" s="11"/>
      <c r="N246" s="11"/>
      <c r="O246" s="11"/>
      <c r="P246" s="11"/>
      <c r="Q246" s="11"/>
      <c r="R246" s="11"/>
      <c r="S246" s="11"/>
      <c r="T246" s="11"/>
      <c r="U246" s="68"/>
      <c r="V246" s="11"/>
    </row>
    <row r="247" spans="1:22" s="18" customFormat="1">
      <c r="A247" s="11"/>
      <c r="B247" s="16"/>
      <c r="C247" s="28"/>
      <c r="D247" s="28"/>
      <c r="E247" s="101"/>
      <c r="F247" s="102"/>
      <c r="G247" s="102"/>
      <c r="L247" s="11"/>
      <c r="M247" s="11"/>
      <c r="N247" s="11"/>
      <c r="O247" s="11"/>
      <c r="P247" s="11"/>
      <c r="Q247" s="11"/>
      <c r="R247" s="11"/>
      <c r="S247" s="11"/>
      <c r="T247" s="11"/>
      <c r="U247" s="68"/>
      <c r="V247" s="11"/>
    </row>
    <row r="248" spans="1:22" s="18" customFormat="1">
      <c r="A248" s="11"/>
      <c r="B248" s="16"/>
      <c r="C248" s="28"/>
      <c r="D248" s="28"/>
      <c r="E248" s="101"/>
      <c r="F248" s="102"/>
      <c r="G248" s="102"/>
      <c r="L248" s="11"/>
      <c r="M248" s="11"/>
      <c r="N248" s="11"/>
      <c r="O248" s="11"/>
      <c r="P248" s="11"/>
      <c r="Q248" s="11"/>
      <c r="R248" s="11"/>
      <c r="S248" s="11"/>
      <c r="T248" s="11"/>
      <c r="U248" s="68"/>
      <c r="V248" s="11"/>
    </row>
    <row r="249" spans="1:22" s="18" customFormat="1">
      <c r="A249" s="11"/>
      <c r="B249" s="16"/>
      <c r="C249" s="28"/>
      <c r="D249" s="28"/>
      <c r="E249" s="101"/>
      <c r="F249" s="102"/>
      <c r="G249" s="102"/>
      <c r="L249" s="11"/>
      <c r="M249" s="11"/>
      <c r="N249" s="11"/>
      <c r="O249" s="11"/>
      <c r="P249" s="11"/>
      <c r="Q249" s="11"/>
      <c r="R249" s="11"/>
      <c r="S249" s="11"/>
      <c r="T249" s="11"/>
      <c r="U249" s="68"/>
      <c r="V249" s="11"/>
    </row>
    <row r="250" spans="1:22" s="18" customFormat="1">
      <c r="A250" s="11"/>
      <c r="B250" s="16"/>
      <c r="C250" s="28"/>
      <c r="D250" s="28"/>
      <c r="E250" s="101"/>
      <c r="F250" s="102"/>
      <c r="G250" s="102"/>
      <c r="L250" s="11"/>
      <c r="M250" s="11"/>
      <c r="N250" s="11"/>
      <c r="O250" s="11"/>
      <c r="P250" s="11"/>
      <c r="Q250" s="11"/>
      <c r="R250" s="11"/>
      <c r="S250" s="11"/>
      <c r="T250" s="11"/>
      <c r="U250" s="68"/>
      <c r="V250" s="11"/>
    </row>
    <row r="251" spans="1:22" s="18" customFormat="1">
      <c r="A251" s="11"/>
      <c r="B251" s="16"/>
      <c r="C251" s="28"/>
      <c r="D251" s="28"/>
      <c r="E251" s="101"/>
      <c r="F251" s="102"/>
      <c r="G251" s="102"/>
      <c r="L251" s="11"/>
      <c r="M251" s="11"/>
      <c r="N251" s="11"/>
      <c r="O251" s="11"/>
      <c r="P251" s="11"/>
      <c r="Q251" s="11"/>
      <c r="R251" s="11"/>
      <c r="S251" s="11"/>
      <c r="T251" s="11"/>
      <c r="U251" s="68"/>
      <c r="V251" s="11"/>
    </row>
    <row r="252" spans="1:22" s="18" customFormat="1">
      <c r="A252" s="11"/>
      <c r="B252" s="16"/>
      <c r="C252" s="28"/>
      <c r="D252" s="28"/>
      <c r="E252" s="101"/>
      <c r="F252" s="102"/>
      <c r="G252" s="102"/>
      <c r="L252" s="11"/>
      <c r="M252" s="11"/>
      <c r="N252" s="11"/>
      <c r="O252" s="11"/>
      <c r="P252" s="11"/>
      <c r="Q252" s="11"/>
      <c r="R252" s="11"/>
      <c r="S252" s="11"/>
      <c r="T252" s="11"/>
      <c r="U252" s="68"/>
      <c r="V252" s="11"/>
    </row>
  </sheetData>
  <sheetProtection insertRows="0" deleteRows="0"/>
  <protectedRanges>
    <protectedRange sqref="J30:P1048576 J27:M29 O23:P25 J23:M25 O27:P29 U27:U1048576 U1:U15 J1:P22 U20:U25" name="Obseg1"/>
    <protectedRange sqref="M26:P26 U26" name="Obseg1_1"/>
    <protectedRange sqref="J26:L26" name="Obseg1_2_1"/>
  </protectedRanges>
  <mergeCells count="8">
    <mergeCell ref="B13:K13"/>
    <mergeCell ref="A26:L26"/>
    <mergeCell ref="C2:J2"/>
    <mergeCell ref="C3:J3"/>
    <mergeCell ref="C6:J6"/>
    <mergeCell ref="C7:J7"/>
    <mergeCell ref="C8:J8"/>
    <mergeCell ref="C9:J9"/>
  </mergeCells>
  <phoneticPr fontId="31" type="noConversion"/>
  <conditionalFormatting sqref="N25">
    <cfRule type="colorScale" priority="1">
      <colorScale>
        <cfvo type="min"/>
        <cfvo type="max"/>
        <color rgb="FFFCFCFF"/>
        <color rgb="FFF8696B"/>
      </colorScale>
    </cfRule>
  </conditionalFormatting>
  <conditionalFormatting sqref="N29">
    <cfRule type="colorScale" priority="2">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14" max="11" man="1"/>
  </rowBreaks>
  <tableParts count="1">
    <tablePart r:id="rId2"/>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21A67D-E812-4FAF-834E-0E45C52202E5}">
  <sheetPr>
    <tabColor rgb="FF92D050"/>
    <pageSetUpPr fitToPage="1"/>
  </sheetPr>
  <dimension ref="A1:V257"/>
  <sheetViews>
    <sheetView topLeftCell="A7" zoomScaleNormal="100" zoomScaleSheetLayoutView="100" workbookViewId="0">
      <selection activeCell="AB41" sqref="AB41"/>
    </sheetView>
  </sheetViews>
  <sheetFormatPr defaultColWidth="8.85546875" defaultRowHeight="12.75"/>
  <cols>
    <col min="1" max="1" width="3.5703125" style="11" customWidth="1"/>
    <col min="2" max="2" width="46.85546875" style="17" bestFit="1" customWidth="1"/>
    <col min="3" max="3" width="10.7109375" style="27" customWidth="1"/>
    <col min="4" max="4" width="10.28515625" style="27" customWidth="1"/>
    <col min="5" max="5" width="9.42578125" style="99" customWidth="1"/>
    <col min="6" max="6" width="7.42578125" style="102" customWidth="1"/>
    <col min="7" max="7" width="6" style="102" customWidth="1"/>
    <col min="8" max="8" width="9.5703125" style="18" hidden="1" customWidth="1"/>
    <col min="9" max="9" width="7.42578125" style="18" hidden="1" customWidth="1"/>
    <col min="10" max="10" width="8" style="18" customWidth="1"/>
    <col min="11" max="11" width="9.28515625" style="18" customWidth="1"/>
    <col min="12" max="12" width="9.28515625" style="1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81</v>
      </c>
    </row>
    <row r="2" spans="1:21" ht="15">
      <c r="B2" s="50" t="s">
        <v>82</v>
      </c>
      <c r="C2" s="411" t="str">
        <f>+'prva stran'!B6</f>
        <v>VRTEC POSTOJNA</v>
      </c>
      <c r="D2" s="412"/>
      <c r="E2" s="412"/>
      <c r="F2" s="412"/>
      <c r="G2" s="412"/>
      <c r="H2" s="412"/>
      <c r="I2" s="412"/>
      <c r="J2" s="412"/>
    </row>
    <row r="3" spans="1:21" ht="15">
      <c r="B3" s="50" t="s">
        <v>83</v>
      </c>
      <c r="C3" s="413" t="str">
        <f>+'prva stran'!B7</f>
        <v>Cesta na Kremenco 4, 6230 POSTOJNA</v>
      </c>
      <c r="D3" s="414"/>
      <c r="E3" s="414"/>
      <c r="F3" s="414"/>
      <c r="G3" s="414"/>
      <c r="H3" s="414"/>
      <c r="I3" s="414"/>
      <c r="J3" s="414"/>
    </row>
    <row r="4" spans="1:21" ht="15">
      <c r="B4" s="69"/>
    </row>
    <row r="5" spans="1:21" ht="15">
      <c r="B5" s="49" t="s">
        <v>85</v>
      </c>
    </row>
    <row r="6" spans="1:21" ht="17.25" customHeight="1">
      <c r="B6" s="51" t="s">
        <v>82</v>
      </c>
      <c r="C6" s="415">
        <f>+'prva stran'!B10</f>
        <v>0</v>
      </c>
      <c r="D6" s="416"/>
      <c r="E6" s="416"/>
      <c r="F6" s="416"/>
      <c r="G6" s="416"/>
      <c r="H6" s="416"/>
      <c r="I6" s="416"/>
      <c r="J6" s="416"/>
    </row>
    <row r="7" spans="1:21" ht="17.25" customHeight="1">
      <c r="B7" s="51" t="s">
        <v>83</v>
      </c>
      <c r="C7" s="417">
        <f>+'prva stran'!B11</f>
        <v>0</v>
      </c>
      <c r="D7" s="418"/>
      <c r="E7" s="418"/>
      <c r="F7" s="418"/>
      <c r="G7" s="418"/>
      <c r="H7" s="418"/>
      <c r="I7" s="418"/>
      <c r="J7" s="418"/>
    </row>
    <row r="8" spans="1:21" ht="17.25" customHeight="1">
      <c r="B8" s="51" t="s">
        <v>84</v>
      </c>
      <c r="C8" s="417">
        <f>+'prva stran'!B12</f>
        <v>0</v>
      </c>
      <c r="D8" s="418"/>
      <c r="E8" s="418"/>
      <c r="F8" s="418"/>
      <c r="G8" s="418"/>
      <c r="H8" s="418"/>
      <c r="I8" s="418"/>
      <c r="J8" s="418"/>
    </row>
    <row r="9" spans="1:21" s="12" customFormat="1" ht="17.25" customHeight="1">
      <c r="A9" s="9"/>
      <c r="B9" s="52" t="s">
        <v>86</v>
      </c>
      <c r="C9" s="419">
        <f>+'prva stran'!B13</f>
        <v>0</v>
      </c>
      <c r="D9" s="418"/>
      <c r="E9" s="418"/>
      <c r="F9" s="418"/>
      <c r="G9" s="418"/>
      <c r="H9" s="418"/>
      <c r="I9" s="418"/>
      <c r="J9" s="418"/>
      <c r="K9" s="10"/>
      <c r="L9" s="10"/>
      <c r="M9" s="10"/>
      <c r="N9" s="10"/>
      <c r="O9" s="10"/>
      <c r="P9" s="10"/>
      <c r="Q9" s="10"/>
      <c r="R9" s="10"/>
      <c r="S9" s="10"/>
      <c r="T9" s="9"/>
      <c r="U9" s="7"/>
    </row>
    <row r="10" spans="1:21" s="12" customFormat="1" ht="15">
      <c r="B10" s="13"/>
      <c r="C10" s="24"/>
      <c r="D10" s="24"/>
      <c r="E10" s="25"/>
      <c r="F10" s="103"/>
      <c r="G10" s="103"/>
      <c r="H10" s="14"/>
      <c r="I10" s="14"/>
      <c r="J10" s="14"/>
      <c r="K10" s="14"/>
      <c r="U10" s="7"/>
    </row>
    <row r="11" spans="1:21" s="12" customFormat="1" ht="15">
      <c r="B11" s="15" t="s">
        <v>78</v>
      </c>
      <c r="C11" s="25"/>
      <c r="D11" s="25"/>
      <c r="E11" s="25"/>
      <c r="F11" s="103"/>
      <c r="G11" s="103"/>
      <c r="H11" s="14"/>
      <c r="I11" s="14"/>
      <c r="J11" s="14"/>
      <c r="K11" s="14"/>
      <c r="U11" s="7"/>
    </row>
    <row r="12" spans="1:21" s="12" customFormat="1" ht="21" customHeight="1">
      <c r="B12" s="78" t="str">
        <f>+'Ponudbeni pred_rekapitulacija'!A36</f>
        <v>23. sklop:</v>
      </c>
      <c r="C12" s="78"/>
      <c r="D12" s="24"/>
      <c r="E12" s="25"/>
      <c r="F12" s="103"/>
      <c r="G12" s="103"/>
      <c r="H12" s="14"/>
      <c r="I12" s="14"/>
      <c r="J12" s="14"/>
      <c r="K12" s="14"/>
      <c r="U12" s="7"/>
    </row>
    <row r="13" spans="1:21" s="12" customFormat="1" ht="21" customHeight="1">
      <c r="B13" s="410" t="str">
        <f>+'Ponudbeni pred_rekapitulacija'!B36</f>
        <v>EKO MLEVSKI IZDELKI</v>
      </c>
      <c r="C13" s="410"/>
      <c r="D13" s="410"/>
      <c r="E13" s="410"/>
      <c r="F13" s="410"/>
      <c r="G13" s="410"/>
      <c r="H13" s="410"/>
      <c r="I13" s="410"/>
      <c r="J13" s="410"/>
      <c r="K13" s="410"/>
      <c r="U13" s="7"/>
    </row>
    <row r="14" spans="1:21" s="73" customFormat="1" ht="12" customHeight="1">
      <c r="A14" s="47">
        <v>1</v>
      </c>
      <c r="B14" s="47" t="s">
        <v>111</v>
      </c>
      <c r="C14" s="47" t="s">
        <v>108</v>
      </c>
      <c r="D14" s="47" t="s">
        <v>109</v>
      </c>
      <c r="E14" s="47" t="s">
        <v>170</v>
      </c>
      <c r="F14" s="47">
        <v>3</v>
      </c>
      <c r="G14" s="47">
        <v>4</v>
      </c>
      <c r="H14" s="70" t="s">
        <v>77</v>
      </c>
      <c r="I14" s="70" t="s">
        <v>124</v>
      </c>
      <c r="J14" s="71">
        <v>5</v>
      </c>
      <c r="K14" s="71">
        <v>6</v>
      </c>
      <c r="L14" s="71" t="s">
        <v>64</v>
      </c>
      <c r="M14" s="71" t="s">
        <v>165</v>
      </c>
      <c r="N14" s="71">
        <v>7</v>
      </c>
      <c r="O14" s="71" t="s">
        <v>166</v>
      </c>
      <c r="P14" s="71">
        <v>8</v>
      </c>
      <c r="Q14" s="72" t="s">
        <v>167</v>
      </c>
      <c r="R14" s="72">
        <v>9</v>
      </c>
      <c r="S14" s="72">
        <v>10</v>
      </c>
      <c r="T14" s="72">
        <v>11</v>
      </c>
      <c r="U14" s="71">
        <v>12</v>
      </c>
    </row>
    <row r="15" spans="1:21" s="60" customFormat="1" ht="56.25" customHeight="1">
      <c r="A15" s="56" t="s">
        <v>2</v>
      </c>
      <c r="B15" s="56" t="s">
        <v>172</v>
      </c>
      <c r="C15" s="56" t="s">
        <v>162</v>
      </c>
      <c r="D15" s="56" t="s">
        <v>163</v>
      </c>
      <c r="E15" s="56" t="s">
        <v>171</v>
      </c>
      <c r="F15" s="56" t="s">
        <v>96</v>
      </c>
      <c r="G15" s="56" t="s">
        <v>97</v>
      </c>
      <c r="H15" s="57" t="s">
        <v>133</v>
      </c>
      <c r="I15" s="57" t="s">
        <v>158</v>
      </c>
      <c r="J15" s="58" t="s">
        <v>104</v>
      </c>
      <c r="K15" s="58" t="s">
        <v>75</v>
      </c>
      <c r="L15" s="58" t="s">
        <v>76</v>
      </c>
      <c r="M15" s="58" t="s">
        <v>103</v>
      </c>
      <c r="N15" s="58" t="s">
        <v>63</v>
      </c>
      <c r="O15" s="58" t="s">
        <v>123</v>
      </c>
      <c r="P15" s="58" t="s">
        <v>100</v>
      </c>
      <c r="Q15" s="59" t="s">
        <v>101</v>
      </c>
      <c r="R15" s="59" t="s">
        <v>115</v>
      </c>
      <c r="S15" s="59" t="s">
        <v>105</v>
      </c>
      <c r="T15" s="59" t="s">
        <v>106</v>
      </c>
      <c r="U15" s="58" t="s">
        <v>120</v>
      </c>
    </row>
    <row r="16" spans="1:21" s="55" customFormat="1" ht="12">
      <c r="A16" s="79" t="s">
        <v>1</v>
      </c>
      <c r="B16" s="227" t="s">
        <v>633</v>
      </c>
      <c r="C16" s="112" t="s">
        <v>112</v>
      </c>
      <c r="D16" s="77" t="s">
        <v>0</v>
      </c>
      <c r="E16" s="107"/>
      <c r="F16" s="199">
        <v>20</v>
      </c>
      <c r="G16" s="111" t="s">
        <v>0</v>
      </c>
      <c r="H16" s="80">
        <f>IFERROR(IF(Sklop23[[#This Row],[ ZAHTEVANO PAKIRANJE       Enota]]="g",Sklop23[[#This Row],[ZAHTEVANO PAKIRANJE                    Masa/volumen]]/1000*Sklop23[[#This Row],[Okvirna količina]],IF(Sklop22[[#This Row],[ ZAHTEVANO PAKIRANJE       Enota]]="l",Sklop23[[#This Row],[ZAHTEVANO PAKIRANJE                    Masa/volumen]]*Sklop23[[#This Row],[Okvirna količina]],IF(Sklop23[[#This Row],[ ZAHTEVANO PAKIRANJE       Enota]]="ml",Sklop23[[#This Row],[ZAHTEVANO PAKIRANJE                    Masa/volumen]]/1000*Sklop23[[#This Row],[Okvirna količina]],Sklop23[[#This Row],[ZAHTEVANO PAKIRANJE                    Masa/volumen]]*Sklop23[[#This Row],[Okvirna količina]]))),1*Sklop23[[#This Row],[Okvirna količina]])</f>
        <v>20</v>
      </c>
      <c r="I16" s="80" t="str">
        <f>IF(Sklop23[[#This Row],[ZAHTEVANA SHEMA KAKOVOSTI]]&lt;&gt;"",Sklop23[[#This Row],[Preračunana masa/volumen/kos na enoto kg]],"")</f>
        <v/>
      </c>
      <c r="J16" s="202"/>
      <c r="K16" s="145"/>
      <c r="L16" s="145"/>
      <c r="M16" s="145"/>
      <c r="N16" s="146"/>
      <c r="O16" s="146"/>
      <c r="P16" s="89"/>
      <c r="Q16" s="83">
        <f>+Sklop23[[#This Row],[cena/enota brez DDV v EUR]]*Sklop23[[#This Row],[Stopnja DDV (%)]]</f>
        <v>0</v>
      </c>
      <c r="R16" s="83">
        <f>+Sklop23[[#This Row],[cena/enota brez DDV v EUR]]+Sklop23[[#This Row],[Davek (EUR)]]</f>
        <v>0</v>
      </c>
      <c r="S16" s="83">
        <f>+Sklop23[[#This Row],[cena/enota brez DDV v EUR]]*Sklop23[[#This Row],[Okvirna količina]]</f>
        <v>0</v>
      </c>
      <c r="T16" s="83">
        <f>+Sklop23[[#This Row],[Končna cena/enoto mere (EUR) z DDV]]*Sklop23[[#This Row],[Okvirna količina]]</f>
        <v>0</v>
      </c>
      <c r="U16" s="226" t="s">
        <v>112</v>
      </c>
    </row>
    <row r="17" spans="1:22" s="55" customFormat="1" ht="12">
      <c r="A17" s="79" t="s">
        <v>3</v>
      </c>
      <c r="B17" s="290" t="s">
        <v>634</v>
      </c>
      <c r="C17" s="112" t="s">
        <v>112</v>
      </c>
      <c r="D17" s="77" t="s">
        <v>0</v>
      </c>
      <c r="E17" s="107"/>
      <c r="F17" s="274">
        <v>10</v>
      </c>
      <c r="G17" s="283" t="s">
        <v>0</v>
      </c>
      <c r="H17" s="80">
        <f>IFERROR(IF(Sklop23[[#This Row],[ ZAHTEVANO PAKIRANJE       Enota]]="g",Sklop23[[#This Row],[ZAHTEVANO PAKIRANJE                    Masa/volumen]]/1000*Sklop23[[#This Row],[Okvirna količina]],IF(Sklop22[[#This Row],[ ZAHTEVANO PAKIRANJE       Enota]]="l",Sklop23[[#This Row],[ZAHTEVANO PAKIRANJE                    Masa/volumen]]*Sklop23[[#This Row],[Okvirna količina]],IF(Sklop23[[#This Row],[ ZAHTEVANO PAKIRANJE       Enota]]="ml",Sklop23[[#This Row],[ZAHTEVANO PAKIRANJE                    Masa/volumen]]/1000*Sklop23[[#This Row],[Okvirna količina]],Sklop23[[#This Row],[ZAHTEVANO PAKIRANJE                    Masa/volumen]]*Sklop23[[#This Row],[Okvirna količina]]))),1*Sklop23[[#This Row],[Okvirna količina]])</f>
        <v>10</v>
      </c>
      <c r="I17" s="80" t="str">
        <f>IF(Sklop23[[#This Row],[ZAHTEVANA SHEMA KAKOVOSTI]]&lt;&gt;"",Sklop23[[#This Row],[Preračunana masa/volumen/kos na enoto kg]],"")</f>
        <v/>
      </c>
      <c r="J17" s="329"/>
      <c r="K17" s="330"/>
      <c r="L17" s="330"/>
      <c r="M17" s="278"/>
      <c r="N17" s="331"/>
      <c r="O17" s="331"/>
      <c r="P17" s="280"/>
      <c r="Q17" s="279">
        <f>+Sklop23[[#This Row],[cena/enota brez DDV v EUR]]*Sklop23[[#This Row],[Stopnja DDV (%)]]</f>
        <v>0</v>
      </c>
      <c r="R17" s="279">
        <f>+Sklop23[[#This Row],[cena/enota brez DDV v EUR]]+Sklop23[[#This Row],[Davek (EUR)]]</f>
        <v>0</v>
      </c>
      <c r="S17" s="279">
        <f>+Sklop23[[#This Row],[cena/enota brez DDV v EUR]]*Sklop23[[#This Row],[Okvirna količina]]</f>
        <v>0</v>
      </c>
      <c r="T17" s="340">
        <f>+Sklop23[[#This Row],[Končna cena/enoto mere (EUR) z DDV]]*Sklop23[[#This Row],[Okvirna količina]]</f>
        <v>0</v>
      </c>
      <c r="U17" s="226" t="s">
        <v>112</v>
      </c>
    </row>
    <row r="18" spans="1:22" s="55" customFormat="1" ht="12">
      <c r="A18" s="79" t="s">
        <v>4</v>
      </c>
      <c r="B18" s="290" t="s">
        <v>635</v>
      </c>
      <c r="C18" s="112" t="s">
        <v>112</v>
      </c>
      <c r="D18" s="77" t="s">
        <v>0</v>
      </c>
      <c r="E18" s="107"/>
      <c r="F18" s="274">
        <v>60</v>
      </c>
      <c r="G18" s="283" t="s">
        <v>0</v>
      </c>
      <c r="H18" s="80">
        <f>IFERROR(IF(Sklop23[[#This Row],[ ZAHTEVANO PAKIRANJE       Enota]]="g",Sklop23[[#This Row],[ZAHTEVANO PAKIRANJE                    Masa/volumen]]/1000*Sklop23[[#This Row],[Okvirna količina]],IF(Sklop22[[#This Row],[ ZAHTEVANO PAKIRANJE       Enota]]="l",Sklop23[[#This Row],[ZAHTEVANO PAKIRANJE                    Masa/volumen]]*Sklop23[[#This Row],[Okvirna količina]],IF(Sklop23[[#This Row],[ ZAHTEVANO PAKIRANJE       Enota]]="ml",Sklop23[[#This Row],[ZAHTEVANO PAKIRANJE                    Masa/volumen]]/1000*Sklop23[[#This Row],[Okvirna količina]],Sklop23[[#This Row],[ZAHTEVANO PAKIRANJE                    Masa/volumen]]*Sklop23[[#This Row],[Okvirna količina]]))),1*Sklop23[[#This Row],[Okvirna količina]])</f>
        <v>60</v>
      </c>
      <c r="I18" s="80" t="str">
        <f>IF(Sklop23[[#This Row],[ZAHTEVANA SHEMA KAKOVOSTI]]&lt;&gt;"",Sklop23[[#This Row],[Preračunana masa/volumen/kos na enoto kg]],"")</f>
        <v/>
      </c>
      <c r="J18" s="276"/>
      <c r="K18" s="277"/>
      <c r="L18" s="277"/>
      <c r="M18" s="278"/>
      <c r="N18" s="279"/>
      <c r="O18" s="279"/>
      <c r="P18" s="280"/>
      <c r="Q18" s="279">
        <f>+Sklop23[[#This Row],[cena/enota brez DDV v EUR]]*Sklop23[[#This Row],[Stopnja DDV (%)]]</f>
        <v>0</v>
      </c>
      <c r="R18" s="279">
        <f>+Sklop23[[#This Row],[cena/enota brez DDV v EUR]]+Sklop23[[#This Row],[Davek (EUR)]]</f>
        <v>0</v>
      </c>
      <c r="S18" s="279">
        <f>+Sklop23[[#This Row],[cena/enota brez DDV v EUR]]*Sklop23[[#This Row],[Okvirna količina]]</f>
        <v>0</v>
      </c>
      <c r="T18" s="340">
        <f>+Sklop23[[#This Row],[Končna cena/enoto mere (EUR) z DDV]]*Sklop23[[#This Row],[Okvirna količina]]</f>
        <v>0</v>
      </c>
      <c r="U18" s="226" t="s">
        <v>112</v>
      </c>
    </row>
    <row r="19" spans="1:22" s="55" customFormat="1" ht="12">
      <c r="A19" s="79" t="s">
        <v>5</v>
      </c>
      <c r="B19" s="290" t="s">
        <v>636</v>
      </c>
      <c r="C19" s="112" t="s">
        <v>112</v>
      </c>
      <c r="D19" s="77" t="s">
        <v>0</v>
      </c>
      <c r="E19" s="107"/>
      <c r="F19" s="274">
        <v>30</v>
      </c>
      <c r="G19" s="283" t="s">
        <v>0</v>
      </c>
      <c r="H19" s="80">
        <f>IFERROR(IF(Sklop23[[#This Row],[ ZAHTEVANO PAKIRANJE       Enota]]="g",Sklop23[[#This Row],[ZAHTEVANO PAKIRANJE                    Masa/volumen]]/1000*Sklop23[[#This Row],[Okvirna količina]],IF(Sklop22[[#This Row],[ ZAHTEVANO PAKIRANJE       Enota]]="l",Sklop23[[#This Row],[ZAHTEVANO PAKIRANJE                    Masa/volumen]]*Sklop23[[#This Row],[Okvirna količina]],IF(Sklop23[[#This Row],[ ZAHTEVANO PAKIRANJE       Enota]]="ml",Sklop23[[#This Row],[ZAHTEVANO PAKIRANJE                    Masa/volumen]]/1000*Sklop23[[#This Row],[Okvirna količina]],Sklop23[[#This Row],[ZAHTEVANO PAKIRANJE                    Masa/volumen]]*Sklop23[[#This Row],[Okvirna količina]]))),1*Sklop23[[#This Row],[Okvirna količina]])</f>
        <v>30</v>
      </c>
      <c r="I19" s="80" t="str">
        <f>IF(Sklop23[[#This Row],[ZAHTEVANA SHEMA KAKOVOSTI]]&lt;&gt;"",Sklop23[[#This Row],[Preračunana masa/volumen/kos na enoto kg]],"")</f>
        <v/>
      </c>
      <c r="J19" s="276"/>
      <c r="K19" s="277"/>
      <c r="L19" s="277"/>
      <c r="M19" s="278"/>
      <c r="N19" s="279"/>
      <c r="O19" s="279"/>
      <c r="P19" s="280"/>
      <c r="Q19" s="279">
        <f>+Sklop23[[#This Row],[cena/enota brez DDV v EUR]]*Sklop23[[#This Row],[Stopnja DDV (%)]]</f>
        <v>0</v>
      </c>
      <c r="R19" s="279">
        <f>+Sklop23[[#This Row],[cena/enota brez DDV v EUR]]+Sklop23[[#This Row],[Davek (EUR)]]</f>
        <v>0</v>
      </c>
      <c r="S19" s="279">
        <f>+Sklop23[[#This Row],[cena/enota brez DDV v EUR]]*Sklop23[[#This Row],[Okvirna količina]]</f>
        <v>0</v>
      </c>
      <c r="T19" s="340">
        <f>+Sklop23[[#This Row],[Končna cena/enoto mere (EUR) z DDV]]*Sklop23[[#This Row],[Okvirna količina]]</f>
        <v>0</v>
      </c>
      <c r="U19" s="226" t="s">
        <v>112</v>
      </c>
    </row>
    <row r="20" spans="1:22" s="55" customFormat="1" ht="12">
      <c r="A20" s="79" t="s">
        <v>6</v>
      </c>
      <c r="B20" s="290" t="s">
        <v>637</v>
      </c>
      <c r="C20" s="112" t="s">
        <v>112</v>
      </c>
      <c r="D20" s="77" t="s">
        <v>0</v>
      </c>
      <c r="E20" s="107"/>
      <c r="F20" s="274">
        <v>250</v>
      </c>
      <c r="G20" s="283" t="s">
        <v>0</v>
      </c>
      <c r="H20" s="80">
        <f>IFERROR(IF(Sklop23[[#This Row],[ ZAHTEVANO PAKIRANJE       Enota]]="g",Sklop23[[#This Row],[ZAHTEVANO PAKIRANJE                    Masa/volumen]]/1000*Sklop23[[#This Row],[Okvirna količina]],IF(Sklop22[[#This Row],[ ZAHTEVANO PAKIRANJE       Enota]]="l",Sklop23[[#This Row],[ZAHTEVANO PAKIRANJE                    Masa/volumen]]*Sklop23[[#This Row],[Okvirna količina]],IF(Sklop23[[#This Row],[ ZAHTEVANO PAKIRANJE       Enota]]="ml",Sklop23[[#This Row],[ZAHTEVANO PAKIRANJE                    Masa/volumen]]/1000*Sklop23[[#This Row],[Okvirna količina]],Sklop23[[#This Row],[ZAHTEVANO PAKIRANJE                    Masa/volumen]]*Sklop23[[#This Row],[Okvirna količina]]))),1*Sklop23[[#This Row],[Okvirna količina]])</f>
        <v>250</v>
      </c>
      <c r="I20" s="80" t="str">
        <f>IF(Sklop23[[#This Row],[ZAHTEVANA SHEMA KAKOVOSTI]]&lt;&gt;"",Sklop23[[#This Row],[Preračunana masa/volumen/kos na enoto kg]],"")</f>
        <v/>
      </c>
      <c r="J20" s="276"/>
      <c r="K20" s="277"/>
      <c r="L20" s="277"/>
      <c r="M20" s="278"/>
      <c r="N20" s="279"/>
      <c r="O20" s="279"/>
      <c r="P20" s="280"/>
      <c r="Q20" s="279">
        <f>+Sklop23[[#This Row],[cena/enota brez DDV v EUR]]*Sklop23[[#This Row],[Stopnja DDV (%)]]</f>
        <v>0</v>
      </c>
      <c r="R20" s="279">
        <f>+Sklop23[[#This Row],[cena/enota brez DDV v EUR]]+Sklop23[[#This Row],[Davek (EUR)]]</f>
        <v>0</v>
      </c>
      <c r="S20" s="279">
        <f>+Sklop23[[#This Row],[cena/enota brez DDV v EUR]]*Sklop23[[#This Row],[Okvirna količina]]</f>
        <v>0</v>
      </c>
      <c r="T20" s="340">
        <f>+Sklop23[[#This Row],[Končna cena/enoto mere (EUR) z DDV]]*Sklop23[[#This Row],[Okvirna količina]]</f>
        <v>0</v>
      </c>
      <c r="U20" s="226" t="s">
        <v>112</v>
      </c>
    </row>
    <row r="21" spans="1:22" s="55" customFormat="1" ht="12">
      <c r="A21" s="79" t="s">
        <v>7</v>
      </c>
      <c r="B21" s="290" t="s">
        <v>638</v>
      </c>
      <c r="C21" s="112" t="s">
        <v>112</v>
      </c>
      <c r="D21" s="77" t="s">
        <v>0</v>
      </c>
      <c r="E21" s="107"/>
      <c r="F21" s="274">
        <v>20</v>
      </c>
      <c r="G21" s="283" t="s">
        <v>0</v>
      </c>
      <c r="H21" s="80">
        <f>IFERROR(IF(Sklop23[[#This Row],[ ZAHTEVANO PAKIRANJE       Enota]]="g",Sklop23[[#This Row],[ZAHTEVANO PAKIRANJE                    Masa/volumen]]/1000*Sklop23[[#This Row],[Okvirna količina]],IF(Sklop22[[#This Row],[ ZAHTEVANO PAKIRANJE       Enota]]="l",Sklop23[[#This Row],[ZAHTEVANO PAKIRANJE                    Masa/volumen]]*Sklop23[[#This Row],[Okvirna količina]],IF(Sklop23[[#This Row],[ ZAHTEVANO PAKIRANJE       Enota]]="ml",Sklop23[[#This Row],[ZAHTEVANO PAKIRANJE                    Masa/volumen]]/1000*Sklop23[[#This Row],[Okvirna količina]],Sklop23[[#This Row],[ZAHTEVANO PAKIRANJE                    Masa/volumen]]*Sklop23[[#This Row],[Okvirna količina]]))),1*Sklop23[[#This Row],[Okvirna količina]])</f>
        <v>20</v>
      </c>
      <c r="I21" s="80" t="str">
        <f>IF(Sklop23[[#This Row],[ZAHTEVANA SHEMA KAKOVOSTI]]&lt;&gt;"",Sklop23[[#This Row],[Preračunana masa/volumen/kos na enoto kg]],"")</f>
        <v/>
      </c>
      <c r="J21" s="276"/>
      <c r="K21" s="277"/>
      <c r="L21" s="277"/>
      <c r="M21" s="278"/>
      <c r="N21" s="279"/>
      <c r="O21" s="279"/>
      <c r="P21" s="280"/>
      <c r="Q21" s="279">
        <f>+Sklop23[[#This Row],[cena/enota brez DDV v EUR]]*Sklop23[[#This Row],[Stopnja DDV (%)]]</f>
        <v>0</v>
      </c>
      <c r="R21" s="279">
        <f>+Sklop23[[#This Row],[cena/enota brez DDV v EUR]]+Sklop23[[#This Row],[Davek (EUR)]]</f>
        <v>0</v>
      </c>
      <c r="S21" s="279">
        <f>+Sklop23[[#This Row],[cena/enota brez DDV v EUR]]*Sklop23[[#This Row],[Okvirna količina]]</f>
        <v>0</v>
      </c>
      <c r="T21" s="340">
        <f>+Sklop23[[#This Row],[Končna cena/enoto mere (EUR) z DDV]]*Sklop23[[#This Row],[Okvirna količina]]</f>
        <v>0</v>
      </c>
      <c r="U21" s="226" t="s">
        <v>112</v>
      </c>
    </row>
    <row r="22" spans="1:22" s="55" customFormat="1" ht="12">
      <c r="A22" s="79" t="s">
        <v>8</v>
      </c>
      <c r="B22" s="290" t="s">
        <v>639</v>
      </c>
      <c r="C22" s="112" t="s">
        <v>112</v>
      </c>
      <c r="D22" s="77" t="s">
        <v>0</v>
      </c>
      <c r="E22" s="107"/>
      <c r="F22" s="274">
        <v>40</v>
      </c>
      <c r="G22" s="283" t="s">
        <v>0</v>
      </c>
      <c r="H22" s="80">
        <f>IFERROR(IF(Sklop23[[#This Row],[ ZAHTEVANO PAKIRANJE       Enota]]="g",Sklop23[[#This Row],[ZAHTEVANO PAKIRANJE                    Masa/volumen]]/1000*Sklop23[[#This Row],[Okvirna količina]],IF(Sklop22[[#This Row],[ ZAHTEVANO PAKIRANJE       Enota]]="l",Sklop23[[#This Row],[ZAHTEVANO PAKIRANJE                    Masa/volumen]]*Sklop23[[#This Row],[Okvirna količina]],IF(Sklop23[[#This Row],[ ZAHTEVANO PAKIRANJE       Enota]]="ml",Sklop23[[#This Row],[ZAHTEVANO PAKIRANJE                    Masa/volumen]]/1000*Sklop23[[#This Row],[Okvirna količina]],Sklop23[[#This Row],[ZAHTEVANO PAKIRANJE                    Masa/volumen]]*Sklop23[[#This Row],[Okvirna količina]]))),1*Sklop23[[#This Row],[Okvirna količina]])</f>
        <v>40</v>
      </c>
      <c r="I22" s="80" t="str">
        <f>IF(Sklop23[[#This Row],[ZAHTEVANA SHEMA KAKOVOSTI]]&lt;&gt;"",Sklop23[[#This Row],[Preračunana masa/volumen/kos na enoto kg]],"")</f>
        <v/>
      </c>
      <c r="J22" s="276"/>
      <c r="K22" s="277"/>
      <c r="L22" s="277"/>
      <c r="M22" s="278"/>
      <c r="N22" s="279"/>
      <c r="O22" s="279"/>
      <c r="P22" s="280"/>
      <c r="Q22" s="279">
        <f>+Sklop23[[#This Row],[cena/enota brez DDV v EUR]]*Sklop23[[#This Row],[Stopnja DDV (%)]]</f>
        <v>0</v>
      </c>
      <c r="R22" s="279">
        <f>+Sklop23[[#This Row],[cena/enota brez DDV v EUR]]+Sklop23[[#This Row],[Davek (EUR)]]</f>
        <v>0</v>
      </c>
      <c r="S22" s="279">
        <f>+Sklop23[[#This Row],[cena/enota brez DDV v EUR]]*Sklop23[[#This Row],[Okvirna količina]]</f>
        <v>0</v>
      </c>
      <c r="T22" s="340">
        <f>+Sklop23[[#This Row],[Končna cena/enoto mere (EUR) z DDV]]*Sklop23[[#This Row],[Okvirna količina]]</f>
        <v>0</v>
      </c>
      <c r="U22" s="226" t="s">
        <v>112</v>
      </c>
    </row>
    <row r="23" spans="1:22" s="55" customFormat="1" ht="12">
      <c r="A23" s="79" t="s">
        <v>9</v>
      </c>
      <c r="B23" s="290" t="s">
        <v>640</v>
      </c>
      <c r="C23" s="112" t="s">
        <v>112</v>
      </c>
      <c r="D23" s="77" t="s">
        <v>0</v>
      </c>
      <c r="E23" s="107"/>
      <c r="F23" s="274">
        <v>30</v>
      </c>
      <c r="G23" s="283" t="s">
        <v>0</v>
      </c>
      <c r="H23" s="80">
        <f>IFERROR(IF(Sklop23[[#This Row],[ ZAHTEVANO PAKIRANJE       Enota]]="g",Sklop23[[#This Row],[ZAHTEVANO PAKIRANJE                    Masa/volumen]]/1000*Sklop23[[#This Row],[Okvirna količina]],IF(Sklop22[[#This Row],[ ZAHTEVANO PAKIRANJE       Enota]]="l",Sklop23[[#This Row],[ZAHTEVANO PAKIRANJE                    Masa/volumen]]*Sklop23[[#This Row],[Okvirna količina]],IF(Sklop23[[#This Row],[ ZAHTEVANO PAKIRANJE       Enota]]="ml",Sklop23[[#This Row],[ZAHTEVANO PAKIRANJE                    Masa/volumen]]/1000*Sklop23[[#This Row],[Okvirna količina]],Sklop23[[#This Row],[ZAHTEVANO PAKIRANJE                    Masa/volumen]]*Sklop23[[#This Row],[Okvirna količina]]))),1*Sklop23[[#This Row],[Okvirna količina]])</f>
        <v>30</v>
      </c>
      <c r="I23" s="80" t="str">
        <f>IF(Sklop23[[#This Row],[ZAHTEVANA SHEMA KAKOVOSTI]]&lt;&gt;"",Sklop23[[#This Row],[Preračunana masa/volumen/kos na enoto kg]],"")</f>
        <v/>
      </c>
      <c r="J23" s="276"/>
      <c r="K23" s="277"/>
      <c r="L23" s="277"/>
      <c r="M23" s="278"/>
      <c r="N23" s="279"/>
      <c r="O23" s="279"/>
      <c r="P23" s="280"/>
      <c r="Q23" s="279">
        <f>+Sklop23[[#This Row],[cena/enota brez DDV v EUR]]*Sklop23[[#This Row],[Stopnja DDV (%)]]</f>
        <v>0</v>
      </c>
      <c r="R23" s="279">
        <f>+Sklop23[[#This Row],[cena/enota brez DDV v EUR]]+Sklop23[[#This Row],[Davek (EUR)]]</f>
        <v>0</v>
      </c>
      <c r="S23" s="279">
        <f>+Sklop23[[#This Row],[cena/enota brez DDV v EUR]]*Sklop23[[#This Row],[Okvirna količina]]</f>
        <v>0</v>
      </c>
      <c r="T23" s="340">
        <f>+Sklop23[[#This Row],[Končna cena/enoto mere (EUR) z DDV]]*Sklop23[[#This Row],[Okvirna količina]]</f>
        <v>0</v>
      </c>
      <c r="U23" s="226" t="s">
        <v>112</v>
      </c>
    </row>
    <row r="24" spans="1:22" s="55" customFormat="1" ht="12">
      <c r="A24" s="79" t="s">
        <v>10</v>
      </c>
      <c r="B24" s="290" t="s">
        <v>641</v>
      </c>
      <c r="C24" s="112" t="s">
        <v>112</v>
      </c>
      <c r="D24" s="77" t="s">
        <v>0</v>
      </c>
      <c r="E24" s="107"/>
      <c r="F24" s="274">
        <v>50</v>
      </c>
      <c r="G24" s="283" t="s">
        <v>0</v>
      </c>
      <c r="H24" s="80">
        <f>IFERROR(IF(Sklop23[[#This Row],[ ZAHTEVANO PAKIRANJE       Enota]]="g",Sklop23[[#This Row],[ZAHTEVANO PAKIRANJE                    Masa/volumen]]/1000*Sklop23[[#This Row],[Okvirna količina]],IF(Sklop22[[#This Row],[ ZAHTEVANO PAKIRANJE       Enota]]="l",Sklop23[[#This Row],[ZAHTEVANO PAKIRANJE                    Masa/volumen]]*Sklop23[[#This Row],[Okvirna količina]],IF(Sklop23[[#This Row],[ ZAHTEVANO PAKIRANJE       Enota]]="ml",Sklop23[[#This Row],[ZAHTEVANO PAKIRANJE                    Masa/volumen]]/1000*Sklop23[[#This Row],[Okvirna količina]],Sklop23[[#This Row],[ZAHTEVANO PAKIRANJE                    Masa/volumen]]*Sklop23[[#This Row],[Okvirna količina]]))),1*Sklop23[[#This Row],[Okvirna količina]])</f>
        <v>50</v>
      </c>
      <c r="I24" s="80" t="str">
        <f>IF(Sklop23[[#This Row],[ZAHTEVANA SHEMA KAKOVOSTI]]&lt;&gt;"",Sklop23[[#This Row],[Preračunana masa/volumen/kos na enoto kg]],"")</f>
        <v/>
      </c>
      <c r="J24" s="276"/>
      <c r="K24" s="277"/>
      <c r="L24" s="277"/>
      <c r="M24" s="278"/>
      <c r="N24" s="279"/>
      <c r="O24" s="279"/>
      <c r="P24" s="280"/>
      <c r="Q24" s="279">
        <f>+Sklop23[[#This Row],[cena/enota brez DDV v EUR]]*Sklop23[[#This Row],[Stopnja DDV (%)]]</f>
        <v>0</v>
      </c>
      <c r="R24" s="279">
        <f>+Sklop23[[#This Row],[cena/enota brez DDV v EUR]]+Sklop23[[#This Row],[Davek (EUR)]]</f>
        <v>0</v>
      </c>
      <c r="S24" s="279">
        <f>+Sklop23[[#This Row],[cena/enota brez DDV v EUR]]*Sklop23[[#This Row],[Okvirna količina]]</f>
        <v>0</v>
      </c>
      <c r="T24" s="340">
        <f>+Sklop23[[#This Row],[Končna cena/enoto mere (EUR) z DDV]]*Sklop23[[#This Row],[Okvirna količina]]</f>
        <v>0</v>
      </c>
      <c r="U24" s="226" t="s">
        <v>112</v>
      </c>
    </row>
    <row r="25" spans="1:22" s="55" customFormat="1" ht="12">
      <c r="A25" s="79" t="s">
        <v>11</v>
      </c>
      <c r="B25" s="290" t="s">
        <v>642</v>
      </c>
      <c r="C25" s="112" t="s">
        <v>112</v>
      </c>
      <c r="D25" s="77" t="s">
        <v>0</v>
      </c>
      <c r="E25" s="107"/>
      <c r="F25" s="274">
        <v>30</v>
      </c>
      <c r="G25" s="283" t="s">
        <v>0</v>
      </c>
      <c r="H25" s="80">
        <f>IFERROR(IF(Sklop23[[#This Row],[ ZAHTEVANO PAKIRANJE       Enota]]="g",Sklop23[[#This Row],[ZAHTEVANO PAKIRANJE                    Masa/volumen]]/1000*Sklop23[[#This Row],[Okvirna količina]],IF(Sklop22[[#This Row],[ ZAHTEVANO PAKIRANJE       Enota]]="l",Sklop23[[#This Row],[ZAHTEVANO PAKIRANJE                    Masa/volumen]]*Sklop23[[#This Row],[Okvirna količina]],IF(Sklop23[[#This Row],[ ZAHTEVANO PAKIRANJE       Enota]]="ml",Sklop23[[#This Row],[ZAHTEVANO PAKIRANJE                    Masa/volumen]]/1000*Sklop23[[#This Row],[Okvirna količina]],Sklop23[[#This Row],[ZAHTEVANO PAKIRANJE                    Masa/volumen]]*Sklop23[[#This Row],[Okvirna količina]]))),1*Sklop23[[#This Row],[Okvirna količina]])</f>
        <v>30</v>
      </c>
      <c r="I25" s="80" t="str">
        <f>IF(Sklop23[[#This Row],[ZAHTEVANA SHEMA KAKOVOSTI]]&lt;&gt;"",Sklop23[[#This Row],[Preračunana masa/volumen/kos na enoto kg]],"")</f>
        <v/>
      </c>
      <c r="J25" s="276"/>
      <c r="K25" s="277"/>
      <c r="L25" s="277"/>
      <c r="M25" s="278"/>
      <c r="N25" s="279"/>
      <c r="O25" s="279"/>
      <c r="P25" s="280"/>
      <c r="Q25" s="279">
        <f>+Sklop23[[#This Row],[cena/enota brez DDV v EUR]]*Sklop23[[#This Row],[Stopnja DDV (%)]]</f>
        <v>0</v>
      </c>
      <c r="R25" s="279">
        <f>+Sklop23[[#This Row],[cena/enota brez DDV v EUR]]+Sklop23[[#This Row],[Davek (EUR)]]</f>
        <v>0</v>
      </c>
      <c r="S25" s="279">
        <f>+Sklop23[[#This Row],[cena/enota brez DDV v EUR]]*Sklop23[[#This Row],[Okvirna količina]]</f>
        <v>0</v>
      </c>
      <c r="T25" s="340">
        <f>+Sklop23[[#This Row],[Končna cena/enoto mere (EUR) z DDV]]*Sklop23[[#This Row],[Okvirna količina]]</f>
        <v>0</v>
      </c>
      <c r="U25" s="226" t="s">
        <v>112</v>
      </c>
    </row>
    <row r="26" spans="1:22" s="224" customFormat="1" ht="27" customHeight="1">
      <c r="A26" s="365" t="s">
        <v>134</v>
      </c>
      <c r="B26" s="366"/>
      <c r="C26" s="367"/>
      <c r="D26" s="367"/>
      <c r="E26" s="368"/>
      <c r="F26" s="369"/>
      <c r="G26" s="370"/>
      <c r="H26" s="371">
        <f>SUBTOTAL(109,Sklop23[Preračunana masa/volumen/kos na enoto kg])</f>
        <v>540</v>
      </c>
      <c r="I26" s="371">
        <f>SUBTOTAL(109,Sklop23[Živila iz shem kakovosti (kg)])</f>
        <v>0</v>
      </c>
      <c r="J26" s="369"/>
      <c r="K26" s="372"/>
      <c r="L26" s="372"/>
      <c r="M26" s="373"/>
      <c r="N26" s="374"/>
      <c r="O26" s="374"/>
      <c r="P26" s="374"/>
      <c r="Q26" s="375"/>
      <c r="R26" s="369"/>
      <c r="S26" s="375">
        <f>SUBTOTAL(109,Sklop23[Vrednost za okvirno količino (EUR) brez DDV])</f>
        <v>0</v>
      </c>
      <c r="T26" s="375">
        <f>SUBTOTAL(109,Sklop23[Vrednost za okvirno količino (EUR) z DDV])</f>
        <v>0</v>
      </c>
      <c r="U26" s="376"/>
    </row>
    <row r="27" spans="1:22" ht="15">
      <c r="A27" s="6"/>
      <c r="B27" s="4"/>
      <c r="C27" s="26"/>
      <c r="D27" s="26"/>
      <c r="E27" s="25"/>
      <c r="F27" s="7"/>
      <c r="H27" s="8"/>
      <c r="I27" s="8"/>
      <c r="J27" s="8"/>
      <c r="K27" s="8"/>
      <c r="L27" s="20"/>
      <c r="M27" s="20"/>
      <c r="N27" s="8"/>
      <c r="O27" s="8"/>
      <c r="P27" s="8"/>
      <c r="Q27" s="8"/>
      <c r="R27" s="8"/>
      <c r="S27" s="3"/>
      <c r="T27" s="3"/>
      <c r="U27" s="7"/>
    </row>
    <row r="28" spans="1:22">
      <c r="A28" s="48" t="s">
        <v>130</v>
      </c>
      <c r="B28" s="16"/>
      <c r="C28" s="28"/>
      <c r="D28" s="28"/>
      <c r="E28" s="101"/>
      <c r="Q28" s="48"/>
      <c r="R28" s="48"/>
      <c r="S28" s="48"/>
      <c r="T28" s="48"/>
    </row>
    <row r="29" spans="1:22">
      <c r="A29" s="11" t="s">
        <v>132</v>
      </c>
      <c r="B29" s="16"/>
      <c r="C29" s="28"/>
      <c r="D29" s="28"/>
      <c r="E29" s="101"/>
    </row>
    <row r="30" spans="1:22">
      <c r="A30" s="96" t="s">
        <v>184</v>
      </c>
      <c r="F30" s="68"/>
      <c r="G30" s="68"/>
      <c r="H30" s="29"/>
      <c r="I30" s="29"/>
      <c r="J30" s="29"/>
      <c r="K30" s="29"/>
      <c r="L30" s="54"/>
      <c r="M30" s="54"/>
      <c r="N30" s="29"/>
      <c r="O30" s="29"/>
      <c r="P30" s="29"/>
      <c r="Q30" s="29"/>
      <c r="R30" s="29"/>
    </row>
    <row r="31" spans="1:22">
      <c r="A31" s="110" t="s">
        <v>176</v>
      </c>
      <c r="F31" s="68"/>
      <c r="G31" s="68"/>
      <c r="H31" s="29"/>
      <c r="I31" s="29"/>
      <c r="J31" s="29"/>
      <c r="K31" s="29"/>
      <c r="L31" s="54"/>
      <c r="M31" s="109"/>
      <c r="N31" s="109"/>
      <c r="O31" s="109"/>
      <c r="P31" s="109"/>
      <c r="Q31" s="109"/>
      <c r="R31" s="109"/>
      <c r="S31" s="109"/>
      <c r="T31" s="109"/>
      <c r="U31" s="109"/>
      <c r="V31" s="108"/>
    </row>
    <row r="32" spans="1:22" ht="12.75" customHeight="1">
      <c r="A32" s="421" t="s">
        <v>202</v>
      </c>
      <c r="B32" s="421"/>
      <c r="C32" s="421"/>
      <c r="D32" s="421"/>
      <c r="E32" s="421"/>
      <c r="F32" s="421"/>
      <c r="G32" s="421"/>
      <c r="H32" s="421"/>
      <c r="I32" s="421"/>
      <c r="J32" s="421"/>
      <c r="K32" s="421"/>
      <c r="L32" s="421"/>
      <c r="M32" s="54"/>
      <c r="N32" s="29"/>
      <c r="O32" s="29"/>
      <c r="P32" s="29"/>
      <c r="Q32" s="29"/>
      <c r="R32" s="29"/>
    </row>
    <row r="33" spans="1:21">
      <c r="A33" s="19"/>
      <c r="B33" s="19"/>
      <c r="C33" s="19"/>
      <c r="D33" s="19"/>
      <c r="E33" s="19"/>
      <c r="F33" s="19"/>
      <c r="G33" s="19"/>
      <c r="H33" s="19"/>
      <c r="I33" s="19"/>
      <c r="J33" s="19"/>
      <c r="K33" s="19"/>
      <c r="L33" s="19"/>
      <c r="N33" s="29"/>
      <c r="O33" s="29"/>
      <c r="P33" s="29"/>
      <c r="Q33" s="29"/>
      <c r="R33" s="29"/>
    </row>
    <row r="34" spans="1:21" ht="15">
      <c r="A34" s="96" t="s">
        <v>65</v>
      </c>
      <c r="F34" s="68"/>
      <c r="G34" s="68" t="s">
        <v>66</v>
      </c>
      <c r="H34" s="29"/>
      <c r="I34" s="29"/>
      <c r="J34" s="29"/>
      <c r="K34" s="29"/>
      <c r="L34" s="54"/>
      <c r="M34" s="54"/>
      <c r="N34" s="29"/>
      <c r="O34" s="29"/>
      <c r="P34" s="29"/>
      <c r="Q34" s="29" t="s">
        <v>67</v>
      </c>
      <c r="R34" s="29"/>
      <c r="S34" s="3"/>
      <c r="T34" s="3"/>
      <c r="U34" s="7"/>
    </row>
    <row r="35" spans="1:21">
      <c r="B35" s="16"/>
      <c r="C35" s="28"/>
      <c r="D35" s="28"/>
      <c r="E35" s="101"/>
    </row>
    <row r="36" spans="1:21">
      <c r="B36" s="16"/>
      <c r="C36" s="28"/>
      <c r="D36" s="28"/>
      <c r="E36" s="101"/>
    </row>
    <row r="37" spans="1:21">
      <c r="B37" s="16"/>
      <c r="C37" s="28"/>
      <c r="D37" s="28"/>
      <c r="E37" s="101"/>
    </row>
    <row r="38" spans="1:21">
      <c r="B38" s="16"/>
      <c r="C38" s="28"/>
      <c r="D38" s="28"/>
      <c r="E38" s="101"/>
    </row>
    <row r="39" spans="1:21">
      <c r="B39" s="16"/>
      <c r="C39" s="28"/>
      <c r="D39" s="28"/>
      <c r="E39" s="101"/>
    </row>
    <row r="40" spans="1:21">
      <c r="B40" s="16"/>
      <c r="C40" s="28"/>
      <c r="D40" s="28"/>
      <c r="E40" s="101"/>
    </row>
    <row r="41" spans="1:21">
      <c r="B41" s="16"/>
      <c r="C41" s="28"/>
      <c r="D41" s="28"/>
      <c r="E41" s="101"/>
    </row>
    <row r="42" spans="1:21">
      <c r="B42" s="16"/>
      <c r="C42" s="28"/>
      <c r="D42" s="28"/>
      <c r="E42" s="101"/>
    </row>
    <row r="43" spans="1:21">
      <c r="B43" s="16"/>
      <c r="C43" s="28"/>
      <c r="D43" s="28"/>
      <c r="E43" s="101"/>
    </row>
    <row r="44" spans="1:21">
      <c r="B44" s="16"/>
      <c r="C44" s="28"/>
      <c r="D44" s="28"/>
      <c r="E44" s="101"/>
    </row>
    <row r="45" spans="1:21">
      <c r="B45" s="16"/>
      <c r="C45" s="28"/>
      <c r="D45" s="28"/>
      <c r="E45" s="101"/>
    </row>
    <row r="46" spans="1:21">
      <c r="B46" s="16"/>
      <c r="C46" s="28"/>
      <c r="D46" s="28"/>
      <c r="E46" s="101"/>
    </row>
    <row r="47" spans="1:21">
      <c r="B47" s="16"/>
      <c r="C47" s="28"/>
      <c r="D47" s="28"/>
      <c r="E47" s="101"/>
    </row>
    <row r="48" spans="1:21">
      <c r="B48" s="16"/>
      <c r="C48" s="28"/>
      <c r="D48" s="28"/>
      <c r="E48" s="101"/>
    </row>
    <row r="49" spans="1:22" s="18" customFormat="1">
      <c r="A49" s="11"/>
      <c r="B49" s="16"/>
      <c r="C49" s="28"/>
      <c r="D49" s="28"/>
      <c r="E49" s="101"/>
      <c r="F49" s="102"/>
      <c r="G49" s="102"/>
      <c r="L49" s="11"/>
      <c r="M49" s="11"/>
      <c r="N49" s="11"/>
      <c r="O49" s="11"/>
      <c r="P49" s="11"/>
      <c r="Q49" s="11"/>
      <c r="R49" s="11"/>
      <c r="S49" s="11"/>
      <c r="T49" s="11"/>
      <c r="U49" s="68"/>
      <c r="V49" s="11"/>
    </row>
    <row r="50" spans="1:22" s="18" customFormat="1">
      <c r="A50" s="11"/>
      <c r="B50" s="16"/>
      <c r="C50" s="28"/>
      <c r="D50" s="28"/>
      <c r="E50" s="101"/>
      <c r="F50" s="102"/>
      <c r="G50" s="102"/>
      <c r="L50" s="11"/>
      <c r="M50" s="11"/>
      <c r="N50" s="11"/>
      <c r="O50" s="11"/>
      <c r="P50" s="11"/>
      <c r="Q50" s="11"/>
      <c r="R50" s="11"/>
      <c r="S50" s="11"/>
      <c r="T50" s="11"/>
      <c r="U50" s="68"/>
      <c r="V50" s="11"/>
    </row>
    <row r="51" spans="1:22" s="18" customFormat="1">
      <c r="A51" s="11"/>
      <c r="B51" s="16"/>
      <c r="C51" s="28"/>
      <c r="D51" s="28"/>
      <c r="E51" s="101"/>
      <c r="F51" s="102"/>
      <c r="G51" s="102"/>
      <c r="L51" s="11"/>
      <c r="M51" s="11"/>
      <c r="N51" s="11"/>
      <c r="O51" s="11"/>
      <c r="P51" s="11"/>
      <c r="Q51" s="11"/>
      <c r="R51" s="11"/>
      <c r="S51" s="11"/>
      <c r="T51" s="11"/>
      <c r="U51" s="68"/>
      <c r="V51" s="11"/>
    </row>
    <row r="52" spans="1:22" s="18" customFormat="1">
      <c r="A52" s="11"/>
      <c r="B52" s="16"/>
      <c r="C52" s="28"/>
      <c r="D52" s="28"/>
      <c r="E52" s="101"/>
      <c r="F52" s="102"/>
      <c r="G52" s="102"/>
      <c r="L52" s="11"/>
      <c r="M52" s="11"/>
      <c r="N52" s="11"/>
      <c r="O52" s="11"/>
      <c r="P52" s="11"/>
      <c r="Q52" s="11"/>
      <c r="R52" s="11"/>
      <c r="S52" s="11"/>
      <c r="T52" s="11"/>
      <c r="U52" s="68"/>
      <c r="V52" s="11"/>
    </row>
    <row r="53" spans="1:22" s="18" customFormat="1">
      <c r="A53" s="11"/>
      <c r="B53" s="16"/>
      <c r="C53" s="28"/>
      <c r="D53" s="28"/>
      <c r="E53" s="101"/>
      <c r="F53" s="102"/>
      <c r="G53" s="102"/>
      <c r="L53" s="11"/>
      <c r="M53" s="11"/>
      <c r="N53" s="11"/>
      <c r="O53" s="11"/>
      <c r="P53" s="11"/>
      <c r="Q53" s="11"/>
      <c r="R53" s="11"/>
      <c r="S53" s="11"/>
      <c r="T53" s="11"/>
      <c r="U53" s="68"/>
      <c r="V53" s="11"/>
    </row>
    <row r="54" spans="1:22" s="18" customFormat="1">
      <c r="A54" s="11"/>
      <c r="B54" s="16"/>
      <c r="C54" s="28"/>
      <c r="D54" s="28"/>
      <c r="E54" s="101"/>
      <c r="F54" s="102"/>
      <c r="G54" s="102"/>
      <c r="L54" s="11"/>
      <c r="M54" s="11"/>
      <c r="N54" s="11"/>
      <c r="O54" s="11"/>
      <c r="P54" s="11"/>
      <c r="Q54" s="11"/>
      <c r="R54" s="11"/>
      <c r="S54" s="11"/>
      <c r="T54" s="11"/>
      <c r="U54" s="68"/>
      <c r="V54" s="11"/>
    </row>
    <row r="55" spans="1:22" s="18" customFormat="1">
      <c r="A55" s="11"/>
      <c r="B55" s="16"/>
      <c r="C55" s="28"/>
      <c r="D55" s="28"/>
      <c r="E55" s="101"/>
      <c r="F55" s="102"/>
      <c r="G55" s="102"/>
      <c r="L55" s="11"/>
      <c r="M55" s="11"/>
      <c r="N55" s="11"/>
      <c r="O55" s="11"/>
      <c r="P55" s="11"/>
      <c r="Q55" s="11"/>
      <c r="R55" s="11"/>
      <c r="S55" s="11"/>
      <c r="T55" s="11"/>
      <c r="U55" s="68"/>
      <c r="V55" s="11"/>
    </row>
    <row r="56" spans="1:22" s="18" customFormat="1">
      <c r="A56" s="11"/>
      <c r="B56" s="16"/>
      <c r="C56" s="28"/>
      <c r="D56" s="28"/>
      <c r="E56" s="101"/>
      <c r="F56" s="102"/>
      <c r="G56" s="102"/>
      <c r="L56" s="11"/>
      <c r="M56" s="11"/>
      <c r="N56" s="11"/>
      <c r="O56" s="11"/>
      <c r="P56" s="11"/>
      <c r="Q56" s="11"/>
      <c r="R56" s="11"/>
      <c r="S56" s="11"/>
      <c r="T56" s="11"/>
      <c r="U56" s="68"/>
      <c r="V56" s="11"/>
    </row>
    <row r="57" spans="1:22" s="18" customFormat="1">
      <c r="A57" s="11"/>
      <c r="B57" s="16"/>
      <c r="C57" s="28"/>
      <c r="D57" s="28"/>
      <c r="E57" s="101"/>
      <c r="F57" s="102"/>
      <c r="G57" s="102"/>
      <c r="L57" s="11"/>
      <c r="M57" s="11"/>
      <c r="N57" s="11"/>
      <c r="O57" s="11"/>
      <c r="P57" s="11"/>
      <c r="Q57" s="11"/>
      <c r="R57" s="11"/>
      <c r="S57" s="11"/>
      <c r="T57" s="11"/>
      <c r="U57" s="68"/>
      <c r="V57" s="11"/>
    </row>
    <row r="58" spans="1:22" s="18" customFormat="1">
      <c r="A58" s="11"/>
      <c r="B58" s="16"/>
      <c r="C58" s="28"/>
      <c r="D58" s="28"/>
      <c r="E58" s="101"/>
      <c r="F58" s="102"/>
      <c r="G58" s="102"/>
      <c r="L58" s="11"/>
      <c r="M58" s="11"/>
      <c r="N58" s="11"/>
      <c r="O58" s="11"/>
      <c r="P58" s="11"/>
      <c r="Q58" s="11"/>
      <c r="R58" s="11"/>
      <c r="S58" s="11"/>
      <c r="T58" s="11"/>
      <c r="U58" s="68"/>
      <c r="V58" s="11"/>
    </row>
    <row r="59" spans="1:22" s="18" customFormat="1">
      <c r="A59" s="11"/>
      <c r="B59" s="16"/>
      <c r="C59" s="28"/>
      <c r="D59" s="28"/>
      <c r="E59" s="101"/>
      <c r="F59" s="102"/>
      <c r="G59" s="102"/>
      <c r="L59" s="11"/>
      <c r="M59" s="11"/>
      <c r="N59" s="11"/>
      <c r="O59" s="11"/>
      <c r="P59" s="11"/>
      <c r="Q59" s="11"/>
      <c r="R59" s="11"/>
      <c r="S59" s="11"/>
      <c r="T59" s="11"/>
      <c r="U59" s="68"/>
      <c r="V59" s="11"/>
    </row>
    <row r="60" spans="1:22" s="18" customFormat="1">
      <c r="A60" s="11"/>
      <c r="B60" s="16"/>
      <c r="C60" s="28"/>
      <c r="D60" s="28"/>
      <c r="E60" s="101"/>
      <c r="F60" s="102"/>
      <c r="G60" s="102"/>
      <c r="L60" s="11"/>
      <c r="M60" s="11"/>
      <c r="N60" s="11"/>
      <c r="O60" s="11"/>
      <c r="P60" s="11"/>
      <c r="Q60" s="11"/>
      <c r="R60" s="11"/>
      <c r="S60" s="11"/>
      <c r="T60" s="11"/>
      <c r="U60" s="68"/>
      <c r="V60" s="11"/>
    </row>
    <row r="61" spans="1:22" s="18" customFormat="1">
      <c r="A61" s="11"/>
      <c r="B61" s="16"/>
      <c r="C61" s="28"/>
      <c r="D61" s="28"/>
      <c r="E61" s="101"/>
      <c r="F61" s="102"/>
      <c r="G61" s="102"/>
      <c r="L61" s="11"/>
      <c r="M61" s="11"/>
      <c r="N61" s="11"/>
      <c r="O61" s="11"/>
      <c r="P61" s="11"/>
      <c r="Q61" s="11"/>
      <c r="R61" s="11"/>
      <c r="S61" s="11"/>
      <c r="T61" s="11"/>
      <c r="U61" s="68"/>
      <c r="V61" s="11"/>
    </row>
    <row r="62" spans="1:22" s="18" customFormat="1">
      <c r="A62" s="11"/>
      <c r="B62" s="16"/>
      <c r="C62" s="28"/>
      <c r="D62" s="28"/>
      <c r="E62" s="101"/>
      <c r="F62" s="102"/>
      <c r="G62" s="102"/>
      <c r="L62" s="11"/>
      <c r="M62" s="11"/>
      <c r="N62" s="11"/>
      <c r="O62" s="11"/>
      <c r="P62" s="11"/>
      <c r="Q62" s="11"/>
      <c r="R62" s="11"/>
      <c r="S62" s="11"/>
      <c r="T62" s="11"/>
      <c r="U62" s="68"/>
      <c r="V62" s="11"/>
    </row>
    <row r="63" spans="1:22" s="18" customFormat="1">
      <c r="A63" s="11"/>
      <c r="B63" s="16"/>
      <c r="C63" s="28"/>
      <c r="D63" s="28"/>
      <c r="E63" s="101"/>
      <c r="F63" s="102"/>
      <c r="G63" s="102"/>
      <c r="L63" s="11"/>
      <c r="M63" s="11"/>
      <c r="N63" s="11"/>
      <c r="O63" s="11"/>
      <c r="P63" s="11"/>
      <c r="Q63" s="11"/>
      <c r="R63" s="11"/>
      <c r="S63" s="11"/>
      <c r="T63" s="11"/>
      <c r="U63" s="68"/>
      <c r="V63" s="11"/>
    </row>
    <row r="64" spans="1:22" s="18" customFormat="1">
      <c r="A64" s="11"/>
      <c r="B64" s="16"/>
      <c r="C64" s="28"/>
      <c r="D64" s="28"/>
      <c r="E64" s="101"/>
      <c r="F64" s="102"/>
      <c r="G64" s="102"/>
      <c r="L64" s="11"/>
      <c r="M64" s="11"/>
      <c r="N64" s="11"/>
      <c r="O64" s="11"/>
      <c r="P64" s="11"/>
      <c r="Q64" s="11"/>
      <c r="R64" s="11"/>
      <c r="S64" s="11"/>
      <c r="T64" s="11"/>
      <c r="U64" s="68"/>
      <c r="V64" s="11"/>
    </row>
    <row r="65" spans="1:22" s="18" customFormat="1">
      <c r="A65" s="11"/>
      <c r="B65" s="16"/>
      <c r="C65" s="28"/>
      <c r="D65" s="28"/>
      <c r="E65" s="101"/>
      <c r="F65" s="102"/>
      <c r="G65" s="102"/>
      <c r="L65" s="11"/>
      <c r="M65" s="11"/>
      <c r="N65" s="11"/>
      <c r="O65" s="11"/>
      <c r="P65" s="11"/>
      <c r="Q65" s="11"/>
      <c r="R65" s="11"/>
      <c r="S65" s="11"/>
      <c r="T65" s="11"/>
      <c r="U65" s="68"/>
      <c r="V65" s="11"/>
    </row>
    <row r="66" spans="1:22" s="18" customFormat="1">
      <c r="A66" s="11"/>
      <c r="B66" s="16"/>
      <c r="C66" s="28"/>
      <c r="D66" s="28"/>
      <c r="E66" s="101"/>
      <c r="F66" s="102"/>
      <c r="G66" s="102"/>
      <c r="L66" s="11"/>
      <c r="M66" s="11"/>
      <c r="N66" s="11"/>
      <c r="O66" s="11"/>
      <c r="P66" s="11"/>
      <c r="Q66" s="11"/>
      <c r="R66" s="11"/>
      <c r="S66" s="11"/>
      <c r="T66" s="11"/>
      <c r="U66" s="68"/>
      <c r="V66" s="11"/>
    </row>
    <row r="67" spans="1:22" s="18" customFormat="1">
      <c r="A67" s="11"/>
      <c r="B67" s="16"/>
      <c r="C67" s="28"/>
      <c r="D67" s="28"/>
      <c r="E67" s="101"/>
      <c r="F67" s="102"/>
      <c r="G67" s="102"/>
      <c r="L67" s="11"/>
      <c r="M67" s="11"/>
      <c r="N67" s="11"/>
      <c r="O67" s="11"/>
      <c r="P67" s="11"/>
      <c r="Q67" s="11"/>
      <c r="R67" s="11"/>
      <c r="S67" s="11"/>
      <c r="T67" s="11"/>
      <c r="U67" s="68"/>
      <c r="V67" s="11"/>
    </row>
    <row r="68" spans="1:22" s="18" customFormat="1">
      <c r="A68" s="11"/>
      <c r="B68" s="16"/>
      <c r="C68" s="28"/>
      <c r="D68" s="28"/>
      <c r="E68" s="101"/>
      <c r="F68" s="102"/>
      <c r="G68" s="102"/>
      <c r="L68" s="11"/>
      <c r="M68" s="11"/>
      <c r="N68" s="11"/>
      <c r="O68" s="11"/>
      <c r="P68" s="11"/>
      <c r="Q68" s="11"/>
      <c r="R68" s="11"/>
      <c r="S68" s="11"/>
      <c r="T68" s="11"/>
      <c r="U68" s="68"/>
      <c r="V68" s="11"/>
    </row>
    <row r="69" spans="1:22" s="18" customFormat="1">
      <c r="A69" s="11"/>
      <c r="B69" s="16"/>
      <c r="C69" s="28"/>
      <c r="D69" s="28"/>
      <c r="E69" s="101"/>
      <c r="F69" s="102"/>
      <c r="G69" s="102"/>
      <c r="L69" s="11"/>
      <c r="M69" s="11"/>
      <c r="N69" s="11"/>
      <c r="O69" s="11"/>
      <c r="P69" s="11"/>
      <c r="Q69" s="11"/>
      <c r="R69" s="11"/>
      <c r="S69" s="11"/>
      <c r="T69" s="11"/>
      <c r="U69" s="68"/>
      <c r="V69" s="11"/>
    </row>
    <row r="70" spans="1:22" s="18" customFormat="1">
      <c r="A70" s="11"/>
      <c r="B70" s="16"/>
      <c r="C70" s="28"/>
      <c r="D70" s="28"/>
      <c r="E70" s="101"/>
      <c r="F70" s="102"/>
      <c r="G70" s="102"/>
      <c r="L70" s="11"/>
      <c r="M70" s="11"/>
      <c r="N70" s="11"/>
      <c r="O70" s="11"/>
      <c r="P70" s="11"/>
      <c r="Q70" s="11"/>
      <c r="R70" s="11"/>
      <c r="S70" s="11"/>
      <c r="T70" s="11"/>
      <c r="U70" s="68"/>
      <c r="V70" s="11"/>
    </row>
    <row r="71" spans="1:22" s="18" customFormat="1">
      <c r="A71" s="11"/>
      <c r="B71" s="16"/>
      <c r="C71" s="28"/>
      <c r="D71" s="28"/>
      <c r="E71" s="101"/>
      <c r="F71" s="102"/>
      <c r="G71" s="102"/>
      <c r="L71" s="11"/>
      <c r="M71" s="11"/>
      <c r="N71" s="11"/>
      <c r="O71" s="11"/>
      <c r="P71" s="11"/>
      <c r="Q71" s="11"/>
      <c r="R71" s="11"/>
      <c r="S71" s="11"/>
      <c r="T71" s="11"/>
      <c r="U71" s="68"/>
      <c r="V71" s="11"/>
    </row>
    <row r="72" spans="1:22" s="18" customFormat="1">
      <c r="A72" s="11"/>
      <c r="B72" s="16"/>
      <c r="C72" s="28"/>
      <c r="D72" s="28"/>
      <c r="E72" s="101"/>
      <c r="F72" s="102"/>
      <c r="G72" s="102"/>
      <c r="L72" s="11"/>
      <c r="M72" s="11"/>
      <c r="N72" s="11"/>
      <c r="O72" s="11"/>
      <c r="P72" s="11"/>
      <c r="Q72" s="11"/>
      <c r="R72" s="11"/>
      <c r="S72" s="11"/>
      <c r="T72" s="11"/>
      <c r="U72" s="68"/>
      <c r="V72" s="11"/>
    </row>
    <row r="73" spans="1:22" s="18" customFormat="1">
      <c r="A73" s="11"/>
      <c r="B73" s="16"/>
      <c r="C73" s="28"/>
      <c r="D73" s="28"/>
      <c r="E73" s="101"/>
      <c r="F73" s="102"/>
      <c r="G73" s="102"/>
      <c r="L73" s="11"/>
      <c r="M73" s="11"/>
      <c r="N73" s="11"/>
      <c r="O73" s="11"/>
      <c r="P73" s="11"/>
      <c r="Q73" s="11"/>
      <c r="R73" s="11"/>
      <c r="S73" s="11"/>
      <c r="T73" s="11"/>
      <c r="U73" s="68"/>
      <c r="V73" s="11"/>
    </row>
    <row r="74" spans="1:22" s="18" customFormat="1">
      <c r="A74" s="11"/>
      <c r="B74" s="16"/>
      <c r="C74" s="28"/>
      <c r="D74" s="28"/>
      <c r="E74" s="101"/>
      <c r="F74" s="102"/>
      <c r="G74" s="102"/>
      <c r="L74" s="11"/>
      <c r="M74" s="11"/>
      <c r="N74" s="11"/>
      <c r="O74" s="11"/>
      <c r="P74" s="11"/>
      <c r="Q74" s="11"/>
      <c r="R74" s="11"/>
      <c r="S74" s="11"/>
      <c r="T74" s="11"/>
      <c r="U74" s="68"/>
      <c r="V74" s="11"/>
    </row>
    <row r="75" spans="1:22" s="18" customFormat="1">
      <c r="A75" s="11"/>
      <c r="B75" s="16"/>
      <c r="C75" s="28"/>
      <c r="D75" s="28"/>
      <c r="E75" s="101"/>
      <c r="F75" s="102"/>
      <c r="G75" s="102"/>
      <c r="L75" s="11"/>
      <c r="M75" s="11"/>
      <c r="N75" s="11"/>
      <c r="O75" s="11"/>
      <c r="P75" s="11"/>
      <c r="Q75" s="11"/>
      <c r="R75" s="11"/>
      <c r="S75" s="11"/>
      <c r="T75" s="11"/>
      <c r="U75" s="68"/>
      <c r="V75" s="11"/>
    </row>
    <row r="76" spans="1:22" s="18" customFormat="1">
      <c r="A76" s="11"/>
      <c r="B76" s="16"/>
      <c r="C76" s="28"/>
      <c r="D76" s="28"/>
      <c r="E76" s="101"/>
      <c r="F76" s="102"/>
      <c r="G76" s="102"/>
      <c r="L76" s="11"/>
      <c r="M76" s="11"/>
      <c r="N76" s="11"/>
      <c r="O76" s="11"/>
      <c r="P76" s="11"/>
      <c r="Q76" s="11"/>
      <c r="R76" s="11"/>
      <c r="S76" s="11"/>
      <c r="T76" s="11"/>
      <c r="U76" s="68"/>
      <c r="V76" s="11"/>
    </row>
    <row r="77" spans="1:22" s="18" customFormat="1">
      <c r="A77" s="11"/>
      <c r="B77" s="16"/>
      <c r="C77" s="28"/>
      <c r="D77" s="28"/>
      <c r="E77" s="101"/>
      <c r="F77" s="102"/>
      <c r="G77" s="102"/>
      <c r="L77" s="11"/>
      <c r="M77" s="11"/>
      <c r="N77" s="11"/>
      <c r="O77" s="11"/>
      <c r="P77" s="11"/>
      <c r="Q77" s="11"/>
      <c r="R77" s="11"/>
      <c r="S77" s="11"/>
      <c r="T77" s="11"/>
      <c r="U77" s="68"/>
      <c r="V77" s="11"/>
    </row>
    <row r="78" spans="1:22" s="18" customFormat="1">
      <c r="A78" s="11"/>
      <c r="B78" s="16"/>
      <c r="C78" s="28"/>
      <c r="D78" s="28"/>
      <c r="E78" s="101"/>
      <c r="F78" s="102"/>
      <c r="G78" s="102"/>
      <c r="L78" s="11"/>
      <c r="M78" s="11"/>
      <c r="N78" s="11"/>
      <c r="O78" s="11"/>
      <c r="P78" s="11"/>
      <c r="Q78" s="11"/>
      <c r="R78" s="11"/>
      <c r="S78" s="11"/>
      <c r="T78" s="11"/>
      <c r="U78" s="68"/>
      <c r="V78" s="11"/>
    </row>
    <row r="79" spans="1:22" s="18" customFormat="1">
      <c r="A79" s="11"/>
      <c r="B79" s="16"/>
      <c r="C79" s="28"/>
      <c r="D79" s="28"/>
      <c r="E79" s="101"/>
      <c r="F79" s="102"/>
      <c r="G79" s="102"/>
      <c r="L79" s="11"/>
      <c r="M79" s="11"/>
      <c r="N79" s="11"/>
      <c r="O79" s="11"/>
      <c r="P79" s="11"/>
      <c r="Q79" s="11"/>
      <c r="R79" s="11"/>
      <c r="S79" s="11"/>
      <c r="T79" s="11"/>
      <c r="U79" s="68"/>
      <c r="V79" s="11"/>
    </row>
    <row r="80" spans="1:22" s="18" customFormat="1">
      <c r="A80" s="11"/>
      <c r="B80" s="16"/>
      <c r="C80" s="28"/>
      <c r="D80" s="28"/>
      <c r="E80" s="101"/>
      <c r="F80" s="102"/>
      <c r="G80" s="102"/>
      <c r="L80" s="11"/>
      <c r="M80" s="11"/>
      <c r="N80" s="11"/>
      <c r="O80" s="11"/>
      <c r="P80" s="11"/>
      <c r="Q80" s="11"/>
      <c r="R80" s="11"/>
      <c r="S80" s="11"/>
      <c r="T80" s="11"/>
      <c r="U80" s="68"/>
      <c r="V80" s="11"/>
    </row>
    <row r="81" spans="1:22" s="18" customFormat="1">
      <c r="A81" s="11"/>
      <c r="B81" s="16"/>
      <c r="C81" s="28"/>
      <c r="D81" s="28"/>
      <c r="E81" s="101"/>
      <c r="F81" s="102"/>
      <c r="G81" s="102"/>
      <c r="L81" s="11"/>
      <c r="M81" s="11"/>
      <c r="N81" s="11"/>
      <c r="O81" s="11"/>
      <c r="P81" s="11"/>
      <c r="Q81" s="11"/>
      <c r="R81" s="11"/>
      <c r="S81" s="11"/>
      <c r="T81" s="11"/>
      <c r="U81" s="68"/>
      <c r="V81" s="11"/>
    </row>
    <row r="82" spans="1:22" s="18" customFormat="1">
      <c r="A82" s="11"/>
      <c r="B82" s="16"/>
      <c r="C82" s="28"/>
      <c r="D82" s="28"/>
      <c r="E82" s="101"/>
      <c r="F82" s="102"/>
      <c r="G82" s="102"/>
      <c r="L82" s="11"/>
      <c r="M82" s="11"/>
      <c r="N82" s="11"/>
      <c r="O82" s="11"/>
      <c r="P82" s="11"/>
      <c r="Q82" s="11"/>
      <c r="R82" s="11"/>
      <c r="S82" s="11"/>
      <c r="T82" s="11"/>
      <c r="U82" s="68"/>
      <c r="V82" s="11"/>
    </row>
    <row r="83" spans="1:22" s="18" customFormat="1">
      <c r="A83" s="11"/>
      <c r="B83" s="16"/>
      <c r="C83" s="28"/>
      <c r="D83" s="28"/>
      <c r="E83" s="101"/>
      <c r="F83" s="102"/>
      <c r="G83" s="102"/>
      <c r="L83" s="11"/>
      <c r="M83" s="11"/>
      <c r="N83" s="11"/>
      <c r="O83" s="11"/>
      <c r="P83" s="11"/>
      <c r="Q83" s="11"/>
      <c r="R83" s="11"/>
      <c r="S83" s="11"/>
      <c r="T83" s="11"/>
      <c r="U83" s="68"/>
      <c r="V83" s="11"/>
    </row>
    <row r="84" spans="1:22" s="18" customFormat="1">
      <c r="A84" s="11"/>
      <c r="B84" s="16"/>
      <c r="C84" s="28"/>
      <c r="D84" s="28"/>
      <c r="E84" s="101"/>
      <c r="F84" s="102"/>
      <c r="G84" s="102"/>
      <c r="L84" s="11"/>
      <c r="M84" s="11"/>
      <c r="N84" s="11"/>
      <c r="O84" s="11"/>
      <c r="P84" s="11"/>
      <c r="Q84" s="11"/>
      <c r="R84" s="11"/>
      <c r="S84" s="11"/>
      <c r="T84" s="11"/>
      <c r="U84" s="68"/>
      <c r="V84" s="11"/>
    </row>
    <row r="85" spans="1:22" s="18" customFormat="1">
      <c r="A85" s="11"/>
      <c r="B85" s="16"/>
      <c r="C85" s="28"/>
      <c r="D85" s="28"/>
      <c r="E85" s="101"/>
      <c r="F85" s="102"/>
      <c r="G85" s="102"/>
      <c r="L85" s="11"/>
      <c r="M85" s="11"/>
      <c r="N85" s="11"/>
      <c r="O85" s="11"/>
      <c r="P85" s="11"/>
      <c r="Q85" s="11"/>
      <c r="R85" s="11"/>
      <c r="S85" s="11"/>
      <c r="T85" s="11"/>
      <c r="U85" s="68"/>
      <c r="V85" s="11"/>
    </row>
    <row r="86" spans="1:22" s="18" customFormat="1">
      <c r="A86" s="11"/>
      <c r="B86" s="16"/>
      <c r="C86" s="28"/>
      <c r="D86" s="28"/>
      <c r="E86" s="101"/>
      <c r="F86" s="102"/>
      <c r="G86" s="102"/>
      <c r="L86" s="11"/>
      <c r="M86" s="11"/>
      <c r="N86" s="11"/>
      <c r="O86" s="11"/>
      <c r="P86" s="11"/>
      <c r="Q86" s="11"/>
      <c r="R86" s="11"/>
      <c r="S86" s="11"/>
      <c r="T86" s="11"/>
      <c r="U86" s="68"/>
      <c r="V86" s="11"/>
    </row>
    <row r="87" spans="1:22" s="18" customFormat="1">
      <c r="A87" s="11"/>
      <c r="B87" s="16"/>
      <c r="C87" s="28"/>
      <c r="D87" s="28"/>
      <c r="E87" s="101"/>
      <c r="F87" s="102"/>
      <c r="G87" s="102"/>
      <c r="L87" s="11"/>
      <c r="M87" s="11"/>
      <c r="N87" s="11"/>
      <c r="O87" s="11"/>
      <c r="P87" s="11"/>
      <c r="Q87" s="11"/>
      <c r="R87" s="11"/>
      <c r="S87" s="11"/>
      <c r="T87" s="11"/>
      <c r="U87" s="68"/>
      <c r="V87" s="11"/>
    </row>
    <row r="88" spans="1:22" s="18" customFormat="1">
      <c r="A88" s="11"/>
      <c r="B88" s="16"/>
      <c r="C88" s="28"/>
      <c r="D88" s="28"/>
      <c r="E88" s="101"/>
      <c r="F88" s="102"/>
      <c r="G88" s="102"/>
      <c r="L88" s="11"/>
      <c r="M88" s="11"/>
      <c r="N88" s="11"/>
      <c r="O88" s="11"/>
      <c r="P88" s="11"/>
      <c r="Q88" s="11"/>
      <c r="R88" s="11"/>
      <c r="S88" s="11"/>
      <c r="T88" s="11"/>
      <c r="U88" s="68"/>
      <c r="V88" s="11"/>
    </row>
    <row r="89" spans="1:22" s="18" customFormat="1">
      <c r="A89" s="11"/>
      <c r="B89" s="16"/>
      <c r="C89" s="28"/>
      <c r="D89" s="28"/>
      <c r="E89" s="101"/>
      <c r="F89" s="102"/>
      <c r="G89" s="102"/>
      <c r="L89" s="11"/>
      <c r="M89" s="11"/>
      <c r="N89" s="11"/>
      <c r="O89" s="11"/>
      <c r="P89" s="11"/>
      <c r="Q89" s="11"/>
      <c r="R89" s="11"/>
      <c r="S89" s="11"/>
      <c r="T89" s="11"/>
      <c r="U89" s="68"/>
      <c r="V89" s="11"/>
    </row>
    <row r="90" spans="1:22" s="18" customFormat="1">
      <c r="A90" s="11"/>
      <c r="B90" s="16"/>
      <c r="C90" s="28"/>
      <c r="D90" s="28"/>
      <c r="E90" s="101"/>
      <c r="F90" s="102"/>
      <c r="G90" s="102"/>
      <c r="L90" s="11"/>
      <c r="M90" s="11"/>
      <c r="N90" s="11"/>
      <c r="O90" s="11"/>
      <c r="P90" s="11"/>
      <c r="Q90" s="11"/>
      <c r="R90" s="11"/>
      <c r="S90" s="11"/>
      <c r="T90" s="11"/>
      <c r="U90" s="68"/>
      <c r="V90" s="11"/>
    </row>
    <row r="91" spans="1:22" s="18" customFormat="1">
      <c r="A91" s="11"/>
      <c r="B91" s="16"/>
      <c r="C91" s="28"/>
      <c r="D91" s="28"/>
      <c r="E91" s="101"/>
      <c r="F91" s="102"/>
      <c r="G91" s="102"/>
      <c r="L91" s="11"/>
      <c r="M91" s="11"/>
      <c r="N91" s="11"/>
      <c r="O91" s="11"/>
      <c r="P91" s="11"/>
      <c r="Q91" s="11"/>
      <c r="R91" s="11"/>
      <c r="S91" s="11"/>
      <c r="T91" s="11"/>
      <c r="U91" s="68"/>
      <c r="V91" s="11"/>
    </row>
    <row r="92" spans="1:22" s="18" customFormat="1">
      <c r="A92" s="11"/>
      <c r="B92" s="16"/>
      <c r="C92" s="28"/>
      <c r="D92" s="28"/>
      <c r="E92" s="101"/>
      <c r="F92" s="102"/>
      <c r="G92" s="102"/>
      <c r="L92" s="11"/>
      <c r="M92" s="11"/>
      <c r="N92" s="11"/>
      <c r="O92" s="11"/>
      <c r="P92" s="11"/>
      <c r="Q92" s="11"/>
      <c r="R92" s="11"/>
      <c r="S92" s="11"/>
      <c r="T92" s="11"/>
      <c r="U92" s="68"/>
      <c r="V92" s="11"/>
    </row>
    <row r="93" spans="1:22" s="18" customFormat="1">
      <c r="A93" s="11"/>
      <c r="B93" s="16"/>
      <c r="C93" s="28"/>
      <c r="D93" s="28"/>
      <c r="E93" s="101"/>
      <c r="F93" s="102"/>
      <c r="G93" s="102"/>
      <c r="L93" s="11"/>
      <c r="M93" s="11"/>
      <c r="N93" s="11"/>
      <c r="O93" s="11"/>
      <c r="P93" s="11"/>
      <c r="Q93" s="11"/>
      <c r="R93" s="11"/>
      <c r="S93" s="11"/>
      <c r="T93" s="11"/>
      <c r="U93" s="68"/>
      <c r="V93" s="11"/>
    </row>
    <row r="94" spans="1:22" s="18" customFormat="1">
      <c r="A94" s="11"/>
      <c r="B94" s="16"/>
      <c r="C94" s="28"/>
      <c r="D94" s="28"/>
      <c r="E94" s="101"/>
      <c r="F94" s="102"/>
      <c r="G94" s="102"/>
      <c r="L94" s="11"/>
      <c r="M94" s="11"/>
      <c r="N94" s="11"/>
      <c r="O94" s="11"/>
      <c r="P94" s="11"/>
      <c r="Q94" s="11"/>
      <c r="R94" s="11"/>
      <c r="S94" s="11"/>
      <c r="T94" s="11"/>
      <c r="U94" s="68"/>
      <c r="V94" s="11"/>
    </row>
    <row r="95" spans="1:22" s="18" customFormat="1">
      <c r="A95" s="11"/>
      <c r="B95" s="16"/>
      <c r="C95" s="28"/>
      <c r="D95" s="28"/>
      <c r="E95" s="101"/>
      <c r="F95" s="102"/>
      <c r="G95" s="102"/>
      <c r="L95" s="11"/>
      <c r="M95" s="11"/>
      <c r="N95" s="11"/>
      <c r="O95" s="11"/>
      <c r="P95" s="11"/>
      <c r="Q95" s="11"/>
      <c r="R95" s="11"/>
      <c r="S95" s="11"/>
      <c r="T95" s="11"/>
      <c r="U95" s="68"/>
      <c r="V95" s="11"/>
    </row>
    <row r="96" spans="1:22" s="18" customFormat="1">
      <c r="A96" s="11"/>
      <c r="B96" s="16"/>
      <c r="C96" s="28"/>
      <c r="D96" s="28"/>
      <c r="E96" s="101"/>
      <c r="F96" s="102"/>
      <c r="G96" s="102"/>
      <c r="L96" s="11"/>
      <c r="M96" s="11"/>
      <c r="N96" s="11"/>
      <c r="O96" s="11"/>
      <c r="P96" s="11"/>
      <c r="Q96" s="11"/>
      <c r="R96" s="11"/>
      <c r="S96" s="11"/>
      <c r="T96" s="11"/>
      <c r="U96" s="68"/>
      <c r="V96" s="11"/>
    </row>
    <row r="97" spans="1:22" s="18" customFormat="1">
      <c r="A97" s="11"/>
      <c r="B97" s="16"/>
      <c r="C97" s="28"/>
      <c r="D97" s="28"/>
      <c r="E97" s="101"/>
      <c r="F97" s="102"/>
      <c r="G97" s="102"/>
      <c r="L97" s="11"/>
      <c r="M97" s="11"/>
      <c r="N97" s="11"/>
      <c r="O97" s="11"/>
      <c r="P97" s="11"/>
      <c r="Q97" s="11"/>
      <c r="R97" s="11"/>
      <c r="S97" s="11"/>
      <c r="T97" s="11"/>
      <c r="U97" s="68"/>
      <c r="V97" s="11"/>
    </row>
    <row r="98" spans="1:22" s="18" customFormat="1">
      <c r="A98" s="11"/>
      <c r="B98" s="16"/>
      <c r="C98" s="28"/>
      <c r="D98" s="28"/>
      <c r="E98" s="101"/>
      <c r="F98" s="102"/>
      <c r="G98" s="102"/>
      <c r="L98" s="11"/>
      <c r="M98" s="11"/>
      <c r="N98" s="11"/>
      <c r="O98" s="11"/>
      <c r="P98" s="11"/>
      <c r="Q98" s="11"/>
      <c r="R98" s="11"/>
      <c r="S98" s="11"/>
      <c r="T98" s="11"/>
      <c r="U98" s="68"/>
      <c r="V98" s="11"/>
    </row>
    <row r="99" spans="1:22" s="18" customFormat="1">
      <c r="A99" s="11"/>
      <c r="B99" s="16"/>
      <c r="C99" s="28"/>
      <c r="D99" s="28"/>
      <c r="E99" s="101"/>
      <c r="F99" s="102"/>
      <c r="G99" s="102"/>
      <c r="L99" s="11"/>
      <c r="M99" s="11"/>
      <c r="N99" s="11"/>
      <c r="O99" s="11"/>
      <c r="P99" s="11"/>
      <c r="Q99" s="11"/>
      <c r="R99" s="11"/>
      <c r="S99" s="11"/>
      <c r="T99" s="11"/>
      <c r="U99" s="68"/>
      <c r="V99" s="11"/>
    </row>
    <row r="100" spans="1:22" s="18" customFormat="1">
      <c r="A100" s="11"/>
      <c r="B100" s="16"/>
      <c r="C100" s="28"/>
      <c r="D100" s="28"/>
      <c r="E100" s="101"/>
      <c r="F100" s="102"/>
      <c r="G100" s="102"/>
      <c r="L100" s="11"/>
      <c r="M100" s="11"/>
      <c r="N100" s="11"/>
      <c r="O100" s="11"/>
      <c r="P100" s="11"/>
      <c r="Q100" s="11"/>
      <c r="R100" s="11"/>
      <c r="S100" s="11"/>
      <c r="T100" s="11"/>
      <c r="U100" s="68"/>
      <c r="V100" s="11"/>
    </row>
    <row r="101" spans="1:22" s="18" customFormat="1">
      <c r="A101" s="11"/>
      <c r="B101" s="16"/>
      <c r="C101" s="28"/>
      <c r="D101" s="28"/>
      <c r="E101" s="101"/>
      <c r="F101" s="102"/>
      <c r="G101" s="102"/>
      <c r="L101" s="11"/>
      <c r="M101" s="11"/>
      <c r="N101" s="11"/>
      <c r="O101" s="11"/>
      <c r="P101" s="11"/>
      <c r="Q101" s="11"/>
      <c r="R101" s="11"/>
      <c r="S101" s="11"/>
      <c r="T101" s="11"/>
      <c r="U101" s="68"/>
      <c r="V101" s="11"/>
    </row>
    <row r="102" spans="1:22" s="18" customFormat="1">
      <c r="A102" s="11"/>
      <c r="B102" s="16"/>
      <c r="C102" s="28"/>
      <c r="D102" s="28"/>
      <c r="E102" s="101"/>
      <c r="F102" s="102"/>
      <c r="G102" s="102"/>
      <c r="L102" s="11"/>
      <c r="M102" s="11"/>
      <c r="N102" s="11"/>
      <c r="O102" s="11"/>
      <c r="P102" s="11"/>
      <c r="Q102" s="11"/>
      <c r="R102" s="11"/>
      <c r="S102" s="11"/>
      <c r="T102" s="11"/>
      <c r="U102" s="68"/>
      <c r="V102" s="11"/>
    </row>
    <row r="103" spans="1:22" s="18" customFormat="1">
      <c r="A103" s="11"/>
      <c r="B103" s="16"/>
      <c r="C103" s="28"/>
      <c r="D103" s="28"/>
      <c r="E103" s="101"/>
      <c r="F103" s="102"/>
      <c r="G103" s="102"/>
      <c r="L103" s="11"/>
      <c r="M103" s="11"/>
      <c r="N103" s="11"/>
      <c r="O103" s="11"/>
      <c r="P103" s="11"/>
      <c r="Q103" s="11"/>
      <c r="R103" s="11"/>
      <c r="S103" s="11"/>
      <c r="T103" s="11"/>
      <c r="U103" s="68"/>
      <c r="V103" s="11"/>
    </row>
    <row r="104" spans="1:22" s="18" customFormat="1">
      <c r="A104" s="11"/>
      <c r="B104" s="16"/>
      <c r="C104" s="28"/>
      <c r="D104" s="28"/>
      <c r="E104" s="101"/>
      <c r="F104" s="102"/>
      <c r="G104" s="102"/>
      <c r="L104" s="11"/>
      <c r="M104" s="11"/>
      <c r="N104" s="11"/>
      <c r="O104" s="11"/>
      <c r="P104" s="11"/>
      <c r="Q104" s="11"/>
      <c r="R104" s="11"/>
      <c r="S104" s="11"/>
      <c r="T104" s="11"/>
      <c r="U104" s="68"/>
      <c r="V104" s="11"/>
    </row>
    <row r="105" spans="1:22" s="18" customFormat="1">
      <c r="A105" s="11"/>
      <c r="B105" s="16"/>
      <c r="C105" s="28"/>
      <c r="D105" s="28"/>
      <c r="E105" s="101"/>
      <c r="F105" s="102"/>
      <c r="G105" s="102"/>
      <c r="L105" s="11"/>
      <c r="M105" s="11"/>
      <c r="N105" s="11"/>
      <c r="O105" s="11"/>
      <c r="P105" s="11"/>
      <c r="Q105" s="11"/>
      <c r="R105" s="11"/>
      <c r="S105" s="11"/>
      <c r="T105" s="11"/>
      <c r="U105" s="68"/>
      <c r="V105" s="11"/>
    </row>
    <row r="106" spans="1:22" s="18" customFormat="1">
      <c r="A106" s="11"/>
      <c r="B106" s="16"/>
      <c r="C106" s="28"/>
      <c r="D106" s="28"/>
      <c r="E106" s="101"/>
      <c r="F106" s="102"/>
      <c r="G106" s="102"/>
      <c r="L106" s="11"/>
      <c r="M106" s="11"/>
      <c r="N106" s="11"/>
      <c r="O106" s="11"/>
      <c r="P106" s="11"/>
      <c r="Q106" s="11"/>
      <c r="R106" s="11"/>
      <c r="S106" s="11"/>
      <c r="T106" s="11"/>
      <c r="U106" s="68"/>
      <c r="V106" s="11"/>
    </row>
    <row r="107" spans="1:22" s="18" customFormat="1">
      <c r="A107" s="11"/>
      <c r="B107" s="16"/>
      <c r="C107" s="28"/>
      <c r="D107" s="28"/>
      <c r="E107" s="101"/>
      <c r="F107" s="102"/>
      <c r="G107" s="102"/>
      <c r="L107" s="11"/>
      <c r="M107" s="11"/>
      <c r="N107" s="11"/>
      <c r="O107" s="11"/>
      <c r="P107" s="11"/>
      <c r="Q107" s="11"/>
      <c r="R107" s="11"/>
      <c r="S107" s="11"/>
      <c r="T107" s="11"/>
      <c r="U107" s="68"/>
      <c r="V107" s="11"/>
    </row>
    <row r="108" spans="1:22" s="18" customFormat="1">
      <c r="A108" s="11"/>
      <c r="B108" s="16"/>
      <c r="C108" s="28"/>
      <c r="D108" s="28"/>
      <c r="E108" s="101"/>
      <c r="F108" s="102"/>
      <c r="G108" s="102"/>
      <c r="L108" s="11"/>
      <c r="M108" s="11"/>
      <c r="N108" s="11"/>
      <c r="O108" s="11"/>
      <c r="P108" s="11"/>
      <c r="Q108" s="11"/>
      <c r="R108" s="11"/>
      <c r="S108" s="11"/>
      <c r="T108" s="11"/>
      <c r="U108" s="68"/>
      <c r="V108" s="11"/>
    </row>
    <row r="109" spans="1:22" s="18" customFormat="1">
      <c r="A109" s="11"/>
      <c r="B109" s="16"/>
      <c r="C109" s="28"/>
      <c r="D109" s="28"/>
      <c r="E109" s="101"/>
      <c r="F109" s="102"/>
      <c r="G109" s="102"/>
      <c r="L109" s="11"/>
      <c r="M109" s="11"/>
      <c r="N109" s="11"/>
      <c r="O109" s="11"/>
      <c r="P109" s="11"/>
      <c r="Q109" s="11"/>
      <c r="R109" s="11"/>
      <c r="S109" s="11"/>
      <c r="T109" s="11"/>
      <c r="U109" s="68"/>
      <c r="V109" s="11"/>
    </row>
    <row r="110" spans="1:22" s="18" customFormat="1">
      <c r="A110" s="11"/>
      <c r="B110" s="16"/>
      <c r="C110" s="28"/>
      <c r="D110" s="28"/>
      <c r="E110" s="101"/>
      <c r="F110" s="102"/>
      <c r="G110" s="102"/>
      <c r="L110" s="11"/>
      <c r="M110" s="11"/>
      <c r="N110" s="11"/>
      <c r="O110" s="11"/>
      <c r="P110" s="11"/>
      <c r="Q110" s="11"/>
      <c r="R110" s="11"/>
      <c r="S110" s="11"/>
      <c r="T110" s="11"/>
      <c r="U110" s="68"/>
      <c r="V110" s="11"/>
    </row>
    <row r="111" spans="1:22" s="18" customFormat="1">
      <c r="A111" s="11"/>
      <c r="B111" s="16"/>
      <c r="C111" s="28"/>
      <c r="D111" s="28"/>
      <c r="E111" s="101"/>
      <c r="F111" s="102"/>
      <c r="G111" s="102"/>
      <c r="L111" s="11"/>
      <c r="M111" s="11"/>
      <c r="N111" s="11"/>
      <c r="O111" s="11"/>
      <c r="P111" s="11"/>
      <c r="Q111" s="11"/>
      <c r="R111" s="11"/>
      <c r="S111" s="11"/>
      <c r="T111" s="11"/>
      <c r="U111" s="68"/>
      <c r="V111" s="11"/>
    </row>
    <row r="112" spans="1:22" s="18" customFormat="1">
      <c r="A112" s="11"/>
      <c r="B112" s="16"/>
      <c r="C112" s="28"/>
      <c r="D112" s="28"/>
      <c r="E112" s="101"/>
      <c r="F112" s="102"/>
      <c r="G112" s="102"/>
      <c r="L112" s="11"/>
      <c r="M112" s="11"/>
      <c r="N112" s="11"/>
      <c r="O112" s="11"/>
      <c r="P112" s="11"/>
      <c r="Q112" s="11"/>
      <c r="R112" s="11"/>
      <c r="S112" s="11"/>
      <c r="T112" s="11"/>
      <c r="U112" s="68"/>
      <c r="V112" s="11"/>
    </row>
    <row r="113" spans="1:22" s="18" customFormat="1">
      <c r="A113" s="11"/>
      <c r="B113" s="16"/>
      <c r="C113" s="28"/>
      <c r="D113" s="28"/>
      <c r="E113" s="101"/>
      <c r="F113" s="102"/>
      <c r="G113" s="102"/>
      <c r="L113" s="11"/>
      <c r="M113" s="11"/>
      <c r="N113" s="11"/>
      <c r="O113" s="11"/>
      <c r="P113" s="11"/>
      <c r="Q113" s="11"/>
      <c r="R113" s="11"/>
      <c r="S113" s="11"/>
      <c r="T113" s="11"/>
      <c r="U113" s="68"/>
      <c r="V113" s="11"/>
    </row>
    <row r="114" spans="1:22" s="18" customFormat="1">
      <c r="A114" s="11"/>
      <c r="B114" s="16"/>
      <c r="C114" s="28"/>
      <c r="D114" s="28"/>
      <c r="E114" s="101"/>
      <c r="F114" s="102"/>
      <c r="G114" s="102"/>
      <c r="L114" s="11"/>
      <c r="M114" s="11"/>
      <c r="N114" s="11"/>
      <c r="O114" s="11"/>
      <c r="P114" s="11"/>
      <c r="Q114" s="11"/>
      <c r="R114" s="11"/>
      <c r="S114" s="11"/>
      <c r="T114" s="11"/>
      <c r="U114" s="68"/>
      <c r="V114" s="11"/>
    </row>
    <row r="115" spans="1:22" s="18" customFormat="1">
      <c r="A115" s="11"/>
      <c r="B115" s="16"/>
      <c r="C115" s="28"/>
      <c r="D115" s="28"/>
      <c r="E115" s="101"/>
      <c r="F115" s="102"/>
      <c r="G115" s="102"/>
      <c r="L115" s="11"/>
      <c r="M115" s="11"/>
      <c r="N115" s="11"/>
      <c r="O115" s="11"/>
      <c r="P115" s="11"/>
      <c r="Q115" s="11"/>
      <c r="R115" s="11"/>
      <c r="S115" s="11"/>
      <c r="T115" s="11"/>
      <c r="U115" s="68"/>
      <c r="V115" s="11"/>
    </row>
    <row r="116" spans="1:22" s="18" customFormat="1">
      <c r="A116" s="11"/>
      <c r="B116" s="16"/>
      <c r="C116" s="28"/>
      <c r="D116" s="28"/>
      <c r="E116" s="101"/>
      <c r="F116" s="102"/>
      <c r="G116" s="102"/>
      <c r="L116" s="11"/>
      <c r="M116" s="11"/>
      <c r="N116" s="11"/>
      <c r="O116" s="11"/>
      <c r="P116" s="11"/>
      <c r="Q116" s="11"/>
      <c r="R116" s="11"/>
      <c r="S116" s="11"/>
      <c r="T116" s="11"/>
      <c r="U116" s="68"/>
      <c r="V116" s="11"/>
    </row>
    <row r="117" spans="1:22" s="18" customFormat="1">
      <c r="A117" s="11"/>
      <c r="B117" s="16"/>
      <c r="C117" s="28"/>
      <c r="D117" s="28"/>
      <c r="E117" s="101"/>
      <c r="F117" s="102"/>
      <c r="G117" s="102"/>
      <c r="L117" s="11"/>
      <c r="M117" s="11"/>
      <c r="N117" s="11"/>
      <c r="O117" s="11"/>
      <c r="P117" s="11"/>
      <c r="Q117" s="11"/>
      <c r="R117" s="11"/>
      <c r="S117" s="11"/>
      <c r="T117" s="11"/>
      <c r="U117" s="68"/>
      <c r="V117" s="11"/>
    </row>
    <row r="118" spans="1:22" s="18" customFormat="1">
      <c r="A118" s="11"/>
      <c r="B118" s="16"/>
      <c r="C118" s="28"/>
      <c r="D118" s="28"/>
      <c r="E118" s="101"/>
      <c r="F118" s="102"/>
      <c r="G118" s="102"/>
      <c r="L118" s="11"/>
      <c r="M118" s="11"/>
      <c r="N118" s="11"/>
      <c r="O118" s="11"/>
      <c r="P118" s="11"/>
      <c r="Q118" s="11"/>
      <c r="R118" s="11"/>
      <c r="S118" s="11"/>
      <c r="T118" s="11"/>
      <c r="U118" s="68"/>
      <c r="V118" s="11"/>
    </row>
    <row r="119" spans="1:22" s="18" customFormat="1">
      <c r="A119" s="11"/>
      <c r="B119" s="16"/>
      <c r="C119" s="28"/>
      <c r="D119" s="28"/>
      <c r="E119" s="101"/>
      <c r="F119" s="102"/>
      <c r="G119" s="102"/>
      <c r="L119" s="11"/>
      <c r="M119" s="11"/>
      <c r="N119" s="11"/>
      <c r="O119" s="11"/>
      <c r="P119" s="11"/>
      <c r="Q119" s="11"/>
      <c r="R119" s="11"/>
      <c r="S119" s="11"/>
      <c r="T119" s="11"/>
      <c r="U119" s="68"/>
      <c r="V119" s="11"/>
    </row>
    <row r="120" spans="1:22" s="18" customFormat="1">
      <c r="A120" s="11"/>
      <c r="B120" s="16"/>
      <c r="C120" s="28"/>
      <c r="D120" s="28"/>
      <c r="E120" s="101"/>
      <c r="F120" s="102"/>
      <c r="G120" s="102"/>
      <c r="L120" s="11"/>
      <c r="M120" s="11"/>
      <c r="N120" s="11"/>
      <c r="O120" s="11"/>
      <c r="P120" s="11"/>
      <c r="Q120" s="11"/>
      <c r="R120" s="11"/>
      <c r="S120" s="11"/>
      <c r="T120" s="11"/>
      <c r="U120" s="68"/>
      <c r="V120" s="11"/>
    </row>
    <row r="121" spans="1:22" s="18" customFormat="1">
      <c r="A121" s="11"/>
      <c r="B121" s="16"/>
      <c r="C121" s="28"/>
      <c r="D121" s="28"/>
      <c r="E121" s="101"/>
      <c r="F121" s="102"/>
      <c r="G121" s="102"/>
      <c r="L121" s="11"/>
      <c r="M121" s="11"/>
      <c r="N121" s="11"/>
      <c r="O121" s="11"/>
      <c r="P121" s="11"/>
      <c r="Q121" s="11"/>
      <c r="R121" s="11"/>
      <c r="S121" s="11"/>
      <c r="T121" s="11"/>
      <c r="U121" s="68"/>
      <c r="V121" s="11"/>
    </row>
    <row r="122" spans="1:22" s="18" customFormat="1">
      <c r="A122" s="11"/>
      <c r="B122" s="16"/>
      <c r="C122" s="28"/>
      <c r="D122" s="28"/>
      <c r="E122" s="101"/>
      <c r="F122" s="102"/>
      <c r="G122" s="102"/>
      <c r="L122" s="11"/>
      <c r="M122" s="11"/>
      <c r="N122" s="11"/>
      <c r="O122" s="11"/>
      <c r="P122" s="11"/>
      <c r="Q122" s="11"/>
      <c r="R122" s="11"/>
      <c r="S122" s="11"/>
      <c r="T122" s="11"/>
      <c r="U122" s="68"/>
      <c r="V122" s="11"/>
    </row>
    <row r="123" spans="1:22" s="18" customFormat="1">
      <c r="A123" s="11"/>
      <c r="B123" s="16"/>
      <c r="C123" s="28"/>
      <c r="D123" s="28"/>
      <c r="E123" s="101"/>
      <c r="F123" s="102"/>
      <c r="G123" s="102"/>
      <c r="L123" s="11"/>
      <c r="M123" s="11"/>
      <c r="N123" s="11"/>
      <c r="O123" s="11"/>
      <c r="P123" s="11"/>
      <c r="Q123" s="11"/>
      <c r="R123" s="11"/>
      <c r="S123" s="11"/>
      <c r="T123" s="11"/>
      <c r="U123" s="68"/>
      <c r="V123" s="11"/>
    </row>
    <row r="124" spans="1:22" s="18" customFormat="1">
      <c r="A124" s="11"/>
      <c r="B124" s="16"/>
      <c r="C124" s="28"/>
      <c r="D124" s="28"/>
      <c r="E124" s="101"/>
      <c r="F124" s="102"/>
      <c r="G124" s="102"/>
      <c r="L124" s="11"/>
      <c r="M124" s="11"/>
      <c r="N124" s="11"/>
      <c r="O124" s="11"/>
      <c r="P124" s="11"/>
      <c r="Q124" s="11"/>
      <c r="R124" s="11"/>
      <c r="S124" s="11"/>
      <c r="T124" s="11"/>
      <c r="U124" s="68"/>
      <c r="V124" s="11"/>
    </row>
    <row r="125" spans="1:22" s="18" customFormat="1">
      <c r="A125" s="11"/>
      <c r="B125" s="16"/>
      <c r="C125" s="28"/>
      <c r="D125" s="28"/>
      <c r="E125" s="101"/>
      <c r="F125" s="102"/>
      <c r="G125" s="102"/>
      <c r="L125" s="11"/>
      <c r="M125" s="11"/>
      <c r="N125" s="11"/>
      <c r="O125" s="11"/>
      <c r="P125" s="11"/>
      <c r="Q125" s="11"/>
      <c r="R125" s="11"/>
      <c r="S125" s="11"/>
      <c r="T125" s="11"/>
      <c r="U125" s="68"/>
      <c r="V125" s="11"/>
    </row>
    <row r="126" spans="1:22" s="18" customFormat="1">
      <c r="A126" s="11"/>
      <c r="B126" s="16"/>
      <c r="C126" s="28"/>
      <c r="D126" s="28"/>
      <c r="E126" s="101"/>
      <c r="F126" s="102"/>
      <c r="G126" s="102"/>
      <c r="L126" s="11"/>
      <c r="M126" s="11"/>
      <c r="N126" s="11"/>
      <c r="O126" s="11"/>
      <c r="P126" s="11"/>
      <c r="Q126" s="11"/>
      <c r="R126" s="11"/>
      <c r="S126" s="11"/>
      <c r="T126" s="11"/>
      <c r="U126" s="68"/>
      <c r="V126" s="11"/>
    </row>
    <row r="127" spans="1:22" s="18" customFormat="1">
      <c r="A127" s="11"/>
      <c r="B127" s="16"/>
      <c r="C127" s="28"/>
      <c r="D127" s="28"/>
      <c r="E127" s="101"/>
      <c r="F127" s="102"/>
      <c r="G127" s="102"/>
      <c r="L127" s="11"/>
      <c r="M127" s="11"/>
      <c r="N127" s="11"/>
      <c r="O127" s="11"/>
      <c r="P127" s="11"/>
      <c r="Q127" s="11"/>
      <c r="R127" s="11"/>
      <c r="S127" s="11"/>
      <c r="T127" s="11"/>
      <c r="U127" s="68"/>
      <c r="V127" s="11"/>
    </row>
    <row r="128" spans="1:22" s="18" customFormat="1">
      <c r="A128" s="11"/>
      <c r="B128" s="16"/>
      <c r="C128" s="28"/>
      <c r="D128" s="28"/>
      <c r="E128" s="101"/>
      <c r="F128" s="102"/>
      <c r="G128" s="102"/>
      <c r="L128" s="11"/>
      <c r="M128" s="11"/>
      <c r="N128" s="11"/>
      <c r="O128" s="11"/>
      <c r="P128" s="11"/>
      <c r="Q128" s="11"/>
      <c r="R128" s="11"/>
      <c r="S128" s="11"/>
      <c r="T128" s="11"/>
      <c r="U128" s="68"/>
      <c r="V128" s="11"/>
    </row>
    <row r="129" spans="1:22" s="18" customFormat="1">
      <c r="A129" s="11"/>
      <c r="B129" s="16"/>
      <c r="C129" s="28"/>
      <c r="D129" s="28"/>
      <c r="E129" s="101"/>
      <c r="F129" s="102"/>
      <c r="G129" s="102"/>
      <c r="L129" s="11"/>
      <c r="M129" s="11"/>
      <c r="N129" s="11"/>
      <c r="O129" s="11"/>
      <c r="P129" s="11"/>
      <c r="Q129" s="11"/>
      <c r="R129" s="11"/>
      <c r="S129" s="11"/>
      <c r="T129" s="11"/>
      <c r="U129" s="68"/>
      <c r="V129" s="11"/>
    </row>
    <row r="130" spans="1:22" s="18" customFormat="1">
      <c r="A130" s="11"/>
      <c r="B130" s="16"/>
      <c r="C130" s="28"/>
      <c r="D130" s="28"/>
      <c r="E130" s="101"/>
      <c r="F130" s="102"/>
      <c r="G130" s="102"/>
      <c r="L130" s="11"/>
      <c r="M130" s="11"/>
      <c r="N130" s="11"/>
      <c r="O130" s="11"/>
      <c r="P130" s="11"/>
      <c r="Q130" s="11"/>
      <c r="R130" s="11"/>
      <c r="S130" s="11"/>
      <c r="T130" s="11"/>
      <c r="U130" s="68"/>
      <c r="V130" s="11"/>
    </row>
    <row r="131" spans="1:22" s="18" customFormat="1">
      <c r="A131" s="11"/>
      <c r="B131" s="16"/>
      <c r="C131" s="28"/>
      <c r="D131" s="28"/>
      <c r="E131" s="101"/>
      <c r="F131" s="102"/>
      <c r="G131" s="102"/>
      <c r="L131" s="11"/>
      <c r="M131" s="11"/>
      <c r="N131" s="11"/>
      <c r="O131" s="11"/>
      <c r="P131" s="11"/>
      <c r="Q131" s="11"/>
      <c r="R131" s="11"/>
      <c r="S131" s="11"/>
      <c r="T131" s="11"/>
      <c r="U131" s="68"/>
      <c r="V131" s="11"/>
    </row>
    <row r="132" spans="1:22" s="18" customFormat="1">
      <c r="A132" s="11"/>
      <c r="B132" s="16"/>
      <c r="C132" s="28"/>
      <c r="D132" s="28"/>
      <c r="E132" s="101"/>
      <c r="F132" s="102"/>
      <c r="G132" s="102"/>
      <c r="L132" s="11"/>
      <c r="M132" s="11"/>
      <c r="N132" s="11"/>
      <c r="O132" s="11"/>
      <c r="P132" s="11"/>
      <c r="Q132" s="11"/>
      <c r="R132" s="11"/>
      <c r="S132" s="11"/>
      <c r="T132" s="11"/>
      <c r="U132" s="68"/>
      <c r="V132" s="11"/>
    </row>
    <row r="133" spans="1:22" s="18" customFormat="1">
      <c r="A133" s="11"/>
      <c r="B133" s="16"/>
      <c r="C133" s="28"/>
      <c r="D133" s="28"/>
      <c r="E133" s="101"/>
      <c r="F133" s="102"/>
      <c r="G133" s="102"/>
      <c r="L133" s="11"/>
      <c r="M133" s="11"/>
      <c r="N133" s="11"/>
      <c r="O133" s="11"/>
      <c r="P133" s="11"/>
      <c r="Q133" s="11"/>
      <c r="R133" s="11"/>
      <c r="S133" s="11"/>
      <c r="T133" s="11"/>
      <c r="U133" s="68"/>
      <c r="V133" s="11"/>
    </row>
    <row r="134" spans="1:22" s="18" customFormat="1">
      <c r="A134" s="11"/>
      <c r="B134" s="16"/>
      <c r="C134" s="28"/>
      <c r="D134" s="28"/>
      <c r="E134" s="101"/>
      <c r="F134" s="102"/>
      <c r="G134" s="102"/>
      <c r="L134" s="11"/>
      <c r="M134" s="11"/>
      <c r="N134" s="11"/>
      <c r="O134" s="11"/>
      <c r="P134" s="11"/>
      <c r="Q134" s="11"/>
      <c r="R134" s="11"/>
      <c r="S134" s="11"/>
      <c r="T134" s="11"/>
      <c r="U134" s="68"/>
      <c r="V134" s="11"/>
    </row>
    <row r="135" spans="1:22" s="18" customFormat="1">
      <c r="A135" s="11"/>
      <c r="B135" s="16"/>
      <c r="C135" s="28"/>
      <c r="D135" s="28"/>
      <c r="E135" s="101"/>
      <c r="F135" s="102"/>
      <c r="G135" s="102"/>
      <c r="L135" s="11"/>
      <c r="M135" s="11"/>
      <c r="N135" s="11"/>
      <c r="O135" s="11"/>
      <c r="P135" s="11"/>
      <c r="Q135" s="11"/>
      <c r="R135" s="11"/>
      <c r="S135" s="11"/>
      <c r="T135" s="11"/>
      <c r="U135" s="68"/>
      <c r="V135" s="11"/>
    </row>
    <row r="136" spans="1:22" s="18" customFormat="1">
      <c r="A136" s="11"/>
      <c r="B136" s="16"/>
      <c r="C136" s="28"/>
      <c r="D136" s="28"/>
      <c r="E136" s="101"/>
      <c r="F136" s="102"/>
      <c r="G136" s="102"/>
      <c r="L136" s="11"/>
      <c r="M136" s="11"/>
      <c r="N136" s="11"/>
      <c r="O136" s="11"/>
      <c r="P136" s="11"/>
      <c r="Q136" s="11"/>
      <c r="R136" s="11"/>
      <c r="S136" s="11"/>
      <c r="T136" s="11"/>
      <c r="U136" s="68"/>
      <c r="V136" s="11"/>
    </row>
    <row r="137" spans="1:22" s="18" customFormat="1">
      <c r="A137" s="11"/>
      <c r="B137" s="16"/>
      <c r="C137" s="28"/>
      <c r="D137" s="28"/>
      <c r="E137" s="101"/>
      <c r="F137" s="102"/>
      <c r="G137" s="102"/>
      <c r="L137" s="11"/>
      <c r="M137" s="11"/>
      <c r="N137" s="11"/>
      <c r="O137" s="11"/>
      <c r="P137" s="11"/>
      <c r="Q137" s="11"/>
      <c r="R137" s="11"/>
      <c r="S137" s="11"/>
      <c r="T137" s="11"/>
      <c r="U137" s="68"/>
      <c r="V137" s="11"/>
    </row>
    <row r="138" spans="1:22" s="18" customFormat="1">
      <c r="A138" s="11"/>
      <c r="B138" s="16"/>
      <c r="C138" s="28"/>
      <c r="D138" s="28"/>
      <c r="E138" s="101"/>
      <c r="F138" s="102"/>
      <c r="G138" s="102"/>
      <c r="L138" s="11"/>
      <c r="M138" s="11"/>
      <c r="N138" s="11"/>
      <c r="O138" s="11"/>
      <c r="P138" s="11"/>
      <c r="Q138" s="11"/>
      <c r="R138" s="11"/>
      <c r="S138" s="11"/>
      <c r="T138" s="11"/>
      <c r="U138" s="68"/>
      <c r="V138" s="11"/>
    </row>
    <row r="139" spans="1:22" s="18" customFormat="1">
      <c r="A139" s="11"/>
      <c r="B139" s="16"/>
      <c r="C139" s="28"/>
      <c r="D139" s="28"/>
      <c r="E139" s="101"/>
      <c r="F139" s="102"/>
      <c r="G139" s="102"/>
      <c r="L139" s="11"/>
      <c r="M139" s="11"/>
      <c r="N139" s="11"/>
      <c r="O139" s="11"/>
      <c r="P139" s="11"/>
      <c r="Q139" s="11"/>
      <c r="R139" s="11"/>
      <c r="S139" s="11"/>
      <c r="T139" s="11"/>
      <c r="U139" s="68"/>
      <c r="V139" s="11"/>
    </row>
    <row r="140" spans="1:22" s="18" customFormat="1">
      <c r="A140" s="11"/>
      <c r="B140" s="16"/>
      <c r="C140" s="28"/>
      <c r="D140" s="28"/>
      <c r="E140" s="101"/>
      <c r="F140" s="102"/>
      <c r="G140" s="102"/>
      <c r="L140" s="11"/>
      <c r="M140" s="11"/>
      <c r="N140" s="11"/>
      <c r="O140" s="11"/>
      <c r="P140" s="11"/>
      <c r="Q140" s="11"/>
      <c r="R140" s="11"/>
      <c r="S140" s="11"/>
      <c r="T140" s="11"/>
      <c r="U140" s="68"/>
      <c r="V140" s="11"/>
    </row>
    <row r="141" spans="1:22" s="18" customFormat="1">
      <c r="A141" s="11"/>
      <c r="B141" s="16"/>
      <c r="C141" s="28"/>
      <c r="D141" s="28"/>
      <c r="E141" s="101"/>
      <c r="F141" s="102"/>
      <c r="G141" s="102"/>
      <c r="L141" s="11"/>
      <c r="M141" s="11"/>
      <c r="N141" s="11"/>
      <c r="O141" s="11"/>
      <c r="P141" s="11"/>
      <c r="Q141" s="11"/>
      <c r="R141" s="11"/>
      <c r="S141" s="11"/>
      <c r="T141" s="11"/>
      <c r="U141" s="68"/>
      <c r="V141" s="11"/>
    </row>
    <row r="142" spans="1:22" s="18" customFormat="1">
      <c r="A142" s="11"/>
      <c r="B142" s="16"/>
      <c r="C142" s="28"/>
      <c r="D142" s="28"/>
      <c r="E142" s="101"/>
      <c r="F142" s="102"/>
      <c r="G142" s="102"/>
      <c r="L142" s="11"/>
      <c r="M142" s="11"/>
      <c r="N142" s="11"/>
      <c r="O142" s="11"/>
      <c r="P142" s="11"/>
      <c r="Q142" s="11"/>
      <c r="R142" s="11"/>
      <c r="S142" s="11"/>
      <c r="T142" s="11"/>
      <c r="U142" s="68"/>
      <c r="V142" s="11"/>
    </row>
    <row r="143" spans="1:22" s="18" customFormat="1">
      <c r="A143" s="11"/>
      <c r="B143" s="16"/>
      <c r="C143" s="28"/>
      <c r="D143" s="28"/>
      <c r="E143" s="101"/>
      <c r="F143" s="102"/>
      <c r="G143" s="102"/>
      <c r="L143" s="11"/>
      <c r="M143" s="11"/>
      <c r="N143" s="11"/>
      <c r="O143" s="11"/>
      <c r="P143" s="11"/>
      <c r="Q143" s="11"/>
      <c r="R143" s="11"/>
      <c r="S143" s="11"/>
      <c r="T143" s="11"/>
      <c r="U143" s="68"/>
      <c r="V143" s="11"/>
    </row>
    <row r="144" spans="1:22" s="18" customFormat="1">
      <c r="A144" s="11"/>
      <c r="B144" s="16"/>
      <c r="C144" s="28"/>
      <c r="D144" s="28"/>
      <c r="E144" s="101"/>
      <c r="F144" s="102"/>
      <c r="G144" s="102"/>
      <c r="L144" s="11"/>
      <c r="M144" s="11"/>
      <c r="N144" s="11"/>
      <c r="O144" s="11"/>
      <c r="P144" s="11"/>
      <c r="Q144" s="11"/>
      <c r="R144" s="11"/>
      <c r="S144" s="11"/>
      <c r="T144" s="11"/>
      <c r="U144" s="68"/>
      <c r="V144" s="11"/>
    </row>
    <row r="145" spans="1:22" s="18" customFormat="1">
      <c r="A145" s="11"/>
      <c r="B145" s="16"/>
      <c r="C145" s="28"/>
      <c r="D145" s="28"/>
      <c r="E145" s="101"/>
      <c r="F145" s="102"/>
      <c r="G145" s="102"/>
      <c r="L145" s="11"/>
      <c r="M145" s="11"/>
      <c r="N145" s="11"/>
      <c r="O145" s="11"/>
      <c r="P145" s="11"/>
      <c r="Q145" s="11"/>
      <c r="R145" s="11"/>
      <c r="S145" s="11"/>
      <c r="T145" s="11"/>
      <c r="U145" s="68"/>
      <c r="V145" s="11"/>
    </row>
    <row r="146" spans="1:22" s="18" customFormat="1">
      <c r="A146" s="11"/>
      <c r="B146" s="16"/>
      <c r="C146" s="28"/>
      <c r="D146" s="28"/>
      <c r="E146" s="101"/>
      <c r="F146" s="102"/>
      <c r="G146" s="102"/>
      <c r="L146" s="11"/>
      <c r="M146" s="11"/>
      <c r="N146" s="11"/>
      <c r="O146" s="11"/>
      <c r="P146" s="11"/>
      <c r="Q146" s="11"/>
      <c r="R146" s="11"/>
      <c r="S146" s="11"/>
      <c r="T146" s="11"/>
      <c r="U146" s="68"/>
      <c r="V146" s="11"/>
    </row>
    <row r="147" spans="1:22" s="18" customFormat="1">
      <c r="A147" s="11"/>
      <c r="B147" s="16"/>
      <c r="C147" s="28"/>
      <c r="D147" s="28"/>
      <c r="E147" s="101"/>
      <c r="F147" s="102"/>
      <c r="G147" s="102"/>
      <c r="L147" s="11"/>
      <c r="M147" s="11"/>
      <c r="N147" s="11"/>
      <c r="O147" s="11"/>
      <c r="P147" s="11"/>
      <c r="Q147" s="11"/>
      <c r="R147" s="11"/>
      <c r="S147" s="11"/>
      <c r="T147" s="11"/>
      <c r="U147" s="68"/>
      <c r="V147" s="11"/>
    </row>
    <row r="148" spans="1:22" s="18" customFormat="1">
      <c r="A148" s="11"/>
      <c r="B148" s="16"/>
      <c r="C148" s="28"/>
      <c r="D148" s="28"/>
      <c r="E148" s="101"/>
      <c r="F148" s="102"/>
      <c r="G148" s="102"/>
      <c r="L148" s="11"/>
      <c r="M148" s="11"/>
      <c r="N148" s="11"/>
      <c r="O148" s="11"/>
      <c r="P148" s="11"/>
      <c r="Q148" s="11"/>
      <c r="R148" s="11"/>
      <c r="S148" s="11"/>
      <c r="T148" s="11"/>
      <c r="U148" s="68"/>
      <c r="V148" s="11"/>
    </row>
    <row r="149" spans="1:22" s="18" customFormat="1">
      <c r="A149" s="11"/>
      <c r="B149" s="16"/>
      <c r="C149" s="28"/>
      <c r="D149" s="28"/>
      <c r="E149" s="101"/>
      <c r="F149" s="102"/>
      <c r="G149" s="102"/>
      <c r="L149" s="11"/>
      <c r="M149" s="11"/>
      <c r="N149" s="11"/>
      <c r="O149" s="11"/>
      <c r="P149" s="11"/>
      <c r="Q149" s="11"/>
      <c r="R149" s="11"/>
      <c r="S149" s="11"/>
      <c r="T149" s="11"/>
      <c r="U149" s="68"/>
      <c r="V149" s="11"/>
    </row>
    <row r="150" spans="1:22" s="18" customFormat="1">
      <c r="A150" s="11"/>
      <c r="B150" s="16"/>
      <c r="C150" s="28"/>
      <c r="D150" s="28"/>
      <c r="E150" s="101"/>
      <c r="F150" s="102"/>
      <c r="G150" s="102"/>
      <c r="L150" s="11"/>
      <c r="M150" s="11"/>
      <c r="N150" s="11"/>
      <c r="O150" s="11"/>
      <c r="P150" s="11"/>
      <c r="Q150" s="11"/>
      <c r="R150" s="11"/>
      <c r="S150" s="11"/>
      <c r="T150" s="11"/>
      <c r="U150" s="68"/>
      <c r="V150" s="11"/>
    </row>
    <row r="151" spans="1:22" s="18" customFormat="1">
      <c r="A151" s="11"/>
      <c r="B151" s="16"/>
      <c r="C151" s="28"/>
      <c r="D151" s="28"/>
      <c r="E151" s="101"/>
      <c r="F151" s="102"/>
      <c r="G151" s="102"/>
      <c r="L151" s="11"/>
      <c r="M151" s="11"/>
      <c r="N151" s="11"/>
      <c r="O151" s="11"/>
      <c r="P151" s="11"/>
      <c r="Q151" s="11"/>
      <c r="R151" s="11"/>
      <c r="S151" s="11"/>
      <c r="T151" s="11"/>
      <c r="U151" s="68"/>
      <c r="V151" s="11"/>
    </row>
    <row r="152" spans="1:22" s="18" customFormat="1">
      <c r="A152" s="11"/>
      <c r="B152" s="16"/>
      <c r="C152" s="28"/>
      <c r="D152" s="28"/>
      <c r="E152" s="101"/>
      <c r="F152" s="102"/>
      <c r="G152" s="102"/>
      <c r="L152" s="11"/>
      <c r="M152" s="11"/>
      <c r="N152" s="11"/>
      <c r="O152" s="11"/>
      <c r="P152" s="11"/>
      <c r="Q152" s="11"/>
      <c r="R152" s="11"/>
      <c r="S152" s="11"/>
      <c r="T152" s="11"/>
      <c r="U152" s="68"/>
      <c r="V152" s="11"/>
    </row>
    <row r="153" spans="1:22" s="18" customFormat="1">
      <c r="A153" s="11"/>
      <c r="B153" s="16"/>
      <c r="C153" s="28"/>
      <c r="D153" s="28"/>
      <c r="E153" s="101"/>
      <c r="F153" s="102"/>
      <c r="G153" s="102"/>
      <c r="L153" s="11"/>
      <c r="M153" s="11"/>
      <c r="N153" s="11"/>
      <c r="O153" s="11"/>
      <c r="P153" s="11"/>
      <c r="Q153" s="11"/>
      <c r="R153" s="11"/>
      <c r="S153" s="11"/>
      <c r="T153" s="11"/>
      <c r="U153" s="68"/>
      <c r="V153" s="11"/>
    </row>
    <row r="154" spans="1:22" s="18" customFormat="1">
      <c r="A154" s="11"/>
      <c r="B154" s="16"/>
      <c r="C154" s="28"/>
      <c r="D154" s="28"/>
      <c r="E154" s="101"/>
      <c r="F154" s="102"/>
      <c r="G154" s="102"/>
      <c r="L154" s="11"/>
      <c r="M154" s="11"/>
      <c r="N154" s="11"/>
      <c r="O154" s="11"/>
      <c r="P154" s="11"/>
      <c r="Q154" s="11"/>
      <c r="R154" s="11"/>
      <c r="S154" s="11"/>
      <c r="T154" s="11"/>
      <c r="U154" s="68"/>
      <c r="V154" s="11"/>
    </row>
    <row r="155" spans="1:22" s="18" customFormat="1">
      <c r="A155" s="11"/>
      <c r="B155" s="16"/>
      <c r="C155" s="28"/>
      <c r="D155" s="28"/>
      <c r="E155" s="101"/>
      <c r="F155" s="102"/>
      <c r="G155" s="102"/>
      <c r="L155" s="11"/>
      <c r="M155" s="11"/>
      <c r="N155" s="11"/>
      <c r="O155" s="11"/>
      <c r="P155" s="11"/>
      <c r="Q155" s="11"/>
      <c r="R155" s="11"/>
      <c r="S155" s="11"/>
      <c r="T155" s="11"/>
      <c r="U155" s="68"/>
      <c r="V155" s="11"/>
    </row>
    <row r="156" spans="1:22" s="18" customFormat="1">
      <c r="A156" s="11"/>
      <c r="B156" s="16"/>
      <c r="C156" s="28"/>
      <c r="D156" s="28"/>
      <c r="E156" s="101"/>
      <c r="F156" s="102"/>
      <c r="G156" s="102"/>
      <c r="L156" s="11"/>
      <c r="M156" s="11"/>
      <c r="N156" s="11"/>
      <c r="O156" s="11"/>
      <c r="P156" s="11"/>
      <c r="Q156" s="11"/>
      <c r="R156" s="11"/>
      <c r="S156" s="11"/>
      <c r="T156" s="11"/>
      <c r="U156" s="68"/>
      <c r="V156" s="11"/>
    </row>
    <row r="157" spans="1:22" s="18" customFormat="1">
      <c r="A157" s="11"/>
      <c r="B157" s="16"/>
      <c r="C157" s="28"/>
      <c r="D157" s="28"/>
      <c r="E157" s="101"/>
      <c r="F157" s="102"/>
      <c r="G157" s="102"/>
      <c r="L157" s="11"/>
      <c r="M157" s="11"/>
      <c r="N157" s="11"/>
      <c r="O157" s="11"/>
      <c r="P157" s="11"/>
      <c r="Q157" s="11"/>
      <c r="R157" s="11"/>
      <c r="S157" s="11"/>
      <c r="T157" s="11"/>
      <c r="U157" s="68"/>
      <c r="V157" s="11"/>
    </row>
    <row r="158" spans="1:22" s="18" customFormat="1">
      <c r="A158" s="11"/>
      <c r="B158" s="16"/>
      <c r="C158" s="28"/>
      <c r="D158" s="28"/>
      <c r="E158" s="101"/>
      <c r="F158" s="102"/>
      <c r="G158" s="102"/>
      <c r="L158" s="11"/>
      <c r="M158" s="11"/>
      <c r="N158" s="11"/>
      <c r="O158" s="11"/>
      <c r="P158" s="11"/>
      <c r="Q158" s="11"/>
      <c r="R158" s="11"/>
      <c r="S158" s="11"/>
      <c r="T158" s="11"/>
      <c r="U158" s="68"/>
      <c r="V158" s="11"/>
    </row>
    <row r="159" spans="1:22" s="18" customFormat="1">
      <c r="A159" s="11"/>
      <c r="B159" s="16"/>
      <c r="C159" s="28"/>
      <c r="D159" s="28"/>
      <c r="E159" s="101"/>
      <c r="F159" s="102"/>
      <c r="G159" s="102"/>
      <c r="L159" s="11"/>
      <c r="M159" s="11"/>
      <c r="N159" s="11"/>
      <c r="O159" s="11"/>
      <c r="P159" s="11"/>
      <c r="Q159" s="11"/>
      <c r="R159" s="11"/>
      <c r="S159" s="11"/>
      <c r="T159" s="11"/>
      <c r="U159" s="68"/>
      <c r="V159" s="11"/>
    </row>
    <row r="160" spans="1:22" s="18" customFormat="1">
      <c r="A160" s="11"/>
      <c r="B160" s="16"/>
      <c r="C160" s="28"/>
      <c r="D160" s="28"/>
      <c r="E160" s="101"/>
      <c r="F160" s="102"/>
      <c r="G160" s="102"/>
      <c r="L160" s="11"/>
      <c r="M160" s="11"/>
      <c r="N160" s="11"/>
      <c r="O160" s="11"/>
      <c r="P160" s="11"/>
      <c r="Q160" s="11"/>
      <c r="R160" s="11"/>
      <c r="S160" s="11"/>
      <c r="T160" s="11"/>
      <c r="U160" s="68"/>
      <c r="V160" s="11"/>
    </row>
    <row r="161" spans="1:22" s="18" customFormat="1">
      <c r="A161" s="11"/>
      <c r="B161" s="16"/>
      <c r="C161" s="28"/>
      <c r="D161" s="28"/>
      <c r="E161" s="101"/>
      <c r="F161" s="102"/>
      <c r="G161" s="102"/>
      <c r="L161" s="11"/>
      <c r="M161" s="11"/>
      <c r="N161" s="11"/>
      <c r="O161" s="11"/>
      <c r="P161" s="11"/>
      <c r="Q161" s="11"/>
      <c r="R161" s="11"/>
      <c r="S161" s="11"/>
      <c r="T161" s="11"/>
      <c r="U161" s="68"/>
      <c r="V161" s="11"/>
    </row>
    <row r="162" spans="1:22" s="18" customFormat="1">
      <c r="A162" s="11"/>
      <c r="B162" s="16"/>
      <c r="C162" s="28"/>
      <c r="D162" s="28"/>
      <c r="E162" s="101"/>
      <c r="F162" s="102"/>
      <c r="G162" s="102"/>
      <c r="L162" s="11"/>
      <c r="M162" s="11"/>
      <c r="N162" s="11"/>
      <c r="O162" s="11"/>
      <c r="P162" s="11"/>
      <c r="Q162" s="11"/>
      <c r="R162" s="11"/>
      <c r="S162" s="11"/>
      <c r="T162" s="11"/>
      <c r="U162" s="68"/>
      <c r="V162" s="11"/>
    </row>
    <row r="163" spans="1:22" s="18" customFormat="1">
      <c r="A163" s="11"/>
      <c r="B163" s="16"/>
      <c r="C163" s="28"/>
      <c r="D163" s="28"/>
      <c r="E163" s="101"/>
      <c r="F163" s="102"/>
      <c r="G163" s="102"/>
      <c r="L163" s="11"/>
      <c r="M163" s="11"/>
      <c r="N163" s="11"/>
      <c r="O163" s="11"/>
      <c r="P163" s="11"/>
      <c r="Q163" s="11"/>
      <c r="R163" s="11"/>
      <c r="S163" s="11"/>
      <c r="T163" s="11"/>
      <c r="U163" s="68"/>
      <c r="V163" s="11"/>
    </row>
    <row r="164" spans="1:22" s="18" customFormat="1">
      <c r="A164" s="11"/>
      <c r="B164" s="16"/>
      <c r="C164" s="28"/>
      <c r="D164" s="28"/>
      <c r="E164" s="101"/>
      <c r="F164" s="102"/>
      <c r="G164" s="102"/>
      <c r="L164" s="11"/>
      <c r="M164" s="11"/>
      <c r="N164" s="11"/>
      <c r="O164" s="11"/>
      <c r="P164" s="11"/>
      <c r="Q164" s="11"/>
      <c r="R164" s="11"/>
      <c r="S164" s="11"/>
      <c r="T164" s="11"/>
      <c r="U164" s="68"/>
      <c r="V164" s="11"/>
    </row>
    <row r="165" spans="1:22" s="18" customFormat="1">
      <c r="A165" s="11"/>
      <c r="B165" s="16"/>
      <c r="C165" s="28"/>
      <c r="D165" s="28"/>
      <c r="E165" s="101"/>
      <c r="F165" s="102"/>
      <c r="G165" s="102"/>
      <c r="L165" s="11"/>
      <c r="M165" s="11"/>
      <c r="N165" s="11"/>
      <c r="O165" s="11"/>
      <c r="P165" s="11"/>
      <c r="Q165" s="11"/>
      <c r="R165" s="11"/>
      <c r="S165" s="11"/>
      <c r="T165" s="11"/>
      <c r="U165" s="68"/>
      <c r="V165" s="11"/>
    </row>
    <row r="166" spans="1:22" s="18" customFormat="1">
      <c r="A166" s="11"/>
      <c r="B166" s="16"/>
      <c r="C166" s="28"/>
      <c r="D166" s="28"/>
      <c r="E166" s="101"/>
      <c r="F166" s="102"/>
      <c r="G166" s="102"/>
      <c r="L166" s="11"/>
      <c r="M166" s="11"/>
      <c r="N166" s="11"/>
      <c r="O166" s="11"/>
      <c r="P166" s="11"/>
      <c r="Q166" s="11"/>
      <c r="R166" s="11"/>
      <c r="S166" s="11"/>
      <c r="T166" s="11"/>
      <c r="U166" s="68"/>
      <c r="V166" s="11"/>
    </row>
    <row r="167" spans="1:22" s="18" customFormat="1">
      <c r="A167" s="11"/>
      <c r="B167" s="16"/>
      <c r="C167" s="28"/>
      <c r="D167" s="28"/>
      <c r="E167" s="101"/>
      <c r="F167" s="102"/>
      <c r="G167" s="102"/>
      <c r="L167" s="11"/>
      <c r="M167" s="11"/>
      <c r="N167" s="11"/>
      <c r="O167" s="11"/>
      <c r="P167" s="11"/>
      <c r="Q167" s="11"/>
      <c r="R167" s="11"/>
      <c r="S167" s="11"/>
      <c r="T167" s="11"/>
      <c r="U167" s="68"/>
      <c r="V167" s="11"/>
    </row>
    <row r="168" spans="1:22" s="18" customFormat="1">
      <c r="A168" s="11"/>
      <c r="B168" s="16"/>
      <c r="C168" s="28"/>
      <c r="D168" s="28"/>
      <c r="E168" s="101"/>
      <c r="F168" s="102"/>
      <c r="G168" s="102"/>
      <c r="L168" s="11"/>
      <c r="M168" s="11"/>
      <c r="N168" s="11"/>
      <c r="O168" s="11"/>
      <c r="P168" s="11"/>
      <c r="Q168" s="11"/>
      <c r="R168" s="11"/>
      <c r="S168" s="11"/>
      <c r="T168" s="11"/>
      <c r="U168" s="68"/>
      <c r="V168" s="11"/>
    </row>
    <row r="169" spans="1:22" s="18" customFormat="1">
      <c r="A169" s="11"/>
      <c r="B169" s="16"/>
      <c r="C169" s="28"/>
      <c r="D169" s="28"/>
      <c r="E169" s="101"/>
      <c r="F169" s="102"/>
      <c r="G169" s="102"/>
      <c r="L169" s="11"/>
      <c r="M169" s="11"/>
      <c r="N169" s="11"/>
      <c r="O169" s="11"/>
      <c r="P169" s="11"/>
      <c r="Q169" s="11"/>
      <c r="R169" s="11"/>
      <c r="S169" s="11"/>
      <c r="T169" s="11"/>
      <c r="U169" s="68"/>
      <c r="V169" s="11"/>
    </row>
    <row r="170" spans="1:22" s="18" customFormat="1">
      <c r="A170" s="11"/>
      <c r="B170" s="16"/>
      <c r="C170" s="28"/>
      <c r="D170" s="28"/>
      <c r="E170" s="101"/>
      <c r="F170" s="102"/>
      <c r="G170" s="102"/>
      <c r="L170" s="11"/>
      <c r="M170" s="11"/>
      <c r="N170" s="11"/>
      <c r="O170" s="11"/>
      <c r="P170" s="11"/>
      <c r="Q170" s="11"/>
      <c r="R170" s="11"/>
      <c r="S170" s="11"/>
      <c r="T170" s="11"/>
      <c r="U170" s="68"/>
      <c r="V170" s="11"/>
    </row>
    <row r="171" spans="1:22" s="18" customFormat="1">
      <c r="A171" s="11"/>
      <c r="B171" s="16"/>
      <c r="C171" s="28"/>
      <c r="D171" s="28"/>
      <c r="E171" s="101"/>
      <c r="F171" s="102"/>
      <c r="G171" s="102"/>
      <c r="L171" s="11"/>
      <c r="M171" s="11"/>
      <c r="N171" s="11"/>
      <c r="O171" s="11"/>
      <c r="P171" s="11"/>
      <c r="Q171" s="11"/>
      <c r="R171" s="11"/>
      <c r="S171" s="11"/>
      <c r="T171" s="11"/>
      <c r="U171" s="68"/>
      <c r="V171" s="11"/>
    </row>
    <row r="172" spans="1:22" s="18" customFormat="1">
      <c r="A172" s="11"/>
      <c r="B172" s="16"/>
      <c r="C172" s="28"/>
      <c r="D172" s="28"/>
      <c r="E172" s="101"/>
      <c r="F172" s="102"/>
      <c r="G172" s="102"/>
      <c r="L172" s="11"/>
      <c r="M172" s="11"/>
      <c r="N172" s="11"/>
      <c r="O172" s="11"/>
      <c r="P172" s="11"/>
      <c r="Q172" s="11"/>
      <c r="R172" s="11"/>
      <c r="S172" s="11"/>
      <c r="T172" s="11"/>
      <c r="U172" s="68"/>
      <c r="V172" s="11"/>
    </row>
    <row r="173" spans="1:22" s="18" customFormat="1">
      <c r="A173" s="11"/>
      <c r="B173" s="16"/>
      <c r="C173" s="28"/>
      <c r="D173" s="28"/>
      <c r="E173" s="101"/>
      <c r="F173" s="102"/>
      <c r="G173" s="102"/>
      <c r="L173" s="11"/>
      <c r="M173" s="11"/>
      <c r="N173" s="11"/>
      <c r="O173" s="11"/>
      <c r="P173" s="11"/>
      <c r="Q173" s="11"/>
      <c r="R173" s="11"/>
      <c r="S173" s="11"/>
      <c r="T173" s="11"/>
      <c r="U173" s="68"/>
      <c r="V173" s="11"/>
    </row>
    <row r="174" spans="1:22" s="18" customFormat="1">
      <c r="A174" s="11"/>
      <c r="B174" s="16"/>
      <c r="C174" s="28"/>
      <c r="D174" s="28"/>
      <c r="E174" s="101"/>
      <c r="F174" s="102"/>
      <c r="G174" s="102"/>
      <c r="L174" s="11"/>
      <c r="M174" s="11"/>
      <c r="N174" s="11"/>
      <c r="O174" s="11"/>
      <c r="P174" s="11"/>
      <c r="Q174" s="11"/>
      <c r="R174" s="11"/>
      <c r="S174" s="11"/>
      <c r="T174" s="11"/>
      <c r="U174" s="68"/>
      <c r="V174" s="11"/>
    </row>
    <row r="175" spans="1:22" s="18" customFormat="1">
      <c r="A175" s="11"/>
      <c r="B175" s="16"/>
      <c r="C175" s="28"/>
      <c r="D175" s="28"/>
      <c r="E175" s="101"/>
      <c r="F175" s="102"/>
      <c r="G175" s="102"/>
      <c r="L175" s="11"/>
      <c r="M175" s="11"/>
      <c r="N175" s="11"/>
      <c r="O175" s="11"/>
      <c r="P175" s="11"/>
      <c r="Q175" s="11"/>
      <c r="R175" s="11"/>
      <c r="S175" s="11"/>
      <c r="T175" s="11"/>
      <c r="U175" s="68"/>
      <c r="V175" s="11"/>
    </row>
    <row r="176" spans="1:22" s="18" customFormat="1">
      <c r="A176" s="11"/>
      <c r="B176" s="16"/>
      <c r="C176" s="28"/>
      <c r="D176" s="28"/>
      <c r="E176" s="101"/>
      <c r="F176" s="102"/>
      <c r="G176" s="102"/>
      <c r="L176" s="11"/>
      <c r="M176" s="11"/>
      <c r="N176" s="11"/>
      <c r="O176" s="11"/>
      <c r="P176" s="11"/>
      <c r="Q176" s="11"/>
      <c r="R176" s="11"/>
      <c r="S176" s="11"/>
      <c r="T176" s="11"/>
      <c r="U176" s="68"/>
      <c r="V176" s="11"/>
    </row>
    <row r="177" spans="1:22" s="18" customFormat="1">
      <c r="A177" s="11"/>
      <c r="B177" s="16"/>
      <c r="C177" s="28"/>
      <c r="D177" s="28"/>
      <c r="E177" s="101"/>
      <c r="F177" s="102"/>
      <c r="G177" s="102"/>
      <c r="L177" s="11"/>
      <c r="M177" s="11"/>
      <c r="N177" s="11"/>
      <c r="O177" s="11"/>
      <c r="P177" s="11"/>
      <c r="Q177" s="11"/>
      <c r="R177" s="11"/>
      <c r="S177" s="11"/>
      <c r="T177" s="11"/>
      <c r="U177" s="68"/>
      <c r="V177" s="11"/>
    </row>
    <row r="178" spans="1:22" s="18" customFormat="1">
      <c r="A178" s="11"/>
      <c r="B178" s="16"/>
      <c r="C178" s="28"/>
      <c r="D178" s="28"/>
      <c r="E178" s="101"/>
      <c r="F178" s="102"/>
      <c r="G178" s="102"/>
      <c r="L178" s="11"/>
      <c r="M178" s="11"/>
      <c r="N178" s="11"/>
      <c r="O178" s="11"/>
      <c r="P178" s="11"/>
      <c r="Q178" s="11"/>
      <c r="R178" s="11"/>
      <c r="S178" s="11"/>
      <c r="T178" s="11"/>
      <c r="U178" s="68"/>
      <c r="V178" s="11"/>
    </row>
    <row r="179" spans="1:22" s="18" customFormat="1">
      <c r="A179" s="11"/>
      <c r="B179" s="16"/>
      <c r="C179" s="28"/>
      <c r="D179" s="28"/>
      <c r="E179" s="101"/>
      <c r="F179" s="102"/>
      <c r="G179" s="102"/>
      <c r="L179" s="11"/>
      <c r="M179" s="11"/>
      <c r="N179" s="11"/>
      <c r="O179" s="11"/>
      <c r="P179" s="11"/>
      <c r="Q179" s="11"/>
      <c r="R179" s="11"/>
      <c r="S179" s="11"/>
      <c r="T179" s="11"/>
      <c r="U179" s="68"/>
      <c r="V179" s="11"/>
    </row>
    <row r="180" spans="1:22" s="18" customFormat="1">
      <c r="A180" s="11"/>
      <c r="B180" s="16"/>
      <c r="C180" s="28"/>
      <c r="D180" s="28"/>
      <c r="E180" s="101"/>
      <c r="F180" s="102"/>
      <c r="G180" s="102"/>
      <c r="L180" s="11"/>
      <c r="M180" s="11"/>
      <c r="N180" s="11"/>
      <c r="O180" s="11"/>
      <c r="P180" s="11"/>
      <c r="Q180" s="11"/>
      <c r="R180" s="11"/>
      <c r="S180" s="11"/>
      <c r="T180" s="11"/>
      <c r="U180" s="68"/>
      <c r="V180" s="11"/>
    </row>
    <row r="181" spans="1:22" s="18" customFormat="1">
      <c r="A181" s="11"/>
      <c r="B181" s="16"/>
      <c r="C181" s="28"/>
      <c r="D181" s="28"/>
      <c r="E181" s="101"/>
      <c r="F181" s="102"/>
      <c r="G181" s="102"/>
      <c r="L181" s="11"/>
      <c r="M181" s="11"/>
      <c r="N181" s="11"/>
      <c r="O181" s="11"/>
      <c r="P181" s="11"/>
      <c r="Q181" s="11"/>
      <c r="R181" s="11"/>
      <c r="S181" s="11"/>
      <c r="T181" s="11"/>
      <c r="U181" s="68"/>
      <c r="V181" s="11"/>
    </row>
    <row r="182" spans="1:22" s="18" customFormat="1">
      <c r="A182" s="11"/>
      <c r="B182" s="16"/>
      <c r="C182" s="28"/>
      <c r="D182" s="28"/>
      <c r="E182" s="101"/>
      <c r="F182" s="102"/>
      <c r="G182" s="102"/>
      <c r="L182" s="11"/>
      <c r="M182" s="11"/>
      <c r="N182" s="11"/>
      <c r="O182" s="11"/>
      <c r="P182" s="11"/>
      <c r="Q182" s="11"/>
      <c r="R182" s="11"/>
      <c r="S182" s="11"/>
      <c r="T182" s="11"/>
      <c r="U182" s="68"/>
      <c r="V182" s="11"/>
    </row>
    <row r="183" spans="1:22" s="18" customFormat="1">
      <c r="A183" s="11"/>
      <c r="B183" s="16"/>
      <c r="C183" s="28"/>
      <c r="D183" s="28"/>
      <c r="E183" s="101"/>
      <c r="F183" s="102"/>
      <c r="G183" s="102"/>
      <c r="L183" s="11"/>
      <c r="M183" s="11"/>
      <c r="N183" s="11"/>
      <c r="O183" s="11"/>
      <c r="P183" s="11"/>
      <c r="Q183" s="11"/>
      <c r="R183" s="11"/>
      <c r="S183" s="11"/>
      <c r="T183" s="11"/>
      <c r="U183" s="68"/>
      <c r="V183" s="11"/>
    </row>
    <row r="184" spans="1:22" s="18" customFormat="1">
      <c r="A184" s="11"/>
      <c r="B184" s="16"/>
      <c r="C184" s="28"/>
      <c r="D184" s="28"/>
      <c r="E184" s="101"/>
      <c r="F184" s="102"/>
      <c r="G184" s="102"/>
      <c r="L184" s="11"/>
      <c r="M184" s="11"/>
      <c r="N184" s="11"/>
      <c r="O184" s="11"/>
      <c r="P184" s="11"/>
      <c r="Q184" s="11"/>
      <c r="R184" s="11"/>
      <c r="S184" s="11"/>
      <c r="T184" s="11"/>
      <c r="U184" s="68"/>
      <c r="V184" s="11"/>
    </row>
    <row r="185" spans="1:22" s="18" customFormat="1">
      <c r="A185" s="11"/>
      <c r="B185" s="16"/>
      <c r="C185" s="28"/>
      <c r="D185" s="28"/>
      <c r="E185" s="101"/>
      <c r="F185" s="102"/>
      <c r="G185" s="102"/>
      <c r="L185" s="11"/>
      <c r="M185" s="11"/>
      <c r="N185" s="11"/>
      <c r="O185" s="11"/>
      <c r="P185" s="11"/>
      <c r="Q185" s="11"/>
      <c r="R185" s="11"/>
      <c r="S185" s="11"/>
      <c r="T185" s="11"/>
      <c r="U185" s="68"/>
      <c r="V185" s="11"/>
    </row>
    <row r="186" spans="1:22" s="18" customFormat="1">
      <c r="A186" s="11"/>
      <c r="B186" s="16"/>
      <c r="C186" s="28"/>
      <c r="D186" s="28"/>
      <c r="E186" s="101"/>
      <c r="F186" s="102"/>
      <c r="G186" s="102"/>
      <c r="L186" s="11"/>
      <c r="M186" s="11"/>
      <c r="N186" s="11"/>
      <c r="O186" s="11"/>
      <c r="P186" s="11"/>
      <c r="Q186" s="11"/>
      <c r="R186" s="11"/>
      <c r="S186" s="11"/>
      <c r="T186" s="11"/>
      <c r="U186" s="68"/>
      <c r="V186" s="11"/>
    </row>
    <row r="187" spans="1:22" s="18" customFormat="1">
      <c r="A187" s="11"/>
      <c r="B187" s="16"/>
      <c r="C187" s="28"/>
      <c r="D187" s="28"/>
      <c r="E187" s="101"/>
      <c r="F187" s="102"/>
      <c r="G187" s="102"/>
      <c r="L187" s="11"/>
      <c r="M187" s="11"/>
      <c r="N187" s="11"/>
      <c r="O187" s="11"/>
      <c r="P187" s="11"/>
      <c r="Q187" s="11"/>
      <c r="R187" s="11"/>
      <c r="S187" s="11"/>
      <c r="T187" s="11"/>
      <c r="U187" s="68"/>
      <c r="V187" s="11"/>
    </row>
    <row r="188" spans="1:22" s="18" customFormat="1">
      <c r="A188" s="11"/>
      <c r="B188" s="16"/>
      <c r="C188" s="28"/>
      <c r="D188" s="28"/>
      <c r="E188" s="101"/>
      <c r="F188" s="102"/>
      <c r="G188" s="102"/>
      <c r="L188" s="11"/>
      <c r="M188" s="11"/>
      <c r="N188" s="11"/>
      <c r="O188" s="11"/>
      <c r="P188" s="11"/>
      <c r="Q188" s="11"/>
      <c r="R188" s="11"/>
      <c r="S188" s="11"/>
      <c r="T188" s="11"/>
      <c r="U188" s="68"/>
      <c r="V188" s="11"/>
    </row>
    <row r="189" spans="1:22" s="18" customFormat="1">
      <c r="A189" s="11"/>
      <c r="B189" s="16"/>
      <c r="C189" s="28"/>
      <c r="D189" s="28"/>
      <c r="E189" s="101"/>
      <c r="F189" s="102"/>
      <c r="G189" s="102"/>
      <c r="L189" s="11"/>
      <c r="M189" s="11"/>
      <c r="N189" s="11"/>
      <c r="O189" s="11"/>
      <c r="P189" s="11"/>
      <c r="Q189" s="11"/>
      <c r="R189" s="11"/>
      <c r="S189" s="11"/>
      <c r="T189" s="11"/>
      <c r="U189" s="68"/>
      <c r="V189" s="11"/>
    </row>
    <row r="190" spans="1:22" s="18" customFormat="1">
      <c r="A190" s="11"/>
      <c r="B190" s="16"/>
      <c r="C190" s="28"/>
      <c r="D190" s="28"/>
      <c r="E190" s="101"/>
      <c r="F190" s="102"/>
      <c r="G190" s="102"/>
      <c r="L190" s="11"/>
      <c r="M190" s="11"/>
      <c r="N190" s="11"/>
      <c r="O190" s="11"/>
      <c r="P190" s="11"/>
      <c r="Q190" s="11"/>
      <c r="R190" s="11"/>
      <c r="S190" s="11"/>
      <c r="T190" s="11"/>
      <c r="U190" s="68"/>
      <c r="V190" s="11"/>
    </row>
    <row r="191" spans="1:22" s="18" customFormat="1">
      <c r="A191" s="11"/>
      <c r="B191" s="16"/>
      <c r="C191" s="28"/>
      <c r="D191" s="28"/>
      <c r="E191" s="101"/>
      <c r="F191" s="102"/>
      <c r="G191" s="102"/>
      <c r="L191" s="11"/>
      <c r="M191" s="11"/>
      <c r="N191" s="11"/>
      <c r="O191" s="11"/>
      <c r="P191" s="11"/>
      <c r="Q191" s="11"/>
      <c r="R191" s="11"/>
      <c r="S191" s="11"/>
      <c r="T191" s="11"/>
      <c r="U191" s="68"/>
      <c r="V191" s="11"/>
    </row>
    <row r="192" spans="1:22" s="18" customFormat="1">
      <c r="A192" s="11"/>
      <c r="B192" s="16"/>
      <c r="C192" s="28"/>
      <c r="D192" s="28"/>
      <c r="E192" s="101"/>
      <c r="F192" s="102"/>
      <c r="G192" s="102"/>
      <c r="L192" s="11"/>
      <c r="M192" s="11"/>
      <c r="N192" s="11"/>
      <c r="O192" s="11"/>
      <c r="P192" s="11"/>
      <c r="Q192" s="11"/>
      <c r="R192" s="11"/>
      <c r="S192" s="11"/>
      <c r="T192" s="11"/>
      <c r="U192" s="68"/>
      <c r="V192" s="11"/>
    </row>
    <row r="193" spans="1:22" s="18" customFormat="1">
      <c r="A193" s="11"/>
      <c r="B193" s="16"/>
      <c r="C193" s="28"/>
      <c r="D193" s="28"/>
      <c r="E193" s="101"/>
      <c r="F193" s="102"/>
      <c r="G193" s="102"/>
      <c r="L193" s="11"/>
      <c r="M193" s="11"/>
      <c r="N193" s="11"/>
      <c r="O193" s="11"/>
      <c r="P193" s="11"/>
      <c r="Q193" s="11"/>
      <c r="R193" s="11"/>
      <c r="S193" s="11"/>
      <c r="T193" s="11"/>
      <c r="U193" s="68"/>
      <c r="V193" s="11"/>
    </row>
    <row r="194" spans="1:22" s="18" customFormat="1">
      <c r="A194" s="11"/>
      <c r="B194" s="16"/>
      <c r="C194" s="28"/>
      <c r="D194" s="28"/>
      <c r="E194" s="101"/>
      <c r="F194" s="102"/>
      <c r="G194" s="102"/>
      <c r="L194" s="11"/>
      <c r="M194" s="11"/>
      <c r="N194" s="11"/>
      <c r="O194" s="11"/>
      <c r="P194" s="11"/>
      <c r="Q194" s="11"/>
      <c r="R194" s="11"/>
      <c r="S194" s="11"/>
      <c r="T194" s="11"/>
      <c r="U194" s="68"/>
      <c r="V194" s="11"/>
    </row>
    <row r="195" spans="1:22" s="18" customFormat="1">
      <c r="A195" s="11"/>
      <c r="B195" s="16"/>
      <c r="C195" s="28"/>
      <c r="D195" s="28"/>
      <c r="E195" s="101"/>
      <c r="F195" s="102"/>
      <c r="G195" s="102"/>
      <c r="L195" s="11"/>
      <c r="M195" s="11"/>
      <c r="N195" s="11"/>
      <c r="O195" s="11"/>
      <c r="P195" s="11"/>
      <c r="Q195" s="11"/>
      <c r="R195" s="11"/>
      <c r="S195" s="11"/>
      <c r="T195" s="11"/>
      <c r="U195" s="68"/>
      <c r="V195" s="11"/>
    </row>
    <row r="196" spans="1:22" s="18" customFormat="1">
      <c r="A196" s="11"/>
      <c r="B196" s="16"/>
      <c r="C196" s="28"/>
      <c r="D196" s="28"/>
      <c r="E196" s="101"/>
      <c r="F196" s="102"/>
      <c r="G196" s="102"/>
      <c r="L196" s="11"/>
      <c r="M196" s="11"/>
      <c r="N196" s="11"/>
      <c r="O196" s="11"/>
      <c r="P196" s="11"/>
      <c r="Q196" s="11"/>
      <c r="R196" s="11"/>
      <c r="S196" s="11"/>
      <c r="T196" s="11"/>
      <c r="U196" s="68"/>
      <c r="V196" s="11"/>
    </row>
    <row r="197" spans="1:22" s="18" customFormat="1">
      <c r="A197" s="11"/>
      <c r="B197" s="16"/>
      <c r="C197" s="28"/>
      <c r="D197" s="28"/>
      <c r="E197" s="101"/>
      <c r="F197" s="102"/>
      <c r="G197" s="102"/>
      <c r="L197" s="11"/>
      <c r="M197" s="11"/>
      <c r="N197" s="11"/>
      <c r="O197" s="11"/>
      <c r="P197" s="11"/>
      <c r="Q197" s="11"/>
      <c r="R197" s="11"/>
      <c r="S197" s="11"/>
      <c r="T197" s="11"/>
      <c r="U197" s="68"/>
      <c r="V197" s="11"/>
    </row>
    <row r="198" spans="1:22" s="18" customFormat="1">
      <c r="A198" s="11"/>
      <c r="B198" s="16"/>
      <c r="C198" s="28"/>
      <c r="D198" s="28"/>
      <c r="E198" s="101"/>
      <c r="F198" s="102"/>
      <c r="G198" s="102"/>
      <c r="L198" s="11"/>
      <c r="M198" s="11"/>
      <c r="N198" s="11"/>
      <c r="O198" s="11"/>
      <c r="P198" s="11"/>
      <c r="Q198" s="11"/>
      <c r="R198" s="11"/>
      <c r="S198" s="11"/>
      <c r="T198" s="11"/>
      <c r="U198" s="68"/>
      <c r="V198" s="11"/>
    </row>
    <row r="199" spans="1:22" s="18" customFormat="1">
      <c r="A199" s="11"/>
      <c r="B199" s="16"/>
      <c r="C199" s="28"/>
      <c r="D199" s="28"/>
      <c r="E199" s="101"/>
      <c r="F199" s="102"/>
      <c r="G199" s="102"/>
      <c r="L199" s="11"/>
      <c r="M199" s="11"/>
      <c r="N199" s="11"/>
      <c r="O199" s="11"/>
      <c r="P199" s="11"/>
      <c r="Q199" s="11"/>
      <c r="R199" s="11"/>
      <c r="S199" s="11"/>
      <c r="T199" s="11"/>
      <c r="U199" s="68"/>
      <c r="V199" s="11"/>
    </row>
    <row r="200" spans="1:22" s="18" customFormat="1">
      <c r="A200" s="11"/>
      <c r="B200" s="16"/>
      <c r="C200" s="28"/>
      <c r="D200" s="28"/>
      <c r="E200" s="101"/>
      <c r="F200" s="102"/>
      <c r="G200" s="102"/>
      <c r="L200" s="11"/>
      <c r="M200" s="11"/>
      <c r="N200" s="11"/>
      <c r="O200" s="11"/>
      <c r="P200" s="11"/>
      <c r="Q200" s="11"/>
      <c r="R200" s="11"/>
      <c r="S200" s="11"/>
      <c r="T200" s="11"/>
      <c r="U200" s="68"/>
      <c r="V200" s="11"/>
    </row>
    <row r="201" spans="1:22" s="18" customFormat="1">
      <c r="A201" s="11"/>
      <c r="B201" s="16"/>
      <c r="C201" s="28"/>
      <c r="D201" s="28"/>
      <c r="E201" s="101"/>
      <c r="F201" s="102"/>
      <c r="G201" s="102"/>
      <c r="L201" s="11"/>
      <c r="M201" s="11"/>
      <c r="N201" s="11"/>
      <c r="O201" s="11"/>
      <c r="P201" s="11"/>
      <c r="Q201" s="11"/>
      <c r="R201" s="11"/>
      <c r="S201" s="11"/>
      <c r="T201" s="11"/>
      <c r="U201" s="68"/>
      <c r="V201" s="11"/>
    </row>
    <row r="202" spans="1:22" s="18" customFormat="1">
      <c r="A202" s="11"/>
      <c r="B202" s="16"/>
      <c r="C202" s="28"/>
      <c r="D202" s="28"/>
      <c r="E202" s="101"/>
      <c r="F202" s="102"/>
      <c r="G202" s="102"/>
      <c r="L202" s="11"/>
      <c r="M202" s="11"/>
      <c r="N202" s="11"/>
      <c r="O202" s="11"/>
      <c r="P202" s="11"/>
      <c r="Q202" s="11"/>
      <c r="R202" s="11"/>
      <c r="S202" s="11"/>
      <c r="T202" s="11"/>
      <c r="U202" s="68"/>
      <c r="V202" s="11"/>
    </row>
    <row r="203" spans="1:22" s="18" customFormat="1">
      <c r="A203" s="11"/>
      <c r="B203" s="16"/>
      <c r="C203" s="28"/>
      <c r="D203" s="28"/>
      <c r="E203" s="101"/>
      <c r="F203" s="102"/>
      <c r="G203" s="102"/>
      <c r="L203" s="11"/>
      <c r="M203" s="11"/>
      <c r="N203" s="11"/>
      <c r="O203" s="11"/>
      <c r="P203" s="11"/>
      <c r="Q203" s="11"/>
      <c r="R203" s="11"/>
      <c r="S203" s="11"/>
      <c r="T203" s="11"/>
      <c r="U203" s="68"/>
      <c r="V203" s="11"/>
    </row>
    <row r="204" spans="1:22" s="18" customFormat="1">
      <c r="A204" s="11"/>
      <c r="B204" s="16"/>
      <c r="C204" s="28"/>
      <c r="D204" s="28"/>
      <c r="E204" s="101"/>
      <c r="F204" s="102"/>
      <c r="G204" s="102"/>
      <c r="L204" s="11"/>
      <c r="M204" s="11"/>
      <c r="N204" s="11"/>
      <c r="O204" s="11"/>
      <c r="P204" s="11"/>
      <c r="Q204" s="11"/>
      <c r="R204" s="11"/>
      <c r="S204" s="11"/>
      <c r="T204" s="11"/>
      <c r="U204" s="68"/>
      <c r="V204" s="11"/>
    </row>
    <row r="205" spans="1:22" s="18" customFormat="1">
      <c r="A205" s="11"/>
      <c r="B205" s="16"/>
      <c r="C205" s="28"/>
      <c r="D205" s="28"/>
      <c r="E205" s="101"/>
      <c r="F205" s="102"/>
      <c r="G205" s="102"/>
      <c r="L205" s="11"/>
      <c r="M205" s="11"/>
      <c r="N205" s="11"/>
      <c r="O205" s="11"/>
      <c r="P205" s="11"/>
      <c r="Q205" s="11"/>
      <c r="R205" s="11"/>
      <c r="S205" s="11"/>
      <c r="T205" s="11"/>
      <c r="U205" s="68"/>
      <c r="V205" s="11"/>
    </row>
    <row r="206" spans="1:22" s="18" customFormat="1">
      <c r="A206" s="11"/>
      <c r="B206" s="16"/>
      <c r="C206" s="28"/>
      <c r="D206" s="28"/>
      <c r="E206" s="101"/>
      <c r="F206" s="102"/>
      <c r="G206" s="102"/>
      <c r="L206" s="11"/>
      <c r="M206" s="11"/>
      <c r="N206" s="11"/>
      <c r="O206" s="11"/>
      <c r="P206" s="11"/>
      <c r="Q206" s="11"/>
      <c r="R206" s="11"/>
      <c r="S206" s="11"/>
      <c r="T206" s="11"/>
      <c r="U206" s="68"/>
      <c r="V206" s="11"/>
    </row>
    <row r="207" spans="1:22" s="18" customFormat="1">
      <c r="A207" s="11"/>
      <c r="B207" s="16"/>
      <c r="C207" s="28"/>
      <c r="D207" s="28"/>
      <c r="E207" s="101"/>
      <c r="F207" s="102"/>
      <c r="G207" s="102"/>
      <c r="L207" s="11"/>
      <c r="M207" s="11"/>
      <c r="N207" s="11"/>
      <c r="O207" s="11"/>
      <c r="P207" s="11"/>
      <c r="Q207" s="11"/>
      <c r="R207" s="11"/>
      <c r="S207" s="11"/>
      <c r="T207" s="11"/>
      <c r="U207" s="68"/>
      <c r="V207" s="11"/>
    </row>
    <row r="208" spans="1:22" s="18" customFormat="1">
      <c r="A208" s="11"/>
      <c r="B208" s="16"/>
      <c r="C208" s="28"/>
      <c r="D208" s="28"/>
      <c r="E208" s="101"/>
      <c r="F208" s="102"/>
      <c r="G208" s="102"/>
      <c r="L208" s="11"/>
      <c r="M208" s="11"/>
      <c r="N208" s="11"/>
      <c r="O208" s="11"/>
      <c r="P208" s="11"/>
      <c r="Q208" s="11"/>
      <c r="R208" s="11"/>
      <c r="S208" s="11"/>
      <c r="T208" s="11"/>
      <c r="U208" s="68"/>
      <c r="V208" s="11"/>
    </row>
    <row r="209" spans="1:22" s="18" customFormat="1">
      <c r="A209" s="11"/>
      <c r="B209" s="16"/>
      <c r="C209" s="28"/>
      <c r="D209" s="28"/>
      <c r="E209" s="101"/>
      <c r="F209" s="102"/>
      <c r="G209" s="102"/>
      <c r="L209" s="11"/>
      <c r="M209" s="11"/>
      <c r="N209" s="11"/>
      <c r="O209" s="11"/>
      <c r="P209" s="11"/>
      <c r="Q209" s="11"/>
      <c r="R209" s="11"/>
      <c r="S209" s="11"/>
      <c r="T209" s="11"/>
      <c r="U209" s="68"/>
      <c r="V209" s="11"/>
    </row>
    <row r="210" spans="1:22" s="18" customFormat="1">
      <c r="A210" s="11"/>
      <c r="B210" s="16"/>
      <c r="C210" s="28"/>
      <c r="D210" s="28"/>
      <c r="E210" s="101"/>
      <c r="F210" s="102"/>
      <c r="G210" s="102"/>
      <c r="L210" s="11"/>
      <c r="M210" s="11"/>
      <c r="N210" s="11"/>
      <c r="O210" s="11"/>
      <c r="P210" s="11"/>
      <c r="Q210" s="11"/>
      <c r="R210" s="11"/>
      <c r="S210" s="11"/>
      <c r="T210" s="11"/>
      <c r="U210" s="68"/>
      <c r="V210" s="11"/>
    </row>
    <row r="211" spans="1:22" s="18" customFormat="1">
      <c r="A211" s="11"/>
      <c r="B211" s="16"/>
      <c r="C211" s="28"/>
      <c r="D211" s="28"/>
      <c r="E211" s="101"/>
      <c r="F211" s="102"/>
      <c r="G211" s="102"/>
      <c r="L211" s="11"/>
      <c r="M211" s="11"/>
      <c r="N211" s="11"/>
      <c r="O211" s="11"/>
      <c r="P211" s="11"/>
      <c r="Q211" s="11"/>
      <c r="R211" s="11"/>
      <c r="S211" s="11"/>
      <c r="T211" s="11"/>
      <c r="U211" s="68"/>
      <c r="V211" s="11"/>
    </row>
    <row r="212" spans="1:22" s="18" customFormat="1">
      <c r="A212" s="11"/>
      <c r="B212" s="16"/>
      <c r="C212" s="28"/>
      <c r="D212" s="28"/>
      <c r="E212" s="101"/>
      <c r="F212" s="102"/>
      <c r="G212" s="102"/>
      <c r="L212" s="11"/>
      <c r="M212" s="11"/>
      <c r="N212" s="11"/>
      <c r="O212" s="11"/>
      <c r="P212" s="11"/>
      <c r="Q212" s="11"/>
      <c r="R212" s="11"/>
      <c r="S212" s="11"/>
      <c r="T212" s="11"/>
      <c r="U212" s="68"/>
      <c r="V212" s="11"/>
    </row>
    <row r="213" spans="1:22" s="18" customFormat="1">
      <c r="A213" s="11"/>
      <c r="B213" s="16"/>
      <c r="C213" s="28"/>
      <c r="D213" s="28"/>
      <c r="E213" s="101"/>
      <c r="F213" s="102"/>
      <c r="G213" s="102"/>
      <c r="L213" s="11"/>
      <c r="M213" s="11"/>
      <c r="N213" s="11"/>
      <c r="O213" s="11"/>
      <c r="P213" s="11"/>
      <c r="Q213" s="11"/>
      <c r="R213" s="11"/>
      <c r="S213" s="11"/>
      <c r="T213" s="11"/>
      <c r="U213" s="68"/>
      <c r="V213" s="11"/>
    </row>
    <row r="214" spans="1:22" s="18" customFormat="1">
      <c r="A214" s="11"/>
      <c r="B214" s="16"/>
      <c r="C214" s="28"/>
      <c r="D214" s="28"/>
      <c r="E214" s="101"/>
      <c r="F214" s="102"/>
      <c r="G214" s="102"/>
      <c r="L214" s="11"/>
      <c r="M214" s="11"/>
      <c r="N214" s="11"/>
      <c r="O214" s="11"/>
      <c r="P214" s="11"/>
      <c r="Q214" s="11"/>
      <c r="R214" s="11"/>
      <c r="S214" s="11"/>
      <c r="T214" s="11"/>
      <c r="U214" s="68"/>
      <c r="V214" s="11"/>
    </row>
    <row r="215" spans="1:22" s="18" customFormat="1">
      <c r="A215" s="11"/>
      <c r="B215" s="16"/>
      <c r="C215" s="28"/>
      <c r="D215" s="28"/>
      <c r="E215" s="101"/>
      <c r="F215" s="102"/>
      <c r="G215" s="102"/>
      <c r="L215" s="11"/>
      <c r="M215" s="11"/>
      <c r="N215" s="11"/>
      <c r="O215" s="11"/>
      <c r="P215" s="11"/>
      <c r="Q215" s="11"/>
      <c r="R215" s="11"/>
      <c r="S215" s="11"/>
      <c r="T215" s="11"/>
      <c r="U215" s="68"/>
      <c r="V215" s="11"/>
    </row>
    <row r="216" spans="1:22" s="18" customFormat="1">
      <c r="A216" s="11"/>
      <c r="B216" s="16"/>
      <c r="C216" s="28"/>
      <c r="D216" s="28"/>
      <c r="E216" s="101"/>
      <c r="F216" s="102"/>
      <c r="G216" s="102"/>
      <c r="L216" s="11"/>
      <c r="M216" s="11"/>
      <c r="N216" s="11"/>
      <c r="O216" s="11"/>
      <c r="P216" s="11"/>
      <c r="Q216" s="11"/>
      <c r="R216" s="11"/>
      <c r="S216" s="11"/>
      <c r="T216" s="11"/>
      <c r="U216" s="68"/>
      <c r="V216" s="11"/>
    </row>
    <row r="217" spans="1:22" s="18" customFormat="1">
      <c r="A217" s="11"/>
      <c r="B217" s="16"/>
      <c r="C217" s="28"/>
      <c r="D217" s="28"/>
      <c r="E217" s="101"/>
      <c r="F217" s="102"/>
      <c r="G217" s="102"/>
      <c r="L217" s="11"/>
      <c r="M217" s="11"/>
      <c r="N217" s="11"/>
      <c r="O217" s="11"/>
      <c r="P217" s="11"/>
      <c r="Q217" s="11"/>
      <c r="R217" s="11"/>
      <c r="S217" s="11"/>
      <c r="T217" s="11"/>
      <c r="U217" s="68"/>
      <c r="V217" s="11"/>
    </row>
    <row r="218" spans="1:22" s="18" customFormat="1">
      <c r="A218" s="11"/>
      <c r="B218" s="16"/>
      <c r="C218" s="28"/>
      <c r="D218" s="28"/>
      <c r="E218" s="101"/>
      <c r="F218" s="102"/>
      <c r="G218" s="102"/>
      <c r="L218" s="11"/>
      <c r="M218" s="11"/>
      <c r="N218" s="11"/>
      <c r="O218" s="11"/>
      <c r="P218" s="11"/>
      <c r="Q218" s="11"/>
      <c r="R218" s="11"/>
      <c r="S218" s="11"/>
      <c r="T218" s="11"/>
      <c r="U218" s="68"/>
      <c r="V218" s="11"/>
    </row>
    <row r="219" spans="1:22" s="18" customFormat="1">
      <c r="A219" s="11"/>
      <c r="B219" s="16"/>
      <c r="C219" s="28"/>
      <c r="D219" s="28"/>
      <c r="E219" s="101"/>
      <c r="F219" s="102"/>
      <c r="G219" s="102"/>
      <c r="L219" s="11"/>
      <c r="M219" s="11"/>
      <c r="N219" s="11"/>
      <c r="O219" s="11"/>
      <c r="P219" s="11"/>
      <c r="Q219" s="11"/>
      <c r="R219" s="11"/>
      <c r="S219" s="11"/>
      <c r="T219" s="11"/>
      <c r="U219" s="68"/>
      <c r="V219" s="11"/>
    </row>
    <row r="220" spans="1:22" s="18" customFormat="1">
      <c r="A220" s="11"/>
      <c r="B220" s="16"/>
      <c r="C220" s="28"/>
      <c r="D220" s="28"/>
      <c r="E220" s="101"/>
      <c r="F220" s="102"/>
      <c r="G220" s="102"/>
      <c r="L220" s="11"/>
      <c r="M220" s="11"/>
      <c r="N220" s="11"/>
      <c r="O220" s="11"/>
      <c r="P220" s="11"/>
      <c r="Q220" s="11"/>
      <c r="R220" s="11"/>
      <c r="S220" s="11"/>
      <c r="T220" s="11"/>
      <c r="U220" s="68"/>
      <c r="V220" s="11"/>
    </row>
    <row r="221" spans="1:22" s="18" customFormat="1">
      <c r="A221" s="11"/>
      <c r="B221" s="16"/>
      <c r="C221" s="28"/>
      <c r="D221" s="28"/>
      <c r="E221" s="101"/>
      <c r="F221" s="102"/>
      <c r="G221" s="102"/>
      <c r="L221" s="11"/>
      <c r="M221" s="11"/>
      <c r="N221" s="11"/>
      <c r="O221" s="11"/>
      <c r="P221" s="11"/>
      <c r="Q221" s="11"/>
      <c r="R221" s="11"/>
      <c r="S221" s="11"/>
      <c r="T221" s="11"/>
      <c r="U221" s="68"/>
      <c r="V221" s="11"/>
    </row>
    <row r="222" spans="1:22" s="18" customFormat="1">
      <c r="A222" s="11"/>
      <c r="B222" s="16"/>
      <c r="C222" s="28"/>
      <c r="D222" s="28"/>
      <c r="E222" s="101"/>
      <c r="F222" s="102"/>
      <c r="G222" s="102"/>
      <c r="L222" s="11"/>
      <c r="M222" s="11"/>
      <c r="N222" s="11"/>
      <c r="O222" s="11"/>
      <c r="P222" s="11"/>
      <c r="Q222" s="11"/>
      <c r="R222" s="11"/>
      <c r="S222" s="11"/>
      <c r="T222" s="11"/>
      <c r="U222" s="68"/>
      <c r="V222" s="11"/>
    </row>
    <row r="223" spans="1:22" s="18" customFormat="1">
      <c r="A223" s="11"/>
      <c r="B223" s="16"/>
      <c r="C223" s="28"/>
      <c r="D223" s="28"/>
      <c r="E223" s="101"/>
      <c r="F223" s="102"/>
      <c r="G223" s="102"/>
      <c r="L223" s="11"/>
      <c r="M223" s="11"/>
      <c r="N223" s="11"/>
      <c r="O223" s="11"/>
      <c r="P223" s="11"/>
      <c r="Q223" s="11"/>
      <c r="R223" s="11"/>
      <c r="S223" s="11"/>
      <c r="T223" s="11"/>
      <c r="U223" s="68"/>
      <c r="V223" s="11"/>
    </row>
    <row r="224" spans="1:22" s="18" customFormat="1">
      <c r="A224" s="11"/>
      <c r="B224" s="16"/>
      <c r="C224" s="28"/>
      <c r="D224" s="28"/>
      <c r="E224" s="101"/>
      <c r="F224" s="102"/>
      <c r="G224" s="102"/>
      <c r="L224" s="11"/>
      <c r="M224" s="11"/>
      <c r="N224" s="11"/>
      <c r="O224" s="11"/>
      <c r="P224" s="11"/>
      <c r="Q224" s="11"/>
      <c r="R224" s="11"/>
      <c r="S224" s="11"/>
      <c r="T224" s="11"/>
      <c r="U224" s="68"/>
      <c r="V224" s="11"/>
    </row>
    <row r="225" spans="1:22" s="18" customFormat="1">
      <c r="A225" s="11"/>
      <c r="B225" s="16"/>
      <c r="C225" s="28"/>
      <c r="D225" s="28"/>
      <c r="E225" s="101"/>
      <c r="F225" s="102"/>
      <c r="G225" s="102"/>
      <c r="L225" s="11"/>
      <c r="M225" s="11"/>
      <c r="N225" s="11"/>
      <c r="O225" s="11"/>
      <c r="P225" s="11"/>
      <c r="Q225" s="11"/>
      <c r="R225" s="11"/>
      <c r="S225" s="11"/>
      <c r="T225" s="11"/>
      <c r="U225" s="68"/>
      <c r="V225" s="11"/>
    </row>
    <row r="226" spans="1:22" s="18" customFormat="1">
      <c r="A226" s="11"/>
      <c r="B226" s="16"/>
      <c r="C226" s="28"/>
      <c r="D226" s="28"/>
      <c r="E226" s="101"/>
      <c r="F226" s="102"/>
      <c r="G226" s="102"/>
      <c r="L226" s="11"/>
      <c r="M226" s="11"/>
      <c r="N226" s="11"/>
      <c r="O226" s="11"/>
      <c r="P226" s="11"/>
      <c r="Q226" s="11"/>
      <c r="R226" s="11"/>
      <c r="S226" s="11"/>
      <c r="T226" s="11"/>
      <c r="U226" s="68"/>
      <c r="V226" s="11"/>
    </row>
    <row r="227" spans="1:22" s="18" customFormat="1">
      <c r="A227" s="11"/>
      <c r="B227" s="16"/>
      <c r="C227" s="28"/>
      <c r="D227" s="28"/>
      <c r="E227" s="101"/>
      <c r="F227" s="102"/>
      <c r="G227" s="102"/>
      <c r="L227" s="11"/>
      <c r="M227" s="11"/>
      <c r="N227" s="11"/>
      <c r="O227" s="11"/>
      <c r="P227" s="11"/>
      <c r="Q227" s="11"/>
      <c r="R227" s="11"/>
      <c r="S227" s="11"/>
      <c r="T227" s="11"/>
      <c r="U227" s="68"/>
      <c r="V227" s="11"/>
    </row>
    <row r="228" spans="1:22" s="18" customFormat="1">
      <c r="A228" s="11"/>
      <c r="B228" s="16"/>
      <c r="C228" s="28"/>
      <c r="D228" s="28"/>
      <c r="E228" s="101"/>
      <c r="F228" s="102"/>
      <c r="G228" s="102"/>
      <c r="L228" s="11"/>
      <c r="M228" s="11"/>
      <c r="N228" s="11"/>
      <c r="O228" s="11"/>
      <c r="P228" s="11"/>
      <c r="Q228" s="11"/>
      <c r="R228" s="11"/>
      <c r="S228" s="11"/>
      <c r="T228" s="11"/>
      <c r="U228" s="68"/>
      <c r="V228" s="11"/>
    </row>
    <row r="229" spans="1:22" s="18" customFormat="1">
      <c r="A229" s="11"/>
      <c r="B229" s="16"/>
      <c r="C229" s="28"/>
      <c r="D229" s="28"/>
      <c r="E229" s="101"/>
      <c r="F229" s="102"/>
      <c r="G229" s="102"/>
      <c r="L229" s="11"/>
      <c r="M229" s="11"/>
      <c r="N229" s="11"/>
      <c r="O229" s="11"/>
      <c r="P229" s="11"/>
      <c r="Q229" s="11"/>
      <c r="R229" s="11"/>
      <c r="S229" s="11"/>
      <c r="T229" s="11"/>
      <c r="U229" s="68"/>
      <c r="V229" s="11"/>
    </row>
    <row r="230" spans="1:22" s="18" customFormat="1">
      <c r="A230" s="11"/>
      <c r="B230" s="16"/>
      <c r="C230" s="28"/>
      <c r="D230" s="28"/>
      <c r="E230" s="101"/>
      <c r="F230" s="102"/>
      <c r="G230" s="102"/>
      <c r="L230" s="11"/>
      <c r="M230" s="11"/>
      <c r="N230" s="11"/>
      <c r="O230" s="11"/>
      <c r="P230" s="11"/>
      <c r="Q230" s="11"/>
      <c r="R230" s="11"/>
      <c r="S230" s="11"/>
      <c r="T230" s="11"/>
      <c r="U230" s="68"/>
      <c r="V230" s="11"/>
    </row>
    <row r="231" spans="1:22" s="18" customFormat="1">
      <c r="A231" s="11"/>
      <c r="B231" s="16"/>
      <c r="C231" s="28"/>
      <c r="D231" s="28"/>
      <c r="E231" s="101"/>
      <c r="F231" s="102"/>
      <c r="G231" s="102"/>
      <c r="L231" s="11"/>
      <c r="M231" s="11"/>
      <c r="N231" s="11"/>
      <c r="O231" s="11"/>
      <c r="P231" s="11"/>
      <c r="Q231" s="11"/>
      <c r="R231" s="11"/>
      <c r="S231" s="11"/>
      <c r="T231" s="11"/>
      <c r="U231" s="68"/>
      <c r="V231" s="11"/>
    </row>
    <row r="232" spans="1:22" s="18" customFormat="1">
      <c r="A232" s="11"/>
      <c r="B232" s="16"/>
      <c r="C232" s="28"/>
      <c r="D232" s="28"/>
      <c r="E232" s="101"/>
      <c r="F232" s="102"/>
      <c r="G232" s="102"/>
      <c r="L232" s="11"/>
      <c r="M232" s="11"/>
      <c r="N232" s="11"/>
      <c r="O232" s="11"/>
      <c r="P232" s="11"/>
      <c r="Q232" s="11"/>
      <c r="R232" s="11"/>
      <c r="S232" s="11"/>
      <c r="T232" s="11"/>
      <c r="U232" s="68"/>
      <c r="V232" s="11"/>
    </row>
    <row r="233" spans="1:22" s="18" customFormat="1">
      <c r="A233" s="11"/>
      <c r="B233" s="16"/>
      <c r="C233" s="28"/>
      <c r="D233" s="28"/>
      <c r="E233" s="101"/>
      <c r="F233" s="102"/>
      <c r="G233" s="102"/>
      <c r="L233" s="11"/>
      <c r="M233" s="11"/>
      <c r="N233" s="11"/>
      <c r="O233" s="11"/>
      <c r="P233" s="11"/>
      <c r="Q233" s="11"/>
      <c r="R233" s="11"/>
      <c r="S233" s="11"/>
      <c r="T233" s="11"/>
      <c r="U233" s="68"/>
      <c r="V233" s="11"/>
    </row>
    <row r="234" spans="1:22" s="18" customFormat="1">
      <c r="A234" s="11"/>
      <c r="B234" s="16"/>
      <c r="C234" s="28"/>
      <c r="D234" s="28"/>
      <c r="E234" s="101"/>
      <c r="F234" s="102"/>
      <c r="G234" s="102"/>
      <c r="L234" s="11"/>
      <c r="M234" s="11"/>
      <c r="N234" s="11"/>
      <c r="O234" s="11"/>
      <c r="P234" s="11"/>
      <c r="Q234" s="11"/>
      <c r="R234" s="11"/>
      <c r="S234" s="11"/>
      <c r="T234" s="11"/>
      <c r="U234" s="68"/>
      <c r="V234" s="11"/>
    </row>
    <row r="235" spans="1:22" s="18" customFormat="1">
      <c r="A235" s="11"/>
      <c r="B235" s="16"/>
      <c r="C235" s="28"/>
      <c r="D235" s="28"/>
      <c r="E235" s="101"/>
      <c r="F235" s="102"/>
      <c r="G235" s="102"/>
      <c r="L235" s="11"/>
      <c r="M235" s="11"/>
      <c r="N235" s="11"/>
      <c r="O235" s="11"/>
      <c r="P235" s="11"/>
      <c r="Q235" s="11"/>
      <c r="R235" s="11"/>
      <c r="S235" s="11"/>
      <c r="T235" s="11"/>
      <c r="U235" s="68"/>
      <c r="V235" s="11"/>
    </row>
    <row r="236" spans="1:22" s="18" customFormat="1">
      <c r="A236" s="11"/>
      <c r="B236" s="16"/>
      <c r="C236" s="28"/>
      <c r="D236" s="28"/>
      <c r="E236" s="101"/>
      <c r="F236" s="102"/>
      <c r="G236" s="102"/>
      <c r="L236" s="11"/>
      <c r="M236" s="11"/>
      <c r="N236" s="11"/>
      <c r="O236" s="11"/>
      <c r="P236" s="11"/>
      <c r="Q236" s="11"/>
      <c r="R236" s="11"/>
      <c r="S236" s="11"/>
      <c r="T236" s="11"/>
      <c r="U236" s="68"/>
      <c r="V236" s="11"/>
    </row>
    <row r="237" spans="1:22" s="18" customFormat="1">
      <c r="A237" s="11"/>
      <c r="B237" s="16"/>
      <c r="C237" s="28"/>
      <c r="D237" s="28"/>
      <c r="E237" s="101"/>
      <c r="F237" s="102"/>
      <c r="G237" s="102"/>
      <c r="L237" s="11"/>
      <c r="M237" s="11"/>
      <c r="N237" s="11"/>
      <c r="O237" s="11"/>
      <c r="P237" s="11"/>
      <c r="Q237" s="11"/>
      <c r="R237" s="11"/>
      <c r="S237" s="11"/>
      <c r="T237" s="11"/>
      <c r="U237" s="68"/>
      <c r="V237" s="11"/>
    </row>
    <row r="238" spans="1:22" s="18" customFormat="1">
      <c r="A238" s="11"/>
      <c r="B238" s="16"/>
      <c r="C238" s="28"/>
      <c r="D238" s="28"/>
      <c r="E238" s="101"/>
      <c r="F238" s="102"/>
      <c r="G238" s="102"/>
      <c r="L238" s="11"/>
      <c r="M238" s="11"/>
      <c r="N238" s="11"/>
      <c r="O238" s="11"/>
      <c r="P238" s="11"/>
      <c r="Q238" s="11"/>
      <c r="R238" s="11"/>
      <c r="S238" s="11"/>
      <c r="T238" s="11"/>
      <c r="U238" s="68"/>
      <c r="V238" s="11"/>
    </row>
    <row r="239" spans="1:22" s="18" customFormat="1">
      <c r="A239" s="11"/>
      <c r="B239" s="16"/>
      <c r="C239" s="28"/>
      <c r="D239" s="28"/>
      <c r="E239" s="101"/>
      <c r="F239" s="102"/>
      <c r="G239" s="102"/>
      <c r="L239" s="11"/>
      <c r="M239" s="11"/>
      <c r="N239" s="11"/>
      <c r="O239" s="11"/>
      <c r="P239" s="11"/>
      <c r="Q239" s="11"/>
      <c r="R239" s="11"/>
      <c r="S239" s="11"/>
      <c r="T239" s="11"/>
      <c r="U239" s="68"/>
      <c r="V239" s="11"/>
    </row>
    <row r="240" spans="1:22" s="18" customFormat="1">
      <c r="A240" s="11"/>
      <c r="B240" s="16"/>
      <c r="C240" s="28"/>
      <c r="D240" s="28"/>
      <c r="E240" s="101"/>
      <c r="F240" s="102"/>
      <c r="G240" s="102"/>
      <c r="L240" s="11"/>
      <c r="M240" s="11"/>
      <c r="N240" s="11"/>
      <c r="O240" s="11"/>
      <c r="P240" s="11"/>
      <c r="Q240" s="11"/>
      <c r="R240" s="11"/>
      <c r="S240" s="11"/>
      <c r="T240" s="11"/>
      <c r="U240" s="68"/>
      <c r="V240" s="11"/>
    </row>
    <row r="241" spans="1:22" s="18" customFormat="1">
      <c r="A241" s="11"/>
      <c r="B241" s="16"/>
      <c r="C241" s="28"/>
      <c r="D241" s="28"/>
      <c r="E241" s="101"/>
      <c r="F241" s="102"/>
      <c r="G241" s="102"/>
      <c r="L241" s="11"/>
      <c r="M241" s="11"/>
      <c r="N241" s="11"/>
      <c r="O241" s="11"/>
      <c r="P241" s="11"/>
      <c r="Q241" s="11"/>
      <c r="R241" s="11"/>
      <c r="S241" s="11"/>
      <c r="T241" s="11"/>
      <c r="U241" s="68"/>
      <c r="V241" s="11"/>
    </row>
    <row r="242" spans="1:22" s="18" customFormat="1">
      <c r="A242" s="11"/>
      <c r="B242" s="16"/>
      <c r="C242" s="28"/>
      <c r="D242" s="28"/>
      <c r="E242" s="101"/>
      <c r="F242" s="102"/>
      <c r="G242" s="102"/>
      <c r="L242" s="11"/>
      <c r="M242" s="11"/>
      <c r="N242" s="11"/>
      <c r="O242" s="11"/>
      <c r="P242" s="11"/>
      <c r="Q242" s="11"/>
      <c r="R242" s="11"/>
      <c r="S242" s="11"/>
      <c r="T242" s="11"/>
      <c r="U242" s="68"/>
      <c r="V242" s="11"/>
    </row>
    <row r="243" spans="1:22" s="18" customFormat="1">
      <c r="A243" s="11"/>
      <c r="B243" s="16"/>
      <c r="C243" s="28"/>
      <c r="D243" s="28"/>
      <c r="E243" s="101"/>
      <c r="F243" s="102"/>
      <c r="G243" s="102"/>
      <c r="L243" s="11"/>
      <c r="M243" s="11"/>
      <c r="N243" s="11"/>
      <c r="O243" s="11"/>
      <c r="P243" s="11"/>
      <c r="Q243" s="11"/>
      <c r="R243" s="11"/>
      <c r="S243" s="11"/>
      <c r="T243" s="11"/>
      <c r="U243" s="68"/>
      <c r="V243" s="11"/>
    </row>
    <row r="244" spans="1:22" s="18" customFormat="1">
      <c r="A244" s="11"/>
      <c r="B244" s="16"/>
      <c r="C244" s="28"/>
      <c r="D244" s="28"/>
      <c r="E244" s="101"/>
      <c r="F244" s="102"/>
      <c r="G244" s="102"/>
      <c r="L244" s="11"/>
      <c r="M244" s="11"/>
      <c r="N244" s="11"/>
      <c r="O244" s="11"/>
      <c r="P244" s="11"/>
      <c r="Q244" s="11"/>
      <c r="R244" s="11"/>
      <c r="S244" s="11"/>
      <c r="T244" s="11"/>
      <c r="U244" s="68"/>
      <c r="V244" s="11"/>
    </row>
    <row r="245" spans="1:22" s="18" customFormat="1">
      <c r="A245" s="11"/>
      <c r="B245" s="16"/>
      <c r="C245" s="28"/>
      <c r="D245" s="28"/>
      <c r="E245" s="101"/>
      <c r="F245" s="102"/>
      <c r="G245" s="102"/>
      <c r="L245" s="11"/>
      <c r="M245" s="11"/>
      <c r="N245" s="11"/>
      <c r="O245" s="11"/>
      <c r="P245" s="11"/>
      <c r="Q245" s="11"/>
      <c r="R245" s="11"/>
      <c r="S245" s="11"/>
      <c r="T245" s="11"/>
      <c r="U245" s="68"/>
      <c r="V245" s="11"/>
    </row>
    <row r="246" spans="1:22" s="18" customFormat="1">
      <c r="A246" s="11"/>
      <c r="B246" s="16"/>
      <c r="C246" s="28"/>
      <c r="D246" s="28"/>
      <c r="E246" s="101"/>
      <c r="F246" s="102"/>
      <c r="G246" s="102"/>
      <c r="L246" s="11"/>
      <c r="M246" s="11"/>
      <c r="N246" s="11"/>
      <c r="O246" s="11"/>
      <c r="P246" s="11"/>
      <c r="Q246" s="11"/>
      <c r="R246" s="11"/>
      <c r="S246" s="11"/>
      <c r="T246" s="11"/>
      <c r="U246" s="68"/>
      <c r="V246" s="11"/>
    </row>
    <row r="247" spans="1:22" s="18" customFormat="1">
      <c r="A247" s="11"/>
      <c r="B247" s="16"/>
      <c r="C247" s="28"/>
      <c r="D247" s="28"/>
      <c r="E247" s="101"/>
      <c r="F247" s="102"/>
      <c r="G247" s="102"/>
      <c r="L247" s="11"/>
      <c r="M247" s="11"/>
      <c r="N247" s="11"/>
      <c r="O247" s="11"/>
      <c r="P247" s="11"/>
      <c r="Q247" s="11"/>
      <c r="R247" s="11"/>
      <c r="S247" s="11"/>
      <c r="T247" s="11"/>
      <c r="U247" s="68"/>
      <c r="V247" s="11"/>
    </row>
    <row r="248" spans="1:22" s="18" customFormat="1">
      <c r="A248" s="11"/>
      <c r="B248" s="16"/>
      <c r="C248" s="28"/>
      <c r="D248" s="28"/>
      <c r="E248" s="101"/>
      <c r="F248" s="102"/>
      <c r="G248" s="102"/>
      <c r="L248" s="11"/>
      <c r="M248" s="11"/>
      <c r="N248" s="11"/>
      <c r="O248" s="11"/>
      <c r="P248" s="11"/>
      <c r="Q248" s="11"/>
      <c r="R248" s="11"/>
      <c r="S248" s="11"/>
      <c r="T248" s="11"/>
      <c r="U248" s="68"/>
      <c r="V248" s="11"/>
    </row>
    <row r="249" spans="1:22" s="18" customFormat="1">
      <c r="A249" s="11"/>
      <c r="B249" s="16"/>
      <c r="C249" s="28"/>
      <c r="D249" s="28"/>
      <c r="E249" s="101"/>
      <c r="F249" s="102"/>
      <c r="G249" s="102"/>
      <c r="L249" s="11"/>
      <c r="M249" s="11"/>
      <c r="N249" s="11"/>
      <c r="O249" s="11"/>
      <c r="P249" s="11"/>
      <c r="Q249" s="11"/>
      <c r="R249" s="11"/>
      <c r="S249" s="11"/>
      <c r="T249" s="11"/>
      <c r="U249" s="68"/>
      <c r="V249" s="11"/>
    </row>
    <row r="250" spans="1:22" s="18" customFormat="1">
      <c r="A250" s="11"/>
      <c r="B250" s="16"/>
      <c r="C250" s="28"/>
      <c r="D250" s="28"/>
      <c r="E250" s="101"/>
      <c r="F250" s="102"/>
      <c r="G250" s="102"/>
      <c r="L250" s="11"/>
      <c r="M250" s="11"/>
      <c r="N250" s="11"/>
      <c r="O250" s="11"/>
      <c r="P250" s="11"/>
      <c r="Q250" s="11"/>
      <c r="R250" s="11"/>
      <c r="S250" s="11"/>
      <c r="T250" s="11"/>
      <c r="U250" s="68"/>
      <c r="V250" s="11"/>
    </row>
    <row r="251" spans="1:22" s="18" customFormat="1">
      <c r="A251" s="11"/>
      <c r="B251" s="16"/>
      <c r="C251" s="28"/>
      <c r="D251" s="28"/>
      <c r="E251" s="101"/>
      <c r="F251" s="102"/>
      <c r="G251" s="102"/>
      <c r="L251" s="11"/>
      <c r="M251" s="11"/>
      <c r="N251" s="11"/>
      <c r="O251" s="11"/>
      <c r="P251" s="11"/>
      <c r="Q251" s="11"/>
      <c r="R251" s="11"/>
      <c r="S251" s="11"/>
      <c r="T251" s="11"/>
      <c r="U251" s="68"/>
      <c r="V251" s="11"/>
    </row>
    <row r="252" spans="1:22" s="18" customFormat="1">
      <c r="A252" s="11"/>
      <c r="B252" s="16"/>
      <c r="C252" s="28"/>
      <c r="D252" s="28"/>
      <c r="E252" s="101"/>
      <c r="F252" s="102"/>
      <c r="G252" s="102"/>
      <c r="L252" s="11"/>
      <c r="M252" s="11"/>
      <c r="N252" s="11"/>
      <c r="O252" s="11"/>
      <c r="P252" s="11"/>
      <c r="Q252" s="11"/>
      <c r="R252" s="11"/>
      <c r="S252" s="11"/>
      <c r="T252" s="11"/>
      <c r="U252" s="68"/>
      <c r="V252" s="11"/>
    </row>
    <row r="253" spans="1:22" s="18" customFormat="1">
      <c r="A253" s="11"/>
      <c r="B253" s="16"/>
      <c r="C253" s="28"/>
      <c r="D253" s="28"/>
      <c r="E253" s="101"/>
      <c r="F253" s="102"/>
      <c r="G253" s="102"/>
      <c r="L253" s="11"/>
      <c r="M253" s="11"/>
      <c r="N253" s="11"/>
      <c r="O253" s="11"/>
      <c r="P253" s="11"/>
      <c r="Q253" s="11"/>
      <c r="R253" s="11"/>
      <c r="S253" s="11"/>
      <c r="T253" s="11"/>
      <c r="U253" s="68"/>
      <c r="V253" s="11"/>
    </row>
    <row r="254" spans="1:22" s="18" customFormat="1">
      <c r="A254" s="11"/>
      <c r="B254" s="16"/>
      <c r="C254" s="28"/>
      <c r="D254" s="28"/>
      <c r="E254" s="101"/>
      <c r="F254" s="102"/>
      <c r="G254" s="102"/>
      <c r="L254" s="11"/>
      <c r="M254" s="11"/>
      <c r="N254" s="11"/>
      <c r="O254" s="11"/>
      <c r="P254" s="11"/>
      <c r="Q254" s="11"/>
      <c r="R254" s="11"/>
      <c r="S254" s="11"/>
      <c r="T254" s="11"/>
      <c r="U254" s="68"/>
      <c r="V254" s="11"/>
    </row>
    <row r="255" spans="1:22" s="18" customFormat="1">
      <c r="A255" s="11"/>
      <c r="B255" s="16"/>
      <c r="C255" s="28"/>
      <c r="D255" s="28"/>
      <c r="E255" s="101"/>
      <c r="F255" s="102"/>
      <c r="G255" s="102"/>
      <c r="L255" s="11"/>
      <c r="M255" s="11"/>
      <c r="N255" s="11"/>
      <c r="O255" s="11"/>
      <c r="P255" s="11"/>
      <c r="Q255" s="11"/>
      <c r="R255" s="11"/>
      <c r="S255" s="11"/>
      <c r="T255" s="11"/>
      <c r="U255" s="68"/>
      <c r="V255" s="11"/>
    </row>
    <row r="256" spans="1:22" s="18" customFormat="1">
      <c r="A256" s="11"/>
      <c r="B256" s="16"/>
      <c r="C256" s="28"/>
      <c r="D256" s="28"/>
      <c r="E256" s="101"/>
      <c r="F256" s="102"/>
      <c r="G256" s="102"/>
      <c r="L256" s="11"/>
      <c r="M256" s="11"/>
      <c r="N256" s="11"/>
      <c r="O256" s="11"/>
      <c r="P256" s="11"/>
      <c r="Q256" s="11"/>
      <c r="R256" s="11"/>
      <c r="S256" s="11"/>
      <c r="T256" s="11"/>
      <c r="U256" s="68"/>
      <c r="V256" s="11"/>
    </row>
    <row r="257" spans="1:22" s="18" customFormat="1">
      <c r="A257" s="11"/>
      <c r="B257" s="16"/>
      <c r="C257" s="28"/>
      <c r="D257" s="28"/>
      <c r="E257" s="101"/>
      <c r="F257" s="102"/>
      <c r="G257" s="102"/>
      <c r="L257" s="11"/>
      <c r="M257" s="11"/>
      <c r="N257" s="11"/>
      <c r="O257" s="11"/>
      <c r="P257" s="11"/>
      <c r="Q257" s="11"/>
      <c r="R257" s="11"/>
      <c r="S257" s="11"/>
      <c r="T257" s="11"/>
      <c r="U257" s="68"/>
      <c r="V257" s="11"/>
    </row>
  </sheetData>
  <sheetProtection insertRows="0" deleteRows="0"/>
  <protectedRanges>
    <protectedRange sqref="J37:P1048576 U33:U1048576 U1:U15 J1:P27 U26:U31" name="Obseg1"/>
    <protectedRange sqref="J35:P36" name="Obseg1_1"/>
    <protectedRange sqref="J33:P34 M31:P31 J28:P30" name="Obseg1_4_1_2_1"/>
    <protectedRange sqref="J31:L31" name="Obseg1_2_2_1_2_1"/>
    <protectedRange sqref="M32:P32 U32" name="Obseg1_1_1"/>
    <protectedRange sqref="J32:L32" name="Obseg1_2_1"/>
  </protectedRanges>
  <mergeCells count="8">
    <mergeCell ref="B13:K13"/>
    <mergeCell ref="A32:L32"/>
    <mergeCell ref="C2:J2"/>
    <mergeCell ref="C3:J3"/>
    <mergeCell ref="C6:J6"/>
    <mergeCell ref="C7:J7"/>
    <mergeCell ref="C8:J8"/>
    <mergeCell ref="C9:J9"/>
  </mergeCells>
  <phoneticPr fontId="31" type="noConversion"/>
  <conditionalFormatting sqref="N31">
    <cfRule type="colorScale" priority="1">
      <colorScale>
        <cfvo type="min"/>
        <cfvo type="max"/>
        <color rgb="FFFCFCFF"/>
        <color rgb="FFF8696B"/>
      </colorScale>
    </cfRule>
  </conditionalFormatting>
  <conditionalFormatting sqref="N34">
    <cfRule type="colorScale" priority="2">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19" max="11" man="1"/>
  </rowBreaks>
  <tableParts count="1">
    <tablePart r:id="rId2"/>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EF14C-12B9-43D2-BBAA-2FDDC5043885}">
  <sheetPr>
    <tabColor rgb="FF92D050"/>
    <pageSetUpPr fitToPage="1"/>
  </sheetPr>
  <dimension ref="A1:W252"/>
  <sheetViews>
    <sheetView topLeftCell="A12" zoomScaleNormal="100" zoomScaleSheetLayoutView="100" workbookViewId="0">
      <selection activeCell="L44" sqref="L44"/>
    </sheetView>
  </sheetViews>
  <sheetFormatPr defaultColWidth="8.85546875" defaultRowHeight="12.75"/>
  <cols>
    <col min="1" max="1" width="3.5703125" style="11" customWidth="1"/>
    <col min="2" max="2" width="26.42578125" style="17" customWidth="1"/>
    <col min="3" max="3" width="36.5703125" style="17" customWidth="1"/>
    <col min="4" max="4" width="10.7109375" style="27" customWidth="1"/>
    <col min="5" max="5" width="10.28515625" style="27" customWidth="1"/>
    <col min="6" max="6" width="9.42578125" style="99" customWidth="1"/>
    <col min="7" max="7" width="7.42578125" style="102" customWidth="1"/>
    <col min="8" max="8" width="6" style="102" customWidth="1"/>
    <col min="9" max="9" width="9.5703125" style="18" hidden="1" customWidth="1"/>
    <col min="10" max="10" width="7.42578125" style="18" hidden="1" customWidth="1"/>
    <col min="11" max="11" width="8" style="18" customWidth="1"/>
    <col min="12" max="12" width="9.28515625" style="18" customWidth="1"/>
    <col min="13" max="13" width="9.28515625" style="11" customWidth="1"/>
    <col min="14" max="14" width="10.7109375" style="11" customWidth="1"/>
    <col min="15" max="15" width="9.28515625" style="11" customWidth="1"/>
    <col min="16" max="16" width="12.140625" style="11" customWidth="1"/>
    <col min="17" max="17" width="6.28515625" style="11" customWidth="1"/>
    <col min="18" max="18" width="9.140625" style="11" customWidth="1"/>
    <col min="19" max="21" width="11" style="11" customWidth="1"/>
    <col min="22" max="22" width="9.42578125" style="68" customWidth="1"/>
    <col min="23" max="23" width="8.85546875" style="11" customWidth="1"/>
    <col min="24" max="16384" width="8.85546875" style="11"/>
  </cols>
  <sheetData>
    <row r="1" spans="1:22" ht="15">
      <c r="B1" s="49" t="s">
        <v>81</v>
      </c>
      <c r="C1" s="49"/>
    </row>
    <row r="2" spans="1:22" ht="15">
      <c r="B2" s="50" t="s">
        <v>82</v>
      </c>
      <c r="C2" s="306"/>
      <c r="D2" s="411" t="str">
        <f>+'prva stran'!B6</f>
        <v>VRTEC POSTOJNA</v>
      </c>
      <c r="E2" s="412"/>
      <c r="F2" s="412"/>
      <c r="G2" s="412"/>
      <c r="H2" s="412"/>
      <c r="I2" s="412"/>
      <c r="J2" s="412"/>
      <c r="K2" s="412"/>
    </row>
    <row r="3" spans="1:22" ht="15">
      <c r="B3" s="50" t="s">
        <v>83</v>
      </c>
      <c r="C3" s="468"/>
      <c r="D3" s="413" t="str">
        <f>+'prva stran'!B7</f>
        <v>Cesta na Kremenco 4, 6230 POSTOJNA</v>
      </c>
      <c r="E3" s="414"/>
      <c r="F3" s="414"/>
      <c r="G3" s="414"/>
      <c r="H3" s="414"/>
      <c r="I3" s="414"/>
      <c r="J3" s="414"/>
      <c r="K3" s="414"/>
    </row>
    <row r="4" spans="1:22" ht="15">
      <c r="B4" s="69"/>
      <c r="C4" s="69"/>
    </row>
    <row r="5" spans="1:22" ht="15">
      <c r="B5" s="49" t="s">
        <v>85</v>
      </c>
      <c r="C5" s="49"/>
    </row>
    <row r="6" spans="1:22" ht="17.25" customHeight="1">
      <c r="B6" s="51" t="s">
        <v>82</v>
      </c>
      <c r="C6" s="308"/>
      <c r="D6" s="415">
        <f>+'prva stran'!B10</f>
        <v>0</v>
      </c>
      <c r="E6" s="416"/>
      <c r="F6" s="416"/>
      <c r="G6" s="416"/>
      <c r="H6" s="416"/>
      <c r="I6" s="416"/>
      <c r="J6" s="416"/>
      <c r="K6" s="416"/>
    </row>
    <row r="7" spans="1:22" ht="17.25" customHeight="1">
      <c r="B7" s="51" t="s">
        <v>83</v>
      </c>
      <c r="C7" s="469"/>
      <c r="D7" s="417">
        <f>+'prva stran'!B11</f>
        <v>0</v>
      </c>
      <c r="E7" s="418"/>
      <c r="F7" s="418"/>
      <c r="G7" s="418"/>
      <c r="H7" s="418"/>
      <c r="I7" s="418"/>
      <c r="J7" s="418"/>
      <c r="K7" s="418"/>
    </row>
    <row r="8" spans="1:22" ht="17.25" customHeight="1">
      <c r="B8" s="51" t="s">
        <v>84</v>
      </c>
      <c r="C8" s="469"/>
      <c r="D8" s="417">
        <f>+'prva stran'!B12</f>
        <v>0</v>
      </c>
      <c r="E8" s="418"/>
      <c r="F8" s="418"/>
      <c r="G8" s="418"/>
      <c r="H8" s="418"/>
      <c r="I8" s="418"/>
      <c r="J8" s="418"/>
      <c r="K8" s="418"/>
    </row>
    <row r="9" spans="1:22" s="12" customFormat="1" ht="17.25" customHeight="1">
      <c r="A9" s="9"/>
      <c r="B9" s="52" t="s">
        <v>86</v>
      </c>
      <c r="C9" s="470"/>
      <c r="D9" s="419">
        <f>+'prva stran'!B13</f>
        <v>0</v>
      </c>
      <c r="E9" s="418"/>
      <c r="F9" s="418"/>
      <c r="G9" s="418"/>
      <c r="H9" s="418"/>
      <c r="I9" s="418"/>
      <c r="J9" s="418"/>
      <c r="K9" s="418"/>
      <c r="L9" s="10"/>
      <c r="M9" s="10"/>
      <c r="N9" s="10"/>
      <c r="O9" s="10"/>
      <c r="P9" s="10"/>
      <c r="Q9" s="10"/>
      <c r="R9" s="10"/>
      <c r="S9" s="10"/>
      <c r="T9" s="10"/>
      <c r="U9" s="9"/>
      <c r="V9" s="7"/>
    </row>
    <row r="10" spans="1:22" s="12" customFormat="1" ht="15">
      <c r="B10" s="13"/>
      <c r="C10" s="13"/>
      <c r="D10" s="24"/>
      <c r="E10" s="24"/>
      <c r="F10" s="25"/>
      <c r="G10" s="103"/>
      <c r="H10" s="103"/>
      <c r="I10" s="14"/>
      <c r="J10" s="14"/>
      <c r="K10" s="14"/>
      <c r="L10" s="14"/>
      <c r="V10" s="7"/>
    </row>
    <row r="11" spans="1:22" s="12" customFormat="1" ht="15">
      <c r="B11" s="15" t="s">
        <v>78</v>
      </c>
      <c r="C11" s="15"/>
      <c r="D11" s="25"/>
      <c r="E11" s="25"/>
      <c r="F11" s="25"/>
      <c r="G11" s="103"/>
      <c r="H11" s="103"/>
      <c r="I11" s="14"/>
      <c r="J11" s="14"/>
      <c r="K11" s="14"/>
      <c r="L11" s="14"/>
      <c r="V11" s="7"/>
    </row>
    <row r="12" spans="1:22" s="12" customFormat="1" ht="21" customHeight="1">
      <c r="B12" s="78" t="str">
        <f>+'Ponudbeni pred_rekapitulacija'!A37</f>
        <v>24. sklop:</v>
      </c>
      <c r="C12" s="78"/>
      <c r="D12" s="78"/>
      <c r="E12" s="24"/>
      <c r="F12" s="25"/>
      <c r="G12" s="103"/>
      <c r="H12" s="103"/>
      <c r="I12" s="14"/>
      <c r="J12" s="14"/>
      <c r="K12" s="14"/>
      <c r="L12" s="14"/>
      <c r="V12" s="7"/>
    </row>
    <row r="13" spans="1:22" s="12" customFormat="1" ht="21" customHeight="1">
      <c r="B13" s="410" t="str">
        <f>+'Ponudbeni pred_rekapitulacija'!B37</f>
        <v>EKO KONZERVIRANO SADJE IN ZELENJAVA</v>
      </c>
      <c r="C13" s="410"/>
      <c r="D13" s="410"/>
      <c r="E13" s="410"/>
      <c r="F13" s="410"/>
      <c r="G13" s="410"/>
      <c r="H13" s="410"/>
      <c r="I13" s="410"/>
      <c r="J13" s="410"/>
      <c r="K13" s="410"/>
      <c r="L13" s="410"/>
      <c r="V13" s="7"/>
    </row>
    <row r="14" spans="1:22" s="73" customFormat="1" ht="12" customHeight="1">
      <c r="A14" s="47">
        <v>1</v>
      </c>
      <c r="B14" s="474">
        <v>2</v>
      </c>
      <c r="C14" s="475"/>
      <c r="D14" s="47" t="s">
        <v>108</v>
      </c>
      <c r="E14" s="47" t="s">
        <v>109</v>
      </c>
      <c r="F14" s="47" t="s">
        <v>170</v>
      </c>
      <c r="G14" s="47">
        <v>3</v>
      </c>
      <c r="H14" s="47">
        <v>4</v>
      </c>
      <c r="I14" s="70" t="s">
        <v>77</v>
      </c>
      <c r="J14" s="70" t="s">
        <v>124</v>
      </c>
      <c r="K14" s="71">
        <v>5</v>
      </c>
      <c r="L14" s="71">
        <v>6</v>
      </c>
      <c r="M14" s="71" t="s">
        <v>64</v>
      </c>
      <c r="N14" s="71" t="s">
        <v>165</v>
      </c>
      <c r="O14" s="71">
        <v>7</v>
      </c>
      <c r="P14" s="71" t="s">
        <v>166</v>
      </c>
      <c r="Q14" s="71">
        <v>8</v>
      </c>
      <c r="R14" s="72" t="s">
        <v>167</v>
      </c>
      <c r="S14" s="72">
        <v>9</v>
      </c>
      <c r="T14" s="72">
        <v>10</v>
      </c>
      <c r="U14" s="72">
        <v>11</v>
      </c>
      <c r="V14" s="71">
        <v>12</v>
      </c>
    </row>
    <row r="15" spans="1:22" s="60" customFormat="1" ht="56.25" customHeight="1">
      <c r="A15" s="56" t="s">
        <v>2</v>
      </c>
      <c r="B15" s="56" t="s">
        <v>172</v>
      </c>
      <c r="C15" s="484" t="s">
        <v>769</v>
      </c>
      <c r="D15" s="56" t="s">
        <v>162</v>
      </c>
      <c r="E15" s="56" t="s">
        <v>163</v>
      </c>
      <c r="F15" s="56" t="s">
        <v>171</v>
      </c>
      <c r="G15" s="56" t="s">
        <v>96</v>
      </c>
      <c r="H15" s="56" t="s">
        <v>97</v>
      </c>
      <c r="I15" s="57" t="s">
        <v>133</v>
      </c>
      <c r="J15" s="57" t="s">
        <v>158</v>
      </c>
      <c r="K15" s="58" t="s">
        <v>104</v>
      </c>
      <c r="L15" s="58" t="s">
        <v>75</v>
      </c>
      <c r="M15" s="58" t="s">
        <v>76</v>
      </c>
      <c r="N15" s="58" t="s">
        <v>103</v>
      </c>
      <c r="O15" s="58" t="s">
        <v>63</v>
      </c>
      <c r="P15" s="58" t="s">
        <v>123</v>
      </c>
      <c r="Q15" s="58" t="s">
        <v>100</v>
      </c>
      <c r="R15" s="59" t="s">
        <v>101</v>
      </c>
      <c r="S15" s="59" t="s">
        <v>115</v>
      </c>
      <c r="T15" s="59" t="s">
        <v>105</v>
      </c>
      <c r="U15" s="59" t="s">
        <v>106</v>
      </c>
      <c r="V15" s="58" t="s">
        <v>120</v>
      </c>
    </row>
    <row r="16" spans="1:22" s="55" customFormat="1" ht="12">
      <c r="A16" s="79" t="s">
        <v>1</v>
      </c>
      <c r="B16" s="164" t="s">
        <v>667</v>
      </c>
      <c r="C16" s="506" t="s">
        <v>1143</v>
      </c>
      <c r="D16" s="112" t="s">
        <v>872</v>
      </c>
      <c r="E16" s="77" t="s">
        <v>0</v>
      </c>
      <c r="F16" s="107"/>
      <c r="G16" s="190">
        <v>1600</v>
      </c>
      <c r="H16" s="361" t="s">
        <v>0</v>
      </c>
      <c r="I16" s="80">
        <f>IFERROR(IF(Sklop24[[#This Row],[ ZAHTEVANO PAKIRANJE       Enota]]="g",Sklop24[[#This Row],[ZAHTEVANO PAKIRANJE                    Masa/volumen]]/1000*Sklop24[[#This Row],[Okvirna količina]],IF(Sklop24[[#This Row],[ ZAHTEVANO PAKIRANJE       Enota]]="l",Sklop24[[#This Row],[ZAHTEVANO PAKIRANJE                    Masa/volumen]]*Sklop24[[#This Row],[Okvirna količina]],IF(Sklop24[[#This Row],[ ZAHTEVANO PAKIRANJE       Enota]]="ml",Sklop24[[#This Row],[ZAHTEVANO PAKIRANJE                    Masa/volumen]]/1000*Sklop24[[#This Row],[Okvirna količina]],Sklop24[[#This Row],[ZAHTEVANO PAKIRANJE                    Masa/volumen]]*Sklop24[[#This Row],[Okvirna količina]]))),1*Sklop24[[#This Row],[Okvirna količina]])</f>
        <v>1600</v>
      </c>
      <c r="J16" s="80" t="str">
        <f>IF(Sklop24[[#This Row],[ZAHTEVANA SHEMA KAKOVOSTI]]&lt;&gt;"",Sklop24[[#This Row],[Preračunana masa/volumen/kos na enoto kg]],"")</f>
        <v/>
      </c>
      <c r="K16" s="87"/>
      <c r="L16" s="81"/>
      <c r="M16" s="81"/>
      <c r="N16" s="82"/>
      <c r="O16" s="83"/>
      <c r="P16" s="83"/>
      <c r="Q16" s="89"/>
      <c r="R16" s="83">
        <f>+Sklop24[[#This Row],[cena/enota brez DDV v EUR]]*Sklop24[[#This Row],[Stopnja DDV (%)]]</f>
        <v>0</v>
      </c>
      <c r="S16" s="83">
        <f>+Sklop24[[#This Row],[cena/enota brez DDV v EUR]]+Sklop24[[#This Row],[Davek (EUR)]]</f>
        <v>0</v>
      </c>
      <c r="T16" s="83">
        <f>+Sklop24[[#This Row],[cena/enota brez DDV v EUR]]*Sklop24[[#This Row],[Okvirna količina]]</f>
        <v>0</v>
      </c>
      <c r="U16" s="83">
        <f>+Sklop24[[#This Row],[Končna cena/enoto mere (EUR) z DDV]]*Sklop24[[#This Row],[Okvirna količina]]</f>
        <v>0</v>
      </c>
      <c r="V16" s="226" t="s">
        <v>112</v>
      </c>
    </row>
    <row r="17" spans="1:23" s="55" customFormat="1" ht="48">
      <c r="A17" s="79" t="s">
        <v>3</v>
      </c>
      <c r="B17" s="284" t="s">
        <v>643</v>
      </c>
      <c r="C17" s="491" t="s">
        <v>1144</v>
      </c>
      <c r="D17" s="112" t="s">
        <v>112</v>
      </c>
      <c r="E17" s="77" t="s">
        <v>0</v>
      </c>
      <c r="F17" s="107"/>
      <c r="G17" s="288">
        <v>30</v>
      </c>
      <c r="H17" s="318" t="s">
        <v>0</v>
      </c>
      <c r="I17" s="80">
        <f>IFERROR(IF(Sklop24[[#This Row],[ ZAHTEVANO PAKIRANJE       Enota]]="g",Sklop24[[#This Row],[ZAHTEVANO PAKIRANJE                    Masa/volumen]]/1000*Sklop24[[#This Row],[Okvirna količina]],IF(Sklop24[[#This Row],[ ZAHTEVANO PAKIRANJE       Enota]]="l",Sklop24[[#This Row],[ZAHTEVANO PAKIRANJE                    Masa/volumen]]*Sklop24[[#This Row],[Okvirna količina]],IF(Sklop24[[#This Row],[ ZAHTEVANO PAKIRANJE       Enota]]="ml",Sklop24[[#This Row],[ZAHTEVANO PAKIRANJE                    Masa/volumen]]/1000*Sklop24[[#This Row],[Okvirna količina]],Sklop24[[#This Row],[ZAHTEVANO PAKIRANJE                    Masa/volumen]]*Sklop24[[#This Row],[Okvirna količina]]))),1*Sklop24[[#This Row],[Okvirna količina]])</f>
        <v>30</v>
      </c>
      <c r="J17" s="80" t="str">
        <f>IF(Sklop24[[#This Row],[ZAHTEVANA SHEMA KAKOVOSTI]]&lt;&gt;"",Sklop24[[#This Row],[Preračunana masa/volumen/kos na enoto kg]],"")</f>
        <v/>
      </c>
      <c r="K17" s="276"/>
      <c r="L17" s="277"/>
      <c r="M17" s="277"/>
      <c r="N17" s="278"/>
      <c r="O17" s="279"/>
      <c r="P17" s="279"/>
      <c r="Q17" s="280"/>
      <c r="R17" s="279">
        <f>+Sklop24[[#This Row],[cena/enota brez DDV v EUR]]*Sklop24[[#This Row],[Stopnja DDV (%)]]</f>
        <v>0</v>
      </c>
      <c r="S17" s="279">
        <f>+Sklop24[[#This Row],[cena/enota brez DDV v EUR]]+Sklop24[[#This Row],[Davek (EUR)]]</f>
        <v>0</v>
      </c>
      <c r="T17" s="279">
        <f>+Sklop24[[#This Row],[cena/enota brez DDV v EUR]]*Sklop24[[#This Row],[Okvirna količina]]</f>
        <v>0</v>
      </c>
      <c r="U17" s="281">
        <f>+Sklop24[[#This Row],[Končna cena/enoto mere (EUR) z DDV]]*Sklop24[[#This Row],[Okvirna količina]]</f>
        <v>0</v>
      </c>
      <c r="V17" s="226" t="s">
        <v>112</v>
      </c>
    </row>
    <row r="18" spans="1:23" s="55" customFormat="1" ht="48">
      <c r="A18" s="79" t="s">
        <v>4</v>
      </c>
      <c r="B18" s="284" t="s">
        <v>644</v>
      </c>
      <c r="C18" s="491" t="s">
        <v>1144</v>
      </c>
      <c r="D18" s="112" t="s">
        <v>112</v>
      </c>
      <c r="E18" s="77" t="s">
        <v>0</v>
      </c>
      <c r="F18" s="107"/>
      <c r="G18" s="288">
        <v>30</v>
      </c>
      <c r="H18" s="318" t="s">
        <v>0</v>
      </c>
      <c r="I18" s="80">
        <f>IFERROR(IF(Sklop24[[#This Row],[ ZAHTEVANO PAKIRANJE       Enota]]="g",Sklop24[[#This Row],[ZAHTEVANO PAKIRANJE                    Masa/volumen]]/1000*Sklop24[[#This Row],[Okvirna količina]],IF(Sklop24[[#This Row],[ ZAHTEVANO PAKIRANJE       Enota]]="l",Sklop24[[#This Row],[ZAHTEVANO PAKIRANJE                    Masa/volumen]]*Sklop24[[#This Row],[Okvirna količina]],IF(Sklop24[[#This Row],[ ZAHTEVANO PAKIRANJE       Enota]]="ml",Sklop24[[#This Row],[ZAHTEVANO PAKIRANJE                    Masa/volumen]]/1000*Sklop24[[#This Row],[Okvirna količina]],Sklop24[[#This Row],[ZAHTEVANO PAKIRANJE                    Masa/volumen]]*Sklop24[[#This Row],[Okvirna količina]]))),1*Sklop24[[#This Row],[Okvirna količina]])</f>
        <v>30</v>
      </c>
      <c r="J18" s="80" t="str">
        <f>IF(Sklop24[[#This Row],[ZAHTEVANA SHEMA KAKOVOSTI]]&lt;&gt;"",Sklop24[[#This Row],[Preračunana masa/volumen/kos na enoto kg]],"")</f>
        <v/>
      </c>
      <c r="K18" s="276"/>
      <c r="L18" s="277"/>
      <c r="M18" s="277"/>
      <c r="N18" s="278"/>
      <c r="O18" s="279"/>
      <c r="P18" s="279"/>
      <c r="Q18" s="280"/>
      <c r="R18" s="279">
        <f>+Sklop24[[#This Row],[cena/enota brez DDV v EUR]]*Sklop24[[#This Row],[Stopnja DDV (%)]]</f>
        <v>0</v>
      </c>
      <c r="S18" s="279">
        <f>+Sklop24[[#This Row],[cena/enota brez DDV v EUR]]+Sklop24[[#This Row],[Davek (EUR)]]</f>
        <v>0</v>
      </c>
      <c r="T18" s="279">
        <f>+Sklop24[[#This Row],[cena/enota brez DDV v EUR]]*Sklop24[[#This Row],[Okvirna količina]]</f>
        <v>0</v>
      </c>
      <c r="U18" s="281">
        <f>+Sklop24[[#This Row],[Končna cena/enoto mere (EUR) z DDV]]*Sklop24[[#This Row],[Okvirna količina]]</f>
        <v>0</v>
      </c>
      <c r="V18" s="226" t="s">
        <v>112</v>
      </c>
    </row>
    <row r="19" spans="1:23" s="55" customFormat="1" ht="48">
      <c r="A19" s="79" t="s">
        <v>5</v>
      </c>
      <c r="B19" s="284" t="s">
        <v>645</v>
      </c>
      <c r="C19" s="491" t="s">
        <v>1145</v>
      </c>
      <c r="D19" s="112" t="s">
        <v>112</v>
      </c>
      <c r="E19" s="77" t="s">
        <v>0</v>
      </c>
      <c r="F19" s="107"/>
      <c r="G19" s="288">
        <v>30</v>
      </c>
      <c r="H19" s="318" t="s">
        <v>0</v>
      </c>
      <c r="I19" s="80">
        <f>IFERROR(IF(Sklop24[[#This Row],[ ZAHTEVANO PAKIRANJE       Enota]]="g",Sklop24[[#This Row],[ZAHTEVANO PAKIRANJE                    Masa/volumen]]/1000*Sklop24[[#This Row],[Okvirna količina]],IF(Sklop24[[#This Row],[ ZAHTEVANO PAKIRANJE       Enota]]="l",Sklop24[[#This Row],[ZAHTEVANO PAKIRANJE                    Masa/volumen]]*Sklop24[[#This Row],[Okvirna količina]],IF(Sklop24[[#This Row],[ ZAHTEVANO PAKIRANJE       Enota]]="ml",Sklop24[[#This Row],[ZAHTEVANO PAKIRANJE                    Masa/volumen]]/1000*Sklop24[[#This Row],[Okvirna količina]],Sklop24[[#This Row],[ZAHTEVANO PAKIRANJE                    Masa/volumen]]*Sklop24[[#This Row],[Okvirna količina]]))),1*Sklop24[[#This Row],[Okvirna količina]])</f>
        <v>30</v>
      </c>
      <c r="J19" s="80" t="str">
        <f>IF(Sklop24[[#This Row],[ZAHTEVANA SHEMA KAKOVOSTI]]&lt;&gt;"",Sklop24[[#This Row],[Preračunana masa/volumen/kos na enoto kg]],"")</f>
        <v/>
      </c>
      <c r="K19" s="276"/>
      <c r="L19" s="277"/>
      <c r="M19" s="277"/>
      <c r="N19" s="278"/>
      <c r="O19" s="279"/>
      <c r="P19" s="279"/>
      <c r="Q19" s="280"/>
      <c r="R19" s="279">
        <f>+Sklop24[[#This Row],[cena/enota brez DDV v EUR]]*Sklop24[[#This Row],[Stopnja DDV (%)]]</f>
        <v>0</v>
      </c>
      <c r="S19" s="279">
        <f>+Sklop24[[#This Row],[cena/enota brez DDV v EUR]]+Sklop24[[#This Row],[Davek (EUR)]]</f>
        <v>0</v>
      </c>
      <c r="T19" s="279">
        <f>+Sklop24[[#This Row],[cena/enota brez DDV v EUR]]*Sklop24[[#This Row],[Okvirna količina]]</f>
        <v>0</v>
      </c>
      <c r="U19" s="281">
        <f>+Sklop24[[#This Row],[Končna cena/enoto mere (EUR) z DDV]]*Sklop24[[#This Row],[Okvirna količina]]</f>
        <v>0</v>
      </c>
      <c r="V19" s="226" t="s">
        <v>112</v>
      </c>
    </row>
    <row r="20" spans="1:23" s="224" customFormat="1" ht="27" customHeight="1">
      <c r="A20" s="476" t="s">
        <v>134</v>
      </c>
      <c r="B20" s="473"/>
      <c r="C20" s="473"/>
      <c r="D20" s="477"/>
      <c r="E20" s="477"/>
      <c r="F20" s="478"/>
      <c r="G20" s="479"/>
      <c r="H20" s="439"/>
      <c r="I20" s="480">
        <f>SUBTOTAL(109,Sklop24[Preračunana masa/volumen/kos na enoto kg])</f>
        <v>1690</v>
      </c>
      <c r="J20" s="480">
        <f>SUBTOTAL(109,Sklop24[Živila iz shem kakovosti (kg)])</f>
        <v>0</v>
      </c>
      <c r="K20" s="479"/>
      <c r="L20" s="441"/>
      <c r="M20" s="441"/>
      <c r="N20" s="442"/>
      <c r="O20" s="481"/>
      <c r="P20" s="481"/>
      <c r="Q20" s="481"/>
      <c r="R20" s="482"/>
      <c r="S20" s="479"/>
      <c r="T20" s="482">
        <f>SUBTOTAL(109,Sklop24[Vrednost za okvirno količino (EUR) brez DDV])</f>
        <v>0</v>
      </c>
      <c r="U20" s="482">
        <f>SUBTOTAL(109,Sklop24[Vrednost za okvirno količino (EUR) z DDV])</f>
        <v>0</v>
      </c>
      <c r="V20" s="483"/>
    </row>
    <row r="21" spans="1:23" ht="15">
      <c r="A21" s="6"/>
      <c r="B21" s="4"/>
      <c r="C21" s="4"/>
      <c r="D21" s="26"/>
      <c r="E21" s="26"/>
      <c r="F21" s="25"/>
      <c r="G21" s="7"/>
      <c r="I21" s="8"/>
      <c r="J21" s="8"/>
      <c r="K21" s="8"/>
      <c r="L21" s="8"/>
      <c r="M21" s="20"/>
      <c r="N21" s="20"/>
      <c r="O21" s="8"/>
      <c r="P21" s="8"/>
      <c r="Q21" s="8"/>
      <c r="R21" s="8"/>
      <c r="S21" s="8"/>
      <c r="T21" s="3"/>
      <c r="U21" s="3"/>
      <c r="V21" s="7"/>
    </row>
    <row r="22" spans="1:23">
      <c r="A22" s="48" t="s">
        <v>130</v>
      </c>
      <c r="B22" s="16"/>
      <c r="C22" s="16"/>
      <c r="D22" s="28"/>
      <c r="E22" s="28"/>
      <c r="F22" s="101"/>
      <c r="R22" s="48"/>
      <c r="S22" s="48"/>
      <c r="T22" s="48"/>
      <c r="U22" s="48"/>
    </row>
    <row r="23" spans="1:23">
      <c r="A23" s="11" t="s">
        <v>132</v>
      </c>
      <c r="B23" s="16"/>
      <c r="C23" s="16"/>
      <c r="D23" s="28"/>
      <c r="E23" s="28"/>
      <c r="F23" s="101"/>
      <c r="O23" s="168"/>
    </row>
    <row r="24" spans="1:23">
      <c r="A24" s="96" t="s">
        <v>184</v>
      </c>
      <c r="G24" s="68"/>
      <c r="H24" s="68"/>
      <c r="I24" s="29"/>
      <c r="J24" s="29"/>
      <c r="K24" s="29"/>
      <c r="L24" s="29"/>
      <c r="M24" s="54"/>
      <c r="N24" s="54"/>
      <c r="O24" s="168"/>
      <c r="P24" s="29"/>
      <c r="Q24" s="29"/>
      <c r="R24" s="29"/>
      <c r="S24" s="29"/>
    </row>
    <row r="25" spans="1:23">
      <c r="A25" s="110" t="s">
        <v>176</v>
      </c>
      <c r="B25" s="109"/>
      <c r="C25" s="109"/>
      <c r="D25" s="109"/>
      <c r="E25" s="109"/>
      <c r="F25" s="109"/>
      <c r="G25" s="109"/>
      <c r="H25" s="109"/>
      <c r="I25" s="109"/>
      <c r="J25" s="109"/>
      <c r="K25" s="109"/>
      <c r="L25" s="109"/>
      <c r="M25" s="109"/>
      <c r="N25" s="109"/>
      <c r="O25" s="168"/>
      <c r="P25" s="109"/>
      <c r="Q25" s="109"/>
      <c r="R25" s="109"/>
      <c r="S25" s="109"/>
      <c r="T25" s="109"/>
      <c r="U25" s="109"/>
      <c r="V25" s="109"/>
      <c r="W25" s="108"/>
    </row>
    <row r="26" spans="1:23" ht="12.75" customHeight="1">
      <c r="A26" s="421" t="s">
        <v>202</v>
      </c>
      <c r="B26" s="421"/>
      <c r="C26" s="421"/>
      <c r="D26" s="421"/>
      <c r="E26" s="421"/>
      <c r="F26" s="421"/>
      <c r="G26" s="421"/>
      <c r="H26" s="421"/>
      <c r="I26" s="421"/>
      <c r="J26" s="421"/>
      <c r="K26" s="421"/>
      <c r="L26" s="421"/>
      <c r="M26" s="421"/>
      <c r="N26" s="54"/>
      <c r="O26" s="29"/>
      <c r="P26" s="29"/>
      <c r="Q26" s="29"/>
      <c r="R26" s="29"/>
      <c r="S26" s="29"/>
    </row>
    <row r="27" spans="1:23">
      <c r="O27" s="168"/>
      <c r="P27" s="29"/>
      <c r="Q27" s="29"/>
      <c r="R27" s="29"/>
      <c r="S27" s="29"/>
    </row>
    <row r="28" spans="1:23">
      <c r="A28" s="96" t="s">
        <v>65</v>
      </c>
      <c r="G28" s="68"/>
      <c r="H28" s="68" t="s">
        <v>66</v>
      </c>
      <c r="I28" s="29"/>
      <c r="J28" s="29"/>
      <c r="K28" s="29"/>
      <c r="L28" s="29"/>
      <c r="M28" s="54"/>
      <c r="N28" s="54"/>
      <c r="O28" s="168"/>
      <c r="P28" s="29"/>
      <c r="Q28" s="29"/>
      <c r="R28" s="29" t="s">
        <v>67</v>
      </c>
      <c r="S28" s="29"/>
    </row>
    <row r="29" spans="1:23" ht="15">
      <c r="A29" s="6"/>
      <c r="B29" s="4"/>
      <c r="C29" s="4"/>
      <c r="D29" s="26"/>
      <c r="E29" s="26"/>
      <c r="F29" s="25"/>
      <c r="G29" s="7"/>
      <c r="I29" s="8"/>
      <c r="J29" s="8"/>
      <c r="K29" s="8"/>
      <c r="L29" s="8"/>
      <c r="M29" s="20"/>
      <c r="N29" s="20"/>
      <c r="O29" s="168"/>
      <c r="P29" s="8"/>
      <c r="Q29" s="8"/>
      <c r="R29" s="8"/>
      <c r="S29" s="8"/>
      <c r="T29" s="3"/>
      <c r="U29" s="3"/>
      <c r="V29" s="7"/>
    </row>
    <row r="30" spans="1:23">
      <c r="B30" s="16"/>
      <c r="C30" s="16"/>
      <c r="D30" s="28"/>
      <c r="E30" s="28"/>
      <c r="F30" s="101"/>
    </row>
    <row r="31" spans="1:23">
      <c r="B31" s="16"/>
      <c r="C31" s="16"/>
      <c r="D31" s="28"/>
      <c r="E31" s="28"/>
      <c r="F31" s="101"/>
    </row>
    <row r="32" spans="1:23">
      <c r="B32" s="16"/>
      <c r="C32" s="16"/>
      <c r="D32" s="28"/>
      <c r="E32" s="28"/>
      <c r="F32" s="101"/>
    </row>
    <row r="33" spans="1:23">
      <c r="B33" s="16"/>
      <c r="C33" s="16"/>
      <c r="D33" s="28"/>
      <c r="E33" s="28"/>
      <c r="F33" s="101"/>
    </row>
    <row r="34" spans="1:23">
      <c r="B34" s="16"/>
      <c r="C34" s="16"/>
      <c r="D34" s="28"/>
      <c r="E34" s="28"/>
      <c r="F34" s="101"/>
    </row>
    <row r="35" spans="1:23">
      <c r="B35" s="16"/>
      <c r="C35" s="16"/>
      <c r="D35" s="28"/>
      <c r="E35" s="28"/>
      <c r="F35" s="101"/>
    </row>
    <row r="36" spans="1:23">
      <c r="B36" s="16"/>
      <c r="C36" s="16"/>
      <c r="D36" s="28"/>
      <c r="E36" s="28"/>
      <c r="F36" s="101"/>
    </row>
    <row r="37" spans="1:23">
      <c r="B37" s="16"/>
      <c r="C37" s="16"/>
      <c r="D37" s="28"/>
      <c r="E37" s="28"/>
      <c r="F37" s="101"/>
    </row>
    <row r="38" spans="1:23">
      <c r="B38" s="16"/>
      <c r="C38" s="16"/>
      <c r="D38" s="28"/>
      <c r="E38" s="28"/>
      <c r="F38" s="101"/>
    </row>
    <row r="39" spans="1:23">
      <c r="B39" s="16"/>
      <c r="C39" s="16"/>
      <c r="D39" s="28"/>
      <c r="E39" s="28"/>
      <c r="F39" s="101"/>
    </row>
    <row r="40" spans="1:23">
      <c r="B40" s="16"/>
      <c r="C40" s="16"/>
      <c r="D40" s="28"/>
      <c r="E40" s="28"/>
      <c r="F40" s="101"/>
    </row>
    <row r="41" spans="1:23">
      <c r="B41" s="16"/>
      <c r="C41" s="16"/>
      <c r="D41" s="28"/>
      <c r="E41" s="28"/>
      <c r="F41" s="101"/>
    </row>
    <row r="42" spans="1:23">
      <c r="B42" s="16"/>
      <c r="C42" s="16"/>
      <c r="D42" s="28"/>
      <c r="E42" s="28"/>
      <c r="F42" s="101"/>
    </row>
    <row r="43" spans="1:23">
      <c r="B43" s="16"/>
      <c r="C43" s="16"/>
      <c r="D43" s="28"/>
      <c r="E43" s="28"/>
      <c r="F43" s="101"/>
    </row>
    <row r="44" spans="1:23" s="18" customFormat="1">
      <c r="A44" s="11"/>
      <c r="B44" s="16"/>
      <c r="C44" s="16"/>
      <c r="D44" s="28"/>
      <c r="E44" s="28"/>
      <c r="F44" s="101"/>
      <c r="G44" s="102"/>
      <c r="H44" s="102"/>
      <c r="M44" s="11"/>
      <c r="N44" s="11"/>
      <c r="O44" s="11"/>
      <c r="P44" s="11"/>
      <c r="Q44" s="11"/>
      <c r="R44" s="11"/>
      <c r="S44" s="11"/>
      <c r="T44" s="11"/>
      <c r="U44" s="11"/>
      <c r="V44" s="68"/>
      <c r="W44" s="11"/>
    </row>
    <row r="45" spans="1:23" s="18" customFormat="1">
      <c r="A45" s="11"/>
      <c r="B45" s="16"/>
      <c r="C45" s="16"/>
      <c r="D45" s="28"/>
      <c r="E45" s="28"/>
      <c r="F45" s="101"/>
      <c r="G45" s="102"/>
      <c r="H45" s="102"/>
      <c r="M45" s="11"/>
      <c r="N45" s="11"/>
      <c r="O45" s="11"/>
      <c r="P45" s="11"/>
      <c r="Q45" s="11"/>
      <c r="R45" s="11"/>
      <c r="S45" s="11"/>
      <c r="T45" s="11"/>
      <c r="U45" s="11"/>
      <c r="V45" s="68"/>
      <c r="W45" s="11"/>
    </row>
    <row r="46" spans="1:23" s="18" customFormat="1">
      <c r="A46" s="11"/>
      <c r="B46" s="16"/>
      <c r="C46" s="16"/>
      <c r="D46" s="28"/>
      <c r="E46" s="28"/>
      <c r="F46" s="101"/>
      <c r="G46" s="102"/>
      <c r="H46" s="102"/>
      <c r="M46" s="11"/>
      <c r="N46" s="11"/>
      <c r="O46" s="11"/>
      <c r="P46" s="11"/>
      <c r="Q46" s="11"/>
      <c r="R46" s="11"/>
      <c r="S46" s="11"/>
      <c r="T46" s="11"/>
      <c r="U46" s="11"/>
      <c r="V46" s="68"/>
      <c r="W46" s="11"/>
    </row>
    <row r="47" spans="1:23" s="18" customFormat="1">
      <c r="A47" s="11"/>
      <c r="B47" s="16"/>
      <c r="C47" s="16"/>
      <c r="D47" s="28"/>
      <c r="E47" s="28"/>
      <c r="F47" s="101"/>
      <c r="G47" s="102"/>
      <c r="H47" s="102"/>
      <c r="M47" s="11"/>
      <c r="N47" s="11"/>
      <c r="O47" s="11"/>
      <c r="P47" s="11"/>
      <c r="Q47" s="11"/>
      <c r="R47" s="11"/>
      <c r="S47" s="11"/>
      <c r="T47" s="11"/>
      <c r="U47" s="11"/>
      <c r="V47" s="68"/>
      <c r="W47" s="11"/>
    </row>
    <row r="48" spans="1:23" s="18" customFormat="1">
      <c r="A48" s="11"/>
      <c r="B48" s="16"/>
      <c r="C48" s="16"/>
      <c r="D48" s="28"/>
      <c r="E48" s="28"/>
      <c r="F48" s="101"/>
      <c r="G48" s="102"/>
      <c r="H48" s="102"/>
      <c r="M48" s="11"/>
      <c r="N48" s="11"/>
      <c r="O48" s="11"/>
      <c r="P48" s="11"/>
      <c r="Q48" s="11"/>
      <c r="R48" s="11"/>
      <c r="S48" s="11"/>
      <c r="T48" s="11"/>
      <c r="U48" s="11"/>
      <c r="V48" s="68"/>
      <c r="W48" s="11"/>
    </row>
    <row r="49" spans="1:23" s="18" customFormat="1">
      <c r="A49" s="11"/>
      <c r="B49" s="16"/>
      <c r="C49" s="16"/>
      <c r="D49" s="28"/>
      <c r="E49" s="28"/>
      <c r="F49" s="101"/>
      <c r="G49" s="102"/>
      <c r="H49" s="102"/>
      <c r="M49" s="11"/>
      <c r="N49" s="11"/>
      <c r="O49" s="11"/>
      <c r="P49" s="11"/>
      <c r="Q49" s="11"/>
      <c r="R49" s="11"/>
      <c r="S49" s="11"/>
      <c r="T49" s="11"/>
      <c r="U49" s="11"/>
      <c r="V49" s="68"/>
      <c r="W49" s="11"/>
    </row>
    <row r="50" spans="1:23" s="18" customFormat="1">
      <c r="A50" s="11"/>
      <c r="B50" s="16"/>
      <c r="C50" s="16"/>
      <c r="D50" s="28"/>
      <c r="E50" s="28"/>
      <c r="F50" s="101"/>
      <c r="G50" s="102"/>
      <c r="H50" s="102"/>
      <c r="M50" s="11"/>
      <c r="N50" s="11"/>
      <c r="O50" s="11"/>
      <c r="P50" s="11"/>
      <c r="Q50" s="11"/>
      <c r="R50" s="11"/>
      <c r="S50" s="11"/>
      <c r="T50" s="11"/>
      <c r="U50" s="11"/>
      <c r="V50" s="68"/>
      <c r="W50" s="11"/>
    </row>
    <row r="51" spans="1:23" s="18" customFormat="1">
      <c r="A51" s="11"/>
      <c r="B51" s="16"/>
      <c r="C51" s="16"/>
      <c r="D51" s="28"/>
      <c r="E51" s="28"/>
      <c r="F51" s="101"/>
      <c r="G51" s="102"/>
      <c r="H51" s="102"/>
      <c r="M51" s="11"/>
      <c r="N51" s="11"/>
      <c r="O51" s="11"/>
      <c r="P51" s="11"/>
      <c r="Q51" s="11"/>
      <c r="R51" s="11"/>
      <c r="S51" s="11"/>
      <c r="T51" s="11"/>
      <c r="U51" s="11"/>
      <c r="V51" s="68"/>
      <c r="W51" s="11"/>
    </row>
    <row r="52" spans="1:23" s="18" customFormat="1">
      <c r="A52" s="11"/>
      <c r="B52" s="16"/>
      <c r="C52" s="16"/>
      <c r="D52" s="28"/>
      <c r="E52" s="28"/>
      <c r="F52" s="101"/>
      <c r="G52" s="102"/>
      <c r="H52" s="102"/>
      <c r="M52" s="11"/>
      <c r="N52" s="11"/>
      <c r="O52" s="11"/>
      <c r="P52" s="11"/>
      <c r="Q52" s="11"/>
      <c r="R52" s="11"/>
      <c r="S52" s="11"/>
      <c r="T52" s="11"/>
      <c r="U52" s="11"/>
      <c r="V52" s="68"/>
      <c r="W52" s="11"/>
    </row>
    <row r="53" spans="1:23" s="18" customFormat="1">
      <c r="A53" s="11"/>
      <c r="B53" s="16"/>
      <c r="C53" s="16"/>
      <c r="D53" s="28"/>
      <c r="E53" s="28"/>
      <c r="F53" s="101"/>
      <c r="G53" s="102"/>
      <c r="H53" s="102"/>
      <c r="M53" s="11"/>
      <c r="N53" s="11"/>
      <c r="O53" s="11"/>
      <c r="P53" s="11"/>
      <c r="Q53" s="11"/>
      <c r="R53" s="11"/>
      <c r="S53" s="11"/>
      <c r="T53" s="11"/>
      <c r="U53" s="11"/>
      <c r="V53" s="68"/>
      <c r="W53" s="11"/>
    </row>
    <row r="54" spans="1:23" s="18" customFormat="1">
      <c r="A54" s="11"/>
      <c r="B54" s="16"/>
      <c r="C54" s="16"/>
      <c r="D54" s="28"/>
      <c r="E54" s="28"/>
      <c r="F54" s="101"/>
      <c r="G54" s="102"/>
      <c r="H54" s="102"/>
      <c r="M54" s="11"/>
      <c r="N54" s="11"/>
      <c r="O54" s="11"/>
      <c r="P54" s="11"/>
      <c r="Q54" s="11"/>
      <c r="R54" s="11"/>
      <c r="S54" s="11"/>
      <c r="T54" s="11"/>
      <c r="U54" s="11"/>
      <c r="V54" s="68"/>
      <c r="W54" s="11"/>
    </row>
    <row r="55" spans="1:23" s="18" customFormat="1">
      <c r="A55" s="11"/>
      <c r="B55" s="16"/>
      <c r="C55" s="16"/>
      <c r="D55" s="28"/>
      <c r="E55" s="28"/>
      <c r="F55" s="101"/>
      <c r="G55" s="102"/>
      <c r="H55" s="102"/>
      <c r="M55" s="11"/>
      <c r="N55" s="11"/>
      <c r="O55" s="11"/>
      <c r="P55" s="11"/>
      <c r="Q55" s="11"/>
      <c r="R55" s="11"/>
      <c r="S55" s="11"/>
      <c r="T55" s="11"/>
      <c r="U55" s="11"/>
      <c r="V55" s="68"/>
      <c r="W55" s="11"/>
    </row>
    <row r="56" spans="1:23" s="18" customFormat="1">
      <c r="A56" s="11"/>
      <c r="B56" s="16"/>
      <c r="C56" s="16"/>
      <c r="D56" s="28"/>
      <c r="E56" s="28"/>
      <c r="F56" s="101"/>
      <c r="G56" s="102"/>
      <c r="H56" s="102"/>
      <c r="M56" s="11"/>
      <c r="N56" s="11"/>
      <c r="O56" s="11"/>
      <c r="P56" s="11"/>
      <c r="Q56" s="11"/>
      <c r="R56" s="11"/>
      <c r="S56" s="11"/>
      <c r="T56" s="11"/>
      <c r="U56" s="11"/>
      <c r="V56" s="68"/>
      <c r="W56" s="11"/>
    </row>
    <row r="57" spans="1:23" s="18" customFormat="1">
      <c r="A57" s="11"/>
      <c r="B57" s="16"/>
      <c r="C57" s="16"/>
      <c r="D57" s="28"/>
      <c r="E57" s="28"/>
      <c r="F57" s="101"/>
      <c r="G57" s="102"/>
      <c r="H57" s="102"/>
      <c r="M57" s="11"/>
      <c r="N57" s="11"/>
      <c r="O57" s="11"/>
      <c r="P57" s="11"/>
      <c r="Q57" s="11"/>
      <c r="R57" s="11"/>
      <c r="S57" s="11"/>
      <c r="T57" s="11"/>
      <c r="U57" s="11"/>
      <c r="V57" s="68"/>
      <c r="W57" s="11"/>
    </row>
    <row r="58" spans="1:23" s="18" customFormat="1">
      <c r="A58" s="11"/>
      <c r="B58" s="16"/>
      <c r="C58" s="16"/>
      <c r="D58" s="28"/>
      <c r="E58" s="28"/>
      <c r="F58" s="101"/>
      <c r="G58" s="102"/>
      <c r="H58" s="102"/>
      <c r="M58" s="11"/>
      <c r="N58" s="11"/>
      <c r="O58" s="11"/>
      <c r="P58" s="11"/>
      <c r="Q58" s="11"/>
      <c r="R58" s="11"/>
      <c r="S58" s="11"/>
      <c r="T58" s="11"/>
      <c r="U58" s="11"/>
      <c r="V58" s="68"/>
      <c r="W58" s="11"/>
    </row>
    <row r="59" spans="1:23" s="18" customFormat="1">
      <c r="A59" s="11"/>
      <c r="B59" s="16"/>
      <c r="C59" s="16"/>
      <c r="D59" s="28"/>
      <c r="E59" s="28"/>
      <c r="F59" s="101"/>
      <c r="G59" s="102"/>
      <c r="H59" s="102"/>
      <c r="M59" s="11"/>
      <c r="N59" s="11"/>
      <c r="O59" s="11"/>
      <c r="P59" s="11"/>
      <c r="Q59" s="11"/>
      <c r="R59" s="11"/>
      <c r="S59" s="11"/>
      <c r="T59" s="11"/>
      <c r="U59" s="11"/>
      <c r="V59" s="68"/>
      <c r="W59" s="11"/>
    </row>
    <row r="60" spans="1:23" s="18" customFormat="1">
      <c r="A60" s="11"/>
      <c r="B60" s="16"/>
      <c r="C60" s="16"/>
      <c r="D60" s="28"/>
      <c r="E60" s="28"/>
      <c r="F60" s="101"/>
      <c r="G60" s="102"/>
      <c r="H60" s="102"/>
      <c r="M60" s="11"/>
      <c r="N60" s="11"/>
      <c r="O60" s="11"/>
      <c r="P60" s="11"/>
      <c r="Q60" s="11"/>
      <c r="R60" s="11"/>
      <c r="S60" s="11"/>
      <c r="T60" s="11"/>
      <c r="U60" s="11"/>
      <c r="V60" s="68"/>
      <c r="W60" s="11"/>
    </row>
    <row r="61" spans="1:23" s="18" customFormat="1">
      <c r="A61" s="11"/>
      <c r="B61" s="16"/>
      <c r="C61" s="16"/>
      <c r="D61" s="28"/>
      <c r="E61" s="28"/>
      <c r="F61" s="101"/>
      <c r="G61" s="102"/>
      <c r="H61" s="102"/>
      <c r="M61" s="11"/>
      <c r="N61" s="11"/>
      <c r="O61" s="11"/>
      <c r="P61" s="11"/>
      <c r="Q61" s="11"/>
      <c r="R61" s="11"/>
      <c r="S61" s="11"/>
      <c r="T61" s="11"/>
      <c r="U61" s="11"/>
      <c r="V61" s="68"/>
      <c r="W61" s="11"/>
    </row>
    <row r="62" spans="1:23" s="18" customFormat="1">
      <c r="A62" s="11"/>
      <c r="B62" s="16"/>
      <c r="C62" s="16"/>
      <c r="D62" s="28"/>
      <c r="E62" s="28"/>
      <c r="F62" s="101"/>
      <c r="G62" s="102"/>
      <c r="H62" s="102"/>
      <c r="M62" s="11"/>
      <c r="N62" s="11"/>
      <c r="O62" s="11"/>
      <c r="P62" s="11"/>
      <c r="Q62" s="11"/>
      <c r="R62" s="11"/>
      <c r="S62" s="11"/>
      <c r="T62" s="11"/>
      <c r="U62" s="11"/>
      <c r="V62" s="68"/>
      <c r="W62" s="11"/>
    </row>
    <row r="63" spans="1:23" s="18" customFormat="1">
      <c r="A63" s="11"/>
      <c r="B63" s="16"/>
      <c r="C63" s="16"/>
      <c r="D63" s="28"/>
      <c r="E63" s="28"/>
      <c r="F63" s="101"/>
      <c r="G63" s="102"/>
      <c r="H63" s="102"/>
      <c r="M63" s="11"/>
      <c r="N63" s="11"/>
      <c r="O63" s="11"/>
      <c r="P63" s="11"/>
      <c r="Q63" s="11"/>
      <c r="R63" s="11"/>
      <c r="S63" s="11"/>
      <c r="T63" s="11"/>
      <c r="U63" s="11"/>
      <c r="V63" s="68"/>
      <c r="W63" s="11"/>
    </row>
    <row r="64" spans="1:23" s="18" customFormat="1">
      <c r="A64" s="11"/>
      <c r="B64" s="16"/>
      <c r="C64" s="16"/>
      <c r="D64" s="28"/>
      <c r="E64" s="28"/>
      <c r="F64" s="101"/>
      <c r="G64" s="102"/>
      <c r="H64" s="102"/>
      <c r="M64" s="11"/>
      <c r="N64" s="11"/>
      <c r="O64" s="11"/>
      <c r="P64" s="11"/>
      <c r="Q64" s="11"/>
      <c r="R64" s="11"/>
      <c r="S64" s="11"/>
      <c r="T64" s="11"/>
      <c r="U64" s="11"/>
      <c r="V64" s="68"/>
      <c r="W64" s="11"/>
    </row>
    <row r="65" spans="1:23" s="18" customFormat="1">
      <c r="A65" s="11"/>
      <c r="B65" s="16"/>
      <c r="C65" s="16"/>
      <c r="D65" s="28"/>
      <c r="E65" s="28"/>
      <c r="F65" s="101"/>
      <c r="G65" s="102"/>
      <c r="H65" s="102"/>
      <c r="M65" s="11"/>
      <c r="N65" s="11"/>
      <c r="O65" s="11"/>
      <c r="P65" s="11"/>
      <c r="Q65" s="11"/>
      <c r="R65" s="11"/>
      <c r="S65" s="11"/>
      <c r="T65" s="11"/>
      <c r="U65" s="11"/>
      <c r="V65" s="68"/>
      <c r="W65" s="11"/>
    </row>
    <row r="66" spans="1:23" s="18" customFormat="1">
      <c r="A66" s="11"/>
      <c r="B66" s="16"/>
      <c r="C66" s="16"/>
      <c r="D66" s="28"/>
      <c r="E66" s="28"/>
      <c r="F66" s="101"/>
      <c r="G66" s="102"/>
      <c r="H66" s="102"/>
      <c r="M66" s="11"/>
      <c r="N66" s="11"/>
      <c r="O66" s="11"/>
      <c r="P66" s="11"/>
      <c r="Q66" s="11"/>
      <c r="R66" s="11"/>
      <c r="S66" s="11"/>
      <c r="T66" s="11"/>
      <c r="U66" s="11"/>
      <c r="V66" s="68"/>
      <c r="W66" s="11"/>
    </row>
    <row r="67" spans="1:23" s="18" customFormat="1">
      <c r="A67" s="11"/>
      <c r="B67" s="16"/>
      <c r="C67" s="16"/>
      <c r="D67" s="28"/>
      <c r="E67" s="28"/>
      <c r="F67" s="101"/>
      <c r="G67" s="102"/>
      <c r="H67" s="102"/>
      <c r="M67" s="11"/>
      <c r="N67" s="11"/>
      <c r="O67" s="11"/>
      <c r="P67" s="11"/>
      <c r="Q67" s="11"/>
      <c r="R67" s="11"/>
      <c r="S67" s="11"/>
      <c r="T67" s="11"/>
      <c r="U67" s="11"/>
      <c r="V67" s="68"/>
      <c r="W67" s="11"/>
    </row>
    <row r="68" spans="1:23" s="18" customFormat="1">
      <c r="A68" s="11"/>
      <c r="B68" s="16"/>
      <c r="C68" s="16"/>
      <c r="D68" s="28"/>
      <c r="E68" s="28"/>
      <c r="F68" s="101"/>
      <c r="G68" s="102"/>
      <c r="H68" s="102"/>
      <c r="M68" s="11"/>
      <c r="N68" s="11"/>
      <c r="O68" s="11"/>
      <c r="P68" s="11"/>
      <c r="Q68" s="11"/>
      <c r="R68" s="11"/>
      <c r="S68" s="11"/>
      <c r="T68" s="11"/>
      <c r="U68" s="11"/>
      <c r="V68" s="68"/>
      <c r="W68" s="11"/>
    </row>
    <row r="69" spans="1:23" s="18" customFormat="1">
      <c r="A69" s="11"/>
      <c r="B69" s="16"/>
      <c r="C69" s="16"/>
      <c r="D69" s="28"/>
      <c r="E69" s="28"/>
      <c r="F69" s="101"/>
      <c r="G69" s="102"/>
      <c r="H69" s="102"/>
      <c r="M69" s="11"/>
      <c r="N69" s="11"/>
      <c r="O69" s="11"/>
      <c r="P69" s="11"/>
      <c r="Q69" s="11"/>
      <c r="R69" s="11"/>
      <c r="S69" s="11"/>
      <c r="T69" s="11"/>
      <c r="U69" s="11"/>
      <c r="V69" s="68"/>
      <c r="W69" s="11"/>
    </row>
    <row r="70" spans="1:23" s="18" customFormat="1">
      <c r="A70" s="11"/>
      <c r="B70" s="16"/>
      <c r="C70" s="16"/>
      <c r="D70" s="28"/>
      <c r="E70" s="28"/>
      <c r="F70" s="101"/>
      <c r="G70" s="102"/>
      <c r="H70" s="102"/>
      <c r="M70" s="11"/>
      <c r="N70" s="11"/>
      <c r="O70" s="11"/>
      <c r="P70" s="11"/>
      <c r="Q70" s="11"/>
      <c r="R70" s="11"/>
      <c r="S70" s="11"/>
      <c r="T70" s="11"/>
      <c r="U70" s="11"/>
      <c r="V70" s="68"/>
      <c r="W70" s="11"/>
    </row>
    <row r="71" spans="1:23" s="18" customFormat="1">
      <c r="A71" s="11"/>
      <c r="B71" s="16"/>
      <c r="C71" s="16"/>
      <c r="D71" s="28"/>
      <c r="E71" s="28"/>
      <c r="F71" s="101"/>
      <c r="G71" s="102"/>
      <c r="H71" s="102"/>
      <c r="M71" s="11"/>
      <c r="N71" s="11"/>
      <c r="O71" s="11"/>
      <c r="P71" s="11"/>
      <c r="Q71" s="11"/>
      <c r="R71" s="11"/>
      <c r="S71" s="11"/>
      <c r="T71" s="11"/>
      <c r="U71" s="11"/>
      <c r="V71" s="68"/>
      <c r="W71" s="11"/>
    </row>
    <row r="72" spans="1:23" s="18" customFormat="1">
      <c r="A72" s="11"/>
      <c r="B72" s="16"/>
      <c r="C72" s="16"/>
      <c r="D72" s="28"/>
      <c r="E72" s="28"/>
      <c r="F72" s="101"/>
      <c r="G72" s="102"/>
      <c r="H72" s="102"/>
      <c r="M72" s="11"/>
      <c r="N72" s="11"/>
      <c r="O72" s="11"/>
      <c r="P72" s="11"/>
      <c r="Q72" s="11"/>
      <c r="R72" s="11"/>
      <c r="S72" s="11"/>
      <c r="T72" s="11"/>
      <c r="U72" s="11"/>
      <c r="V72" s="68"/>
      <c r="W72" s="11"/>
    </row>
    <row r="73" spans="1:23" s="18" customFormat="1">
      <c r="A73" s="11"/>
      <c r="B73" s="16"/>
      <c r="C73" s="16"/>
      <c r="D73" s="28"/>
      <c r="E73" s="28"/>
      <c r="F73" s="101"/>
      <c r="G73" s="102"/>
      <c r="H73" s="102"/>
      <c r="M73" s="11"/>
      <c r="N73" s="11"/>
      <c r="O73" s="11"/>
      <c r="P73" s="11"/>
      <c r="Q73" s="11"/>
      <c r="R73" s="11"/>
      <c r="S73" s="11"/>
      <c r="T73" s="11"/>
      <c r="U73" s="11"/>
      <c r="V73" s="68"/>
      <c r="W73" s="11"/>
    </row>
    <row r="74" spans="1:23" s="18" customFormat="1">
      <c r="A74" s="11"/>
      <c r="B74" s="16"/>
      <c r="C74" s="16"/>
      <c r="D74" s="28"/>
      <c r="E74" s="28"/>
      <c r="F74" s="101"/>
      <c r="G74" s="102"/>
      <c r="H74" s="102"/>
      <c r="M74" s="11"/>
      <c r="N74" s="11"/>
      <c r="O74" s="11"/>
      <c r="P74" s="11"/>
      <c r="Q74" s="11"/>
      <c r="R74" s="11"/>
      <c r="S74" s="11"/>
      <c r="T74" s="11"/>
      <c r="U74" s="11"/>
      <c r="V74" s="68"/>
      <c r="W74" s="11"/>
    </row>
    <row r="75" spans="1:23" s="18" customFormat="1">
      <c r="A75" s="11"/>
      <c r="B75" s="16"/>
      <c r="C75" s="16"/>
      <c r="D75" s="28"/>
      <c r="E75" s="28"/>
      <c r="F75" s="101"/>
      <c r="G75" s="102"/>
      <c r="H75" s="102"/>
      <c r="M75" s="11"/>
      <c r="N75" s="11"/>
      <c r="O75" s="11"/>
      <c r="P75" s="11"/>
      <c r="Q75" s="11"/>
      <c r="R75" s="11"/>
      <c r="S75" s="11"/>
      <c r="T75" s="11"/>
      <c r="U75" s="11"/>
      <c r="V75" s="68"/>
      <c r="W75" s="11"/>
    </row>
    <row r="76" spans="1:23" s="18" customFormat="1">
      <c r="A76" s="11"/>
      <c r="B76" s="16"/>
      <c r="C76" s="16"/>
      <c r="D76" s="28"/>
      <c r="E76" s="28"/>
      <c r="F76" s="101"/>
      <c r="G76" s="102"/>
      <c r="H76" s="102"/>
      <c r="M76" s="11"/>
      <c r="N76" s="11"/>
      <c r="O76" s="11"/>
      <c r="P76" s="11"/>
      <c r="Q76" s="11"/>
      <c r="R76" s="11"/>
      <c r="S76" s="11"/>
      <c r="T76" s="11"/>
      <c r="U76" s="11"/>
      <c r="V76" s="68"/>
      <c r="W76" s="11"/>
    </row>
    <row r="77" spans="1:23" s="18" customFormat="1">
      <c r="A77" s="11"/>
      <c r="B77" s="16"/>
      <c r="C77" s="16"/>
      <c r="D77" s="28"/>
      <c r="E77" s="28"/>
      <c r="F77" s="101"/>
      <c r="G77" s="102"/>
      <c r="H77" s="102"/>
      <c r="M77" s="11"/>
      <c r="N77" s="11"/>
      <c r="O77" s="11"/>
      <c r="P77" s="11"/>
      <c r="Q77" s="11"/>
      <c r="R77" s="11"/>
      <c r="S77" s="11"/>
      <c r="T77" s="11"/>
      <c r="U77" s="11"/>
      <c r="V77" s="68"/>
      <c r="W77" s="11"/>
    </row>
    <row r="78" spans="1:23" s="18" customFormat="1">
      <c r="A78" s="11"/>
      <c r="B78" s="16"/>
      <c r="C78" s="16"/>
      <c r="D78" s="28"/>
      <c r="E78" s="28"/>
      <c r="F78" s="101"/>
      <c r="G78" s="102"/>
      <c r="H78" s="102"/>
      <c r="M78" s="11"/>
      <c r="N78" s="11"/>
      <c r="O78" s="11"/>
      <c r="P78" s="11"/>
      <c r="Q78" s="11"/>
      <c r="R78" s="11"/>
      <c r="S78" s="11"/>
      <c r="T78" s="11"/>
      <c r="U78" s="11"/>
      <c r="V78" s="68"/>
      <c r="W78" s="11"/>
    </row>
    <row r="79" spans="1:23" s="18" customFormat="1">
      <c r="A79" s="11"/>
      <c r="B79" s="16"/>
      <c r="C79" s="16"/>
      <c r="D79" s="28"/>
      <c r="E79" s="28"/>
      <c r="F79" s="101"/>
      <c r="G79" s="102"/>
      <c r="H79" s="102"/>
      <c r="M79" s="11"/>
      <c r="N79" s="11"/>
      <c r="O79" s="11"/>
      <c r="P79" s="11"/>
      <c r="Q79" s="11"/>
      <c r="R79" s="11"/>
      <c r="S79" s="11"/>
      <c r="T79" s="11"/>
      <c r="U79" s="11"/>
      <c r="V79" s="68"/>
      <c r="W79" s="11"/>
    </row>
    <row r="80" spans="1:23" s="18" customFormat="1">
      <c r="A80" s="11"/>
      <c r="B80" s="16"/>
      <c r="C80" s="16"/>
      <c r="D80" s="28"/>
      <c r="E80" s="28"/>
      <c r="F80" s="101"/>
      <c r="G80" s="102"/>
      <c r="H80" s="102"/>
      <c r="M80" s="11"/>
      <c r="N80" s="11"/>
      <c r="O80" s="11"/>
      <c r="P80" s="11"/>
      <c r="Q80" s="11"/>
      <c r="R80" s="11"/>
      <c r="S80" s="11"/>
      <c r="T80" s="11"/>
      <c r="U80" s="11"/>
      <c r="V80" s="68"/>
      <c r="W80" s="11"/>
    </row>
    <row r="81" spans="1:23" s="18" customFormat="1">
      <c r="A81" s="11"/>
      <c r="B81" s="16"/>
      <c r="C81" s="16"/>
      <c r="D81" s="28"/>
      <c r="E81" s="28"/>
      <c r="F81" s="101"/>
      <c r="G81" s="102"/>
      <c r="H81" s="102"/>
      <c r="M81" s="11"/>
      <c r="N81" s="11"/>
      <c r="O81" s="11"/>
      <c r="P81" s="11"/>
      <c r="Q81" s="11"/>
      <c r="R81" s="11"/>
      <c r="S81" s="11"/>
      <c r="T81" s="11"/>
      <c r="U81" s="11"/>
      <c r="V81" s="68"/>
      <c r="W81" s="11"/>
    </row>
    <row r="82" spans="1:23" s="18" customFormat="1">
      <c r="A82" s="11"/>
      <c r="B82" s="16"/>
      <c r="C82" s="16"/>
      <c r="D82" s="28"/>
      <c r="E82" s="28"/>
      <c r="F82" s="101"/>
      <c r="G82" s="102"/>
      <c r="H82" s="102"/>
      <c r="M82" s="11"/>
      <c r="N82" s="11"/>
      <c r="O82" s="11"/>
      <c r="P82" s="11"/>
      <c r="Q82" s="11"/>
      <c r="R82" s="11"/>
      <c r="S82" s="11"/>
      <c r="T82" s="11"/>
      <c r="U82" s="11"/>
      <c r="V82" s="68"/>
      <c r="W82" s="11"/>
    </row>
    <row r="83" spans="1:23" s="18" customFormat="1">
      <c r="A83" s="11"/>
      <c r="B83" s="16"/>
      <c r="C83" s="16"/>
      <c r="D83" s="28"/>
      <c r="E83" s="28"/>
      <c r="F83" s="101"/>
      <c r="G83" s="102"/>
      <c r="H83" s="102"/>
      <c r="M83" s="11"/>
      <c r="N83" s="11"/>
      <c r="O83" s="11"/>
      <c r="P83" s="11"/>
      <c r="Q83" s="11"/>
      <c r="R83" s="11"/>
      <c r="S83" s="11"/>
      <c r="T83" s="11"/>
      <c r="U83" s="11"/>
      <c r="V83" s="68"/>
      <c r="W83" s="11"/>
    </row>
    <row r="84" spans="1:23" s="18" customFormat="1">
      <c r="A84" s="11"/>
      <c r="B84" s="16"/>
      <c r="C84" s="16"/>
      <c r="D84" s="28"/>
      <c r="E84" s="28"/>
      <c r="F84" s="101"/>
      <c r="G84" s="102"/>
      <c r="H84" s="102"/>
      <c r="M84" s="11"/>
      <c r="N84" s="11"/>
      <c r="O84" s="11"/>
      <c r="P84" s="11"/>
      <c r="Q84" s="11"/>
      <c r="R84" s="11"/>
      <c r="S84" s="11"/>
      <c r="T84" s="11"/>
      <c r="U84" s="11"/>
      <c r="V84" s="68"/>
      <c r="W84" s="11"/>
    </row>
    <row r="85" spans="1:23" s="18" customFormat="1">
      <c r="A85" s="11"/>
      <c r="B85" s="16"/>
      <c r="C85" s="16"/>
      <c r="D85" s="28"/>
      <c r="E85" s="28"/>
      <c r="F85" s="101"/>
      <c r="G85" s="102"/>
      <c r="H85" s="102"/>
      <c r="M85" s="11"/>
      <c r="N85" s="11"/>
      <c r="O85" s="11"/>
      <c r="P85" s="11"/>
      <c r="Q85" s="11"/>
      <c r="R85" s="11"/>
      <c r="S85" s="11"/>
      <c r="T85" s="11"/>
      <c r="U85" s="11"/>
      <c r="V85" s="68"/>
      <c r="W85" s="11"/>
    </row>
    <row r="86" spans="1:23" s="18" customFormat="1">
      <c r="A86" s="11"/>
      <c r="B86" s="16"/>
      <c r="C86" s="16"/>
      <c r="D86" s="28"/>
      <c r="E86" s="28"/>
      <c r="F86" s="101"/>
      <c r="G86" s="102"/>
      <c r="H86" s="102"/>
      <c r="M86" s="11"/>
      <c r="N86" s="11"/>
      <c r="O86" s="11"/>
      <c r="P86" s="11"/>
      <c r="Q86" s="11"/>
      <c r="R86" s="11"/>
      <c r="S86" s="11"/>
      <c r="T86" s="11"/>
      <c r="U86" s="11"/>
      <c r="V86" s="68"/>
      <c r="W86" s="11"/>
    </row>
    <row r="87" spans="1:23" s="18" customFormat="1">
      <c r="A87" s="11"/>
      <c r="B87" s="16"/>
      <c r="C87" s="16"/>
      <c r="D87" s="28"/>
      <c r="E87" s="28"/>
      <c r="F87" s="101"/>
      <c r="G87" s="102"/>
      <c r="H87" s="102"/>
      <c r="M87" s="11"/>
      <c r="N87" s="11"/>
      <c r="O87" s="11"/>
      <c r="P87" s="11"/>
      <c r="Q87" s="11"/>
      <c r="R87" s="11"/>
      <c r="S87" s="11"/>
      <c r="T87" s="11"/>
      <c r="U87" s="11"/>
      <c r="V87" s="68"/>
      <c r="W87" s="11"/>
    </row>
    <row r="88" spans="1:23" s="18" customFormat="1">
      <c r="A88" s="11"/>
      <c r="B88" s="16"/>
      <c r="C88" s="16"/>
      <c r="D88" s="28"/>
      <c r="E88" s="28"/>
      <c r="F88" s="101"/>
      <c r="G88" s="102"/>
      <c r="H88" s="102"/>
      <c r="M88" s="11"/>
      <c r="N88" s="11"/>
      <c r="O88" s="11"/>
      <c r="P88" s="11"/>
      <c r="Q88" s="11"/>
      <c r="R88" s="11"/>
      <c r="S88" s="11"/>
      <c r="T88" s="11"/>
      <c r="U88" s="11"/>
      <c r="V88" s="68"/>
      <c r="W88" s="11"/>
    </row>
    <row r="89" spans="1:23" s="18" customFormat="1">
      <c r="A89" s="11"/>
      <c r="B89" s="16"/>
      <c r="C89" s="16"/>
      <c r="D89" s="28"/>
      <c r="E89" s="28"/>
      <c r="F89" s="101"/>
      <c r="G89" s="102"/>
      <c r="H89" s="102"/>
      <c r="M89" s="11"/>
      <c r="N89" s="11"/>
      <c r="O89" s="11"/>
      <c r="P89" s="11"/>
      <c r="Q89" s="11"/>
      <c r="R89" s="11"/>
      <c r="S89" s="11"/>
      <c r="T89" s="11"/>
      <c r="U89" s="11"/>
      <c r="V89" s="68"/>
      <c r="W89" s="11"/>
    </row>
    <row r="90" spans="1:23" s="18" customFormat="1">
      <c r="A90" s="11"/>
      <c r="B90" s="16"/>
      <c r="C90" s="16"/>
      <c r="D90" s="28"/>
      <c r="E90" s="28"/>
      <c r="F90" s="101"/>
      <c r="G90" s="102"/>
      <c r="H90" s="102"/>
      <c r="M90" s="11"/>
      <c r="N90" s="11"/>
      <c r="O90" s="11"/>
      <c r="P90" s="11"/>
      <c r="Q90" s="11"/>
      <c r="R90" s="11"/>
      <c r="S90" s="11"/>
      <c r="T90" s="11"/>
      <c r="U90" s="11"/>
      <c r="V90" s="68"/>
      <c r="W90" s="11"/>
    </row>
    <row r="91" spans="1:23" s="18" customFormat="1">
      <c r="A91" s="11"/>
      <c r="B91" s="16"/>
      <c r="C91" s="16"/>
      <c r="D91" s="28"/>
      <c r="E91" s="28"/>
      <c r="F91" s="101"/>
      <c r="G91" s="102"/>
      <c r="H91" s="102"/>
      <c r="M91" s="11"/>
      <c r="N91" s="11"/>
      <c r="O91" s="11"/>
      <c r="P91" s="11"/>
      <c r="Q91" s="11"/>
      <c r="R91" s="11"/>
      <c r="S91" s="11"/>
      <c r="T91" s="11"/>
      <c r="U91" s="11"/>
      <c r="V91" s="68"/>
      <c r="W91" s="11"/>
    </row>
    <row r="92" spans="1:23" s="18" customFormat="1">
      <c r="A92" s="11"/>
      <c r="B92" s="16"/>
      <c r="C92" s="16"/>
      <c r="D92" s="28"/>
      <c r="E92" s="28"/>
      <c r="F92" s="101"/>
      <c r="G92" s="102"/>
      <c r="H92" s="102"/>
      <c r="M92" s="11"/>
      <c r="N92" s="11"/>
      <c r="O92" s="11"/>
      <c r="P92" s="11"/>
      <c r="Q92" s="11"/>
      <c r="R92" s="11"/>
      <c r="S92" s="11"/>
      <c r="T92" s="11"/>
      <c r="U92" s="11"/>
      <c r="V92" s="68"/>
      <c r="W92" s="11"/>
    </row>
    <row r="93" spans="1:23" s="18" customFormat="1">
      <c r="A93" s="11"/>
      <c r="B93" s="16"/>
      <c r="C93" s="16"/>
      <c r="D93" s="28"/>
      <c r="E93" s="28"/>
      <c r="F93" s="101"/>
      <c r="G93" s="102"/>
      <c r="H93" s="102"/>
      <c r="M93" s="11"/>
      <c r="N93" s="11"/>
      <c r="O93" s="11"/>
      <c r="P93" s="11"/>
      <c r="Q93" s="11"/>
      <c r="R93" s="11"/>
      <c r="S93" s="11"/>
      <c r="T93" s="11"/>
      <c r="U93" s="11"/>
      <c r="V93" s="68"/>
      <c r="W93" s="11"/>
    </row>
    <row r="94" spans="1:23" s="18" customFormat="1">
      <c r="A94" s="11"/>
      <c r="B94" s="16"/>
      <c r="C94" s="16"/>
      <c r="D94" s="28"/>
      <c r="E94" s="28"/>
      <c r="F94" s="101"/>
      <c r="G94" s="102"/>
      <c r="H94" s="102"/>
      <c r="M94" s="11"/>
      <c r="N94" s="11"/>
      <c r="O94" s="11"/>
      <c r="P94" s="11"/>
      <c r="Q94" s="11"/>
      <c r="R94" s="11"/>
      <c r="S94" s="11"/>
      <c r="T94" s="11"/>
      <c r="U94" s="11"/>
      <c r="V94" s="68"/>
      <c r="W94" s="11"/>
    </row>
    <row r="95" spans="1:23" s="18" customFormat="1">
      <c r="A95" s="11"/>
      <c r="B95" s="16"/>
      <c r="C95" s="16"/>
      <c r="D95" s="28"/>
      <c r="E95" s="28"/>
      <c r="F95" s="101"/>
      <c r="G95" s="102"/>
      <c r="H95" s="102"/>
      <c r="M95" s="11"/>
      <c r="N95" s="11"/>
      <c r="O95" s="11"/>
      <c r="P95" s="11"/>
      <c r="Q95" s="11"/>
      <c r="R95" s="11"/>
      <c r="S95" s="11"/>
      <c r="T95" s="11"/>
      <c r="U95" s="11"/>
      <c r="V95" s="68"/>
      <c r="W95" s="11"/>
    </row>
    <row r="96" spans="1:23" s="18" customFormat="1">
      <c r="A96" s="11"/>
      <c r="B96" s="16"/>
      <c r="C96" s="16"/>
      <c r="D96" s="28"/>
      <c r="E96" s="28"/>
      <c r="F96" s="101"/>
      <c r="G96" s="102"/>
      <c r="H96" s="102"/>
      <c r="M96" s="11"/>
      <c r="N96" s="11"/>
      <c r="O96" s="11"/>
      <c r="P96" s="11"/>
      <c r="Q96" s="11"/>
      <c r="R96" s="11"/>
      <c r="S96" s="11"/>
      <c r="T96" s="11"/>
      <c r="U96" s="11"/>
      <c r="V96" s="68"/>
      <c r="W96" s="11"/>
    </row>
    <row r="97" spans="1:23" s="18" customFormat="1">
      <c r="A97" s="11"/>
      <c r="B97" s="16"/>
      <c r="C97" s="16"/>
      <c r="D97" s="28"/>
      <c r="E97" s="28"/>
      <c r="F97" s="101"/>
      <c r="G97" s="102"/>
      <c r="H97" s="102"/>
      <c r="M97" s="11"/>
      <c r="N97" s="11"/>
      <c r="O97" s="11"/>
      <c r="P97" s="11"/>
      <c r="Q97" s="11"/>
      <c r="R97" s="11"/>
      <c r="S97" s="11"/>
      <c r="T97" s="11"/>
      <c r="U97" s="11"/>
      <c r="V97" s="68"/>
      <c r="W97" s="11"/>
    </row>
    <row r="98" spans="1:23" s="18" customFormat="1">
      <c r="A98" s="11"/>
      <c r="B98" s="16"/>
      <c r="C98" s="16"/>
      <c r="D98" s="28"/>
      <c r="E98" s="28"/>
      <c r="F98" s="101"/>
      <c r="G98" s="102"/>
      <c r="H98" s="102"/>
      <c r="M98" s="11"/>
      <c r="N98" s="11"/>
      <c r="O98" s="11"/>
      <c r="P98" s="11"/>
      <c r="Q98" s="11"/>
      <c r="R98" s="11"/>
      <c r="S98" s="11"/>
      <c r="T98" s="11"/>
      <c r="U98" s="11"/>
      <c r="V98" s="68"/>
      <c r="W98" s="11"/>
    </row>
    <row r="99" spans="1:23" s="18" customFormat="1">
      <c r="A99" s="11"/>
      <c r="B99" s="16"/>
      <c r="C99" s="16"/>
      <c r="D99" s="28"/>
      <c r="E99" s="28"/>
      <c r="F99" s="101"/>
      <c r="G99" s="102"/>
      <c r="H99" s="102"/>
      <c r="M99" s="11"/>
      <c r="N99" s="11"/>
      <c r="O99" s="11"/>
      <c r="P99" s="11"/>
      <c r="Q99" s="11"/>
      <c r="R99" s="11"/>
      <c r="S99" s="11"/>
      <c r="T99" s="11"/>
      <c r="U99" s="11"/>
      <c r="V99" s="68"/>
      <c r="W99" s="11"/>
    </row>
    <row r="100" spans="1:23" s="18" customFormat="1">
      <c r="A100" s="11"/>
      <c r="B100" s="16"/>
      <c r="C100" s="16"/>
      <c r="D100" s="28"/>
      <c r="E100" s="28"/>
      <c r="F100" s="101"/>
      <c r="G100" s="102"/>
      <c r="H100" s="102"/>
      <c r="M100" s="11"/>
      <c r="N100" s="11"/>
      <c r="O100" s="11"/>
      <c r="P100" s="11"/>
      <c r="Q100" s="11"/>
      <c r="R100" s="11"/>
      <c r="S100" s="11"/>
      <c r="T100" s="11"/>
      <c r="U100" s="11"/>
      <c r="V100" s="68"/>
      <c r="W100" s="11"/>
    </row>
    <row r="101" spans="1:23" s="18" customFormat="1">
      <c r="A101" s="11"/>
      <c r="B101" s="16"/>
      <c r="C101" s="16"/>
      <c r="D101" s="28"/>
      <c r="E101" s="28"/>
      <c r="F101" s="101"/>
      <c r="G101" s="102"/>
      <c r="H101" s="102"/>
      <c r="M101" s="11"/>
      <c r="N101" s="11"/>
      <c r="O101" s="11"/>
      <c r="P101" s="11"/>
      <c r="Q101" s="11"/>
      <c r="R101" s="11"/>
      <c r="S101" s="11"/>
      <c r="T101" s="11"/>
      <c r="U101" s="11"/>
      <c r="V101" s="68"/>
      <c r="W101" s="11"/>
    </row>
    <row r="102" spans="1:23" s="18" customFormat="1">
      <c r="A102" s="11"/>
      <c r="B102" s="16"/>
      <c r="C102" s="16"/>
      <c r="D102" s="28"/>
      <c r="E102" s="28"/>
      <c r="F102" s="101"/>
      <c r="G102" s="102"/>
      <c r="H102" s="102"/>
      <c r="M102" s="11"/>
      <c r="N102" s="11"/>
      <c r="O102" s="11"/>
      <c r="P102" s="11"/>
      <c r="Q102" s="11"/>
      <c r="R102" s="11"/>
      <c r="S102" s="11"/>
      <c r="T102" s="11"/>
      <c r="U102" s="11"/>
      <c r="V102" s="68"/>
      <c r="W102" s="11"/>
    </row>
    <row r="103" spans="1:23" s="18" customFormat="1">
      <c r="A103" s="11"/>
      <c r="B103" s="16"/>
      <c r="C103" s="16"/>
      <c r="D103" s="28"/>
      <c r="E103" s="28"/>
      <c r="F103" s="101"/>
      <c r="G103" s="102"/>
      <c r="H103" s="102"/>
      <c r="M103" s="11"/>
      <c r="N103" s="11"/>
      <c r="O103" s="11"/>
      <c r="P103" s="11"/>
      <c r="Q103" s="11"/>
      <c r="R103" s="11"/>
      <c r="S103" s="11"/>
      <c r="T103" s="11"/>
      <c r="U103" s="11"/>
      <c r="V103" s="68"/>
      <c r="W103" s="11"/>
    </row>
    <row r="104" spans="1:23" s="18" customFormat="1">
      <c r="A104" s="11"/>
      <c r="B104" s="16"/>
      <c r="C104" s="16"/>
      <c r="D104" s="28"/>
      <c r="E104" s="28"/>
      <c r="F104" s="101"/>
      <c r="G104" s="102"/>
      <c r="H104" s="102"/>
      <c r="M104" s="11"/>
      <c r="N104" s="11"/>
      <c r="O104" s="11"/>
      <c r="P104" s="11"/>
      <c r="Q104" s="11"/>
      <c r="R104" s="11"/>
      <c r="S104" s="11"/>
      <c r="T104" s="11"/>
      <c r="U104" s="11"/>
      <c r="V104" s="68"/>
      <c r="W104" s="11"/>
    </row>
    <row r="105" spans="1:23" s="18" customFormat="1">
      <c r="A105" s="11"/>
      <c r="B105" s="16"/>
      <c r="C105" s="16"/>
      <c r="D105" s="28"/>
      <c r="E105" s="28"/>
      <c r="F105" s="101"/>
      <c r="G105" s="102"/>
      <c r="H105" s="102"/>
      <c r="M105" s="11"/>
      <c r="N105" s="11"/>
      <c r="O105" s="11"/>
      <c r="P105" s="11"/>
      <c r="Q105" s="11"/>
      <c r="R105" s="11"/>
      <c r="S105" s="11"/>
      <c r="T105" s="11"/>
      <c r="U105" s="11"/>
      <c r="V105" s="68"/>
      <c r="W105" s="11"/>
    </row>
    <row r="106" spans="1:23" s="18" customFormat="1">
      <c r="A106" s="11"/>
      <c r="B106" s="16"/>
      <c r="C106" s="16"/>
      <c r="D106" s="28"/>
      <c r="E106" s="28"/>
      <c r="F106" s="101"/>
      <c r="G106" s="102"/>
      <c r="H106" s="102"/>
      <c r="M106" s="11"/>
      <c r="N106" s="11"/>
      <c r="O106" s="11"/>
      <c r="P106" s="11"/>
      <c r="Q106" s="11"/>
      <c r="R106" s="11"/>
      <c r="S106" s="11"/>
      <c r="T106" s="11"/>
      <c r="U106" s="11"/>
      <c r="V106" s="68"/>
      <c r="W106" s="11"/>
    </row>
    <row r="107" spans="1:23" s="18" customFormat="1">
      <c r="A107" s="11"/>
      <c r="B107" s="16"/>
      <c r="C107" s="16"/>
      <c r="D107" s="28"/>
      <c r="E107" s="28"/>
      <c r="F107" s="101"/>
      <c r="G107" s="102"/>
      <c r="H107" s="102"/>
      <c r="M107" s="11"/>
      <c r="N107" s="11"/>
      <c r="O107" s="11"/>
      <c r="P107" s="11"/>
      <c r="Q107" s="11"/>
      <c r="R107" s="11"/>
      <c r="S107" s="11"/>
      <c r="T107" s="11"/>
      <c r="U107" s="11"/>
      <c r="V107" s="68"/>
      <c r="W107" s="11"/>
    </row>
    <row r="108" spans="1:23" s="18" customFormat="1">
      <c r="A108" s="11"/>
      <c r="B108" s="16"/>
      <c r="C108" s="16"/>
      <c r="D108" s="28"/>
      <c r="E108" s="28"/>
      <c r="F108" s="101"/>
      <c r="G108" s="102"/>
      <c r="H108" s="102"/>
      <c r="M108" s="11"/>
      <c r="N108" s="11"/>
      <c r="O108" s="11"/>
      <c r="P108" s="11"/>
      <c r="Q108" s="11"/>
      <c r="R108" s="11"/>
      <c r="S108" s="11"/>
      <c r="T108" s="11"/>
      <c r="U108" s="11"/>
      <c r="V108" s="68"/>
      <c r="W108" s="11"/>
    </row>
    <row r="109" spans="1:23" s="18" customFormat="1">
      <c r="A109" s="11"/>
      <c r="B109" s="16"/>
      <c r="C109" s="16"/>
      <c r="D109" s="28"/>
      <c r="E109" s="28"/>
      <c r="F109" s="101"/>
      <c r="G109" s="102"/>
      <c r="H109" s="102"/>
      <c r="M109" s="11"/>
      <c r="N109" s="11"/>
      <c r="O109" s="11"/>
      <c r="P109" s="11"/>
      <c r="Q109" s="11"/>
      <c r="R109" s="11"/>
      <c r="S109" s="11"/>
      <c r="T109" s="11"/>
      <c r="U109" s="11"/>
      <c r="V109" s="68"/>
      <c r="W109" s="11"/>
    </row>
    <row r="110" spans="1:23" s="18" customFormat="1">
      <c r="A110" s="11"/>
      <c r="B110" s="16"/>
      <c r="C110" s="16"/>
      <c r="D110" s="28"/>
      <c r="E110" s="28"/>
      <c r="F110" s="101"/>
      <c r="G110" s="102"/>
      <c r="H110" s="102"/>
      <c r="M110" s="11"/>
      <c r="N110" s="11"/>
      <c r="O110" s="11"/>
      <c r="P110" s="11"/>
      <c r="Q110" s="11"/>
      <c r="R110" s="11"/>
      <c r="S110" s="11"/>
      <c r="T110" s="11"/>
      <c r="U110" s="11"/>
      <c r="V110" s="68"/>
      <c r="W110" s="11"/>
    </row>
    <row r="111" spans="1:23" s="18" customFormat="1">
      <c r="A111" s="11"/>
      <c r="B111" s="16"/>
      <c r="C111" s="16"/>
      <c r="D111" s="28"/>
      <c r="E111" s="28"/>
      <c r="F111" s="101"/>
      <c r="G111" s="102"/>
      <c r="H111" s="102"/>
      <c r="M111" s="11"/>
      <c r="N111" s="11"/>
      <c r="O111" s="11"/>
      <c r="P111" s="11"/>
      <c r="Q111" s="11"/>
      <c r="R111" s="11"/>
      <c r="S111" s="11"/>
      <c r="T111" s="11"/>
      <c r="U111" s="11"/>
      <c r="V111" s="68"/>
      <c r="W111" s="11"/>
    </row>
    <row r="112" spans="1:23" s="18" customFormat="1">
      <c r="A112" s="11"/>
      <c r="B112" s="16"/>
      <c r="C112" s="16"/>
      <c r="D112" s="28"/>
      <c r="E112" s="28"/>
      <c r="F112" s="101"/>
      <c r="G112" s="102"/>
      <c r="H112" s="102"/>
      <c r="M112" s="11"/>
      <c r="N112" s="11"/>
      <c r="O112" s="11"/>
      <c r="P112" s="11"/>
      <c r="Q112" s="11"/>
      <c r="R112" s="11"/>
      <c r="S112" s="11"/>
      <c r="T112" s="11"/>
      <c r="U112" s="11"/>
      <c r="V112" s="68"/>
      <c r="W112" s="11"/>
    </row>
    <row r="113" spans="1:23" s="18" customFormat="1">
      <c r="A113" s="11"/>
      <c r="B113" s="16"/>
      <c r="C113" s="16"/>
      <c r="D113" s="28"/>
      <c r="E113" s="28"/>
      <c r="F113" s="101"/>
      <c r="G113" s="102"/>
      <c r="H113" s="102"/>
      <c r="M113" s="11"/>
      <c r="N113" s="11"/>
      <c r="O113" s="11"/>
      <c r="P113" s="11"/>
      <c r="Q113" s="11"/>
      <c r="R113" s="11"/>
      <c r="S113" s="11"/>
      <c r="T113" s="11"/>
      <c r="U113" s="11"/>
      <c r="V113" s="68"/>
      <c r="W113" s="11"/>
    </row>
    <row r="114" spans="1:23" s="18" customFormat="1">
      <c r="A114" s="11"/>
      <c r="B114" s="16"/>
      <c r="C114" s="16"/>
      <c r="D114" s="28"/>
      <c r="E114" s="28"/>
      <c r="F114" s="101"/>
      <c r="G114" s="102"/>
      <c r="H114" s="102"/>
      <c r="M114" s="11"/>
      <c r="N114" s="11"/>
      <c r="O114" s="11"/>
      <c r="P114" s="11"/>
      <c r="Q114" s="11"/>
      <c r="R114" s="11"/>
      <c r="S114" s="11"/>
      <c r="T114" s="11"/>
      <c r="U114" s="11"/>
      <c r="V114" s="68"/>
      <c r="W114" s="11"/>
    </row>
    <row r="115" spans="1:23" s="18" customFormat="1">
      <c r="A115" s="11"/>
      <c r="B115" s="16"/>
      <c r="C115" s="16"/>
      <c r="D115" s="28"/>
      <c r="E115" s="28"/>
      <c r="F115" s="101"/>
      <c r="G115" s="102"/>
      <c r="H115" s="102"/>
      <c r="M115" s="11"/>
      <c r="N115" s="11"/>
      <c r="O115" s="11"/>
      <c r="P115" s="11"/>
      <c r="Q115" s="11"/>
      <c r="R115" s="11"/>
      <c r="S115" s="11"/>
      <c r="T115" s="11"/>
      <c r="U115" s="11"/>
      <c r="V115" s="68"/>
      <c r="W115" s="11"/>
    </row>
    <row r="116" spans="1:23" s="18" customFormat="1">
      <c r="A116" s="11"/>
      <c r="B116" s="16"/>
      <c r="C116" s="16"/>
      <c r="D116" s="28"/>
      <c r="E116" s="28"/>
      <c r="F116" s="101"/>
      <c r="G116" s="102"/>
      <c r="H116" s="102"/>
      <c r="M116" s="11"/>
      <c r="N116" s="11"/>
      <c r="O116" s="11"/>
      <c r="P116" s="11"/>
      <c r="Q116" s="11"/>
      <c r="R116" s="11"/>
      <c r="S116" s="11"/>
      <c r="T116" s="11"/>
      <c r="U116" s="11"/>
      <c r="V116" s="68"/>
      <c r="W116" s="11"/>
    </row>
    <row r="117" spans="1:23" s="18" customFormat="1">
      <c r="A117" s="11"/>
      <c r="B117" s="16"/>
      <c r="C117" s="16"/>
      <c r="D117" s="28"/>
      <c r="E117" s="28"/>
      <c r="F117" s="101"/>
      <c r="G117" s="102"/>
      <c r="H117" s="102"/>
      <c r="M117" s="11"/>
      <c r="N117" s="11"/>
      <c r="O117" s="11"/>
      <c r="P117" s="11"/>
      <c r="Q117" s="11"/>
      <c r="R117" s="11"/>
      <c r="S117" s="11"/>
      <c r="T117" s="11"/>
      <c r="U117" s="11"/>
      <c r="V117" s="68"/>
      <c r="W117" s="11"/>
    </row>
    <row r="118" spans="1:23" s="18" customFormat="1">
      <c r="A118" s="11"/>
      <c r="B118" s="16"/>
      <c r="C118" s="16"/>
      <c r="D118" s="28"/>
      <c r="E118" s="28"/>
      <c r="F118" s="101"/>
      <c r="G118" s="102"/>
      <c r="H118" s="102"/>
      <c r="M118" s="11"/>
      <c r="N118" s="11"/>
      <c r="O118" s="11"/>
      <c r="P118" s="11"/>
      <c r="Q118" s="11"/>
      <c r="R118" s="11"/>
      <c r="S118" s="11"/>
      <c r="T118" s="11"/>
      <c r="U118" s="11"/>
      <c r="V118" s="68"/>
      <c r="W118" s="11"/>
    </row>
    <row r="119" spans="1:23" s="18" customFormat="1">
      <c r="A119" s="11"/>
      <c r="B119" s="16"/>
      <c r="C119" s="16"/>
      <c r="D119" s="28"/>
      <c r="E119" s="28"/>
      <c r="F119" s="101"/>
      <c r="G119" s="102"/>
      <c r="H119" s="102"/>
      <c r="M119" s="11"/>
      <c r="N119" s="11"/>
      <c r="O119" s="11"/>
      <c r="P119" s="11"/>
      <c r="Q119" s="11"/>
      <c r="R119" s="11"/>
      <c r="S119" s="11"/>
      <c r="T119" s="11"/>
      <c r="U119" s="11"/>
      <c r="V119" s="68"/>
      <c r="W119" s="11"/>
    </row>
    <row r="120" spans="1:23" s="18" customFormat="1">
      <c r="A120" s="11"/>
      <c r="B120" s="16"/>
      <c r="C120" s="16"/>
      <c r="D120" s="28"/>
      <c r="E120" s="28"/>
      <c r="F120" s="101"/>
      <c r="G120" s="102"/>
      <c r="H120" s="102"/>
      <c r="M120" s="11"/>
      <c r="N120" s="11"/>
      <c r="O120" s="11"/>
      <c r="P120" s="11"/>
      <c r="Q120" s="11"/>
      <c r="R120" s="11"/>
      <c r="S120" s="11"/>
      <c r="T120" s="11"/>
      <c r="U120" s="11"/>
      <c r="V120" s="68"/>
      <c r="W120" s="11"/>
    </row>
    <row r="121" spans="1:23" s="18" customFormat="1">
      <c r="A121" s="11"/>
      <c r="B121" s="16"/>
      <c r="C121" s="16"/>
      <c r="D121" s="28"/>
      <c r="E121" s="28"/>
      <c r="F121" s="101"/>
      <c r="G121" s="102"/>
      <c r="H121" s="102"/>
      <c r="M121" s="11"/>
      <c r="N121" s="11"/>
      <c r="O121" s="11"/>
      <c r="P121" s="11"/>
      <c r="Q121" s="11"/>
      <c r="R121" s="11"/>
      <c r="S121" s="11"/>
      <c r="T121" s="11"/>
      <c r="U121" s="11"/>
      <c r="V121" s="68"/>
      <c r="W121" s="11"/>
    </row>
    <row r="122" spans="1:23" s="18" customFormat="1">
      <c r="A122" s="11"/>
      <c r="B122" s="16"/>
      <c r="C122" s="16"/>
      <c r="D122" s="28"/>
      <c r="E122" s="28"/>
      <c r="F122" s="101"/>
      <c r="G122" s="102"/>
      <c r="H122" s="102"/>
      <c r="M122" s="11"/>
      <c r="N122" s="11"/>
      <c r="O122" s="11"/>
      <c r="P122" s="11"/>
      <c r="Q122" s="11"/>
      <c r="R122" s="11"/>
      <c r="S122" s="11"/>
      <c r="T122" s="11"/>
      <c r="U122" s="11"/>
      <c r="V122" s="68"/>
      <c r="W122" s="11"/>
    </row>
    <row r="123" spans="1:23" s="18" customFormat="1">
      <c r="A123" s="11"/>
      <c r="B123" s="16"/>
      <c r="C123" s="16"/>
      <c r="D123" s="28"/>
      <c r="E123" s="28"/>
      <c r="F123" s="101"/>
      <c r="G123" s="102"/>
      <c r="H123" s="102"/>
      <c r="M123" s="11"/>
      <c r="N123" s="11"/>
      <c r="O123" s="11"/>
      <c r="P123" s="11"/>
      <c r="Q123" s="11"/>
      <c r="R123" s="11"/>
      <c r="S123" s="11"/>
      <c r="T123" s="11"/>
      <c r="U123" s="11"/>
      <c r="V123" s="68"/>
      <c r="W123" s="11"/>
    </row>
    <row r="124" spans="1:23" s="18" customFormat="1">
      <c r="A124" s="11"/>
      <c r="B124" s="16"/>
      <c r="C124" s="16"/>
      <c r="D124" s="28"/>
      <c r="E124" s="28"/>
      <c r="F124" s="101"/>
      <c r="G124" s="102"/>
      <c r="H124" s="102"/>
      <c r="M124" s="11"/>
      <c r="N124" s="11"/>
      <c r="O124" s="11"/>
      <c r="P124" s="11"/>
      <c r="Q124" s="11"/>
      <c r="R124" s="11"/>
      <c r="S124" s="11"/>
      <c r="T124" s="11"/>
      <c r="U124" s="11"/>
      <c r="V124" s="68"/>
      <c r="W124" s="11"/>
    </row>
    <row r="125" spans="1:23" s="18" customFormat="1">
      <c r="A125" s="11"/>
      <c r="B125" s="16"/>
      <c r="C125" s="16"/>
      <c r="D125" s="28"/>
      <c r="E125" s="28"/>
      <c r="F125" s="101"/>
      <c r="G125" s="102"/>
      <c r="H125" s="102"/>
      <c r="M125" s="11"/>
      <c r="N125" s="11"/>
      <c r="O125" s="11"/>
      <c r="P125" s="11"/>
      <c r="Q125" s="11"/>
      <c r="R125" s="11"/>
      <c r="S125" s="11"/>
      <c r="T125" s="11"/>
      <c r="U125" s="11"/>
      <c r="V125" s="68"/>
      <c r="W125" s="11"/>
    </row>
    <row r="126" spans="1:23" s="18" customFormat="1">
      <c r="A126" s="11"/>
      <c r="B126" s="16"/>
      <c r="C126" s="16"/>
      <c r="D126" s="28"/>
      <c r="E126" s="28"/>
      <c r="F126" s="101"/>
      <c r="G126" s="102"/>
      <c r="H126" s="102"/>
      <c r="M126" s="11"/>
      <c r="N126" s="11"/>
      <c r="O126" s="11"/>
      <c r="P126" s="11"/>
      <c r="Q126" s="11"/>
      <c r="R126" s="11"/>
      <c r="S126" s="11"/>
      <c r="T126" s="11"/>
      <c r="U126" s="11"/>
      <c r="V126" s="68"/>
      <c r="W126" s="11"/>
    </row>
    <row r="127" spans="1:23" s="18" customFormat="1">
      <c r="A127" s="11"/>
      <c r="B127" s="16"/>
      <c r="C127" s="16"/>
      <c r="D127" s="28"/>
      <c r="E127" s="28"/>
      <c r="F127" s="101"/>
      <c r="G127" s="102"/>
      <c r="H127" s="102"/>
      <c r="M127" s="11"/>
      <c r="N127" s="11"/>
      <c r="O127" s="11"/>
      <c r="P127" s="11"/>
      <c r="Q127" s="11"/>
      <c r="R127" s="11"/>
      <c r="S127" s="11"/>
      <c r="T127" s="11"/>
      <c r="U127" s="11"/>
      <c r="V127" s="68"/>
      <c r="W127" s="11"/>
    </row>
    <row r="128" spans="1:23" s="18" customFormat="1">
      <c r="A128" s="11"/>
      <c r="B128" s="16"/>
      <c r="C128" s="16"/>
      <c r="D128" s="28"/>
      <c r="E128" s="28"/>
      <c r="F128" s="101"/>
      <c r="G128" s="102"/>
      <c r="H128" s="102"/>
      <c r="M128" s="11"/>
      <c r="N128" s="11"/>
      <c r="O128" s="11"/>
      <c r="P128" s="11"/>
      <c r="Q128" s="11"/>
      <c r="R128" s="11"/>
      <c r="S128" s="11"/>
      <c r="T128" s="11"/>
      <c r="U128" s="11"/>
      <c r="V128" s="68"/>
      <c r="W128" s="11"/>
    </row>
    <row r="129" spans="1:23" s="18" customFormat="1">
      <c r="A129" s="11"/>
      <c r="B129" s="16"/>
      <c r="C129" s="16"/>
      <c r="D129" s="28"/>
      <c r="E129" s="28"/>
      <c r="F129" s="101"/>
      <c r="G129" s="102"/>
      <c r="H129" s="102"/>
      <c r="M129" s="11"/>
      <c r="N129" s="11"/>
      <c r="O129" s="11"/>
      <c r="P129" s="11"/>
      <c r="Q129" s="11"/>
      <c r="R129" s="11"/>
      <c r="S129" s="11"/>
      <c r="T129" s="11"/>
      <c r="U129" s="11"/>
      <c r="V129" s="68"/>
      <c r="W129" s="11"/>
    </row>
    <row r="130" spans="1:23" s="18" customFormat="1">
      <c r="A130" s="11"/>
      <c r="B130" s="16"/>
      <c r="C130" s="16"/>
      <c r="D130" s="28"/>
      <c r="E130" s="28"/>
      <c r="F130" s="101"/>
      <c r="G130" s="102"/>
      <c r="H130" s="102"/>
      <c r="M130" s="11"/>
      <c r="N130" s="11"/>
      <c r="O130" s="11"/>
      <c r="P130" s="11"/>
      <c r="Q130" s="11"/>
      <c r="R130" s="11"/>
      <c r="S130" s="11"/>
      <c r="T130" s="11"/>
      <c r="U130" s="11"/>
      <c r="V130" s="68"/>
      <c r="W130" s="11"/>
    </row>
    <row r="131" spans="1:23" s="18" customFormat="1">
      <c r="A131" s="11"/>
      <c r="B131" s="16"/>
      <c r="C131" s="16"/>
      <c r="D131" s="28"/>
      <c r="E131" s="28"/>
      <c r="F131" s="101"/>
      <c r="G131" s="102"/>
      <c r="H131" s="102"/>
      <c r="M131" s="11"/>
      <c r="N131" s="11"/>
      <c r="O131" s="11"/>
      <c r="P131" s="11"/>
      <c r="Q131" s="11"/>
      <c r="R131" s="11"/>
      <c r="S131" s="11"/>
      <c r="T131" s="11"/>
      <c r="U131" s="11"/>
      <c r="V131" s="68"/>
      <c r="W131" s="11"/>
    </row>
    <row r="132" spans="1:23" s="18" customFormat="1">
      <c r="A132" s="11"/>
      <c r="B132" s="16"/>
      <c r="C132" s="16"/>
      <c r="D132" s="28"/>
      <c r="E132" s="28"/>
      <c r="F132" s="101"/>
      <c r="G132" s="102"/>
      <c r="H132" s="102"/>
      <c r="M132" s="11"/>
      <c r="N132" s="11"/>
      <c r="O132" s="11"/>
      <c r="P132" s="11"/>
      <c r="Q132" s="11"/>
      <c r="R132" s="11"/>
      <c r="S132" s="11"/>
      <c r="T132" s="11"/>
      <c r="U132" s="11"/>
      <c r="V132" s="68"/>
      <c r="W132" s="11"/>
    </row>
    <row r="133" spans="1:23" s="18" customFormat="1">
      <c r="A133" s="11"/>
      <c r="B133" s="16"/>
      <c r="C133" s="16"/>
      <c r="D133" s="28"/>
      <c r="E133" s="28"/>
      <c r="F133" s="101"/>
      <c r="G133" s="102"/>
      <c r="H133" s="102"/>
      <c r="M133" s="11"/>
      <c r="N133" s="11"/>
      <c r="O133" s="11"/>
      <c r="P133" s="11"/>
      <c r="Q133" s="11"/>
      <c r="R133" s="11"/>
      <c r="S133" s="11"/>
      <c r="T133" s="11"/>
      <c r="U133" s="11"/>
      <c r="V133" s="68"/>
      <c r="W133" s="11"/>
    </row>
    <row r="134" spans="1:23" s="18" customFormat="1">
      <c r="A134" s="11"/>
      <c r="B134" s="16"/>
      <c r="C134" s="16"/>
      <c r="D134" s="28"/>
      <c r="E134" s="28"/>
      <c r="F134" s="101"/>
      <c r="G134" s="102"/>
      <c r="H134" s="102"/>
      <c r="M134" s="11"/>
      <c r="N134" s="11"/>
      <c r="O134" s="11"/>
      <c r="P134" s="11"/>
      <c r="Q134" s="11"/>
      <c r="R134" s="11"/>
      <c r="S134" s="11"/>
      <c r="T134" s="11"/>
      <c r="U134" s="11"/>
      <c r="V134" s="68"/>
      <c r="W134" s="11"/>
    </row>
    <row r="135" spans="1:23" s="18" customFormat="1">
      <c r="A135" s="11"/>
      <c r="B135" s="16"/>
      <c r="C135" s="16"/>
      <c r="D135" s="28"/>
      <c r="E135" s="28"/>
      <c r="F135" s="101"/>
      <c r="G135" s="102"/>
      <c r="H135" s="102"/>
      <c r="M135" s="11"/>
      <c r="N135" s="11"/>
      <c r="O135" s="11"/>
      <c r="P135" s="11"/>
      <c r="Q135" s="11"/>
      <c r="R135" s="11"/>
      <c r="S135" s="11"/>
      <c r="T135" s="11"/>
      <c r="U135" s="11"/>
      <c r="V135" s="68"/>
      <c r="W135" s="11"/>
    </row>
    <row r="136" spans="1:23" s="18" customFormat="1">
      <c r="A136" s="11"/>
      <c r="B136" s="16"/>
      <c r="C136" s="16"/>
      <c r="D136" s="28"/>
      <c r="E136" s="28"/>
      <c r="F136" s="101"/>
      <c r="G136" s="102"/>
      <c r="H136" s="102"/>
      <c r="M136" s="11"/>
      <c r="N136" s="11"/>
      <c r="O136" s="11"/>
      <c r="P136" s="11"/>
      <c r="Q136" s="11"/>
      <c r="R136" s="11"/>
      <c r="S136" s="11"/>
      <c r="T136" s="11"/>
      <c r="U136" s="11"/>
      <c r="V136" s="68"/>
      <c r="W136" s="11"/>
    </row>
    <row r="137" spans="1:23" s="18" customFormat="1">
      <c r="A137" s="11"/>
      <c r="B137" s="16"/>
      <c r="C137" s="16"/>
      <c r="D137" s="28"/>
      <c r="E137" s="28"/>
      <c r="F137" s="101"/>
      <c r="G137" s="102"/>
      <c r="H137" s="102"/>
      <c r="M137" s="11"/>
      <c r="N137" s="11"/>
      <c r="O137" s="11"/>
      <c r="P137" s="11"/>
      <c r="Q137" s="11"/>
      <c r="R137" s="11"/>
      <c r="S137" s="11"/>
      <c r="T137" s="11"/>
      <c r="U137" s="11"/>
      <c r="V137" s="68"/>
      <c r="W137" s="11"/>
    </row>
    <row r="138" spans="1:23" s="18" customFormat="1">
      <c r="A138" s="11"/>
      <c r="B138" s="16"/>
      <c r="C138" s="16"/>
      <c r="D138" s="28"/>
      <c r="E138" s="28"/>
      <c r="F138" s="101"/>
      <c r="G138" s="102"/>
      <c r="H138" s="102"/>
      <c r="M138" s="11"/>
      <c r="N138" s="11"/>
      <c r="O138" s="11"/>
      <c r="P138" s="11"/>
      <c r="Q138" s="11"/>
      <c r="R138" s="11"/>
      <c r="S138" s="11"/>
      <c r="T138" s="11"/>
      <c r="U138" s="11"/>
      <c r="V138" s="68"/>
      <c r="W138" s="11"/>
    </row>
    <row r="139" spans="1:23" s="18" customFormat="1">
      <c r="A139" s="11"/>
      <c r="B139" s="16"/>
      <c r="C139" s="16"/>
      <c r="D139" s="28"/>
      <c r="E139" s="28"/>
      <c r="F139" s="101"/>
      <c r="G139" s="102"/>
      <c r="H139" s="102"/>
      <c r="M139" s="11"/>
      <c r="N139" s="11"/>
      <c r="O139" s="11"/>
      <c r="P139" s="11"/>
      <c r="Q139" s="11"/>
      <c r="R139" s="11"/>
      <c r="S139" s="11"/>
      <c r="T139" s="11"/>
      <c r="U139" s="11"/>
      <c r="V139" s="68"/>
      <c r="W139" s="11"/>
    </row>
    <row r="140" spans="1:23" s="18" customFormat="1">
      <c r="A140" s="11"/>
      <c r="B140" s="16"/>
      <c r="C140" s="16"/>
      <c r="D140" s="28"/>
      <c r="E140" s="28"/>
      <c r="F140" s="101"/>
      <c r="G140" s="102"/>
      <c r="H140" s="102"/>
      <c r="M140" s="11"/>
      <c r="N140" s="11"/>
      <c r="O140" s="11"/>
      <c r="P140" s="11"/>
      <c r="Q140" s="11"/>
      <c r="R140" s="11"/>
      <c r="S140" s="11"/>
      <c r="T140" s="11"/>
      <c r="U140" s="11"/>
      <c r="V140" s="68"/>
      <c r="W140" s="11"/>
    </row>
    <row r="141" spans="1:23" s="18" customFormat="1">
      <c r="A141" s="11"/>
      <c r="B141" s="16"/>
      <c r="C141" s="16"/>
      <c r="D141" s="28"/>
      <c r="E141" s="28"/>
      <c r="F141" s="101"/>
      <c r="G141" s="102"/>
      <c r="H141" s="102"/>
      <c r="M141" s="11"/>
      <c r="N141" s="11"/>
      <c r="O141" s="11"/>
      <c r="P141" s="11"/>
      <c r="Q141" s="11"/>
      <c r="R141" s="11"/>
      <c r="S141" s="11"/>
      <c r="T141" s="11"/>
      <c r="U141" s="11"/>
      <c r="V141" s="68"/>
      <c r="W141" s="11"/>
    </row>
    <row r="142" spans="1:23" s="18" customFormat="1">
      <c r="A142" s="11"/>
      <c r="B142" s="16"/>
      <c r="C142" s="16"/>
      <c r="D142" s="28"/>
      <c r="E142" s="28"/>
      <c r="F142" s="101"/>
      <c r="G142" s="102"/>
      <c r="H142" s="102"/>
      <c r="M142" s="11"/>
      <c r="N142" s="11"/>
      <c r="O142" s="11"/>
      <c r="P142" s="11"/>
      <c r="Q142" s="11"/>
      <c r="R142" s="11"/>
      <c r="S142" s="11"/>
      <c r="T142" s="11"/>
      <c r="U142" s="11"/>
      <c r="V142" s="68"/>
      <c r="W142" s="11"/>
    </row>
    <row r="143" spans="1:23" s="18" customFormat="1">
      <c r="A143" s="11"/>
      <c r="B143" s="16"/>
      <c r="C143" s="16"/>
      <c r="D143" s="28"/>
      <c r="E143" s="28"/>
      <c r="F143" s="101"/>
      <c r="G143" s="102"/>
      <c r="H143" s="102"/>
      <c r="M143" s="11"/>
      <c r="N143" s="11"/>
      <c r="O143" s="11"/>
      <c r="P143" s="11"/>
      <c r="Q143" s="11"/>
      <c r="R143" s="11"/>
      <c r="S143" s="11"/>
      <c r="T143" s="11"/>
      <c r="U143" s="11"/>
      <c r="V143" s="68"/>
      <c r="W143" s="11"/>
    </row>
    <row r="144" spans="1:23" s="18" customFormat="1">
      <c r="A144" s="11"/>
      <c r="B144" s="16"/>
      <c r="C144" s="16"/>
      <c r="D144" s="28"/>
      <c r="E144" s="28"/>
      <c r="F144" s="101"/>
      <c r="G144" s="102"/>
      <c r="H144" s="102"/>
      <c r="M144" s="11"/>
      <c r="N144" s="11"/>
      <c r="O144" s="11"/>
      <c r="P144" s="11"/>
      <c r="Q144" s="11"/>
      <c r="R144" s="11"/>
      <c r="S144" s="11"/>
      <c r="T144" s="11"/>
      <c r="U144" s="11"/>
      <c r="V144" s="68"/>
      <c r="W144" s="11"/>
    </row>
    <row r="145" spans="1:23" s="18" customFormat="1">
      <c r="A145" s="11"/>
      <c r="B145" s="16"/>
      <c r="C145" s="16"/>
      <c r="D145" s="28"/>
      <c r="E145" s="28"/>
      <c r="F145" s="101"/>
      <c r="G145" s="102"/>
      <c r="H145" s="102"/>
      <c r="M145" s="11"/>
      <c r="N145" s="11"/>
      <c r="O145" s="11"/>
      <c r="P145" s="11"/>
      <c r="Q145" s="11"/>
      <c r="R145" s="11"/>
      <c r="S145" s="11"/>
      <c r="T145" s="11"/>
      <c r="U145" s="11"/>
      <c r="V145" s="68"/>
      <c r="W145" s="11"/>
    </row>
    <row r="146" spans="1:23" s="18" customFormat="1">
      <c r="A146" s="11"/>
      <c r="B146" s="16"/>
      <c r="C146" s="16"/>
      <c r="D146" s="28"/>
      <c r="E146" s="28"/>
      <c r="F146" s="101"/>
      <c r="G146" s="102"/>
      <c r="H146" s="102"/>
      <c r="M146" s="11"/>
      <c r="N146" s="11"/>
      <c r="O146" s="11"/>
      <c r="P146" s="11"/>
      <c r="Q146" s="11"/>
      <c r="R146" s="11"/>
      <c r="S146" s="11"/>
      <c r="T146" s="11"/>
      <c r="U146" s="11"/>
      <c r="V146" s="68"/>
      <c r="W146" s="11"/>
    </row>
    <row r="147" spans="1:23" s="18" customFormat="1">
      <c r="A147" s="11"/>
      <c r="B147" s="16"/>
      <c r="C147" s="16"/>
      <c r="D147" s="28"/>
      <c r="E147" s="28"/>
      <c r="F147" s="101"/>
      <c r="G147" s="102"/>
      <c r="H147" s="102"/>
      <c r="M147" s="11"/>
      <c r="N147" s="11"/>
      <c r="O147" s="11"/>
      <c r="P147" s="11"/>
      <c r="Q147" s="11"/>
      <c r="R147" s="11"/>
      <c r="S147" s="11"/>
      <c r="T147" s="11"/>
      <c r="U147" s="11"/>
      <c r="V147" s="68"/>
      <c r="W147" s="11"/>
    </row>
    <row r="148" spans="1:23" s="18" customFormat="1">
      <c r="A148" s="11"/>
      <c r="B148" s="16"/>
      <c r="C148" s="16"/>
      <c r="D148" s="28"/>
      <c r="E148" s="28"/>
      <c r="F148" s="101"/>
      <c r="G148" s="102"/>
      <c r="H148" s="102"/>
      <c r="M148" s="11"/>
      <c r="N148" s="11"/>
      <c r="O148" s="11"/>
      <c r="P148" s="11"/>
      <c r="Q148" s="11"/>
      <c r="R148" s="11"/>
      <c r="S148" s="11"/>
      <c r="T148" s="11"/>
      <c r="U148" s="11"/>
      <c r="V148" s="68"/>
      <c r="W148" s="11"/>
    </row>
    <row r="149" spans="1:23" s="18" customFormat="1">
      <c r="A149" s="11"/>
      <c r="B149" s="16"/>
      <c r="C149" s="16"/>
      <c r="D149" s="28"/>
      <c r="E149" s="28"/>
      <c r="F149" s="101"/>
      <c r="G149" s="102"/>
      <c r="H149" s="102"/>
      <c r="M149" s="11"/>
      <c r="N149" s="11"/>
      <c r="O149" s="11"/>
      <c r="P149" s="11"/>
      <c r="Q149" s="11"/>
      <c r="R149" s="11"/>
      <c r="S149" s="11"/>
      <c r="T149" s="11"/>
      <c r="U149" s="11"/>
      <c r="V149" s="68"/>
      <c r="W149" s="11"/>
    </row>
    <row r="150" spans="1:23" s="18" customFormat="1">
      <c r="A150" s="11"/>
      <c r="B150" s="16"/>
      <c r="C150" s="16"/>
      <c r="D150" s="28"/>
      <c r="E150" s="28"/>
      <c r="F150" s="101"/>
      <c r="G150" s="102"/>
      <c r="H150" s="102"/>
      <c r="M150" s="11"/>
      <c r="N150" s="11"/>
      <c r="O150" s="11"/>
      <c r="P150" s="11"/>
      <c r="Q150" s="11"/>
      <c r="R150" s="11"/>
      <c r="S150" s="11"/>
      <c r="T150" s="11"/>
      <c r="U150" s="11"/>
      <c r="V150" s="68"/>
      <c r="W150" s="11"/>
    </row>
    <row r="151" spans="1:23" s="18" customFormat="1">
      <c r="A151" s="11"/>
      <c r="B151" s="16"/>
      <c r="C151" s="16"/>
      <c r="D151" s="28"/>
      <c r="E151" s="28"/>
      <c r="F151" s="101"/>
      <c r="G151" s="102"/>
      <c r="H151" s="102"/>
      <c r="M151" s="11"/>
      <c r="N151" s="11"/>
      <c r="O151" s="11"/>
      <c r="P151" s="11"/>
      <c r="Q151" s="11"/>
      <c r="R151" s="11"/>
      <c r="S151" s="11"/>
      <c r="T151" s="11"/>
      <c r="U151" s="11"/>
      <c r="V151" s="68"/>
      <c r="W151" s="11"/>
    </row>
    <row r="152" spans="1:23" s="18" customFormat="1">
      <c r="A152" s="11"/>
      <c r="B152" s="16"/>
      <c r="C152" s="16"/>
      <c r="D152" s="28"/>
      <c r="E152" s="28"/>
      <c r="F152" s="101"/>
      <c r="G152" s="102"/>
      <c r="H152" s="102"/>
      <c r="M152" s="11"/>
      <c r="N152" s="11"/>
      <c r="O152" s="11"/>
      <c r="P152" s="11"/>
      <c r="Q152" s="11"/>
      <c r="R152" s="11"/>
      <c r="S152" s="11"/>
      <c r="T152" s="11"/>
      <c r="U152" s="11"/>
      <c r="V152" s="68"/>
      <c r="W152" s="11"/>
    </row>
    <row r="153" spans="1:23" s="18" customFormat="1">
      <c r="A153" s="11"/>
      <c r="B153" s="16"/>
      <c r="C153" s="16"/>
      <c r="D153" s="28"/>
      <c r="E153" s="28"/>
      <c r="F153" s="101"/>
      <c r="G153" s="102"/>
      <c r="H153" s="102"/>
      <c r="M153" s="11"/>
      <c r="N153" s="11"/>
      <c r="O153" s="11"/>
      <c r="P153" s="11"/>
      <c r="Q153" s="11"/>
      <c r="R153" s="11"/>
      <c r="S153" s="11"/>
      <c r="T153" s="11"/>
      <c r="U153" s="11"/>
      <c r="V153" s="68"/>
      <c r="W153" s="11"/>
    </row>
    <row r="154" spans="1:23" s="18" customFormat="1">
      <c r="A154" s="11"/>
      <c r="B154" s="16"/>
      <c r="C154" s="16"/>
      <c r="D154" s="28"/>
      <c r="E154" s="28"/>
      <c r="F154" s="101"/>
      <c r="G154" s="102"/>
      <c r="H154" s="102"/>
      <c r="M154" s="11"/>
      <c r="N154" s="11"/>
      <c r="O154" s="11"/>
      <c r="P154" s="11"/>
      <c r="Q154" s="11"/>
      <c r="R154" s="11"/>
      <c r="S154" s="11"/>
      <c r="T154" s="11"/>
      <c r="U154" s="11"/>
      <c r="V154" s="68"/>
      <c r="W154" s="11"/>
    </row>
    <row r="155" spans="1:23" s="18" customFormat="1">
      <c r="A155" s="11"/>
      <c r="B155" s="16"/>
      <c r="C155" s="16"/>
      <c r="D155" s="28"/>
      <c r="E155" s="28"/>
      <c r="F155" s="101"/>
      <c r="G155" s="102"/>
      <c r="H155" s="102"/>
      <c r="M155" s="11"/>
      <c r="N155" s="11"/>
      <c r="O155" s="11"/>
      <c r="P155" s="11"/>
      <c r="Q155" s="11"/>
      <c r="R155" s="11"/>
      <c r="S155" s="11"/>
      <c r="T155" s="11"/>
      <c r="U155" s="11"/>
      <c r="V155" s="68"/>
      <c r="W155" s="11"/>
    </row>
    <row r="156" spans="1:23" s="18" customFormat="1">
      <c r="A156" s="11"/>
      <c r="B156" s="16"/>
      <c r="C156" s="16"/>
      <c r="D156" s="28"/>
      <c r="E156" s="28"/>
      <c r="F156" s="101"/>
      <c r="G156" s="102"/>
      <c r="H156" s="102"/>
      <c r="M156" s="11"/>
      <c r="N156" s="11"/>
      <c r="O156" s="11"/>
      <c r="P156" s="11"/>
      <c r="Q156" s="11"/>
      <c r="R156" s="11"/>
      <c r="S156" s="11"/>
      <c r="T156" s="11"/>
      <c r="U156" s="11"/>
      <c r="V156" s="68"/>
      <c r="W156" s="11"/>
    </row>
    <row r="157" spans="1:23" s="18" customFormat="1">
      <c r="A157" s="11"/>
      <c r="B157" s="16"/>
      <c r="C157" s="16"/>
      <c r="D157" s="28"/>
      <c r="E157" s="28"/>
      <c r="F157" s="101"/>
      <c r="G157" s="102"/>
      <c r="H157" s="102"/>
      <c r="M157" s="11"/>
      <c r="N157" s="11"/>
      <c r="O157" s="11"/>
      <c r="P157" s="11"/>
      <c r="Q157" s="11"/>
      <c r="R157" s="11"/>
      <c r="S157" s="11"/>
      <c r="T157" s="11"/>
      <c r="U157" s="11"/>
      <c r="V157" s="68"/>
      <c r="W157" s="11"/>
    </row>
    <row r="158" spans="1:23" s="18" customFormat="1">
      <c r="A158" s="11"/>
      <c r="B158" s="16"/>
      <c r="C158" s="16"/>
      <c r="D158" s="28"/>
      <c r="E158" s="28"/>
      <c r="F158" s="101"/>
      <c r="G158" s="102"/>
      <c r="H158" s="102"/>
      <c r="M158" s="11"/>
      <c r="N158" s="11"/>
      <c r="O158" s="11"/>
      <c r="P158" s="11"/>
      <c r="Q158" s="11"/>
      <c r="R158" s="11"/>
      <c r="S158" s="11"/>
      <c r="T158" s="11"/>
      <c r="U158" s="11"/>
      <c r="V158" s="68"/>
      <c r="W158" s="11"/>
    </row>
    <row r="159" spans="1:23" s="18" customFormat="1">
      <c r="A159" s="11"/>
      <c r="B159" s="16"/>
      <c r="C159" s="16"/>
      <c r="D159" s="28"/>
      <c r="E159" s="28"/>
      <c r="F159" s="101"/>
      <c r="G159" s="102"/>
      <c r="H159" s="102"/>
      <c r="M159" s="11"/>
      <c r="N159" s="11"/>
      <c r="O159" s="11"/>
      <c r="P159" s="11"/>
      <c r="Q159" s="11"/>
      <c r="R159" s="11"/>
      <c r="S159" s="11"/>
      <c r="T159" s="11"/>
      <c r="U159" s="11"/>
      <c r="V159" s="68"/>
      <c r="W159" s="11"/>
    </row>
    <row r="160" spans="1:23" s="18" customFormat="1">
      <c r="A160" s="11"/>
      <c r="B160" s="16"/>
      <c r="C160" s="16"/>
      <c r="D160" s="28"/>
      <c r="E160" s="28"/>
      <c r="F160" s="101"/>
      <c r="G160" s="102"/>
      <c r="H160" s="102"/>
      <c r="M160" s="11"/>
      <c r="N160" s="11"/>
      <c r="O160" s="11"/>
      <c r="P160" s="11"/>
      <c r="Q160" s="11"/>
      <c r="R160" s="11"/>
      <c r="S160" s="11"/>
      <c r="T160" s="11"/>
      <c r="U160" s="11"/>
      <c r="V160" s="68"/>
      <c r="W160" s="11"/>
    </row>
    <row r="161" spans="1:23" s="18" customFormat="1">
      <c r="A161" s="11"/>
      <c r="B161" s="16"/>
      <c r="C161" s="16"/>
      <c r="D161" s="28"/>
      <c r="E161" s="28"/>
      <c r="F161" s="101"/>
      <c r="G161" s="102"/>
      <c r="H161" s="102"/>
      <c r="M161" s="11"/>
      <c r="N161" s="11"/>
      <c r="O161" s="11"/>
      <c r="P161" s="11"/>
      <c r="Q161" s="11"/>
      <c r="R161" s="11"/>
      <c r="S161" s="11"/>
      <c r="T161" s="11"/>
      <c r="U161" s="11"/>
      <c r="V161" s="68"/>
      <c r="W161" s="11"/>
    </row>
    <row r="162" spans="1:23" s="18" customFormat="1">
      <c r="A162" s="11"/>
      <c r="B162" s="16"/>
      <c r="C162" s="16"/>
      <c r="D162" s="28"/>
      <c r="E162" s="28"/>
      <c r="F162" s="101"/>
      <c r="G162" s="102"/>
      <c r="H162" s="102"/>
      <c r="M162" s="11"/>
      <c r="N162" s="11"/>
      <c r="O162" s="11"/>
      <c r="P162" s="11"/>
      <c r="Q162" s="11"/>
      <c r="R162" s="11"/>
      <c r="S162" s="11"/>
      <c r="T162" s="11"/>
      <c r="U162" s="11"/>
      <c r="V162" s="68"/>
      <c r="W162" s="11"/>
    </row>
    <row r="163" spans="1:23" s="18" customFormat="1">
      <c r="A163" s="11"/>
      <c r="B163" s="16"/>
      <c r="C163" s="16"/>
      <c r="D163" s="28"/>
      <c r="E163" s="28"/>
      <c r="F163" s="101"/>
      <c r="G163" s="102"/>
      <c r="H163" s="102"/>
      <c r="M163" s="11"/>
      <c r="N163" s="11"/>
      <c r="O163" s="11"/>
      <c r="P163" s="11"/>
      <c r="Q163" s="11"/>
      <c r="R163" s="11"/>
      <c r="S163" s="11"/>
      <c r="T163" s="11"/>
      <c r="U163" s="11"/>
      <c r="V163" s="68"/>
      <c r="W163" s="11"/>
    </row>
    <row r="164" spans="1:23" s="18" customFormat="1">
      <c r="A164" s="11"/>
      <c r="B164" s="16"/>
      <c r="C164" s="16"/>
      <c r="D164" s="28"/>
      <c r="E164" s="28"/>
      <c r="F164" s="101"/>
      <c r="G164" s="102"/>
      <c r="H164" s="102"/>
      <c r="M164" s="11"/>
      <c r="N164" s="11"/>
      <c r="O164" s="11"/>
      <c r="P164" s="11"/>
      <c r="Q164" s="11"/>
      <c r="R164" s="11"/>
      <c r="S164" s="11"/>
      <c r="T164" s="11"/>
      <c r="U164" s="11"/>
      <c r="V164" s="68"/>
      <c r="W164" s="11"/>
    </row>
    <row r="165" spans="1:23" s="18" customFormat="1">
      <c r="A165" s="11"/>
      <c r="B165" s="16"/>
      <c r="C165" s="16"/>
      <c r="D165" s="28"/>
      <c r="E165" s="28"/>
      <c r="F165" s="101"/>
      <c r="G165" s="102"/>
      <c r="H165" s="102"/>
      <c r="M165" s="11"/>
      <c r="N165" s="11"/>
      <c r="O165" s="11"/>
      <c r="P165" s="11"/>
      <c r="Q165" s="11"/>
      <c r="R165" s="11"/>
      <c r="S165" s="11"/>
      <c r="T165" s="11"/>
      <c r="U165" s="11"/>
      <c r="V165" s="68"/>
      <c r="W165" s="11"/>
    </row>
    <row r="166" spans="1:23" s="18" customFormat="1">
      <c r="A166" s="11"/>
      <c r="B166" s="16"/>
      <c r="C166" s="16"/>
      <c r="D166" s="28"/>
      <c r="E166" s="28"/>
      <c r="F166" s="101"/>
      <c r="G166" s="102"/>
      <c r="H166" s="102"/>
      <c r="M166" s="11"/>
      <c r="N166" s="11"/>
      <c r="O166" s="11"/>
      <c r="P166" s="11"/>
      <c r="Q166" s="11"/>
      <c r="R166" s="11"/>
      <c r="S166" s="11"/>
      <c r="T166" s="11"/>
      <c r="U166" s="11"/>
      <c r="V166" s="68"/>
      <c r="W166" s="11"/>
    </row>
    <row r="167" spans="1:23" s="18" customFormat="1">
      <c r="A167" s="11"/>
      <c r="B167" s="16"/>
      <c r="C167" s="16"/>
      <c r="D167" s="28"/>
      <c r="E167" s="28"/>
      <c r="F167" s="101"/>
      <c r="G167" s="102"/>
      <c r="H167" s="102"/>
      <c r="M167" s="11"/>
      <c r="N167" s="11"/>
      <c r="O167" s="11"/>
      <c r="P167" s="11"/>
      <c r="Q167" s="11"/>
      <c r="R167" s="11"/>
      <c r="S167" s="11"/>
      <c r="T167" s="11"/>
      <c r="U167" s="11"/>
      <c r="V167" s="68"/>
      <c r="W167" s="11"/>
    </row>
    <row r="168" spans="1:23" s="18" customFormat="1">
      <c r="A168" s="11"/>
      <c r="B168" s="16"/>
      <c r="C168" s="16"/>
      <c r="D168" s="28"/>
      <c r="E168" s="28"/>
      <c r="F168" s="101"/>
      <c r="G168" s="102"/>
      <c r="H168" s="102"/>
      <c r="M168" s="11"/>
      <c r="N168" s="11"/>
      <c r="O168" s="11"/>
      <c r="P168" s="11"/>
      <c r="Q168" s="11"/>
      <c r="R168" s="11"/>
      <c r="S168" s="11"/>
      <c r="T168" s="11"/>
      <c r="U168" s="11"/>
      <c r="V168" s="68"/>
      <c r="W168" s="11"/>
    </row>
    <row r="169" spans="1:23" s="18" customFormat="1">
      <c r="A169" s="11"/>
      <c r="B169" s="16"/>
      <c r="C169" s="16"/>
      <c r="D169" s="28"/>
      <c r="E169" s="28"/>
      <c r="F169" s="101"/>
      <c r="G169" s="102"/>
      <c r="H169" s="102"/>
      <c r="M169" s="11"/>
      <c r="N169" s="11"/>
      <c r="O169" s="11"/>
      <c r="P169" s="11"/>
      <c r="Q169" s="11"/>
      <c r="R169" s="11"/>
      <c r="S169" s="11"/>
      <c r="T169" s="11"/>
      <c r="U169" s="11"/>
      <c r="V169" s="68"/>
      <c r="W169" s="11"/>
    </row>
    <row r="170" spans="1:23" s="18" customFormat="1">
      <c r="A170" s="11"/>
      <c r="B170" s="16"/>
      <c r="C170" s="16"/>
      <c r="D170" s="28"/>
      <c r="E170" s="28"/>
      <c r="F170" s="101"/>
      <c r="G170" s="102"/>
      <c r="H170" s="102"/>
      <c r="M170" s="11"/>
      <c r="N170" s="11"/>
      <c r="O170" s="11"/>
      <c r="P170" s="11"/>
      <c r="Q170" s="11"/>
      <c r="R170" s="11"/>
      <c r="S170" s="11"/>
      <c r="T170" s="11"/>
      <c r="U170" s="11"/>
      <c r="V170" s="68"/>
      <c r="W170" s="11"/>
    </row>
    <row r="171" spans="1:23" s="18" customFormat="1">
      <c r="A171" s="11"/>
      <c r="B171" s="16"/>
      <c r="C171" s="16"/>
      <c r="D171" s="28"/>
      <c r="E171" s="28"/>
      <c r="F171" s="101"/>
      <c r="G171" s="102"/>
      <c r="H171" s="102"/>
      <c r="M171" s="11"/>
      <c r="N171" s="11"/>
      <c r="O171" s="11"/>
      <c r="P171" s="11"/>
      <c r="Q171" s="11"/>
      <c r="R171" s="11"/>
      <c r="S171" s="11"/>
      <c r="T171" s="11"/>
      <c r="U171" s="11"/>
      <c r="V171" s="68"/>
      <c r="W171" s="11"/>
    </row>
    <row r="172" spans="1:23" s="18" customFormat="1">
      <c r="A172" s="11"/>
      <c r="B172" s="16"/>
      <c r="C172" s="16"/>
      <c r="D172" s="28"/>
      <c r="E172" s="28"/>
      <c r="F172" s="101"/>
      <c r="G172" s="102"/>
      <c r="H172" s="102"/>
      <c r="M172" s="11"/>
      <c r="N172" s="11"/>
      <c r="O172" s="11"/>
      <c r="P172" s="11"/>
      <c r="Q172" s="11"/>
      <c r="R172" s="11"/>
      <c r="S172" s="11"/>
      <c r="T172" s="11"/>
      <c r="U172" s="11"/>
      <c r="V172" s="68"/>
      <c r="W172" s="11"/>
    </row>
    <row r="173" spans="1:23" s="18" customFormat="1">
      <c r="A173" s="11"/>
      <c r="B173" s="16"/>
      <c r="C173" s="16"/>
      <c r="D173" s="28"/>
      <c r="E173" s="28"/>
      <c r="F173" s="101"/>
      <c r="G173" s="102"/>
      <c r="H173" s="102"/>
      <c r="M173" s="11"/>
      <c r="N173" s="11"/>
      <c r="O173" s="11"/>
      <c r="P173" s="11"/>
      <c r="Q173" s="11"/>
      <c r="R173" s="11"/>
      <c r="S173" s="11"/>
      <c r="T173" s="11"/>
      <c r="U173" s="11"/>
      <c r="V173" s="68"/>
      <c r="W173" s="11"/>
    </row>
    <row r="174" spans="1:23" s="18" customFormat="1">
      <c r="A174" s="11"/>
      <c r="B174" s="16"/>
      <c r="C174" s="16"/>
      <c r="D174" s="28"/>
      <c r="E174" s="28"/>
      <c r="F174" s="101"/>
      <c r="G174" s="102"/>
      <c r="H174" s="102"/>
      <c r="M174" s="11"/>
      <c r="N174" s="11"/>
      <c r="O174" s="11"/>
      <c r="P174" s="11"/>
      <c r="Q174" s="11"/>
      <c r="R174" s="11"/>
      <c r="S174" s="11"/>
      <c r="T174" s="11"/>
      <c r="U174" s="11"/>
      <c r="V174" s="68"/>
      <c r="W174" s="11"/>
    </row>
    <row r="175" spans="1:23" s="18" customFormat="1">
      <c r="A175" s="11"/>
      <c r="B175" s="16"/>
      <c r="C175" s="16"/>
      <c r="D175" s="28"/>
      <c r="E175" s="28"/>
      <c r="F175" s="101"/>
      <c r="G175" s="102"/>
      <c r="H175" s="102"/>
      <c r="M175" s="11"/>
      <c r="N175" s="11"/>
      <c r="O175" s="11"/>
      <c r="P175" s="11"/>
      <c r="Q175" s="11"/>
      <c r="R175" s="11"/>
      <c r="S175" s="11"/>
      <c r="T175" s="11"/>
      <c r="U175" s="11"/>
      <c r="V175" s="68"/>
      <c r="W175" s="11"/>
    </row>
    <row r="176" spans="1:23" s="18" customFormat="1">
      <c r="A176" s="11"/>
      <c r="B176" s="16"/>
      <c r="C176" s="16"/>
      <c r="D176" s="28"/>
      <c r="E176" s="28"/>
      <c r="F176" s="101"/>
      <c r="G176" s="102"/>
      <c r="H176" s="102"/>
      <c r="M176" s="11"/>
      <c r="N176" s="11"/>
      <c r="O176" s="11"/>
      <c r="P176" s="11"/>
      <c r="Q176" s="11"/>
      <c r="R176" s="11"/>
      <c r="S176" s="11"/>
      <c r="T176" s="11"/>
      <c r="U176" s="11"/>
      <c r="V176" s="68"/>
      <c r="W176" s="11"/>
    </row>
    <row r="177" spans="1:23" s="18" customFormat="1">
      <c r="A177" s="11"/>
      <c r="B177" s="16"/>
      <c r="C177" s="16"/>
      <c r="D177" s="28"/>
      <c r="E177" s="28"/>
      <c r="F177" s="101"/>
      <c r="G177" s="102"/>
      <c r="H177" s="102"/>
      <c r="M177" s="11"/>
      <c r="N177" s="11"/>
      <c r="O177" s="11"/>
      <c r="P177" s="11"/>
      <c r="Q177" s="11"/>
      <c r="R177" s="11"/>
      <c r="S177" s="11"/>
      <c r="T177" s="11"/>
      <c r="U177" s="11"/>
      <c r="V177" s="68"/>
      <c r="W177" s="11"/>
    </row>
    <row r="178" spans="1:23" s="18" customFormat="1">
      <c r="A178" s="11"/>
      <c r="B178" s="16"/>
      <c r="C178" s="16"/>
      <c r="D178" s="28"/>
      <c r="E178" s="28"/>
      <c r="F178" s="101"/>
      <c r="G178" s="102"/>
      <c r="H178" s="102"/>
      <c r="M178" s="11"/>
      <c r="N178" s="11"/>
      <c r="O178" s="11"/>
      <c r="P178" s="11"/>
      <c r="Q178" s="11"/>
      <c r="R178" s="11"/>
      <c r="S178" s="11"/>
      <c r="T178" s="11"/>
      <c r="U178" s="11"/>
      <c r="V178" s="68"/>
      <c r="W178" s="11"/>
    </row>
    <row r="179" spans="1:23" s="18" customFormat="1">
      <c r="A179" s="11"/>
      <c r="B179" s="16"/>
      <c r="C179" s="16"/>
      <c r="D179" s="28"/>
      <c r="E179" s="28"/>
      <c r="F179" s="101"/>
      <c r="G179" s="102"/>
      <c r="H179" s="102"/>
      <c r="M179" s="11"/>
      <c r="N179" s="11"/>
      <c r="O179" s="11"/>
      <c r="P179" s="11"/>
      <c r="Q179" s="11"/>
      <c r="R179" s="11"/>
      <c r="S179" s="11"/>
      <c r="T179" s="11"/>
      <c r="U179" s="11"/>
      <c r="V179" s="68"/>
      <c r="W179" s="11"/>
    </row>
    <row r="180" spans="1:23" s="18" customFormat="1">
      <c r="A180" s="11"/>
      <c r="B180" s="16"/>
      <c r="C180" s="16"/>
      <c r="D180" s="28"/>
      <c r="E180" s="28"/>
      <c r="F180" s="101"/>
      <c r="G180" s="102"/>
      <c r="H180" s="102"/>
      <c r="M180" s="11"/>
      <c r="N180" s="11"/>
      <c r="O180" s="11"/>
      <c r="P180" s="11"/>
      <c r="Q180" s="11"/>
      <c r="R180" s="11"/>
      <c r="S180" s="11"/>
      <c r="T180" s="11"/>
      <c r="U180" s="11"/>
      <c r="V180" s="68"/>
      <c r="W180" s="11"/>
    </row>
    <row r="181" spans="1:23" s="18" customFormat="1">
      <c r="A181" s="11"/>
      <c r="B181" s="16"/>
      <c r="C181" s="16"/>
      <c r="D181" s="28"/>
      <c r="E181" s="28"/>
      <c r="F181" s="101"/>
      <c r="G181" s="102"/>
      <c r="H181" s="102"/>
      <c r="M181" s="11"/>
      <c r="N181" s="11"/>
      <c r="O181" s="11"/>
      <c r="P181" s="11"/>
      <c r="Q181" s="11"/>
      <c r="R181" s="11"/>
      <c r="S181" s="11"/>
      <c r="T181" s="11"/>
      <c r="U181" s="11"/>
      <c r="V181" s="68"/>
      <c r="W181" s="11"/>
    </row>
    <row r="182" spans="1:23" s="18" customFormat="1">
      <c r="A182" s="11"/>
      <c r="B182" s="16"/>
      <c r="C182" s="16"/>
      <c r="D182" s="28"/>
      <c r="E182" s="28"/>
      <c r="F182" s="101"/>
      <c r="G182" s="102"/>
      <c r="H182" s="102"/>
      <c r="M182" s="11"/>
      <c r="N182" s="11"/>
      <c r="O182" s="11"/>
      <c r="P182" s="11"/>
      <c r="Q182" s="11"/>
      <c r="R182" s="11"/>
      <c r="S182" s="11"/>
      <c r="T182" s="11"/>
      <c r="U182" s="11"/>
      <c r="V182" s="68"/>
      <c r="W182" s="11"/>
    </row>
    <row r="183" spans="1:23" s="18" customFormat="1">
      <c r="A183" s="11"/>
      <c r="B183" s="16"/>
      <c r="C183" s="16"/>
      <c r="D183" s="28"/>
      <c r="E183" s="28"/>
      <c r="F183" s="101"/>
      <c r="G183" s="102"/>
      <c r="H183" s="102"/>
      <c r="M183" s="11"/>
      <c r="N183" s="11"/>
      <c r="O183" s="11"/>
      <c r="P183" s="11"/>
      <c r="Q183" s="11"/>
      <c r="R183" s="11"/>
      <c r="S183" s="11"/>
      <c r="T183" s="11"/>
      <c r="U183" s="11"/>
      <c r="V183" s="68"/>
      <c r="W183" s="11"/>
    </row>
    <row r="184" spans="1:23" s="18" customFormat="1">
      <c r="A184" s="11"/>
      <c r="B184" s="16"/>
      <c r="C184" s="16"/>
      <c r="D184" s="28"/>
      <c r="E184" s="28"/>
      <c r="F184" s="101"/>
      <c r="G184" s="102"/>
      <c r="H184" s="102"/>
      <c r="M184" s="11"/>
      <c r="N184" s="11"/>
      <c r="O184" s="11"/>
      <c r="P184" s="11"/>
      <c r="Q184" s="11"/>
      <c r="R184" s="11"/>
      <c r="S184" s="11"/>
      <c r="T184" s="11"/>
      <c r="U184" s="11"/>
      <c r="V184" s="68"/>
      <c r="W184" s="11"/>
    </row>
    <row r="185" spans="1:23" s="18" customFormat="1">
      <c r="A185" s="11"/>
      <c r="B185" s="16"/>
      <c r="C185" s="16"/>
      <c r="D185" s="28"/>
      <c r="E185" s="28"/>
      <c r="F185" s="101"/>
      <c r="G185" s="102"/>
      <c r="H185" s="102"/>
      <c r="M185" s="11"/>
      <c r="N185" s="11"/>
      <c r="O185" s="11"/>
      <c r="P185" s="11"/>
      <c r="Q185" s="11"/>
      <c r="R185" s="11"/>
      <c r="S185" s="11"/>
      <c r="T185" s="11"/>
      <c r="U185" s="11"/>
      <c r="V185" s="68"/>
      <c r="W185" s="11"/>
    </row>
    <row r="186" spans="1:23" s="18" customFormat="1">
      <c r="A186" s="11"/>
      <c r="B186" s="16"/>
      <c r="C186" s="16"/>
      <c r="D186" s="28"/>
      <c r="E186" s="28"/>
      <c r="F186" s="101"/>
      <c r="G186" s="102"/>
      <c r="H186" s="102"/>
      <c r="M186" s="11"/>
      <c r="N186" s="11"/>
      <c r="O186" s="11"/>
      <c r="P186" s="11"/>
      <c r="Q186" s="11"/>
      <c r="R186" s="11"/>
      <c r="S186" s="11"/>
      <c r="T186" s="11"/>
      <c r="U186" s="11"/>
      <c r="V186" s="68"/>
      <c r="W186" s="11"/>
    </row>
    <row r="187" spans="1:23" s="18" customFormat="1">
      <c r="A187" s="11"/>
      <c r="B187" s="16"/>
      <c r="C187" s="16"/>
      <c r="D187" s="28"/>
      <c r="E187" s="28"/>
      <c r="F187" s="101"/>
      <c r="G187" s="102"/>
      <c r="H187" s="102"/>
      <c r="M187" s="11"/>
      <c r="N187" s="11"/>
      <c r="O187" s="11"/>
      <c r="P187" s="11"/>
      <c r="Q187" s="11"/>
      <c r="R187" s="11"/>
      <c r="S187" s="11"/>
      <c r="T187" s="11"/>
      <c r="U187" s="11"/>
      <c r="V187" s="68"/>
      <c r="W187" s="11"/>
    </row>
    <row r="188" spans="1:23" s="18" customFormat="1">
      <c r="A188" s="11"/>
      <c r="B188" s="16"/>
      <c r="C188" s="16"/>
      <c r="D188" s="28"/>
      <c r="E188" s="28"/>
      <c r="F188" s="101"/>
      <c r="G188" s="102"/>
      <c r="H188" s="102"/>
      <c r="M188" s="11"/>
      <c r="N188" s="11"/>
      <c r="O188" s="11"/>
      <c r="P188" s="11"/>
      <c r="Q188" s="11"/>
      <c r="R188" s="11"/>
      <c r="S188" s="11"/>
      <c r="T188" s="11"/>
      <c r="U188" s="11"/>
      <c r="V188" s="68"/>
      <c r="W188" s="11"/>
    </row>
    <row r="189" spans="1:23" s="18" customFormat="1">
      <c r="A189" s="11"/>
      <c r="B189" s="16"/>
      <c r="C189" s="16"/>
      <c r="D189" s="28"/>
      <c r="E189" s="28"/>
      <c r="F189" s="101"/>
      <c r="G189" s="102"/>
      <c r="H189" s="102"/>
      <c r="M189" s="11"/>
      <c r="N189" s="11"/>
      <c r="O189" s="11"/>
      <c r="P189" s="11"/>
      <c r="Q189" s="11"/>
      <c r="R189" s="11"/>
      <c r="S189" s="11"/>
      <c r="T189" s="11"/>
      <c r="U189" s="11"/>
      <c r="V189" s="68"/>
      <c r="W189" s="11"/>
    </row>
    <row r="190" spans="1:23" s="18" customFormat="1">
      <c r="A190" s="11"/>
      <c r="B190" s="16"/>
      <c r="C190" s="16"/>
      <c r="D190" s="28"/>
      <c r="E190" s="28"/>
      <c r="F190" s="101"/>
      <c r="G190" s="102"/>
      <c r="H190" s="102"/>
      <c r="M190" s="11"/>
      <c r="N190" s="11"/>
      <c r="O190" s="11"/>
      <c r="P190" s="11"/>
      <c r="Q190" s="11"/>
      <c r="R190" s="11"/>
      <c r="S190" s="11"/>
      <c r="T190" s="11"/>
      <c r="U190" s="11"/>
      <c r="V190" s="68"/>
      <c r="W190" s="11"/>
    </row>
    <row r="191" spans="1:23" s="18" customFormat="1">
      <c r="A191" s="11"/>
      <c r="B191" s="16"/>
      <c r="C191" s="16"/>
      <c r="D191" s="28"/>
      <c r="E191" s="28"/>
      <c r="F191" s="101"/>
      <c r="G191" s="102"/>
      <c r="H191" s="102"/>
      <c r="M191" s="11"/>
      <c r="N191" s="11"/>
      <c r="O191" s="11"/>
      <c r="P191" s="11"/>
      <c r="Q191" s="11"/>
      <c r="R191" s="11"/>
      <c r="S191" s="11"/>
      <c r="T191" s="11"/>
      <c r="U191" s="11"/>
      <c r="V191" s="68"/>
      <c r="W191" s="11"/>
    </row>
    <row r="192" spans="1:23" s="18" customFormat="1">
      <c r="A192" s="11"/>
      <c r="B192" s="16"/>
      <c r="C192" s="16"/>
      <c r="D192" s="28"/>
      <c r="E192" s="28"/>
      <c r="F192" s="101"/>
      <c r="G192" s="102"/>
      <c r="H192" s="102"/>
      <c r="M192" s="11"/>
      <c r="N192" s="11"/>
      <c r="O192" s="11"/>
      <c r="P192" s="11"/>
      <c r="Q192" s="11"/>
      <c r="R192" s="11"/>
      <c r="S192" s="11"/>
      <c r="T192" s="11"/>
      <c r="U192" s="11"/>
      <c r="V192" s="68"/>
      <c r="W192" s="11"/>
    </row>
    <row r="193" spans="1:23" s="18" customFormat="1">
      <c r="A193" s="11"/>
      <c r="B193" s="16"/>
      <c r="C193" s="16"/>
      <c r="D193" s="28"/>
      <c r="E193" s="28"/>
      <c r="F193" s="101"/>
      <c r="G193" s="102"/>
      <c r="H193" s="102"/>
      <c r="M193" s="11"/>
      <c r="N193" s="11"/>
      <c r="O193" s="11"/>
      <c r="P193" s="11"/>
      <c r="Q193" s="11"/>
      <c r="R193" s="11"/>
      <c r="S193" s="11"/>
      <c r="T193" s="11"/>
      <c r="U193" s="11"/>
      <c r="V193" s="68"/>
      <c r="W193" s="11"/>
    </row>
    <row r="194" spans="1:23" s="18" customFormat="1">
      <c r="A194" s="11"/>
      <c r="B194" s="16"/>
      <c r="C194" s="16"/>
      <c r="D194" s="28"/>
      <c r="E194" s="28"/>
      <c r="F194" s="101"/>
      <c r="G194" s="102"/>
      <c r="H194" s="102"/>
      <c r="M194" s="11"/>
      <c r="N194" s="11"/>
      <c r="O194" s="11"/>
      <c r="P194" s="11"/>
      <c r="Q194" s="11"/>
      <c r="R194" s="11"/>
      <c r="S194" s="11"/>
      <c r="T194" s="11"/>
      <c r="U194" s="11"/>
      <c r="V194" s="68"/>
      <c r="W194" s="11"/>
    </row>
    <row r="195" spans="1:23" s="18" customFormat="1">
      <c r="A195" s="11"/>
      <c r="B195" s="16"/>
      <c r="C195" s="16"/>
      <c r="D195" s="28"/>
      <c r="E195" s="28"/>
      <c r="F195" s="101"/>
      <c r="G195" s="102"/>
      <c r="H195" s="102"/>
      <c r="M195" s="11"/>
      <c r="N195" s="11"/>
      <c r="O195" s="11"/>
      <c r="P195" s="11"/>
      <c r="Q195" s="11"/>
      <c r="R195" s="11"/>
      <c r="S195" s="11"/>
      <c r="T195" s="11"/>
      <c r="U195" s="11"/>
      <c r="V195" s="68"/>
      <c r="W195" s="11"/>
    </row>
    <row r="196" spans="1:23" s="18" customFormat="1">
      <c r="A196" s="11"/>
      <c r="B196" s="16"/>
      <c r="C196" s="16"/>
      <c r="D196" s="28"/>
      <c r="E196" s="28"/>
      <c r="F196" s="101"/>
      <c r="G196" s="102"/>
      <c r="H196" s="102"/>
      <c r="M196" s="11"/>
      <c r="N196" s="11"/>
      <c r="O196" s="11"/>
      <c r="P196" s="11"/>
      <c r="Q196" s="11"/>
      <c r="R196" s="11"/>
      <c r="S196" s="11"/>
      <c r="T196" s="11"/>
      <c r="U196" s="11"/>
      <c r="V196" s="68"/>
      <c r="W196" s="11"/>
    </row>
    <row r="197" spans="1:23" s="18" customFormat="1">
      <c r="A197" s="11"/>
      <c r="B197" s="16"/>
      <c r="C197" s="16"/>
      <c r="D197" s="28"/>
      <c r="E197" s="28"/>
      <c r="F197" s="101"/>
      <c r="G197" s="102"/>
      <c r="H197" s="102"/>
      <c r="M197" s="11"/>
      <c r="N197" s="11"/>
      <c r="O197" s="11"/>
      <c r="P197" s="11"/>
      <c r="Q197" s="11"/>
      <c r="R197" s="11"/>
      <c r="S197" s="11"/>
      <c r="T197" s="11"/>
      <c r="U197" s="11"/>
      <c r="V197" s="68"/>
      <c r="W197" s="11"/>
    </row>
    <row r="198" spans="1:23" s="18" customFormat="1">
      <c r="A198" s="11"/>
      <c r="B198" s="16"/>
      <c r="C198" s="16"/>
      <c r="D198" s="28"/>
      <c r="E198" s="28"/>
      <c r="F198" s="101"/>
      <c r="G198" s="102"/>
      <c r="H198" s="102"/>
      <c r="M198" s="11"/>
      <c r="N198" s="11"/>
      <c r="O198" s="11"/>
      <c r="P198" s="11"/>
      <c r="Q198" s="11"/>
      <c r="R198" s="11"/>
      <c r="S198" s="11"/>
      <c r="T198" s="11"/>
      <c r="U198" s="11"/>
      <c r="V198" s="68"/>
      <c r="W198" s="11"/>
    </row>
    <row r="199" spans="1:23" s="18" customFormat="1">
      <c r="A199" s="11"/>
      <c r="B199" s="16"/>
      <c r="C199" s="16"/>
      <c r="D199" s="28"/>
      <c r="E199" s="28"/>
      <c r="F199" s="101"/>
      <c r="G199" s="102"/>
      <c r="H199" s="102"/>
      <c r="M199" s="11"/>
      <c r="N199" s="11"/>
      <c r="O199" s="11"/>
      <c r="P199" s="11"/>
      <c r="Q199" s="11"/>
      <c r="R199" s="11"/>
      <c r="S199" s="11"/>
      <c r="T199" s="11"/>
      <c r="U199" s="11"/>
      <c r="V199" s="68"/>
      <c r="W199" s="11"/>
    </row>
    <row r="200" spans="1:23" s="18" customFormat="1">
      <c r="A200" s="11"/>
      <c r="B200" s="16"/>
      <c r="C200" s="16"/>
      <c r="D200" s="28"/>
      <c r="E200" s="28"/>
      <c r="F200" s="101"/>
      <c r="G200" s="102"/>
      <c r="H200" s="102"/>
      <c r="M200" s="11"/>
      <c r="N200" s="11"/>
      <c r="O200" s="11"/>
      <c r="P200" s="11"/>
      <c r="Q200" s="11"/>
      <c r="R200" s="11"/>
      <c r="S200" s="11"/>
      <c r="T200" s="11"/>
      <c r="U200" s="11"/>
      <c r="V200" s="68"/>
      <c r="W200" s="11"/>
    </row>
    <row r="201" spans="1:23" s="18" customFormat="1">
      <c r="A201" s="11"/>
      <c r="B201" s="16"/>
      <c r="C201" s="16"/>
      <c r="D201" s="28"/>
      <c r="E201" s="28"/>
      <c r="F201" s="101"/>
      <c r="G201" s="102"/>
      <c r="H201" s="102"/>
      <c r="M201" s="11"/>
      <c r="N201" s="11"/>
      <c r="O201" s="11"/>
      <c r="P201" s="11"/>
      <c r="Q201" s="11"/>
      <c r="R201" s="11"/>
      <c r="S201" s="11"/>
      <c r="T201" s="11"/>
      <c r="U201" s="11"/>
      <c r="V201" s="68"/>
      <c r="W201" s="11"/>
    </row>
    <row r="202" spans="1:23" s="18" customFormat="1">
      <c r="A202" s="11"/>
      <c r="B202" s="16"/>
      <c r="C202" s="16"/>
      <c r="D202" s="28"/>
      <c r="E202" s="28"/>
      <c r="F202" s="101"/>
      <c r="G202" s="102"/>
      <c r="H202" s="102"/>
      <c r="M202" s="11"/>
      <c r="N202" s="11"/>
      <c r="O202" s="11"/>
      <c r="P202" s="11"/>
      <c r="Q202" s="11"/>
      <c r="R202" s="11"/>
      <c r="S202" s="11"/>
      <c r="T202" s="11"/>
      <c r="U202" s="11"/>
      <c r="V202" s="68"/>
      <c r="W202" s="11"/>
    </row>
    <row r="203" spans="1:23" s="18" customFormat="1">
      <c r="A203" s="11"/>
      <c r="B203" s="16"/>
      <c r="C203" s="16"/>
      <c r="D203" s="28"/>
      <c r="E203" s="28"/>
      <c r="F203" s="101"/>
      <c r="G203" s="102"/>
      <c r="H203" s="102"/>
      <c r="M203" s="11"/>
      <c r="N203" s="11"/>
      <c r="O203" s="11"/>
      <c r="P203" s="11"/>
      <c r="Q203" s="11"/>
      <c r="R203" s="11"/>
      <c r="S203" s="11"/>
      <c r="T203" s="11"/>
      <c r="U203" s="11"/>
      <c r="V203" s="68"/>
      <c r="W203" s="11"/>
    </row>
    <row r="204" spans="1:23" s="18" customFormat="1">
      <c r="A204" s="11"/>
      <c r="B204" s="16"/>
      <c r="C204" s="16"/>
      <c r="D204" s="28"/>
      <c r="E204" s="28"/>
      <c r="F204" s="101"/>
      <c r="G204" s="102"/>
      <c r="H204" s="102"/>
      <c r="M204" s="11"/>
      <c r="N204" s="11"/>
      <c r="O204" s="11"/>
      <c r="P204" s="11"/>
      <c r="Q204" s="11"/>
      <c r="R204" s="11"/>
      <c r="S204" s="11"/>
      <c r="T204" s="11"/>
      <c r="U204" s="11"/>
      <c r="V204" s="68"/>
      <c r="W204" s="11"/>
    </row>
    <row r="205" spans="1:23" s="18" customFormat="1">
      <c r="A205" s="11"/>
      <c r="B205" s="16"/>
      <c r="C205" s="16"/>
      <c r="D205" s="28"/>
      <c r="E205" s="28"/>
      <c r="F205" s="101"/>
      <c r="G205" s="102"/>
      <c r="H205" s="102"/>
      <c r="M205" s="11"/>
      <c r="N205" s="11"/>
      <c r="O205" s="11"/>
      <c r="P205" s="11"/>
      <c r="Q205" s="11"/>
      <c r="R205" s="11"/>
      <c r="S205" s="11"/>
      <c r="T205" s="11"/>
      <c r="U205" s="11"/>
      <c r="V205" s="68"/>
      <c r="W205" s="11"/>
    </row>
    <row r="206" spans="1:23" s="18" customFormat="1">
      <c r="A206" s="11"/>
      <c r="B206" s="16"/>
      <c r="C206" s="16"/>
      <c r="D206" s="28"/>
      <c r="E206" s="28"/>
      <c r="F206" s="101"/>
      <c r="G206" s="102"/>
      <c r="H206" s="102"/>
      <c r="M206" s="11"/>
      <c r="N206" s="11"/>
      <c r="O206" s="11"/>
      <c r="P206" s="11"/>
      <c r="Q206" s="11"/>
      <c r="R206" s="11"/>
      <c r="S206" s="11"/>
      <c r="T206" s="11"/>
      <c r="U206" s="11"/>
      <c r="V206" s="68"/>
      <c r="W206" s="11"/>
    </row>
    <row r="207" spans="1:23" s="18" customFormat="1">
      <c r="A207" s="11"/>
      <c r="B207" s="16"/>
      <c r="C207" s="16"/>
      <c r="D207" s="28"/>
      <c r="E207" s="28"/>
      <c r="F207" s="101"/>
      <c r="G207" s="102"/>
      <c r="H207" s="102"/>
      <c r="M207" s="11"/>
      <c r="N207" s="11"/>
      <c r="O207" s="11"/>
      <c r="P207" s="11"/>
      <c r="Q207" s="11"/>
      <c r="R207" s="11"/>
      <c r="S207" s="11"/>
      <c r="T207" s="11"/>
      <c r="U207" s="11"/>
      <c r="V207" s="68"/>
      <c r="W207" s="11"/>
    </row>
    <row r="208" spans="1:23" s="18" customFormat="1">
      <c r="A208" s="11"/>
      <c r="B208" s="16"/>
      <c r="C208" s="16"/>
      <c r="D208" s="28"/>
      <c r="E208" s="28"/>
      <c r="F208" s="101"/>
      <c r="G208" s="102"/>
      <c r="H208" s="102"/>
      <c r="M208" s="11"/>
      <c r="N208" s="11"/>
      <c r="O208" s="11"/>
      <c r="P208" s="11"/>
      <c r="Q208" s="11"/>
      <c r="R208" s="11"/>
      <c r="S208" s="11"/>
      <c r="T208" s="11"/>
      <c r="U208" s="11"/>
      <c r="V208" s="68"/>
      <c r="W208" s="11"/>
    </row>
    <row r="209" spans="1:23" s="18" customFormat="1">
      <c r="A209" s="11"/>
      <c r="B209" s="16"/>
      <c r="C209" s="16"/>
      <c r="D209" s="28"/>
      <c r="E209" s="28"/>
      <c r="F209" s="101"/>
      <c r="G209" s="102"/>
      <c r="H209" s="102"/>
      <c r="M209" s="11"/>
      <c r="N209" s="11"/>
      <c r="O209" s="11"/>
      <c r="P209" s="11"/>
      <c r="Q209" s="11"/>
      <c r="R209" s="11"/>
      <c r="S209" s="11"/>
      <c r="T209" s="11"/>
      <c r="U209" s="11"/>
      <c r="V209" s="68"/>
      <c r="W209" s="11"/>
    </row>
    <row r="210" spans="1:23" s="18" customFormat="1">
      <c r="A210" s="11"/>
      <c r="B210" s="16"/>
      <c r="C210" s="16"/>
      <c r="D210" s="28"/>
      <c r="E210" s="28"/>
      <c r="F210" s="101"/>
      <c r="G210" s="102"/>
      <c r="H210" s="102"/>
      <c r="M210" s="11"/>
      <c r="N210" s="11"/>
      <c r="O210" s="11"/>
      <c r="P210" s="11"/>
      <c r="Q210" s="11"/>
      <c r="R210" s="11"/>
      <c r="S210" s="11"/>
      <c r="T210" s="11"/>
      <c r="U210" s="11"/>
      <c r="V210" s="68"/>
      <c r="W210" s="11"/>
    </row>
    <row r="211" spans="1:23" s="18" customFormat="1">
      <c r="A211" s="11"/>
      <c r="B211" s="16"/>
      <c r="C211" s="16"/>
      <c r="D211" s="28"/>
      <c r="E211" s="28"/>
      <c r="F211" s="101"/>
      <c r="G211" s="102"/>
      <c r="H211" s="102"/>
      <c r="M211" s="11"/>
      <c r="N211" s="11"/>
      <c r="O211" s="11"/>
      <c r="P211" s="11"/>
      <c r="Q211" s="11"/>
      <c r="R211" s="11"/>
      <c r="S211" s="11"/>
      <c r="T211" s="11"/>
      <c r="U211" s="11"/>
      <c r="V211" s="68"/>
      <c r="W211" s="11"/>
    </row>
    <row r="212" spans="1:23" s="18" customFormat="1">
      <c r="A212" s="11"/>
      <c r="B212" s="16"/>
      <c r="C212" s="16"/>
      <c r="D212" s="28"/>
      <c r="E212" s="28"/>
      <c r="F212" s="101"/>
      <c r="G212" s="102"/>
      <c r="H212" s="102"/>
      <c r="M212" s="11"/>
      <c r="N212" s="11"/>
      <c r="O212" s="11"/>
      <c r="P212" s="11"/>
      <c r="Q212" s="11"/>
      <c r="R212" s="11"/>
      <c r="S212" s="11"/>
      <c r="T212" s="11"/>
      <c r="U212" s="11"/>
      <c r="V212" s="68"/>
      <c r="W212" s="11"/>
    </row>
    <row r="213" spans="1:23" s="18" customFormat="1">
      <c r="A213" s="11"/>
      <c r="B213" s="16"/>
      <c r="C213" s="16"/>
      <c r="D213" s="28"/>
      <c r="E213" s="28"/>
      <c r="F213" s="101"/>
      <c r="G213" s="102"/>
      <c r="H213" s="102"/>
      <c r="M213" s="11"/>
      <c r="N213" s="11"/>
      <c r="O213" s="11"/>
      <c r="P213" s="11"/>
      <c r="Q213" s="11"/>
      <c r="R213" s="11"/>
      <c r="S213" s="11"/>
      <c r="T213" s="11"/>
      <c r="U213" s="11"/>
      <c r="V213" s="68"/>
      <c r="W213" s="11"/>
    </row>
    <row r="214" spans="1:23" s="18" customFormat="1">
      <c r="A214" s="11"/>
      <c r="B214" s="16"/>
      <c r="C214" s="16"/>
      <c r="D214" s="28"/>
      <c r="E214" s="28"/>
      <c r="F214" s="101"/>
      <c r="G214" s="102"/>
      <c r="H214" s="102"/>
      <c r="M214" s="11"/>
      <c r="N214" s="11"/>
      <c r="O214" s="11"/>
      <c r="P214" s="11"/>
      <c r="Q214" s="11"/>
      <c r="R214" s="11"/>
      <c r="S214" s="11"/>
      <c r="T214" s="11"/>
      <c r="U214" s="11"/>
      <c r="V214" s="68"/>
      <c r="W214" s="11"/>
    </row>
    <row r="215" spans="1:23" s="18" customFormat="1">
      <c r="A215" s="11"/>
      <c r="B215" s="16"/>
      <c r="C215" s="16"/>
      <c r="D215" s="28"/>
      <c r="E215" s="28"/>
      <c r="F215" s="101"/>
      <c r="G215" s="102"/>
      <c r="H215" s="102"/>
      <c r="M215" s="11"/>
      <c r="N215" s="11"/>
      <c r="O215" s="11"/>
      <c r="P215" s="11"/>
      <c r="Q215" s="11"/>
      <c r="R215" s="11"/>
      <c r="S215" s="11"/>
      <c r="T215" s="11"/>
      <c r="U215" s="11"/>
      <c r="V215" s="68"/>
      <c r="W215" s="11"/>
    </row>
    <row r="216" spans="1:23" s="18" customFormat="1">
      <c r="A216" s="11"/>
      <c r="B216" s="16"/>
      <c r="C216" s="16"/>
      <c r="D216" s="28"/>
      <c r="E216" s="28"/>
      <c r="F216" s="101"/>
      <c r="G216" s="102"/>
      <c r="H216" s="102"/>
      <c r="M216" s="11"/>
      <c r="N216" s="11"/>
      <c r="O216" s="11"/>
      <c r="P216" s="11"/>
      <c r="Q216" s="11"/>
      <c r="R216" s="11"/>
      <c r="S216" s="11"/>
      <c r="T216" s="11"/>
      <c r="U216" s="11"/>
      <c r="V216" s="68"/>
      <c r="W216" s="11"/>
    </row>
    <row r="217" spans="1:23" s="18" customFormat="1">
      <c r="A217" s="11"/>
      <c r="B217" s="16"/>
      <c r="C217" s="16"/>
      <c r="D217" s="28"/>
      <c r="E217" s="28"/>
      <c r="F217" s="101"/>
      <c r="G217" s="102"/>
      <c r="H217" s="102"/>
      <c r="M217" s="11"/>
      <c r="N217" s="11"/>
      <c r="O217" s="11"/>
      <c r="P217" s="11"/>
      <c r="Q217" s="11"/>
      <c r="R217" s="11"/>
      <c r="S217" s="11"/>
      <c r="T217" s="11"/>
      <c r="U217" s="11"/>
      <c r="V217" s="68"/>
      <c r="W217" s="11"/>
    </row>
    <row r="218" spans="1:23" s="18" customFormat="1">
      <c r="A218" s="11"/>
      <c r="B218" s="16"/>
      <c r="C218" s="16"/>
      <c r="D218" s="28"/>
      <c r="E218" s="28"/>
      <c r="F218" s="101"/>
      <c r="G218" s="102"/>
      <c r="H218" s="102"/>
      <c r="M218" s="11"/>
      <c r="N218" s="11"/>
      <c r="O218" s="11"/>
      <c r="P218" s="11"/>
      <c r="Q218" s="11"/>
      <c r="R218" s="11"/>
      <c r="S218" s="11"/>
      <c r="T218" s="11"/>
      <c r="U218" s="11"/>
      <c r="V218" s="68"/>
      <c r="W218" s="11"/>
    </row>
    <row r="219" spans="1:23" s="18" customFormat="1">
      <c r="A219" s="11"/>
      <c r="B219" s="16"/>
      <c r="C219" s="16"/>
      <c r="D219" s="28"/>
      <c r="E219" s="28"/>
      <c r="F219" s="101"/>
      <c r="G219" s="102"/>
      <c r="H219" s="102"/>
      <c r="M219" s="11"/>
      <c r="N219" s="11"/>
      <c r="O219" s="11"/>
      <c r="P219" s="11"/>
      <c r="Q219" s="11"/>
      <c r="R219" s="11"/>
      <c r="S219" s="11"/>
      <c r="T219" s="11"/>
      <c r="U219" s="11"/>
      <c r="V219" s="68"/>
      <c r="W219" s="11"/>
    </row>
    <row r="220" spans="1:23" s="18" customFormat="1">
      <c r="A220" s="11"/>
      <c r="B220" s="16"/>
      <c r="C220" s="16"/>
      <c r="D220" s="28"/>
      <c r="E220" s="28"/>
      <c r="F220" s="101"/>
      <c r="G220" s="102"/>
      <c r="H220" s="102"/>
      <c r="M220" s="11"/>
      <c r="N220" s="11"/>
      <c r="O220" s="11"/>
      <c r="P220" s="11"/>
      <c r="Q220" s="11"/>
      <c r="R220" s="11"/>
      <c r="S220" s="11"/>
      <c r="T220" s="11"/>
      <c r="U220" s="11"/>
      <c r="V220" s="68"/>
      <c r="W220" s="11"/>
    </row>
    <row r="221" spans="1:23" s="18" customFormat="1">
      <c r="A221" s="11"/>
      <c r="B221" s="16"/>
      <c r="C221" s="16"/>
      <c r="D221" s="28"/>
      <c r="E221" s="28"/>
      <c r="F221" s="101"/>
      <c r="G221" s="102"/>
      <c r="H221" s="102"/>
      <c r="M221" s="11"/>
      <c r="N221" s="11"/>
      <c r="O221" s="11"/>
      <c r="P221" s="11"/>
      <c r="Q221" s="11"/>
      <c r="R221" s="11"/>
      <c r="S221" s="11"/>
      <c r="T221" s="11"/>
      <c r="U221" s="11"/>
      <c r="V221" s="68"/>
      <c r="W221" s="11"/>
    </row>
    <row r="222" spans="1:23" s="18" customFormat="1">
      <c r="A222" s="11"/>
      <c r="B222" s="16"/>
      <c r="C222" s="16"/>
      <c r="D222" s="28"/>
      <c r="E222" s="28"/>
      <c r="F222" s="101"/>
      <c r="G222" s="102"/>
      <c r="H222" s="102"/>
      <c r="M222" s="11"/>
      <c r="N222" s="11"/>
      <c r="O222" s="11"/>
      <c r="P222" s="11"/>
      <c r="Q222" s="11"/>
      <c r="R222" s="11"/>
      <c r="S222" s="11"/>
      <c r="T222" s="11"/>
      <c r="U222" s="11"/>
      <c r="V222" s="68"/>
      <c r="W222" s="11"/>
    </row>
    <row r="223" spans="1:23" s="18" customFormat="1">
      <c r="A223" s="11"/>
      <c r="B223" s="16"/>
      <c r="C223" s="16"/>
      <c r="D223" s="28"/>
      <c r="E223" s="28"/>
      <c r="F223" s="101"/>
      <c r="G223" s="102"/>
      <c r="H223" s="102"/>
      <c r="M223" s="11"/>
      <c r="N223" s="11"/>
      <c r="O223" s="11"/>
      <c r="P223" s="11"/>
      <c r="Q223" s="11"/>
      <c r="R223" s="11"/>
      <c r="S223" s="11"/>
      <c r="T223" s="11"/>
      <c r="U223" s="11"/>
      <c r="V223" s="68"/>
      <c r="W223" s="11"/>
    </row>
    <row r="224" spans="1:23" s="18" customFormat="1">
      <c r="A224" s="11"/>
      <c r="B224" s="16"/>
      <c r="C224" s="16"/>
      <c r="D224" s="28"/>
      <c r="E224" s="28"/>
      <c r="F224" s="101"/>
      <c r="G224" s="102"/>
      <c r="H224" s="102"/>
      <c r="M224" s="11"/>
      <c r="N224" s="11"/>
      <c r="O224" s="11"/>
      <c r="P224" s="11"/>
      <c r="Q224" s="11"/>
      <c r="R224" s="11"/>
      <c r="S224" s="11"/>
      <c r="T224" s="11"/>
      <c r="U224" s="11"/>
      <c r="V224" s="68"/>
      <c r="W224" s="11"/>
    </row>
    <row r="225" spans="1:23" s="18" customFormat="1">
      <c r="A225" s="11"/>
      <c r="B225" s="16"/>
      <c r="C225" s="16"/>
      <c r="D225" s="28"/>
      <c r="E225" s="28"/>
      <c r="F225" s="101"/>
      <c r="G225" s="102"/>
      <c r="H225" s="102"/>
      <c r="M225" s="11"/>
      <c r="N225" s="11"/>
      <c r="O225" s="11"/>
      <c r="P225" s="11"/>
      <c r="Q225" s="11"/>
      <c r="R225" s="11"/>
      <c r="S225" s="11"/>
      <c r="T225" s="11"/>
      <c r="U225" s="11"/>
      <c r="V225" s="68"/>
      <c r="W225" s="11"/>
    </row>
    <row r="226" spans="1:23" s="18" customFormat="1">
      <c r="A226" s="11"/>
      <c r="B226" s="16"/>
      <c r="C226" s="16"/>
      <c r="D226" s="28"/>
      <c r="E226" s="28"/>
      <c r="F226" s="101"/>
      <c r="G226" s="102"/>
      <c r="H226" s="102"/>
      <c r="M226" s="11"/>
      <c r="N226" s="11"/>
      <c r="O226" s="11"/>
      <c r="P226" s="11"/>
      <c r="Q226" s="11"/>
      <c r="R226" s="11"/>
      <c r="S226" s="11"/>
      <c r="T226" s="11"/>
      <c r="U226" s="11"/>
      <c r="V226" s="68"/>
      <c r="W226" s="11"/>
    </row>
    <row r="227" spans="1:23" s="18" customFormat="1">
      <c r="A227" s="11"/>
      <c r="B227" s="16"/>
      <c r="C227" s="16"/>
      <c r="D227" s="28"/>
      <c r="E227" s="28"/>
      <c r="F227" s="101"/>
      <c r="G227" s="102"/>
      <c r="H227" s="102"/>
      <c r="M227" s="11"/>
      <c r="N227" s="11"/>
      <c r="O227" s="11"/>
      <c r="P227" s="11"/>
      <c r="Q227" s="11"/>
      <c r="R227" s="11"/>
      <c r="S227" s="11"/>
      <c r="T227" s="11"/>
      <c r="U227" s="11"/>
      <c r="V227" s="68"/>
      <c r="W227" s="11"/>
    </row>
    <row r="228" spans="1:23" s="18" customFormat="1">
      <c r="A228" s="11"/>
      <c r="B228" s="16"/>
      <c r="C228" s="16"/>
      <c r="D228" s="28"/>
      <c r="E228" s="28"/>
      <c r="F228" s="101"/>
      <c r="G228" s="102"/>
      <c r="H228" s="102"/>
      <c r="M228" s="11"/>
      <c r="N228" s="11"/>
      <c r="O228" s="11"/>
      <c r="P228" s="11"/>
      <c r="Q228" s="11"/>
      <c r="R228" s="11"/>
      <c r="S228" s="11"/>
      <c r="T228" s="11"/>
      <c r="U228" s="11"/>
      <c r="V228" s="68"/>
      <c r="W228" s="11"/>
    </row>
    <row r="229" spans="1:23" s="18" customFormat="1">
      <c r="A229" s="11"/>
      <c r="B229" s="16"/>
      <c r="C229" s="16"/>
      <c r="D229" s="28"/>
      <c r="E229" s="28"/>
      <c r="F229" s="101"/>
      <c r="G229" s="102"/>
      <c r="H229" s="102"/>
      <c r="M229" s="11"/>
      <c r="N229" s="11"/>
      <c r="O229" s="11"/>
      <c r="P229" s="11"/>
      <c r="Q229" s="11"/>
      <c r="R229" s="11"/>
      <c r="S229" s="11"/>
      <c r="T229" s="11"/>
      <c r="U229" s="11"/>
      <c r="V229" s="68"/>
      <c r="W229" s="11"/>
    </row>
    <row r="230" spans="1:23" s="18" customFormat="1">
      <c r="A230" s="11"/>
      <c r="B230" s="16"/>
      <c r="C230" s="16"/>
      <c r="D230" s="28"/>
      <c r="E230" s="28"/>
      <c r="F230" s="101"/>
      <c r="G230" s="102"/>
      <c r="H230" s="102"/>
      <c r="M230" s="11"/>
      <c r="N230" s="11"/>
      <c r="O230" s="11"/>
      <c r="P230" s="11"/>
      <c r="Q230" s="11"/>
      <c r="R230" s="11"/>
      <c r="S230" s="11"/>
      <c r="T230" s="11"/>
      <c r="U230" s="11"/>
      <c r="V230" s="68"/>
      <c r="W230" s="11"/>
    </row>
    <row r="231" spans="1:23" s="18" customFormat="1">
      <c r="A231" s="11"/>
      <c r="B231" s="16"/>
      <c r="C231" s="16"/>
      <c r="D231" s="28"/>
      <c r="E231" s="28"/>
      <c r="F231" s="101"/>
      <c r="G231" s="102"/>
      <c r="H231" s="102"/>
      <c r="M231" s="11"/>
      <c r="N231" s="11"/>
      <c r="O231" s="11"/>
      <c r="P231" s="11"/>
      <c r="Q231" s="11"/>
      <c r="R231" s="11"/>
      <c r="S231" s="11"/>
      <c r="T231" s="11"/>
      <c r="U231" s="11"/>
      <c r="V231" s="68"/>
      <c r="W231" s="11"/>
    </row>
    <row r="232" spans="1:23" s="18" customFormat="1">
      <c r="A232" s="11"/>
      <c r="B232" s="16"/>
      <c r="C232" s="16"/>
      <c r="D232" s="28"/>
      <c r="E232" s="28"/>
      <c r="F232" s="101"/>
      <c r="G232" s="102"/>
      <c r="H232" s="102"/>
      <c r="M232" s="11"/>
      <c r="N232" s="11"/>
      <c r="O232" s="11"/>
      <c r="P232" s="11"/>
      <c r="Q232" s="11"/>
      <c r="R232" s="11"/>
      <c r="S232" s="11"/>
      <c r="T232" s="11"/>
      <c r="U232" s="11"/>
      <c r="V232" s="68"/>
      <c r="W232" s="11"/>
    </row>
    <row r="233" spans="1:23" s="18" customFormat="1">
      <c r="A233" s="11"/>
      <c r="B233" s="16"/>
      <c r="C233" s="16"/>
      <c r="D233" s="28"/>
      <c r="E233" s="28"/>
      <c r="F233" s="101"/>
      <c r="G233" s="102"/>
      <c r="H233" s="102"/>
      <c r="M233" s="11"/>
      <c r="N233" s="11"/>
      <c r="O233" s="11"/>
      <c r="P233" s="11"/>
      <c r="Q233" s="11"/>
      <c r="R233" s="11"/>
      <c r="S233" s="11"/>
      <c r="T233" s="11"/>
      <c r="U233" s="11"/>
      <c r="V233" s="68"/>
      <c r="W233" s="11"/>
    </row>
    <row r="234" spans="1:23" s="18" customFormat="1">
      <c r="A234" s="11"/>
      <c r="B234" s="16"/>
      <c r="C234" s="16"/>
      <c r="D234" s="28"/>
      <c r="E234" s="28"/>
      <c r="F234" s="101"/>
      <c r="G234" s="102"/>
      <c r="H234" s="102"/>
      <c r="M234" s="11"/>
      <c r="N234" s="11"/>
      <c r="O234" s="11"/>
      <c r="P234" s="11"/>
      <c r="Q234" s="11"/>
      <c r="R234" s="11"/>
      <c r="S234" s="11"/>
      <c r="T234" s="11"/>
      <c r="U234" s="11"/>
      <c r="V234" s="68"/>
      <c r="W234" s="11"/>
    </row>
    <row r="235" spans="1:23" s="18" customFormat="1">
      <c r="A235" s="11"/>
      <c r="B235" s="16"/>
      <c r="C235" s="16"/>
      <c r="D235" s="28"/>
      <c r="E235" s="28"/>
      <c r="F235" s="101"/>
      <c r="G235" s="102"/>
      <c r="H235" s="102"/>
      <c r="M235" s="11"/>
      <c r="N235" s="11"/>
      <c r="O235" s="11"/>
      <c r="P235" s="11"/>
      <c r="Q235" s="11"/>
      <c r="R235" s="11"/>
      <c r="S235" s="11"/>
      <c r="T235" s="11"/>
      <c r="U235" s="11"/>
      <c r="V235" s="68"/>
      <c r="W235" s="11"/>
    </row>
    <row r="236" spans="1:23" s="18" customFormat="1">
      <c r="A236" s="11"/>
      <c r="B236" s="16"/>
      <c r="C236" s="16"/>
      <c r="D236" s="28"/>
      <c r="E236" s="28"/>
      <c r="F236" s="101"/>
      <c r="G236" s="102"/>
      <c r="H236" s="102"/>
      <c r="M236" s="11"/>
      <c r="N236" s="11"/>
      <c r="O236" s="11"/>
      <c r="P236" s="11"/>
      <c r="Q236" s="11"/>
      <c r="R236" s="11"/>
      <c r="S236" s="11"/>
      <c r="T236" s="11"/>
      <c r="U236" s="11"/>
      <c r="V236" s="68"/>
      <c r="W236" s="11"/>
    </row>
    <row r="237" spans="1:23" s="18" customFormat="1">
      <c r="A237" s="11"/>
      <c r="B237" s="16"/>
      <c r="C237" s="16"/>
      <c r="D237" s="28"/>
      <c r="E237" s="28"/>
      <c r="F237" s="101"/>
      <c r="G237" s="102"/>
      <c r="H237" s="102"/>
      <c r="M237" s="11"/>
      <c r="N237" s="11"/>
      <c r="O237" s="11"/>
      <c r="P237" s="11"/>
      <c r="Q237" s="11"/>
      <c r="R237" s="11"/>
      <c r="S237" s="11"/>
      <c r="T237" s="11"/>
      <c r="U237" s="11"/>
      <c r="V237" s="68"/>
      <c r="W237" s="11"/>
    </row>
    <row r="238" spans="1:23" s="18" customFormat="1">
      <c r="A238" s="11"/>
      <c r="B238" s="16"/>
      <c r="C238" s="16"/>
      <c r="D238" s="28"/>
      <c r="E238" s="28"/>
      <c r="F238" s="101"/>
      <c r="G238" s="102"/>
      <c r="H238" s="102"/>
      <c r="M238" s="11"/>
      <c r="N238" s="11"/>
      <c r="O238" s="11"/>
      <c r="P238" s="11"/>
      <c r="Q238" s="11"/>
      <c r="R238" s="11"/>
      <c r="S238" s="11"/>
      <c r="T238" s="11"/>
      <c r="U238" s="11"/>
      <c r="V238" s="68"/>
      <c r="W238" s="11"/>
    </row>
    <row r="239" spans="1:23" s="18" customFormat="1">
      <c r="A239" s="11"/>
      <c r="B239" s="16"/>
      <c r="C239" s="16"/>
      <c r="D239" s="28"/>
      <c r="E239" s="28"/>
      <c r="F239" s="101"/>
      <c r="G239" s="102"/>
      <c r="H239" s="102"/>
      <c r="M239" s="11"/>
      <c r="N239" s="11"/>
      <c r="O239" s="11"/>
      <c r="P239" s="11"/>
      <c r="Q239" s="11"/>
      <c r="R239" s="11"/>
      <c r="S239" s="11"/>
      <c r="T239" s="11"/>
      <c r="U239" s="11"/>
      <c r="V239" s="68"/>
      <c r="W239" s="11"/>
    </row>
    <row r="240" spans="1:23" s="18" customFormat="1">
      <c r="A240" s="11"/>
      <c r="B240" s="16"/>
      <c r="C240" s="16"/>
      <c r="D240" s="28"/>
      <c r="E240" s="28"/>
      <c r="F240" s="101"/>
      <c r="G240" s="102"/>
      <c r="H240" s="102"/>
      <c r="M240" s="11"/>
      <c r="N240" s="11"/>
      <c r="O240" s="11"/>
      <c r="P240" s="11"/>
      <c r="Q240" s="11"/>
      <c r="R240" s="11"/>
      <c r="S240" s="11"/>
      <c r="T240" s="11"/>
      <c r="U240" s="11"/>
      <c r="V240" s="68"/>
      <c r="W240" s="11"/>
    </row>
    <row r="241" spans="1:23" s="18" customFormat="1">
      <c r="A241" s="11"/>
      <c r="B241" s="16"/>
      <c r="C241" s="16"/>
      <c r="D241" s="28"/>
      <c r="E241" s="28"/>
      <c r="F241" s="101"/>
      <c r="G241" s="102"/>
      <c r="H241" s="102"/>
      <c r="M241" s="11"/>
      <c r="N241" s="11"/>
      <c r="O241" s="11"/>
      <c r="P241" s="11"/>
      <c r="Q241" s="11"/>
      <c r="R241" s="11"/>
      <c r="S241" s="11"/>
      <c r="T241" s="11"/>
      <c r="U241" s="11"/>
      <c r="V241" s="68"/>
      <c r="W241" s="11"/>
    </row>
    <row r="242" spans="1:23" s="18" customFormat="1">
      <c r="A242" s="11"/>
      <c r="B242" s="16"/>
      <c r="C242" s="16"/>
      <c r="D242" s="28"/>
      <c r="E242" s="28"/>
      <c r="F242" s="101"/>
      <c r="G242" s="102"/>
      <c r="H242" s="102"/>
      <c r="M242" s="11"/>
      <c r="N242" s="11"/>
      <c r="O242" s="11"/>
      <c r="P242" s="11"/>
      <c r="Q242" s="11"/>
      <c r="R242" s="11"/>
      <c r="S242" s="11"/>
      <c r="T242" s="11"/>
      <c r="U242" s="11"/>
      <c r="V242" s="68"/>
      <c r="W242" s="11"/>
    </row>
    <row r="243" spans="1:23" s="18" customFormat="1">
      <c r="A243" s="11"/>
      <c r="B243" s="16"/>
      <c r="C243" s="16"/>
      <c r="D243" s="28"/>
      <c r="E243" s="28"/>
      <c r="F243" s="101"/>
      <c r="G243" s="102"/>
      <c r="H243" s="102"/>
      <c r="M243" s="11"/>
      <c r="N243" s="11"/>
      <c r="O243" s="11"/>
      <c r="P243" s="11"/>
      <c r="Q243" s="11"/>
      <c r="R243" s="11"/>
      <c r="S243" s="11"/>
      <c r="T243" s="11"/>
      <c r="U243" s="11"/>
      <c r="V243" s="68"/>
      <c r="W243" s="11"/>
    </row>
    <row r="244" spans="1:23" s="18" customFormat="1">
      <c r="A244" s="11"/>
      <c r="B244" s="16"/>
      <c r="C244" s="16"/>
      <c r="D244" s="28"/>
      <c r="E244" s="28"/>
      <c r="F244" s="101"/>
      <c r="G244" s="102"/>
      <c r="H244" s="102"/>
      <c r="M244" s="11"/>
      <c r="N244" s="11"/>
      <c r="O244" s="11"/>
      <c r="P244" s="11"/>
      <c r="Q244" s="11"/>
      <c r="R244" s="11"/>
      <c r="S244" s="11"/>
      <c r="T244" s="11"/>
      <c r="U244" s="11"/>
      <c r="V244" s="68"/>
      <c r="W244" s="11"/>
    </row>
    <row r="245" spans="1:23" s="18" customFormat="1">
      <c r="A245" s="11"/>
      <c r="B245" s="16"/>
      <c r="C245" s="16"/>
      <c r="D245" s="28"/>
      <c r="E245" s="28"/>
      <c r="F245" s="101"/>
      <c r="G245" s="102"/>
      <c r="H245" s="102"/>
      <c r="M245" s="11"/>
      <c r="N245" s="11"/>
      <c r="O245" s="11"/>
      <c r="P245" s="11"/>
      <c r="Q245" s="11"/>
      <c r="R245" s="11"/>
      <c r="S245" s="11"/>
      <c r="T245" s="11"/>
      <c r="U245" s="11"/>
      <c r="V245" s="68"/>
      <c r="W245" s="11"/>
    </row>
    <row r="246" spans="1:23" s="18" customFormat="1">
      <c r="A246" s="11"/>
      <c r="B246" s="16"/>
      <c r="C246" s="16"/>
      <c r="D246" s="28"/>
      <c r="E246" s="28"/>
      <c r="F246" s="101"/>
      <c r="G246" s="102"/>
      <c r="H246" s="102"/>
      <c r="M246" s="11"/>
      <c r="N246" s="11"/>
      <c r="O246" s="11"/>
      <c r="P246" s="11"/>
      <c r="Q246" s="11"/>
      <c r="R246" s="11"/>
      <c r="S246" s="11"/>
      <c r="T246" s="11"/>
      <c r="U246" s="11"/>
      <c r="V246" s="68"/>
      <c r="W246" s="11"/>
    </row>
    <row r="247" spans="1:23" s="18" customFormat="1">
      <c r="A247" s="11"/>
      <c r="B247" s="16"/>
      <c r="C247" s="16"/>
      <c r="D247" s="28"/>
      <c r="E247" s="28"/>
      <c r="F247" s="101"/>
      <c r="G247" s="102"/>
      <c r="H247" s="102"/>
      <c r="M247" s="11"/>
      <c r="N247" s="11"/>
      <c r="O247" s="11"/>
      <c r="P247" s="11"/>
      <c r="Q247" s="11"/>
      <c r="R247" s="11"/>
      <c r="S247" s="11"/>
      <c r="T247" s="11"/>
      <c r="U247" s="11"/>
      <c r="V247" s="68"/>
      <c r="W247" s="11"/>
    </row>
    <row r="248" spans="1:23" s="18" customFormat="1">
      <c r="A248" s="11"/>
      <c r="B248" s="16"/>
      <c r="C248" s="16"/>
      <c r="D248" s="28"/>
      <c r="E248" s="28"/>
      <c r="F248" s="101"/>
      <c r="G248" s="102"/>
      <c r="H248" s="102"/>
      <c r="M248" s="11"/>
      <c r="N248" s="11"/>
      <c r="O248" s="11"/>
      <c r="P248" s="11"/>
      <c r="Q248" s="11"/>
      <c r="R248" s="11"/>
      <c r="S248" s="11"/>
      <c r="T248" s="11"/>
      <c r="U248" s="11"/>
      <c r="V248" s="68"/>
      <c r="W248" s="11"/>
    </row>
    <row r="249" spans="1:23" s="18" customFormat="1">
      <c r="A249" s="11"/>
      <c r="B249" s="16"/>
      <c r="C249" s="16"/>
      <c r="D249" s="28"/>
      <c r="E249" s="28"/>
      <c r="F249" s="101"/>
      <c r="G249" s="102"/>
      <c r="H249" s="102"/>
      <c r="M249" s="11"/>
      <c r="N249" s="11"/>
      <c r="O249" s="11"/>
      <c r="P249" s="11"/>
      <c r="Q249" s="11"/>
      <c r="R249" s="11"/>
      <c r="S249" s="11"/>
      <c r="T249" s="11"/>
      <c r="U249" s="11"/>
      <c r="V249" s="68"/>
      <c r="W249" s="11"/>
    </row>
    <row r="250" spans="1:23" s="18" customFormat="1">
      <c r="A250" s="11"/>
      <c r="B250" s="16"/>
      <c r="C250" s="16"/>
      <c r="D250" s="28"/>
      <c r="E250" s="28"/>
      <c r="F250" s="101"/>
      <c r="G250" s="102"/>
      <c r="H250" s="102"/>
      <c r="M250" s="11"/>
      <c r="N250" s="11"/>
      <c r="O250" s="11"/>
      <c r="P250" s="11"/>
      <c r="Q250" s="11"/>
      <c r="R250" s="11"/>
      <c r="S250" s="11"/>
      <c r="T250" s="11"/>
      <c r="U250" s="11"/>
      <c r="V250" s="68"/>
      <c r="W250" s="11"/>
    </row>
    <row r="251" spans="1:23" s="18" customFormat="1">
      <c r="A251" s="11"/>
      <c r="B251" s="16"/>
      <c r="C251" s="16"/>
      <c r="D251" s="28"/>
      <c r="E251" s="28"/>
      <c r="F251" s="101"/>
      <c r="G251" s="102"/>
      <c r="H251" s="102"/>
      <c r="M251" s="11"/>
      <c r="N251" s="11"/>
      <c r="O251" s="11"/>
      <c r="P251" s="11"/>
      <c r="Q251" s="11"/>
      <c r="R251" s="11"/>
      <c r="S251" s="11"/>
      <c r="T251" s="11"/>
      <c r="U251" s="11"/>
      <c r="V251" s="68"/>
      <c r="W251" s="11"/>
    </row>
    <row r="252" spans="1:23" s="18" customFormat="1">
      <c r="A252" s="11"/>
      <c r="B252" s="16"/>
      <c r="C252" s="16"/>
      <c r="D252" s="28"/>
      <c r="E252" s="28"/>
      <c r="F252" s="101"/>
      <c r="G252" s="102"/>
      <c r="H252" s="102"/>
      <c r="M252" s="11"/>
      <c r="N252" s="11"/>
      <c r="O252" s="11"/>
      <c r="P252" s="11"/>
      <c r="Q252" s="11"/>
      <c r="R252" s="11"/>
      <c r="S252" s="11"/>
      <c r="T252" s="11"/>
      <c r="U252" s="11"/>
      <c r="V252" s="68"/>
      <c r="W252" s="11"/>
    </row>
  </sheetData>
  <sheetProtection insertRows="0" deleteRows="0"/>
  <protectedRanges>
    <protectedRange sqref="K30:Q1048576 V1:V15 K27:N29 P23:Q25 K23:N25 V20:V25 P27:Q29 V27:V1048576 K1:Q22" name="Obseg1"/>
    <protectedRange sqref="N26:Q26 V26" name="Obseg1_1_1"/>
    <protectedRange sqref="K26:M26" name="Obseg1_2_1"/>
  </protectedRanges>
  <mergeCells count="9">
    <mergeCell ref="B13:L13"/>
    <mergeCell ref="A26:M26"/>
    <mergeCell ref="D2:K2"/>
    <mergeCell ref="D3:K3"/>
    <mergeCell ref="D6:K6"/>
    <mergeCell ref="D7:K7"/>
    <mergeCell ref="D8:K8"/>
    <mergeCell ref="D9:K9"/>
    <mergeCell ref="B14:C14"/>
  </mergeCells>
  <phoneticPr fontId="31" type="noConversion"/>
  <conditionalFormatting sqref="O25">
    <cfRule type="colorScale" priority="1">
      <colorScale>
        <cfvo type="min"/>
        <cfvo type="max"/>
        <color rgb="FFFCFCFF"/>
        <color rgb="FFF8696B"/>
      </colorScale>
    </cfRule>
  </conditionalFormatting>
  <conditionalFormatting sqref="O29">
    <cfRule type="colorScale" priority="2">
      <colorScale>
        <cfvo type="min"/>
        <cfvo type="max"/>
        <color rgb="FFFCFCFF"/>
        <color rgb="FFF8696B"/>
      </colorScale>
    </cfRule>
  </conditionalFormatting>
  <pageMargins left="0.25" right="0.25" top="0.75" bottom="0.75" header="0.3" footer="0.3"/>
  <pageSetup paperSize="9" scale="62" fitToHeight="0" orientation="landscape" r:id="rId1"/>
  <rowBreaks count="1" manualBreakCount="1">
    <brk id="114" max="11" man="1"/>
  </rowBreaks>
  <tableParts count="1">
    <tablePart r:id="rId2"/>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6C5100-4CCB-4604-8B3F-234F383D086D}">
  <sheetPr>
    <tabColor rgb="FF92D050"/>
    <pageSetUpPr fitToPage="1"/>
  </sheetPr>
  <dimension ref="A1:W250"/>
  <sheetViews>
    <sheetView topLeftCell="A3" zoomScaleNormal="100" zoomScaleSheetLayoutView="100" workbookViewId="0">
      <selection activeCell="F34" sqref="F34"/>
    </sheetView>
  </sheetViews>
  <sheetFormatPr defaultColWidth="8.85546875" defaultRowHeight="12.75"/>
  <cols>
    <col min="1" max="1" width="7.42578125" style="11" customWidth="1"/>
    <col min="2" max="2" width="39.140625" style="17" customWidth="1"/>
    <col min="3" max="3" width="31.5703125" style="17" customWidth="1"/>
    <col min="4" max="4" width="10.7109375" style="27" customWidth="1"/>
    <col min="5" max="5" width="10.28515625" style="27" customWidth="1"/>
    <col min="6" max="6" width="9.42578125" style="99" customWidth="1"/>
    <col min="7" max="7" width="7.42578125" style="102" customWidth="1"/>
    <col min="8" max="8" width="6" style="102" customWidth="1"/>
    <col min="9" max="9" width="9.5703125" style="18" hidden="1" customWidth="1"/>
    <col min="10" max="10" width="7.42578125" style="18" hidden="1" customWidth="1"/>
    <col min="11" max="11" width="8" style="18" customWidth="1"/>
    <col min="12" max="12" width="9.28515625" style="18" customWidth="1"/>
    <col min="13" max="13" width="9.28515625" style="11" customWidth="1"/>
    <col min="14" max="14" width="10.7109375" style="11" customWidth="1"/>
    <col min="15" max="15" width="9.28515625" style="11" customWidth="1"/>
    <col min="16" max="16" width="12.140625" style="11" customWidth="1"/>
    <col min="17" max="17" width="6.28515625" style="11" customWidth="1"/>
    <col min="18" max="18" width="9.140625" style="11" customWidth="1"/>
    <col min="19" max="21" width="11" style="11" customWidth="1"/>
    <col min="22" max="22" width="9.42578125" style="68" customWidth="1"/>
    <col min="23" max="23" width="8.85546875" style="11" customWidth="1"/>
    <col min="24" max="16384" width="8.85546875" style="11"/>
  </cols>
  <sheetData>
    <row r="1" spans="1:22" ht="15">
      <c r="B1" s="49" t="s">
        <v>81</v>
      </c>
      <c r="C1" s="49"/>
    </row>
    <row r="2" spans="1:22" ht="15">
      <c r="B2" s="50" t="s">
        <v>82</v>
      </c>
      <c r="C2" s="306"/>
      <c r="D2" s="411" t="str">
        <f>+'prva stran'!B6</f>
        <v>VRTEC POSTOJNA</v>
      </c>
      <c r="E2" s="412"/>
      <c r="F2" s="412"/>
      <c r="G2" s="412"/>
      <c r="H2" s="412"/>
      <c r="I2" s="412"/>
      <c r="J2" s="412"/>
      <c r="K2" s="412"/>
    </row>
    <row r="3" spans="1:22" ht="15">
      <c r="B3" s="50" t="s">
        <v>83</v>
      </c>
      <c r="C3" s="468"/>
      <c r="D3" s="413" t="str">
        <f>+'prva stran'!B7</f>
        <v>Cesta na Kremenco 4, 6230 POSTOJNA</v>
      </c>
      <c r="E3" s="414"/>
      <c r="F3" s="414"/>
      <c r="G3" s="414"/>
      <c r="H3" s="414"/>
      <c r="I3" s="414"/>
      <c r="J3" s="414"/>
      <c r="K3" s="414"/>
    </row>
    <row r="4" spans="1:22" ht="15">
      <c r="B4" s="69"/>
      <c r="C4" s="69"/>
    </row>
    <row r="5" spans="1:22" ht="15">
      <c r="B5" s="49" t="s">
        <v>85</v>
      </c>
      <c r="C5" s="49"/>
    </row>
    <row r="6" spans="1:22" ht="17.25" customHeight="1">
      <c r="B6" s="51" t="s">
        <v>82</v>
      </c>
      <c r="C6" s="308"/>
      <c r="D6" s="415">
        <f>+'prva stran'!B10</f>
        <v>0</v>
      </c>
      <c r="E6" s="416"/>
      <c r="F6" s="416"/>
      <c r="G6" s="416"/>
      <c r="H6" s="416"/>
      <c r="I6" s="416"/>
      <c r="J6" s="416"/>
      <c r="K6" s="416"/>
    </row>
    <row r="7" spans="1:22" ht="17.25" customHeight="1">
      <c r="B7" s="51" t="s">
        <v>83</v>
      </c>
      <c r="C7" s="469"/>
      <c r="D7" s="417">
        <f>+'prva stran'!B11</f>
        <v>0</v>
      </c>
      <c r="E7" s="418"/>
      <c r="F7" s="418"/>
      <c r="G7" s="418"/>
      <c r="H7" s="418"/>
      <c r="I7" s="418"/>
      <c r="J7" s="418"/>
      <c r="K7" s="418"/>
    </row>
    <row r="8" spans="1:22" ht="17.25" customHeight="1">
      <c r="B8" s="51" t="s">
        <v>84</v>
      </c>
      <c r="C8" s="469"/>
      <c r="D8" s="417">
        <f>+'prva stran'!B12</f>
        <v>0</v>
      </c>
      <c r="E8" s="418"/>
      <c r="F8" s="418"/>
      <c r="G8" s="418"/>
      <c r="H8" s="418"/>
      <c r="I8" s="418"/>
      <c r="J8" s="418"/>
      <c r="K8" s="418"/>
    </row>
    <row r="9" spans="1:22" s="12" customFormat="1" ht="17.25" customHeight="1">
      <c r="A9" s="9"/>
      <c r="B9" s="52" t="s">
        <v>86</v>
      </c>
      <c r="C9" s="470"/>
      <c r="D9" s="419">
        <f>+'prva stran'!B13</f>
        <v>0</v>
      </c>
      <c r="E9" s="418"/>
      <c r="F9" s="418"/>
      <c r="G9" s="418"/>
      <c r="H9" s="418"/>
      <c r="I9" s="418"/>
      <c r="J9" s="418"/>
      <c r="K9" s="418"/>
      <c r="L9" s="10"/>
      <c r="M9" s="10"/>
      <c r="N9" s="10"/>
      <c r="O9" s="10"/>
      <c r="P9" s="10"/>
      <c r="Q9" s="10"/>
      <c r="R9" s="10"/>
      <c r="S9" s="10"/>
      <c r="T9" s="10"/>
      <c r="U9" s="9"/>
      <c r="V9" s="7"/>
    </row>
    <row r="10" spans="1:22" s="12" customFormat="1" ht="15">
      <c r="B10" s="13"/>
      <c r="C10" s="13"/>
      <c r="D10" s="24"/>
      <c r="E10" s="24"/>
      <c r="F10" s="25"/>
      <c r="G10" s="103"/>
      <c r="H10" s="103"/>
      <c r="I10" s="14"/>
      <c r="J10" s="14"/>
      <c r="K10" s="14"/>
      <c r="L10" s="14"/>
      <c r="V10" s="7"/>
    </row>
    <row r="11" spans="1:22" s="12" customFormat="1" ht="15">
      <c r="B11" s="15" t="s">
        <v>78</v>
      </c>
      <c r="C11" s="15"/>
      <c r="D11" s="25"/>
      <c r="E11" s="25"/>
      <c r="F11" s="25"/>
      <c r="G11" s="103"/>
      <c r="H11" s="103"/>
      <c r="I11" s="14"/>
      <c r="J11" s="14"/>
      <c r="K11" s="14"/>
      <c r="L11" s="14"/>
      <c r="V11" s="7"/>
    </row>
    <row r="12" spans="1:22" s="12" customFormat="1" ht="21" customHeight="1">
      <c r="B12" s="78" t="str">
        <f>+'Ponudbeni pred_rekapitulacija'!A38</f>
        <v>25. sklop:</v>
      </c>
      <c r="C12" s="78"/>
      <c r="D12" s="78"/>
      <c r="E12" s="24"/>
      <c r="F12" s="25"/>
      <c r="G12" s="103"/>
      <c r="H12" s="103"/>
      <c r="I12" s="14"/>
      <c r="J12" s="14"/>
      <c r="K12" s="14"/>
      <c r="L12" s="14"/>
      <c r="V12" s="7"/>
    </row>
    <row r="13" spans="1:22" s="12" customFormat="1" ht="21" customHeight="1">
      <c r="B13" s="410" t="str">
        <f>+'Ponudbeni pred_rekapitulacija'!B38</f>
        <v>EKO ČAJI</v>
      </c>
      <c r="C13" s="410"/>
      <c r="D13" s="410"/>
      <c r="E13" s="410"/>
      <c r="F13" s="410"/>
      <c r="G13" s="410"/>
      <c r="H13" s="410"/>
      <c r="I13" s="410"/>
      <c r="J13" s="410"/>
      <c r="K13" s="410"/>
      <c r="L13" s="410"/>
      <c r="V13" s="7"/>
    </row>
    <row r="14" spans="1:22" s="73" customFormat="1" ht="12" customHeight="1">
      <c r="A14" s="47">
        <v>1</v>
      </c>
      <c r="B14" s="474">
        <v>2</v>
      </c>
      <c r="C14" s="475"/>
      <c r="D14" s="47" t="s">
        <v>108</v>
      </c>
      <c r="E14" s="47" t="s">
        <v>109</v>
      </c>
      <c r="F14" s="47" t="s">
        <v>170</v>
      </c>
      <c r="G14" s="47">
        <v>3</v>
      </c>
      <c r="H14" s="47">
        <v>4</v>
      </c>
      <c r="I14" s="70" t="s">
        <v>77</v>
      </c>
      <c r="J14" s="70" t="s">
        <v>124</v>
      </c>
      <c r="K14" s="71">
        <v>5</v>
      </c>
      <c r="L14" s="71">
        <v>6</v>
      </c>
      <c r="M14" s="71" t="s">
        <v>64</v>
      </c>
      <c r="N14" s="71" t="s">
        <v>165</v>
      </c>
      <c r="O14" s="71">
        <v>7</v>
      </c>
      <c r="P14" s="71" t="s">
        <v>166</v>
      </c>
      <c r="Q14" s="71">
        <v>8</v>
      </c>
      <c r="R14" s="72" t="s">
        <v>167</v>
      </c>
      <c r="S14" s="72">
        <v>9</v>
      </c>
      <c r="T14" s="72">
        <v>10</v>
      </c>
      <c r="U14" s="72">
        <v>11</v>
      </c>
      <c r="V14" s="71">
        <v>12</v>
      </c>
    </row>
    <row r="15" spans="1:22" s="60" customFormat="1" ht="56.25" customHeight="1">
      <c r="A15" s="56" t="s">
        <v>2</v>
      </c>
      <c r="B15" s="56" t="s">
        <v>172</v>
      </c>
      <c r="C15" s="484" t="s">
        <v>769</v>
      </c>
      <c r="D15" s="56" t="s">
        <v>162</v>
      </c>
      <c r="E15" s="56" t="s">
        <v>163</v>
      </c>
      <c r="F15" s="56" t="s">
        <v>171</v>
      </c>
      <c r="G15" s="56" t="s">
        <v>96</v>
      </c>
      <c r="H15" s="56" t="s">
        <v>97</v>
      </c>
      <c r="I15" s="57" t="s">
        <v>133</v>
      </c>
      <c r="J15" s="57" t="s">
        <v>158</v>
      </c>
      <c r="K15" s="58" t="s">
        <v>104</v>
      </c>
      <c r="L15" s="58" t="s">
        <v>75</v>
      </c>
      <c r="M15" s="58" t="s">
        <v>76</v>
      </c>
      <c r="N15" s="58" t="s">
        <v>103</v>
      </c>
      <c r="O15" s="58" t="s">
        <v>63</v>
      </c>
      <c r="P15" s="58" t="s">
        <v>123</v>
      </c>
      <c r="Q15" s="58" t="s">
        <v>100</v>
      </c>
      <c r="R15" s="59" t="s">
        <v>101</v>
      </c>
      <c r="S15" s="59" t="s">
        <v>115</v>
      </c>
      <c r="T15" s="59" t="s">
        <v>105</v>
      </c>
      <c r="U15" s="59" t="s">
        <v>106</v>
      </c>
      <c r="V15" s="58" t="s">
        <v>120</v>
      </c>
    </row>
    <row r="16" spans="1:22" s="55" customFormat="1" ht="36">
      <c r="A16" s="79" t="s">
        <v>1</v>
      </c>
      <c r="B16" s="164" t="s">
        <v>646</v>
      </c>
      <c r="C16" s="485" t="s">
        <v>1040</v>
      </c>
      <c r="D16" s="112">
        <v>400</v>
      </c>
      <c r="E16" s="77" t="s">
        <v>110</v>
      </c>
      <c r="F16" s="107"/>
      <c r="G16" s="199">
        <v>87</v>
      </c>
      <c r="H16" s="111" t="s">
        <v>214</v>
      </c>
      <c r="I16" s="80">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34.800000000000004</v>
      </c>
      <c r="J16" s="80" t="str">
        <f>IF(Sklop25[[#This Row],[ZAHTEVANA SHEMA KAKOVOSTI]]&lt;&gt;"",Sklop25[[#This Row],[Preračunana masa/volumen/kos na enoto kg]],"")</f>
        <v/>
      </c>
      <c r="K16" s="87"/>
      <c r="L16" s="81"/>
      <c r="M16" s="81"/>
      <c r="N16" s="82"/>
      <c r="O16" s="83"/>
      <c r="P16" s="83"/>
      <c r="Q16" s="89"/>
      <c r="R16" s="83">
        <f>+Sklop25[[#This Row],[cena/enota brez DDV v EUR]]*Sklop25[[#This Row],[Stopnja DDV (%)]]</f>
        <v>0</v>
      </c>
      <c r="S16" s="83">
        <f>+Sklop25[[#This Row],[cena/enota brez DDV v EUR]]+Sklop25[[#This Row],[Davek (EUR)]]</f>
        <v>0</v>
      </c>
      <c r="T16" s="83">
        <f>+Sklop25[[#This Row],[cena/enota brez DDV v EUR]]*Sklop25[[#This Row],[Okvirna količina]]</f>
        <v>0</v>
      </c>
      <c r="U16" s="83">
        <f>+Sklop25[[#This Row],[Končna cena/enoto mere (EUR) z DDV]]*Sklop25[[#This Row],[Okvirna količina]]</f>
        <v>0</v>
      </c>
      <c r="V16" s="226" t="s">
        <v>112</v>
      </c>
    </row>
    <row r="17" spans="1:23" s="55" customFormat="1" ht="48">
      <c r="A17" s="79" t="s">
        <v>3</v>
      </c>
      <c r="B17" s="191" t="s">
        <v>647</v>
      </c>
      <c r="C17" s="452" t="s">
        <v>1041</v>
      </c>
      <c r="D17" s="192">
        <v>750</v>
      </c>
      <c r="E17" s="193" t="s">
        <v>110</v>
      </c>
      <c r="F17" s="107"/>
      <c r="G17" s="188">
        <v>107</v>
      </c>
      <c r="H17" s="111" t="s">
        <v>214</v>
      </c>
      <c r="I17" s="80">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80.25</v>
      </c>
      <c r="J17" s="80" t="str">
        <f>IF(Sklop25[[#This Row],[ZAHTEVANA SHEMA KAKOVOSTI]]&lt;&gt;"",Sklop25[[#This Row],[Preračunana masa/volumen/kos na enoto kg]],"")</f>
        <v/>
      </c>
      <c r="K17" s="174"/>
      <c r="L17" s="194"/>
      <c r="M17" s="194"/>
      <c r="N17" s="195"/>
      <c r="O17" s="196"/>
      <c r="P17" s="196"/>
      <c r="Q17" s="197"/>
      <c r="R17" s="196">
        <f>+Sklop25[[#This Row],[cena/enota brez DDV v EUR]]*Sklop25[[#This Row],[Stopnja DDV (%)]]</f>
        <v>0</v>
      </c>
      <c r="S17" s="196">
        <f>+Sklop25[[#This Row],[cena/enota brez DDV v EUR]]+Sklop25[[#This Row],[Davek (EUR)]]</f>
        <v>0</v>
      </c>
      <c r="T17" s="196">
        <f>+Sklop25[[#This Row],[cena/enota brez DDV v EUR]]*Sklop25[[#This Row],[Okvirna količina]]</f>
        <v>0</v>
      </c>
      <c r="U17" s="198">
        <f>+Sklop25[[#This Row],[Končna cena/enoto mere (EUR) z DDV]]*Sklop25[[#This Row],[Okvirna količina]]</f>
        <v>0</v>
      </c>
      <c r="V17" s="226" t="s">
        <v>112</v>
      </c>
    </row>
    <row r="18" spans="1:23" s="55" customFormat="1" ht="36">
      <c r="A18" s="79" t="s">
        <v>4</v>
      </c>
      <c r="B18" s="191" t="s">
        <v>648</v>
      </c>
      <c r="C18" s="452" t="s">
        <v>1042</v>
      </c>
      <c r="D18" s="192">
        <v>400</v>
      </c>
      <c r="E18" s="193" t="s">
        <v>110</v>
      </c>
      <c r="F18" s="107"/>
      <c r="G18" s="188">
        <v>50</v>
      </c>
      <c r="H18" s="111" t="s">
        <v>214</v>
      </c>
      <c r="I18" s="80">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20</v>
      </c>
      <c r="J18" s="80" t="str">
        <f>IF(Sklop25[[#This Row],[ZAHTEVANA SHEMA KAKOVOSTI]]&lt;&gt;"",Sklop25[[#This Row],[Preračunana masa/volumen/kos na enoto kg]],"")</f>
        <v/>
      </c>
      <c r="K18" s="174"/>
      <c r="L18" s="194"/>
      <c r="M18" s="194"/>
      <c r="N18" s="195"/>
      <c r="O18" s="196"/>
      <c r="P18" s="196"/>
      <c r="Q18" s="197"/>
      <c r="R18" s="196">
        <f>+Sklop25[[#This Row],[cena/enota brez DDV v EUR]]*Sklop25[[#This Row],[Stopnja DDV (%)]]</f>
        <v>0</v>
      </c>
      <c r="S18" s="196">
        <f>+Sklop25[[#This Row],[cena/enota brez DDV v EUR]]+Sklop25[[#This Row],[Davek (EUR)]]</f>
        <v>0</v>
      </c>
      <c r="T18" s="196">
        <f>+Sklop25[[#This Row],[cena/enota brez DDV v EUR]]*Sklop25[[#This Row],[Okvirna količina]]</f>
        <v>0</v>
      </c>
      <c r="U18" s="198">
        <f>+Sklop25[[#This Row],[Končna cena/enoto mere (EUR) z DDV]]*Sklop25[[#This Row],[Okvirna količina]]</f>
        <v>0</v>
      </c>
      <c r="V18" s="226" t="s">
        <v>112</v>
      </c>
    </row>
    <row r="19" spans="1:23" s="224" customFormat="1" ht="27" customHeight="1">
      <c r="A19" s="476" t="s">
        <v>134</v>
      </c>
      <c r="B19" s="473"/>
      <c r="C19" s="473"/>
      <c r="D19" s="477"/>
      <c r="E19" s="477"/>
      <c r="F19" s="478"/>
      <c r="G19" s="479"/>
      <c r="H19" s="439"/>
      <c r="I19" s="480">
        <f>SUBTOTAL(109,Sklop25[Preračunana masa/volumen/kos na enoto kg])</f>
        <v>135.05000000000001</v>
      </c>
      <c r="J19" s="480">
        <f>SUBTOTAL(109,Sklop25[Živila iz shem kakovosti (kg)])</f>
        <v>0</v>
      </c>
      <c r="K19" s="479"/>
      <c r="L19" s="441"/>
      <c r="M19" s="441"/>
      <c r="N19" s="442"/>
      <c r="O19" s="481"/>
      <c r="P19" s="481"/>
      <c r="Q19" s="481"/>
      <c r="R19" s="482"/>
      <c r="S19" s="479"/>
      <c r="T19" s="482">
        <f>SUBTOTAL(109,Sklop25[Vrednost za okvirno količino (EUR) brez DDV])</f>
        <v>0</v>
      </c>
      <c r="U19" s="482">
        <f>SUBTOTAL(109,Sklop25[Vrednost za okvirno količino (EUR) z DDV])</f>
        <v>0</v>
      </c>
      <c r="V19" s="483"/>
    </row>
    <row r="20" spans="1:23" ht="15">
      <c r="A20" s="6"/>
      <c r="B20" s="4"/>
      <c r="C20" s="4"/>
      <c r="D20" s="26"/>
      <c r="E20" s="26"/>
      <c r="F20" s="25"/>
      <c r="G20" s="7"/>
      <c r="I20" s="8"/>
      <c r="J20" s="8"/>
      <c r="K20" s="8"/>
      <c r="L20" s="8"/>
      <c r="M20" s="20"/>
      <c r="N20" s="20"/>
      <c r="O20" s="8"/>
      <c r="P20" s="8"/>
      <c r="Q20" s="8"/>
      <c r="R20" s="8"/>
      <c r="S20" s="8"/>
      <c r="T20" s="3"/>
      <c r="U20" s="3"/>
      <c r="V20" s="7"/>
    </row>
    <row r="21" spans="1:23">
      <c r="A21" s="48" t="s">
        <v>130</v>
      </c>
      <c r="B21" s="16"/>
      <c r="C21" s="16"/>
      <c r="D21" s="28"/>
      <c r="E21" s="28"/>
      <c r="F21" s="101"/>
      <c r="R21" s="48"/>
      <c r="S21" s="48"/>
      <c r="T21" s="48"/>
      <c r="U21" s="48"/>
    </row>
    <row r="22" spans="1:23">
      <c r="A22" s="11" t="s">
        <v>132</v>
      </c>
      <c r="B22" s="16"/>
      <c r="C22" s="16"/>
      <c r="D22" s="28"/>
      <c r="E22" s="28"/>
      <c r="F22" s="101"/>
    </row>
    <row r="23" spans="1:23">
      <c r="A23" s="96" t="s">
        <v>184</v>
      </c>
      <c r="G23" s="68"/>
      <c r="H23" s="68"/>
      <c r="I23" s="29"/>
      <c r="J23" s="29"/>
      <c r="K23" s="29"/>
      <c r="L23" s="29"/>
      <c r="M23" s="54"/>
      <c r="N23" s="54"/>
      <c r="O23" s="29"/>
      <c r="P23" s="29"/>
      <c r="Q23" s="29"/>
      <c r="R23" s="29"/>
      <c r="S23" s="29"/>
    </row>
    <row r="24" spans="1:23">
      <c r="A24" s="110" t="s">
        <v>176</v>
      </c>
      <c r="G24" s="68"/>
      <c r="H24" s="68"/>
      <c r="I24" s="29"/>
      <c r="J24" s="29"/>
      <c r="K24" s="29"/>
      <c r="L24" s="29"/>
      <c r="M24" s="54"/>
      <c r="N24" s="109"/>
      <c r="O24" s="109"/>
      <c r="P24" s="109"/>
      <c r="Q24" s="109"/>
      <c r="R24" s="109"/>
      <c r="S24" s="109"/>
      <c r="T24" s="109"/>
      <c r="U24" s="109"/>
      <c r="V24" s="109"/>
      <c r="W24" s="108"/>
    </row>
    <row r="25" spans="1:23" ht="12.75" customHeight="1">
      <c r="A25" s="421" t="s">
        <v>202</v>
      </c>
      <c r="B25" s="421"/>
      <c r="C25" s="421"/>
      <c r="D25" s="421"/>
      <c r="E25" s="421"/>
      <c r="F25" s="421"/>
      <c r="G25" s="421"/>
      <c r="H25" s="421"/>
      <c r="I25" s="421"/>
      <c r="J25" s="421"/>
      <c r="K25" s="421"/>
      <c r="L25" s="421"/>
      <c r="M25" s="421"/>
      <c r="N25" s="54"/>
      <c r="O25" s="29"/>
      <c r="P25" s="29"/>
      <c r="Q25" s="29"/>
      <c r="R25" s="29"/>
      <c r="S25" s="29"/>
    </row>
    <row r="26" spans="1:23">
      <c r="A26" s="420"/>
      <c r="B26" s="420"/>
      <c r="C26" s="420"/>
      <c r="D26" s="420"/>
      <c r="E26" s="420"/>
      <c r="F26" s="420"/>
      <c r="G26" s="420"/>
      <c r="H26" s="420"/>
      <c r="I26" s="420"/>
      <c r="J26" s="420"/>
      <c r="K26" s="420"/>
      <c r="L26" s="420"/>
      <c r="M26" s="420"/>
      <c r="O26" s="29"/>
      <c r="P26" s="29"/>
      <c r="Q26" s="29"/>
      <c r="R26" s="29"/>
      <c r="S26" s="29"/>
    </row>
    <row r="27" spans="1:23" ht="15">
      <c r="A27" s="96" t="s">
        <v>65</v>
      </c>
      <c r="G27" s="68"/>
      <c r="H27" s="68" t="s">
        <v>66</v>
      </c>
      <c r="I27" s="29"/>
      <c r="J27" s="29"/>
      <c r="K27" s="29"/>
      <c r="L27" s="29"/>
      <c r="M27" s="54"/>
      <c r="N27" s="54"/>
      <c r="O27" s="29"/>
      <c r="P27" s="29"/>
      <c r="Q27" s="29"/>
      <c r="R27" s="29" t="s">
        <v>67</v>
      </c>
      <c r="S27" s="29"/>
      <c r="T27" s="3"/>
      <c r="U27" s="3"/>
      <c r="V27" s="7"/>
    </row>
    <row r="28" spans="1:23">
      <c r="B28" s="16"/>
      <c r="C28" s="16"/>
      <c r="D28" s="28"/>
      <c r="E28" s="28"/>
      <c r="F28" s="101"/>
    </row>
    <row r="29" spans="1:23">
      <c r="B29" s="16"/>
      <c r="C29" s="16"/>
      <c r="D29" s="28"/>
      <c r="E29" s="28"/>
      <c r="F29" s="101"/>
    </row>
    <row r="30" spans="1:23">
      <c r="B30" s="16"/>
      <c r="C30" s="16"/>
      <c r="D30" s="28"/>
      <c r="E30" s="28"/>
      <c r="F30" s="101"/>
    </row>
    <row r="31" spans="1:23">
      <c r="B31" s="16"/>
      <c r="C31" s="16"/>
      <c r="D31" s="28"/>
      <c r="E31" s="28"/>
      <c r="F31" s="101"/>
    </row>
    <row r="32" spans="1:23">
      <c r="B32" s="16"/>
      <c r="C32" s="16"/>
      <c r="D32" s="28"/>
      <c r="E32" s="28"/>
      <c r="F32" s="101"/>
    </row>
    <row r="33" spans="1:23">
      <c r="B33" s="16"/>
      <c r="C33" s="16"/>
      <c r="D33" s="28"/>
      <c r="E33" s="28"/>
      <c r="F33" s="101"/>
    </row>
    <row r="34" spans="1:23">
      <c r="B34" s="16"/>
      <c r="C34" s="16"/>
      <c r="D34" s="28"/>
      <c r="E34" s="28"/>
      <c r="F34" s="101"/>
    </row>
    <row r="35" spans="1:23">
      <c r="B35" s="16"/>
      <c r="C35" s="16"/>
      <c r="D35" s="28"/>
      <c r="E35" s="28"/>
      <c r="F35" s="101"/>
    </row>
    <row r="36" spans="1:23">
      <c r="B36" s="16"/>
      <c r="C36" s="16"/>
      <c r="D36" s="28"/>
      <c r="E36" s="28"/>
      <c r="F36" s="101"/>
    </row>
    <row r="37" spans="1:23">
      <c r="B37" s="16"/>
      <c r="C37" s="16"/>
      <c r="D37" s="28"/>
      <c r="E37" s="28"/>
      <c r="F37" s="101"/>
    </row>
    <row r="38" spans="1:23">
      <c r="B38" s="16"/>
      <c r="C38" s="16"/>
      <c r="D38" s="28"/>
      <c r="E38" s="28"/>
      <c r="F38" s="101"/>
    </row>
    <row r="39" spans="1:23">
      <c r="B39" s="16"/>
      <c r="C39" s="16"/>
      <c r="D39" s="28"/>
      <c r="E39" s="28"/>
      <c r="F39" s="101"/>
    </row>
    <row r="40" spans="1:23">
      <c r="B40" s="16"/>
      <c r="C40" s="16"/>
      <c r="D40" s="28"/>
      <c r="E40" s="28"/>
      <c r="F40" s="101"/>
    </row>
    <row r="41" spans="1:23">
      <c r="B41" s="16"/>
      <c r="C41" s="16"/>
      <c r="D41" s="28"/>
      <c r="E41" s="28"/>
      <c r="F41" s="101"/>
    </row>
    <row r="42" spans="1:23" s="18" customFormat="1">
      <c r="A42" s="11"/>
      <c r="B42" s="16"/>
      <c r="C42" s="16"/>
      <c r="D42" s="28"/>
      <c r="E42" s="28"/>
      <c r="F42" s="101"/>
      <c r="G42" s="102"/>
      <c r="H42" s="102"/>
      <c r="M42" s="11"/>
      <c r="N42" s="11"/>
      <c r="O42" s="11"/>
      <c r="P42" s="11"/>
      <c r="Q42" s="11"/>
      <c r="R42" s="11"/>
      <c r="S42" s="11"/>
      <c r="T42" s="11"/>
      <c r="U42" s="11"/>
      <c r="V42" s="68"/>
      <c r="W42" s="11"/>
    </row>
    <row r="43" spans="1:23" s="18" customFormat="1">
      <c r="A43" s="11"/>
      <c r="B43" s="16"/>
      <c r="C43" s="16"/>
      <c r="D43" s="28"/>
      <c r="E43" s="28"/>
      <c r="F43" s="101"/>
      <c r="G43" s="102"/>
      <c r="H43" s="102"/>
      <c r="M43" s="11"/>
      <c r="N43" s="11"/>
      <c r="O43" s="11"/>
      <c r="P43" s="11"/>
      <c r="Q43" s="11"/>
      <c r="R43" s="11"/>
      <c r="S43" s="11"/>
      <c r="T43" s="11"/>
      <c r="U43" s="11"/>
      <c r="V43" s="68"/>
      <c r="W43" s="11"/>
    </row>
    <row r="44" spans="1:23" s="18" customFormat="1">
      <c r="A44" s="11"/>
      <c r="B44" s="16"/>
      <c r="C44" s="16"/>
      <c r="D44" s="28"/>
      <c r="E44" s="28"/>
      <c r="F44" s="101"/>
      <c r="G44" s="102"/>
      <c r="H44" s="102"/>
      <c r="M44" s="11"/>
      <c r="N44" s="11"/>
      <c r="O44" s="11"/>
      <c r="P44" s="11"/>
      <c r="Q44" s="11"/>
      <c r="R44" s="11"/>
      <c r="S44" s="11"/>
      <c r="T44" s="11"/>
      <c r="U44" s="11"/>
      <c r="V44" s="68"/>
      <c r="W44" s="11"/>
    </row>
    <row r="45" spans="1:23" s="18" customFormat="1">
      <c r="A45" s="11"/>
      <c r="B45" s="16"/>
      <c r="C45" s="16"/>
      <c r="D45" s="28"/>
      <c r="E45" s="28"/>
      <c r="F45" s="101"/>
      <c r="G45" s="102"/>
      <c r="H45" s="102"/>
      <c r="M45" s="11"/>
      <c r="N45" s="11"/>
      <c r="O45" s="11"/>
      <c r="P45" s="11"/>
      <c r="Q45" s="11"/>
      <c r="R45" s="11"/>
      <c r="S45" s="11"/>
      <c r="T45" s="11"/>
      <c r="U45" s="11"/>
      <c r="V45" s="68"/>
      <c r="W45" s="11"/>
    </row>
    <row r="46" spans="1:23" s="18" customFormat="1">
      <c r="A46" s="11"/>
      <c r="B46" s="16"/>
      <c r="C46" s="16"/>
      <c r="D46" s="28"/>
      <c r="E46" s="28"/>
      <c r="F46" s="101"/>
      <c r="G46" s="102"/>
      <c r="H46" s="102"/>
      <c r="M46" s="11"/>
      <c r="N46" s="11"/>
      <c r="O46" s="11"/>
      <c r="P46" s="11"/>
      <c r="Q46" s="11"/>
      <c r="R46" s="11"/>
      <c r="S46" s="11"/>
      <c r="T46" s="11"/>
      <c r="U46" s="11"/>
      <c r="V46" s="68"/>
      <c r="W46" s="11"/>
    </row>
    <row r="47" spans="1:23" s="18" customFormat="1">
      <c r="A47" s="11"/>
      <c r="B47" s="16"/>
      <c r="C47" s="16"/>
      <c r="D47" s="28"/>
      <c r="E47" s="28"/>
      <c r="F47" s="101"/>
      <c r="G47" s="102"/>
      <c r="H47" s="102"/>
      <c r="M47" s="11"/>
      <c r="N47" s="11"/>
      <c r="O47" s="11"/>
      <c r="P47" s="11"/>
      <c r="Q47" s="11"/>
      <c r="R47" s="11"/>
      <c r="S47" s="11"/>
      <c r="T47" s="11"/>
      <c r="U47" s="11"/>
      <c r="V47" s="68"/>
      <c r="W47" s="11"/>
    </row>
    <row r="48" spans="1:23" s="18" customFormat="1">
      <c r="A48" s="11"/>
      <c r="B48" s="16"/>
      <c r="C48" s="16"/>
      <c r="D48" s="28"/>
      <c r="E48" s="28"/>
      <c r="F48" s="101"/>
      <c r="G48" s="102"/>
      <c r="H48" s="102"/>
      <c r="M48" s="11"/>
      <c r="N48" s="11"/>
      <c r="O48" s="11"/>
      <c r="P48" s="11"/>
      <c r="Q48" s="11"/>
      <c r="R48" s="11"/>
      <c r="S48" s="11"/>
      <c r="T48" s="11"/>
      <c r="U48" s="11"/>
      <c r="V48" s="68"/>
      <c r="W48" s="11"/>
    </row>
    <row r="49" spans="1:23" s="18" customFormat="1">
      <c r="A49" s="11"/>
      <c r="B49" s="16"/>
      <c r="C49" s="16"/>
      <c r="D49" s="28"/>
      <c r="E49" s="28"/>
      <c r="F49" s="101"/>
      <c r="G49" s="102"/>
      <c r="H49" s="102"/>
      <c r="M49" s="11"/>
      <c r="N49" s="11"/>
      <c r="O49" s="11"/>
      <c r="P49" s="11"/>
      <c r="Q49" s="11"/>
      <c r="R49" s="11"/>
      <c r="S49" s="11"/>
      <c r="T49" s="11"/>
      <c r="U49" s="11"/>
      <c r="V49" s="68"/>
      <c r="W49" s="11"/>
    </row>
    <row r="50" spans="1:23" s="18" customFormat="1">
      <c r="A50" s="11"/>
      <c r="B50" s="16"/>
      <c r="C50" s="16"/>
      <c r="D50" s="28"/>
      <c r="E50" s="28"/>
      <c r="F50" s="101"/>
      <c r="G50" s="102"/>
      <c r="H50" s="102"/>
      <c r="M50" s="11"/>
      <c r="N50" s="11"/>
      <c r="O50" s="11"/>
      <c r="P50" s="11"/>
      <c r="Q50" s="11"/>
      <c r="R50" s="11"/>
      <c r="S50" s="11"/>
      <c r="T50" s="11"/>
      <c r="U50" s="11"/>
      <c r="V50" s="68"/>
      <c r="W50" s="11"/>
    </row>
    <row r="51" spans="1:23" s="18" customFormat="1">
      <c r="A51" s="11"/>
      <c r="B51" s="16"/>
      <c r="C51" s="16"/>
      <c r="D51" s="28"/>
      <c r="E51" s="28"/>
      <c r="F51" s="101"/>
      <c r="G51" s="102"/>
      <c r="H51" s="102"/>
      <c r="M51" s="11"/>
      <c r="N51" s="11"/>
      <c r="O51" s="11"/>
      <c r="P51" s="11"/>
      <c r="Q51" s="11"/>
      <c r="R51" s="11"/>
      <c r="S51" s="11"/>
      <c r="T51" s="11"/>
      <c r="U51" s="11"/>
      <c r="V51" s="68"/>
      <c r="W51" s="11"/>
    </row>
    <row r="52" spans="1:23" s="18" customFormat="1">
      <c r="A52" s="11"/>
      <c r="B52" s="16"/>
      <c r="C52" s="16"/>
      <c r="D52" s="28"/>
      <c r="E52" s="28"/>
      <c r="F52" s="101"/>
      <c r="G52" s="102"/>
      <c r="H52" s="102"/>
      <c r="M52" s="11"/>
      <c r="N52" s="11"/>
      <c r="O52" s="11"/>
      <c r="P52" s="11"/>
      <c r="Q52" s="11"/>
      <c r="R52" s="11"/>
      <c r="S52" s="11"/>
      <c r="T52" s="11"/>
      <c r="U52" s="11"/>
      <c r="V52" s="68"/>
      <c r="W52" s="11"/>
    </row>
    <row r="53" spans="1:23" s="18" customFormat="1">
      <c r="A53" s="11"/>
      <c r="B53" s="16"/>
      <c r="C53" s="16"/>
      <c r="D53" s="28"/>
      <c r="E53" s="28"/>
      <c r="F53" s="101"/>
      <c r="G53" s="102"/>
      <c r="H53" s="102"/>
      <c r="M53" s="11"/>
      <c r="N53" s="11"/>
      <c r="O53" s="11"/>
      <c r="P53" s="11"/>
      <c r="Q53" s="11"/>
      <c r="R53" s="11"/>
      <c r="S53" s="11"/>
      <c r="T53" s="11"/>
      <c r="U53" s="11"/>
      <c r="V53" s="68"/>
      <c r="W53" s="11"/>
    </row>
    <row r="54" spans="1:23" s="18" customFormat="1">
      <c r="A54" s="11"/>
      <c r="B54" s="16"/>
      <c r="C54" s="16"/>
      <c r="D54" s="28"/>
      <c r="E54" s="28"/>
      <c r="F54" s="101"/>
      <c r="G54" s="102"/>
      <c r="H54" s="102"/>
      <c r="M54" s="11"/>
      <c r="N54" s="11"/>
      <c r="O54" s="11"/>
      <c r="P54" s="11"/>
      <c r="Q54" s="11"/>
      <c r="R54" s="11"/>
      <c r="S54" s="11"/>
      <c r="T54" s="11"/>
      <c r="U54" s="11"/>
      <c r="V54" s="68"/>
      <c r="W54" s="11"/>
    </row>
    <row r="55" spans="1:23" s="18" customFormat="1">
      <c r="A55" s="11"/>
      <c r="B55" s="16"/>
      <c r="C55" s="16"/>
      <c r="D55" s="28"/>
      <c r="E55" s="28"/>
      <c r="F55" s="101"/>
      <c r="G55" s="102"/>
      <c r="H55" s="102"/>
      <c r="M55" s="11"/>
      <c r="N55" s="11"/>
      <c r="O55" s="11"/>
      <c r="P55" s="11"/>
      <c r="Q55" s="11"/>
      <c r="R55" s="11"/>
      <c r="S55" s="11"/>
      <c r="T55" s="11"/>
      <c r="U55" s="11"/>
      <c r="V55" s="68"/>
      <c r="W55" s="11"/>
    </row>
    <row r="56" spans="1:23" s="18" customFormat="1">
      <c r="A56" s="11"/>
      <c r="B56" s="16"/>
      <c r="C56" s="16"/>
      <c r="D56" s="28"/>
      <c r="E56" s="28"/>
      <c r="F56" s="101"/>
      <c r="G56" s="102"/>
      <c r="H56" s="102"/>
      <c r="M56" s="11"/>
      <c r="N56" s="11"/>
      <c r="O56" s="11"/>
      <c r="P56" s="11"/>
      <c r="Q56" s="11"/>
      <c r="R56" s="11"/>
      <c r="S56" s="11"/>
      <c r="T56" s="11"/>
      <c r="U56" s="11"/>
      <c r="V56" s="68"/>
      <c r="W56" s="11"/>
    </row>
    <row r="57" spans="1:23" s="18" customFormat="1">
      <c r="A57" s="11"/>
      <c r="B57" s="16"/>
      <c r="C57" s="16"/>
      <c r="D57" s="28"/>
      <c r="E57" s="28"/>
      <c r="F57" s="101"/>
      <c r="G57" s="102"/>
      <c r="H57" s="102"/>
      <c r="M57" s="11"/>
      <c r="N57" s="11"/>
      <c r="O57" s="11"/>
      <c r="P57" s="11"/>
      <c r="Q57" s="11"/>
      <c r="R57" s="11"/>
      <c r="S57" s="11"/>
      <c r="T57" s="11"/>
      <c r="U57" s="11"/>
      <c r="V57" s="68"/>
      <c r="W57" s="11"/>
    </row>
    <row r="58" spans="1:23" s="18" customFormat="1">
      <c r="A58" s="11"/>
      <c r="B58" s="16"/>
      <c r="C58" s="16"/>
      <c r="D58" s="28"/>
      <c r="E58" s="28"/>
      <c r="F58" s="101"/>
      <c r="G58" s="102"/>
      <c r="H58" s="102"/>
      <c r="M58" s="11"/>
      <c r="N58" s="11"/>
      <c r="O58" s="11"/>
      <c r="P58" s="11"/>
      <c r="Q58" s="11"/>
      <c r="R58" s="11"/>
      <c r="S58" s="11"/>
      <c r="T58" s="11"/>
      <c r="U58" s="11"/>
      <c r="V58" s="68"/>
      <c r="W58" s="11"/>
    </row>
    <row r="59" spans="1:23" s="18" customFormat="1">
      <c r="A59" s="11"/>
      <c r="B59" s="16"/>
      <c r="C59" s="16"/>
      <c r="D59" s="28"/>
      <c r="E59" s="28"/>
      <c r="F59" s="101"/>
      <c r="G59" s="102"/>
      <c r="H59" s="102"/>
      <c r="M59" s="11"/>
      <c r="N59" s="11"/>
      <c r="O59" s="11"/>
      <c r="P59" s="11"/>
      <c r="Q59" s="11"/>
      <c r="R59" s="11"/>
      <c r="S59" s="11"/>
      <c r="T59" s="11"/>
      <c r="U59" s="11"/>
      <c r="V59" s="68"/>
      <c r="W59" s="11"/>
    </row>
    <row r="60" spans="1:23" s="18" customFormat="1">
      <c r="A60" s="11"/>
      <c r="B60" s="16"/>
      <c r="C60" s="16"/>
      <c r="D60" s="28"/>
      <c r="E60" s="28"/>
      <c r="F60" s="101"/>
      <c r="G60" s="102"/>
      <c r="H60" s="102"/>
      <c r="M60" s="11"/>
      <c r="N60" s="11"/>
      <c r="O60" s="11"/>
      <c r="P60" s="11"/>
      <c r="Q60" s="11"/>
      <c r="R60" s="11"/>
      <c r="S60" s="11"/>
      <c r="T60" s="11"/>
      <c r="U60" s="11"/>
      <c r="V60" s="68"/>
      <c r="W60" s="11"/>
    </row>
    <row r="61" spans="1:23" s="18" customFormat="1">
      <c r="A61" s="11"/>
      <c r="B61" s="16"/>
      <c r="C61" s="16"/>
      <c r="D61" s="28"/>
      <c r="E61" s="28"/>
      <c r="F61" s="101"/>
      <c r="G61" s="102"/>
      <c r="H61" s="102"/>
      <c r="M61" s="11"/>
      <c r="N61" s="11"/>
      <c r="O61" s="11"/>
      <c r="P61" s="11"/>
      <c r="Q61" s="11"/>
      <c r="R61" s="11"/>
      <c r="S61" s="11"/>
      <c r="T61" s="11"/>
      <c r="U61" s="11"/>
      <c r="V61" s="68"/>
      <c r="W61" s="11"/>
    </row>
    <row r="62" spans="1:23" s="18" customFormat="1">
      <c r="A62" s="11"/>
      <c r="B62" s="16"/>
      <c r="C62" s="16"/>
      <c r="D62" s="28"/>
      <c r="E62" s="28"/>
      <c r="F62" s="101"/>
      <c r="G62" s="102"/>
      <c r="H62" s="102"/>
      <c r="M62" s="11"/>
      <c r="N62" s="11"/>
      <c r="O62" s="11"/>
      <c r="P62" s="11"/>
      <c r="Q62" s="11"/>
      <c r="R62" s="11"/>
      <c r="S62" s="11"/>
      <c r="T62" s="11"/>
      <c r="U62" s="11"/>
      <c r="V62" s="68"/>
      <c r="W62" s="11"/>
    </row>
    <row r="63" spans="1:23" s="18" customFormat="1">
      <c r="A63" s="11"/>
      <c r="B63" s="16"/>
      <c r="C63" s="16"/>
      <c r="D63" s="28"/>
      <c r="E63" s="28"/>
      <c r="F63" s="101"/>
      <c r="G63" s="102"/>
      <c r="H63" s="102"/>
      <c r="M63" s="11"/>
      <c r="N63" s="11"/>
      <c r="O63" s="11"/>
      <c r="P63" s="11"/>
      <c r="Q63" s="11"/>
      <c r="R63" s="11"/>
      <c r="S63" s="11"/>
      <c r="T63" s="11"/>
      <c r="U63" s="11"/>
      <c r="V63" s="68"/>
      <c r="W63" s="11"/>
    </row>
    <row r="64" spans="1:23" s="18" customFormat="1">
      <c r="A64" s="11"/>
      <c r="B64" s="16"/>
      <c r="C64" s="16"/>
      <c r="D64" s="28"/>
      <c r="E64" s="28"/>
      <c r="F64" s="101"/>
      <c r="G64" s="102"/>
      <c r="H64" s="102"/>
      <c r="M64" s="11"/>
      <c r="N64" s="11"/>
      <c r="O64" s="11"/>
      <c r="P64" s="11"/>
      <c r="Q64" s="11"/>
      <c r="R64" s="11"/>
      <c r="S64" s="11"/>
      <c r="T64" s="11"/>
      <c r="U64" s="11"/>
      <c r="V64" s="68"/>
      <c r="W64" s="11"/>
    </row>
    <row r="65" spans="1:23" s="18" customFormat="1">
      <c r="A65" s="11"/>
      <c r="B65" s="16"/>
      <c r="C65" s="16"/>
      <c r="D65" s="28"/>
      <c r="E65" s="28"/>
      <c r="F65" s="101"/>
      <c r="G65" s="102"/>
      <c r="H65" s="102"/>
      <c r="M65" s="11"/>
      <c r="N65" s="11"/>
      <c r="O65" s="11"/>
      <c r="P65" s="11"/>
      <c r="Q65" s="11"/>
      <c r="R65" s="11"/>
      <c r="S65" s="11"/>
      <c r="T65" s="11"/>
      <c r="U65" s="11"/>
      <c r="V65" s="68"/>
      <c r="W65" s="11"/>
    </row>
    <row r="66" spans="1:23" s="18" customFormat="1">
      <c r="A66" s="11"/>
      <c r="B66" s="16"/>
      <c r="C66" s="16"/>
      <c r="D66" s="28"/>
      <c r="E66" s="28"/>
      <c r="F66" s="101"/>
      <c r="G66" s="102"/>
      <c r="H66" s="102"/>
      <c r="M66" s="11"/>
      <c r="N66" s="11"/>
      <c r="O66" s="11"/>
      <c r="P66" s="11"/>
      <c r="Q66" s="11"/>
      <c r="R66" s="11"/>
      <c r="S66" s="11"/>
      <c r="T66" s="11"/>
      <c r="U66" s="11"/>
      <c r="V66" s="68"/>
      <c r="W66" s="11"/>
    </row>
    <row r="67" spans="1:23" s="18" customFormat="1">
      <c r="A67" s="11"/>
      <c r="B67" s="16"/>
      <c r="C67" s="16"/>
      <c r="D67" s="28"/>
      <c r="E67" s="28"/>
      <c r="F67" s="101"/>
      <c r="G67" s="102"/>
      <c r="H67" s="102"/>
      <c r="M67" s="11"/>
      <c r="N67" s="11"/>
      <c r="O67" s="11"/>
      <c r="P67" s="11"/>
      <c r="Q67" s="11"/>
      <c r="R67" s="11"/>
      <c r="S67" s="11"/>
      <c r="T67" s="11"/>
      <c r="U67" s="11"/>
      <c r="V67" s="68"/>
      <c r="W67" s="11"/>
    </row>
    <row r="68" spans="1:23" s="18" customFormat="1">
      <c r="A68" s="11"/>
      <c r="B68" s="16"/>
      <c r="C68" s="16"/>
      <c r="D68" s="28"/>
      <c r="E68" s="28"/>
      <c r="F68" s="101"/>
      <c r="G68" s="102"/>
      <c r="H68" s="102"/>
      <c r="M68" s="11"/>
      <c r="N68" s="11"/>
      <c r="O68" s="11"/>
      <c r="P68" s="11"/>
      <c r="Q68" s="11"/>
      <c r="R68" s="11"/>
      <c r="S68" s="11"/>
      <c r="T68" s="11"/>
      <c r="U68" s="11"/>
      <c r="V68" s="68"/>
      <c r="W68" s="11"/>
    </row>
    <row r="69" spans="1:23" s="18" customFormat="1">
      <c r="A69" s="11"/>
      <c r="B69" s="16"/>
      <c r="C69" s="16"/>
      <c r="D69" s="28"/>
      <c r="E69" s="28"/>
      <c r="F69" s="101"/>
      <c r="G69" s="102"/>
      <c r="H69" s="102"/>
      <c r="M69" s="11"/>
      <c r="N69" s="11"/>
      <c r="O69" s="11"/>
      <c r="P69" s="11"/>
      <c r="Q69" s="11"/>
      <c r="R69" s="11"/>
      <c r="S69" s="11"/>
      <c r="T69" s="11"/>
      <c r="U69" s="11"/>
      <c r="V69" s="68"/>
      <c r="W69" s="11"/>
    </row>
    <row r="70" spans="1:23" s="18" customFormat="1">
      <c r="A70" s="11"/>
      <c r="B70" s="16"/>
      <c r="C70" s="16"/>
      <c r="D70" s="28"/>
      <c r="E70" s="28"/>
      <c r="F70" s="101"/>
      <c r="G70" s="102"/>
      <c r="H70" s="102"/>
      <c r="M70" s="11"/>
      <c r="N70" s="11"/>
      <c r="O70" s="11"/>
      <c r="P70" s="11"/>
      <c r="Q70" s="11"/>
      <c r="R70" s="11"/>
      <c r="S70" s="11"/>
      <c r="T70" s="11"/>
      <c r="U70" s="11"/>
      <c r="V70" s="68"/>
      <c r="W70" s="11"/>
    </row>
    <row r="71" spans="1:23" s="18" customFormat="1">
      <c r="A71" s="11"/>
      <c r="B71" s="16"/>
      <c r="C71" s="16"/>
      <c r="D71" s="28"/>
      <c r="E71" s="28"/>
      <c r="F71" s="101"/>
      <c r="G71" s="102"/>
      <c r="H71" s="102"/>
      <c r="M71" s="11"/>
      <c r="N71" s="11"/>
      <c r="O71" s="11"/>
      <c r="P71" s="11"/>
      <c r="Q71" s="11"/>
      <c r="R71" s="11"/>
      <c r="S71" s="11"/>
      <c r="T71" s="11"/>
      <c r="U71" s="11"/>
      <c r="V71" s="68"/>
      <c r="W71" s="11"/>
    </row>
    <row r="72" spans="1:23" s="18" customFormat="1">
      <c r="A72" s="11"/>
      <c r="B72" s="16"/>
      <c r="C72" s="16"/>
      <c r="D72" s="28"/>
      <c r="E72" s="28"/>
      <c r="F72" s="101"/>
      <c r="G72" s="102"/>
      <c r="H72" s="102"/>
      <c r="M72" s="11"/>
      <c r="N72" s="11"/>
      <c r="O72" s="11"/>
      <c r="P72" s="11"/>
      <c r="Q72" s="11"/>
      <c r="R72" s="11"/>
      <c r="S72" s="11"/>
      <c r="T72" s="11"/>
      <c r="U72" s="11"/>
      <c r="V72" s="68"/>
      <c r="W72" s="11"/>
    </row>
    <row r="73" spans="1:23" s="18" customFormat="1">
      <c r="A73" s="11"/>
      <c r="B73" s="16"/>
      <c r="C73" s="16"/>
      <c r="D73" s="28"/>
      <c r="E73" s="28"/>
      <c r="F73" s="101"/>
      <c r="G73" s="102"/>
      <c r="H73" s="102"/>
      <c r="M73" s="11"/>
      <c r="N73" s="11"/>
      <c r="O73" s="11"/>
      <c r="P73" s="11"/>
      <c r="Q73" s="11"/>
      <c r="R73" s="11"/>
      <c r="S73" s="11"/>
      <c r="T73" s="11"/>
      <c r="U73" s="11"/>
      <c r="V73" s="68"/>
      <c r="W73" s="11"/>
    </row>
    <row r="74" spans="1:23" s="18" customFormat="1">
      <c r="A74" s="11"/>
      <c r="B74" s="16"/>
      <c r="C74" s="16"/>
      <c r="D74" s="28"/>
      <c r="E74" s="28"/>
      <c r="F74" s="101"/>
      <c r="G74" s="102"/>
      <c r="H74" s="102"/>
      <c r="M74" s="11"/>
      <c r="N74" s="11"/>
      <c r="O74" s="11"/>
      <c r="P74" s="11"/>
      <c r="Q74" s="11"/>
      <c r="R74" s="11"/>
      <c r="S74" s="11"/>
      <c r="T74" s="11"/>
      <c r="U74" s="11"/>
      <c r="V74" s="68"/>
      <c r="W74" s="11"/>
    </row>
    <row r="75" spans="1:23" s="18" customFormat="1">
      <c r="A75" s="11"/>
      <c r="B75" s="16"/>
      <c r="C75" s="16"/>
      <c r="D75" s="28"/>
      <c r="E75" s="28"/>
      <c r="F75" s="101"/>
      <c r="G75" s="102"/>
      <c r="H75" s="102"/>
      <c r="M75" s="11"/>
      <c r="N75" s="11"/>
      <c r="O75" s="11"/>
      <c r="P75" s="11"/>
      <c r="Q75" s="11"/>
      <c r="R75" s="11"/>
      <c r="S75" s="11"/>
      <c r="T75" s="11"/>
      <c r="U75" s="11"/>
      <c r="V75" s="68"/>
      <c r="W75" s="11"/>
    </row>
    <row r="76" spans="1:23" s="18" customFormat="1">
      <c r="A76" s="11"/>
      <c r="B76" s="16"/>
      <c r="C76" s="16"/>
      <c r="D76" s="28"/>
      <c r="E76" s="28"/>
      <c r="F76" s="101"/>
      <c r="G76" s="102"/>
      <c r="H76" s="102"/>
      <c r="M76" s="11"/>
      <c r="N76" s="11"/>
      <c r="O76" s="11"/>
      <c r="P76" s="11"/>
      <c r="Q76" s="11"/>
      <c r="R76" s="11"/>
      <c r="S76" s="11"/>
      <c r="T76" s="11"/>
      <c r="U76" s="11"/>
      <c r="V76" s="68"/>
      <c r="W76" s="11"/>
    </row>
    <row r="77" spans="1:23" s="18" customFormat="1">
      <c r="A77" s="11"/>
      <c r="B77" s="16"/>
      <c r="C77" s="16"/>
      <c r="D77" s="28"/>
      <c r="E77" s="28"/>
      <c r="F77" s="101"/>
      <c r="G77" s="102"/>
      <c r="H77" s="102"/>
      <c r="M77" s="11"/>
      <c r="N77" s="11"/>
      <c r="O77" s="11"/>
      <c r="P77" s="11"/>
      <c r="Q77" s="11"/>
      <c r="R77" s="11"/>
      <c r="S77" s="11"/>
      <c r="T77" s="11"/>
      <c r="U77" s="11"/>
      <c r="V77" s="68"/>
      <c r="W77" s="11"/>
    </row>
    <row r="78" spans="1:23" s="18" customFormat="1">
      <c r="A78" s="11"/>
      <c r="B78" s="16"/>
      <c r="C78" s="16"/>
      <c r="D78" s="28"/>
      <c r="E78" s="28"/>
      <c r="F78" s="101"/>
      <c r="G78" s="102"/>
      <c r="H78" s="102"/>
      <c r="M78" s="11"/>
      <c r="N78" s="11"/>
      <c r="O78" s="11"/>
      <c r="P78" s="11"/>
      <c r="Q78" s="11"/>
      <c r="R78" s="11"/>
      <c r="S78" s="11"/>
      <c r="T78" s="11"/>
      <c r="U78" s="11"/>
      <c r="V78" s="68"/>
      <c r="W78" s="11"/>
    </row>
    <row r="79" spans="1:23" s="18" customFormat="1">
      <c r="A79" s="11"/>
      <c r="B79" s="16"/>
      <c r="C79" s="16"/>
      <c r="D79" s="28"/>
      <c r="E79" s="28"/>
      <c r="F79" s="101"/>
      <c r="G79" s="102"/>
      <c r="H79" s="102"/>
      <c r="M79" s="11"/>
      <c r="N79" s="11"/>
      <c r="O79" s="11"/>
      <c r="P79" s="11"/>
      <c r="Q79" s="11"/>
      <c r="R79" s="11"/>
      <c r="S79" s="11"/>
      <c r="T79" s="11"/>
      <c r="U79" s="11"/>
      <c r="V79" s="68"/>
      <c r="W79" s="11"/>
    </row>
    <row r="80" spans="1:23" s="18" customFormat="1">
      <c r="A80" s="11"/>
      <c r="B80" s="16"/>
      <c r="C80" s="16"/>
      <c r="D80" s="28"/>
      <c r="E80" s="28"/>
      <c r="F80" s="101"/>
      <c r="G80" s="102"/>
      <c r="H80" s="102"/>
      <c r="M80" s="11"/>
      <c r="N80" s="11"/>
      <c r="O80" s="11"/>
      <c r="P80" s="11"/>
      <c r="Q80" s="11"/>
      <c r="R80" s="11"/>
      <c r="S80" s="11"/>
      <c r="T80" s="11"/>
      <c r="U80" s="11"/>
      <c r="V80" s="68"/>
      <c r="W80" s="11"/>
    </row>
    <row r="81" spans="1:23" s="18" customFormat="1">
      <c r="A81" s="11"/>
      <c r="B81" s="16"/>
      <c r="C81" s="16"/>
      <c r="D81" s="28"/>
      <c r="E81" s="28"/>
      <c r="F81" s="101"/>
      <c r="G81" s="102"/>
      <c r="H81" s="102"/>
      <c r="M81" s="11"/>
      <c r="N81" s="11"/>
      <c r="O81" s="11"/>
      <c r="P81" s="11"/>
      <c r="Q81" s="11"/>
      <c r="R81" s="11"/>
      <c r="S81" s="11"/>
      <c r="T81" s="11"/>
      <c r="U81" s="11"/>
      <c r="V81" s="68"/>
      <c r="W81" s="11"/>
    </row>
    <row r="82" spans="1:23" s="18" customFormat="1">
      <c r="A82" s="11"/>
      <c r="B82" s="16"/>
      <c r="C82" s="16"/>
      <c r="D82" s="28"/>
      <c r="E82" s="28"/>
      <c r="F82" s="101"/>
      <c r="G82" s="102"/>
      <c r="H82" s="102"/>
      <c r="M82" s="11"/>
      <c r="N82" s="11"/>
      <c r="O82" s="11"/>
      <c r="P82" s="11"/>
      <c r="Q82" s="11"/>
      <c r="R82" s="11"/>
      <c r="S82" s="11"/>
      <c r="T82" s="11"/>
      <c r="U82" s="11"/>
      <c r="V82" s="68"/>
      <c r="W82" s="11"/>
    </row>
    <row r="83" spans="1:23" s="18" customFormat="1">
      <c r="A83" s="11"/>
      <c r="B83" s="16"/>
      <c r="C83" s="16"/>
      <c r="D83" s="28"/>
      <c r="E83" s="28"/>
      <c r="F83" s="101"/>
      <c r="G83" s="102"/>
      <c r="H83" s="102"/>
      <c r="M83" s="11"/>
      <c r="N83" s="11"/>
      <c r="O83" s="11"/>
      <c r="P83" s="11"/>
      <c r="Q83" s="11"/>
      <c r="R83" s="11"/>
      <c r="S83" s="11"/>
      <c r="T83" s="11"/>
      <c r="U83" s="11"/>
      <c r="V83" s="68"/>
      <c r="W83" s="11"/>
    </row>
    <row r="84" spans="1:23" s="18" customFormat="1">
      <c r="A84" s="11"/>
      <c r="B84" s="16"/>
      <c r="C84" s="16"/>
      <c r="D84" s="28"/>
      <c r="E84" s="28"/>
      <c r="F84" s="101"/>
      <c r="G84" s="102"/>
      <c r="H84" s="102"/>
      <c r="M84" s="11"/>
      <c r="N84" s="11"/>
      <c r="O84" s="11"/>
      <c r="P84" s="11"/>
      <c r="Q84" s="11"/>
      <c r="R84" s="11"/>
      <c r="S84" s="11"/>
      <c r="T84" s="11"/>
      <c r="U84" s="11"/>
      <c r="V84" s="68"/>
      <c r="W84" s="11"/>
    </row>
    <row r="85" spans="1:23" s="18" customFormat="1">
      <c r="A85" s="11"/>
      <c r="B85" s="16"/>
      <c r="C85" s="16"/>
      <c r="D85" s="28"/>
      <c r="E85" s="28"/>
      <c r="F85" s="101"/>
      <c r="G85" s="102"/>
      <c r="H85" s="102"/>
      <c r="M85" s="11"/>
      <c r="N85" s="11"/>
      <c r="O85" s="11"/>
      <c r="P85" s="11"/>
      <c r="Q85" s="11"/>
      <c r="R85" s="11"/>
      <c r="S85" s="11"/>
      <c r="T85" s="11"/>
      <c r="U85" s="11"/>
      <c r="V85" s="68"/>
      <c r="W85" s="11"/>
    </row>
    <row r="86" spans="1:23" s="18" customFormat="1">
      <c r="A86" s="11"/>
      <c r="B86" s="16"/>
      <c r="C86" s="16"/>
      <c r="D86" s="28"/>
      <c r="E86" s="28"/>
      <c r="F86" s="101"/>
      <c r="G86" s="102"/>
      <c r="H86" s="102"/>
      <c r="M86" s="11"/>
      <c r="N86" s="11"/>
      <c r="O86" s="11"/>
      <c r="P86" s="11"/>
      <c r="Q86" s="11"/>
      <c r="R86" s="11"/>
      <c r="S86" s="11"/>
      <c r="T86" s="11"/>
      <c r="U86" s="11"/>
      <c r="V86" s="68"/>
      <c r="W86" s="11"/>
    </row>
    <row r="87" spans="1:23" s="18" customFormat="1">
      <c r="A87" s="11"/>
      <c r="B87" s="16"/>
      <c r="C87" s="16"/>
      <c r="D87" s="28"/>
      <c r="E87" s="28"/>
      <c r="F87" s="101"/>
      <c r="G87" s="102"/>
      <c r="H87" s="102"/>
      <c r="M87" s="11"/>
      <c r="N87" s="11"/>
      <c r="O87" s="11"/>
      <c r="P87" s="11"/>
      <c r="Q87" s="11"/>
      <c r="R87" s="11"/>
      <c r="S87" s="11"/>
      <c r="T87" s="11"/>
      <c r="U87" s="11"/>
      <c r="V87" s="68"/>
      <c r="W87" s="11"/>
    </row>
    <row r="88" spans="1:23" s="18" customFormat="1">
      <c r="A88" s="11"/>
      <c r="B88" s="16"/>
      <c r="C88" s="16"/>
      <c r="D88" s="28"/>
      <c r="E88" s="28"/>
      <c r="F88" s="101"/>
      <c r="G88" s="102"/>
      <c r="H88" s="102"/>
      <c r="M88" s="11"/>
      <c r="N88" s="11"/>
      <c r="O88" s="11"/>
      <c r="P88" s="11"/>
      <c r="Q88" s="11"/>
      <c r="R88" s="11"/>
      <c r="S88" s="11"/>
      <c r="T88" s="11"/>
      <c r="U88" s="11"/>
      <c r="V88" s="68"/>
      <c r="W88" s="11"/>
    </row>
    <row r="89" spans="1:23" s="18" customFormat="1">
      <c r="A89" s="11"/>
      <c r="B89" s="16"/>
      <c r="C89" s="16"/>
      <c r="D89" s="28"/>
      <c r="E89" s="28"/>
      <c r="F89" s="101"/>
      <c r="G89" s="102"/>
      <c r="H89" s="102"/>
      <c r="M89" s="11"/>
      <c r="N89" s="11"/>
      <c r="O89" s="11"/>
      <c r="P89" s="11"/>
      <c r="Q89" s="11"/>
      <c r="R89" s="11"/>
      <c r="S89" s="11"/>
      <c r="T89" s="11"/>
      <c r="U89" s="11"/>
      <c r="V89" s="68"/>
      <c r="W89" s="11"/>
    </row>
    <row r="90" spans="1:23" s="18" customFormat="1">
      <c r="A90" s="11"/>
      <c r="B90" s="16"/>
      <c r="C90" s="16"/>
      <c r="D90" s="28"/>
      <c r="E90" s="28"/>
      <c r="F90" s="101"/>
      <c r="G90" s="102"/>
      <c r="H90" s="102"/>
      <c r="M90" s="11"/>
      <c r="N90" s="11"/>
      <c r="O90" s="11"/>
      <c r="P90" s="11"/>
      <c r="Q90" s="11"/>
      <c r="R90" s="11"/>
      <c r="S90" s="11"/>
      <c r="T90" s="11"/>
      <c r="U90" s="11"/>
      <c r="V90" s="68"/>
      <c r="W90" s="11"/>
    </row>
    <row r="91" spans="1:23" s="18" customFormat="1">
      <c r="A91" s="11"/>
      <c r="B91" s="16"/>
      <c r="C91" s="16"/>
      <c r="D91" s="28"/>
      <c r="E91" s="28"/>
      <c r="F91" s="101"/>
      <c r="G91" s="102"/>
      <c r="H91" s="102"/>
      <c r="M91" s="11"/>
      <c r="N91" s="11"/>
      <c r="O91" s="11"/>
      <c r="P91" s="11"/>
      <c r="Q91" s="11"/>
      <c r="R91" s="11"/>
      <c r="S91" s="11"/>
      <c r="T91" s="11"/>
      <c r="U91" s="11"/>
      <c r="V91" s="68"/>
      <c r="W91" s="11"/>
    </row>
    <row r="92" spans="1:23" s="18" customFormat="1">
      <c r="A92" s="11"/>
      <c r="B92" s="16"/>
      <c r="C92" s="16"/>
      <c r="D92" s="28"/>
      <c r="E92" s="28"/>
      <c r="F92" s="101"/>
      <c r="G92" s="102"/>
      <c r="H92" s="102"/>
      <c r="M92" s="11"/>
      <c r="N92" s="11"/>
      <c r="O92" s="11"/>
      <c r="P92" s="11"/>
      <c r="Q92" s="11"/>
      <c r="R92" s="11"/>
      <c r="S92" s="11"/>
      <c r="T92" s="11"/>
      <c r="U92" s="11"/>
      <c r="V92" s="68"/>
      <c r="W92" s="11"/>
    </row>
    <row r="93" spans="1:23" s="18" customFormat="1">
      <c r="A93" s="11"/>
      <c r="B93" s="16"/>
      <c r="C93" s="16"/>
      <c r="D93" s="28"/>
      <c r="E93" s="28"/>
      <c r="F93" s="101"/>
      <c r="G93" s="102"/>
      <c r="H93" s="102"/>
      <c r="M93" s="11"/>
      <c r="N93" s="11"/>
      <c r="O93" s="11"/>
      <c r="P93" s="11"/>
      <c r="Q93" s="11"/>
      <c r="R93" s="11"/>
      <c r="S93" s="11"/>
      <c r="T93" s="11"/>
      <c r="U93" s="11"/>
      <c r="V93" s="68"/>
      <c r="W93" s="11"/>
    </row>
    <row r="94" spans="1:23" s="18" customFormat="1">
      <c r="A94" s="11"/>
      <c r="B94" s="16"/>
      <c r="C94" s="16"/>
      <c r="D94" s="28"/>
      <c r="E94" s="28"/>
      <c r="F94" s="101"/>
      <c r="G94" s="102"/>
      <c r="H94" s="102"/>
      <c r="M94" s="11"/>
      <c r="N94" s="11"/>
      <c r="O94" s="11"/>
      <c r="P94" s="11"/>
      <c r="Q94" s="11"/>
      <c r="R94" s="11"/>
      <c r="S94" s="11"/>
      <c r="T94" s="11"/>
      <c r="U94" s="11"/>
      <c r="V94" s="68"/>
      <c r="W94" s="11"/>
    </row>
    <row r="95" spans="1:23" s="18" customFormat="1">
      <c r="A95" s="11"/>
      <c r="B95" s="16"/>
      <c r="C95" s="16"/>
      <c r="D95" s="28"/>
      <c r="E95" s="28"/>
      <c r="F95" s="101"/>
      <c r="G95" s="102"/>
      <c r="H95" s="102"/>
      <c r="M95" s="11"/>
      <c r="N95" s="11"/>
      <c r="O95" s="11"/>
      <c r="P95" s="11"/>
      <c r="Q95" s="11"/>
      <c r="R95" s="11"/>
      <c r="S95" s="11"/>
      <c r="T95" s="11"/>
      <c r="U95" s="11"/>
      <c r="V95" s="68"/>
      <c r="W95" s="11"/>
    </row>
    <row r="96" spans="1:23" s="18" customFormat="1">
      <c r="A96" s="11"/>
      <c r="B96" s="16"/>
      <c r="C96" s="16"/>
      <c r="D96" s="28"/>
      <c r="E96" s="28"/>
      <c r="F96" s="101"/>
      <c r="G96" s="102"/>
      <c r="H96" s="102"/>
      <c r="M96" s="11"/>
      <c r="N96" s="11"/>
      <c r="O96" s="11"/>
      <c r="P96" s="11"/>
      <c r="Q96" s="11"/>
      <c r="R96" s="11"/>
      <c r="S96" s="11"/>
      <c r="T96" s="11"/>
      <c r="U96" s="11"/>
      <c r="V96" s="68"/>
      <c r="W96" s="11"/>
    </row>
    <row r="97" spans="1:23" s="18" customFormat="1">
      <c r="A97" s="11"/>
      <c r="B97" s="16"/>
      <c r="C97" s="16"/>
      <c r="D97" s="28"/>
      <c r="E97" s="28"/>
      <c r="F97" s="101"/>
      <c r="G97" s="102"/>
      <c r="H97" s="102"/>
      <c r="M97" s="11"/>
      <c r="N97" s="11"/>
      <c r="O97" s="11"/>
      <c r="P97" s="11"/>
      <c r="Q97" s="11"/>
      <c r="R97" s="11"/>
      <c r="S97" s="11"/>
      <c r="T97" s="11"/>
      <c r="U97" s="11"/>
      <c r="V97" s="68"/>
      <c r="W97" s="11"/>
    </row>
    <row r="98" spans="1:23" s="18" customFormat="1">
      <c r="A98" s="11"/>
      <c r="B98" s="16"/>
      <c r="C98" s="16"/>
      <c r="D98" s="28"/>
      <c r="E98" s="28"/>
      <c r="F98" s="101"/>
      <c r="G98" s="102"/>
      <c r="H98" s="102"/>
      <c r="M98" s="11"/>
      <c r="N98" s="11"/>
      <c r="O98" s="11"/>
      <c r="P98" s="11"/>
      <c r="Q98" s="11"/>
      <c r="R98" s="11"/>
      <c r="S98" s="11"/>
      <c r="T98" s="11"/>
      <c r="U98" s="11"/>
      <c r="V98" s="68"/>
      <c r="W98" s="11"/>
    </row>
    <row r="99" spans="1:23" s="18" customFormat="1">
      <c r="A99" s="11"/>
      <c r="B99" s="16"/>
      <c r="C99" s="16"/>
      <c r="D99" s="28"/>
      <c r="E99" s="28"/>
      <c r="F99" s="101"/>
      <c r="G99" s="102"/>
      <c r="H99" s="102"/>
      <c r="M99" s="11"/>
      <c r="N99" s="11"/>
      <c r="O99" s="11"/>
      <c r="P99" s="11"/>
      <c r="Q99" s="11"/>
      <c r="R99" s="11"/>
      <c r="S99" s="11"/>
      <c r="T99" s="11"/>
      <c r="U99" s="11"/>
      <c r="V99" s="68"/>
      <c r="W99" s="11"/>
    </row>
    <row r="100" spans="1:23" s="18" customFormat="1">
      <c r="A100" s="11"/>
      <c r="B100" s="16"/>
      <c r="C100" s="16"/>
      <c r="D100" s="28"/>
      <c r="E100" s="28"/>
      <c r="F100" s="101"/>
      <c r="G100" s="102"/>
      <c r="H100" s="102"/>
      <c r="M100" s="11"/>
      <c r="N100" s="11"/>
      <c r="O100" s="11"/>
      <c r="P100" s="11"/>
      <c r="Q100" s="11"/>
      <c r="R100" s="11"/>
      <c r="S100" s="11"/>
      <c r="T100" s="11"/>
      <c r="U100" s="11"/>
      <c r="V100" s="68"/>
      <c r="W100" s="11"/>
    </row>
    <row r="101" spans="1:23" s="18" customFormat="1">
      <c r="A101" s="11"/>
      <c r="B101" s="16"/>
      <c r="C101" s="16"/>
      <c r="D101" s="28"/>
      <c r="E101" s="28"/>
      <c r="F101" s="101"/>
      <c r="G101" s="102"/>
      <c r="H101" s="102"/>
      <c r="M101" s="11"/>
      <c r="N101" s="11"/>
      <c r="O101" s="11"/>
      <c r="P101" s="11"/>
      <c r="Q101" s="11"/>
      <c r="R101" s="11"/>
      <c r="S101" s="11"/>
      <c r="T101" s="11"/>
      <c r="U101" s="11"/>
      <c r="V101" s="68"/>
      <c r="W101" s="11"/>
    </row>
    <row r="102" spans="1:23" s="18" customFormat="1">
      <c r="A102" s="11"/>
      <c r="B102" s="16"/>
      <c r="C102" s="16"/>
      <c r="D102" s="28"/>
      <c r="E102" s="28"/>
      <c r="F102" s="101"/>
      <c r="G102" s="102"/>
      <c r="H102" s="102"/>
      <c r="M102" s="11"/>
      <c r="N102" s="11"/>
      <c r="O102" s="11"/>
      <c r="P102" s="11"/>
      <c r="Q102" s="11"/>
      <c r="R102" s="11"/>
      <c r="S102" s="11"/>
      <c r="T102" s="11"/>
      <c r="U102" s="11"/>
      <c r="V102" s="68"/>
      <c r="W102" s="11"/>
    </row>
    <row r="103" spans="1:23" s="18" customFormat="1">
      <c r="A103" s="11"/>
      <c r="B103" s="16"/>
      <c r="C103" s="16"/>
      <c r="D103" s="28"/>
      <c r="E103" s="28"/>
      <c r="F103" s="101"/>
      <c r="G103" s="102"/>
      <c r="H103" s="102"/>
      <c r="M103" s="11"/>
      <c r="N103" s="11"/>
      <c r="O103" s="11"/>
      <c r="P103" s="11"/>
      <c r="Q103" s="11"/>
      <c r="R103" s="11"/>
      <c r="S103" s="11"/>
      <c r="T103" s="11"/>
      <c r="U103" s="11"/>
      <c r="V103" s="68"/>
      <c r="W103" s="11"/>
    </row>
    <row r="104" spans="1:23" s="18" customFormat="1">
      <c r="A104" s="11"/>
      <c r="B104" s="16"/>
      <c r="C104" s="16"/>
      <c r="D104" s="28"/>
      <c r="E104" s="28"/>
      <c r="F104" s="101"/>
      <c r="G104" s="102"/>
      <c r="H104" s="102"/>
      <c r="M104" s="11"/>
      <c r="N104" s="11"/>
      <c r="O104" s="11"/>
      <c r="P104" s="11"/>
      <c r="Q104" s="11"/>
      <c r="R104" s="11"/>
      <c r="S104" s="11"/>
      <c r="T104" s="11"/>
      <c r="U104" s="11"/>
      <c r="V104" s="68"/>
      <c r="W104" s="11"/>
    </row>
    <row r="105" spans="1:23" s="18" customFormat="1">
      <c r="A105" s="11"/>
      <c r="B105" s="16"/>
      <c r="C105" s="16"/>
      <c r="D105" s="28"/>
      <c r="E105" s="28"/>
      <c r="F105" s="101"/>
      <c r="G105" s="102"/>
      <c r="H105" s="102"/>
      <c r="M105" s="11"/>
      <c r="N105" s="11"/>
      <c r="O105" s="11"/>
      <c r="P105" s="11"/>
      <c r="Q105" s="11"/>
      <c r="R105" s="11"/>
      <c r="S105" s="11"/>
      <c r="T105" s="11"/>
      <c r="U105" s="11"/>
      <c r="V105" s="68"/>
      <c r="W105" s="11"/>
    </row>
    <row r="106" spans="1:23" s="18" customFormat="1">
      <c r="A106" s="11"/>
      <c r="B106" s="16"/>
      <c r="C106" s="16"/>
      <c r="D106" s="28"/>
      <c r="E106" s="28"/>
      <c r="F106" s="101"/>
      <c r="G106" s="102"/>
      <c r="H106" s="102"/>
      <c r="M106" s="11"/>
      <c r="N106" s="11"/>
      <c r="O106" s="11"/>
      <c r="P106" s="11"/>
      <c r="Q106" s="11"/>
      <c r="R106" s="11"/>
      <c r="S106" s="11"/>
      <c r="T106" s="11"/>
      <c r="U106" s="11"/>
      <c r="V106" s="68"/>
      <c r="W106" s="11"/>
    </row>
    <row r="107" spans="1:23" s="18" customFormat="1">
      <c r="A107" s="11"/>
      <c r="B107" s="16"/>
      <c r="C107" s="16"/>
      <c r="D107" s="28"/>
      <c r="E107" s="28"/>
      <c r="F107" s="101"/>
      <c r="G107" s="102"/>
      <c r="H107" s="102"/>
      <c r="M107" s="11"/>
      <c r="N107" s="11"/>
      <c r="O107" s="11"/>
      <c r="P107" s="11"/>
      <c r="Q107" s="11"/>
      <c r="R107" s="11"/>
      <c r="S107" s="11"/>
      <c r="T107" s="11"/>
      <c r="U107" s="11"/>
      <c r="V107" s="68"/>
      <c r="W107" s="11"/>
    </row>
    <row r="108" spans="1:23" s="18" customFormat="1">
      <c r="A108" s="11"/>
      <c r="B108" s="16"/>
      <c r="C108" s="16"/>
      <c r="D108" s="28"/>
      <c r="E108" s="28"/>
      <c r="F108" s="101"/>
      <c r="G108" s="102"/>
      <c r="H108" s="102"/>
      <c r="M108" s="11"/>
      <c r="N108" s="11"/>
      <c r="O108" s="11"/>
      <c r="P108" s="11"/>
      <c r="Q108" s="11"/>
      <c r="R108" s="11"/>
      <c r="S108" s="11"/>
      <c r="T108" s="11"/>
      <c r="U108" s="11"/>
      <c r="V108" s="68"/>
      <c r="W108" s="11"/>
    </row>
    <row r="109" spans="1:23" s="18" customFormat="1">
      <c r="A109" s="11"/>
      <c r="B109" s="16"/>
      <c r="C109" s="16"/>
      <c r="D109" s="28"/>
      <c r="E109" s="28"/>
      <c r="F109" s="101"/>
      <c r="G109" s="102"/>
      <c r="H109" s="102"/>
      <c r="M109" s="11"/>
      <c r="N109" s="11"/>
      <c r="O109" s="11"/>
      <c r="P109" s="11"/>
      <c r="Q109" s="11"/>
      <c r="R109" s="11"/>
      <c r="S109" s="11"/>
      <c r="T109" s="11"/>
      <c r="U109" s="11"/>
      <c r="V109" s="68"/>
      <c r="W109" s="11"/>
    </row>
    <row r="110" spans="1:23" s="18" customFormat="1">
      <c r="A110" s="11"/>
      <c r="B110" s="16"/>
      <c r="C110" s="16"/>
      <c r="D110" s="28"/>
      <c r="E110" s="28"/>
      <c r="F110" s="101"/>
      <c r="G110" s="102"/>
      <c r="H110" s="102"/>
      <c r="M110" s="11"/>
      <c r="N110" s="11"/>
      <c r="O110" s="11"/>
      <c r="P110" s="11"/>
      <c r="Q110" s="11"/>
      <c r="R110" s="11"/>
      <c r="S110" s="11"/>
      <c r="T110" s="11"/>
      <c r="U110" s="11"/>
      <c r="V110" s="68"/>
      <c r="W110" s="11"/>
    </row>
    <row r="111" spans="1:23" s="18" customFormat="1">
      <c r="A111" s="11"/>
      <c r="B111" s="16"/>
      <c r="C111" s="16"/>
      <c r="D111" s="28"/>
      <c r="E111" s="28"/>
      <c r="F111" s="101"/>
      <c r="G111" s="102"/>
      <c r="H111" s="102"/>
      <c r="M111" s="11"/>
      <c r="N111" s="11"/>
      <c r="O111" s="11"/>
      <c r="P111" s="11"/>
      <c r="Q111" s="11"/>
      <c r="R111" s="11"/>
      <c r="S111" s="11"/>
      <c r="T111" s="11"/>
      <c r="U111" s="11"/>
      <c r="V111" s="68"/>
      <c r="W111" s="11"/>
    </row>
    <row r="112" spans="1:23" s="18" customFormat="1">
      <c r="A112" s="11"/>
      <c r="B112" s="16"/>
      <c r="C112" s="16"/>
      <c r="D112" s="28"/>
      <c r="E112" s="28"/>
      <c r="F112" s="101"/>
      <c r="G112" s="102"/>
      <c r="H112" s="102"/>
      <c r="M112" s="11"/>
      <c r="N112" s="11"/>
      <c r="O112" s="11"/>
      <c r="P112" s="11"/>
      <c r="Q112" s="11"/>
      <c r="R112" s="11"/>
      <c r="S112" s="11"/>
      <c r="T112" s="11"/>
      <c r="U112" s="11"/>
      <c r="V112" s="68"/>
      <c r="W112" s="11"/>
    </row>
    <row r="113" spans="1:23" s="18" customFormat="1">
      <c r="A113" s="11"/>
      <c r="B113" s="16"/>
      <c r="C113" s="16"/>
      <c r="D113" s="28"/>
      <c r="E113" s="28"/>
      <c r="F113" s="101"/>
      <c r="G113" s="102"/>
      <c r="H113" s="102"/>
      <c r="M113" s="11"/>
      <c r="N113" s="11"/>
      <c r="O113" s="11"/>
      <c r="P113" s="11"/>
      <c r="Q113" s="11"/>
      <c r="R113" s="11"/>
      <c r="S113" s="11"/>
      <c r="T113" s="11"/>
      <c r="U113" s="11"/>
      <c r="V113" s="68"/>
      <c r="W113" s="11"/>
    </row>
    <row r="114" spans="1:23" s="18" customFormat="1">
      <c r="A114" s="11"/>
      <c r="B114" s="16"/>
      <c r="C114" s="16"/>
      <c r="D114" s="28"/>
      <c r="E114" s="28"/>
      <c r="F114" s="101"/>
      <c r="G114" s="102"/>
      <c r="H114" s="102"/>
      <c r="M114" s="11"/>
      <c r="N114" s="11"/>
      <c r="O114" s="11"/>
      <c r="P114" s="11"/>
      <c r="Q114" s="11"/>
      <c r="R114" s="11"/>
      <c r="S114" s="11"/>
      <c r="T114" s="11"/>
      <c r="U114" s="11"/>
      <c r="V114" s="68"/>
      <c r="W114" s="11"/>
    </row>
    <row r="115" spans="1:23" s="18" customFormat="1">
      <c r="A115" s="11"/>
      <c r="B115" s="16"/>
      <c r="C115" s="16"/>
      <c r="D115" s="28"/>
      <c r="E115" s="28"/>
      <c r="F115" s="101"/>
      <c r="G115" s="102"/>
      <c r="H115" s="102"/>
      <c r="M115" s="11"/>
      <c r="N115" s="11"/>
      <c r="O115" s="11"/>
      <c r="P115" s="11"/>
      <c r="Q115" s="11"/>
      <c r="R115" s="11"/>
      <c r="S115" s="11"/>
      <c r="T115" s="11"/>
      <c r="U115" s="11"/>
      <c r="V115" s="68"/>
      <c r="W115" s="11"/>
    </row>
    <row r="116" spans="1:23" s="18" customFormat="1">
      <c r="A116" s="11"/>
      <c r="B116" s="16"/>
      <c r="C116" s="16"/>
      <c r="D116" s="28"/>
      <c r="E116" s="28"/>
      <c r="F116" s="101"/>
      <c r="G116" s="102"/>
      <c r="H116" s="102"/>
      <c r="M116" s="11"/>
      <c r="N116" s="11"/>
      <c r="O116" s="11"/>
      <c r="P116" s="11"/>
      <c r="Q116" s="11"/>
      <c r="R116" s="11"/>
      <c r="S116" s="11"/>
      <c r="T116" s="11"/>
      <c r="U116" s="11"/>
      <c r="V116" s="68"/>
      <c r="W116" s="11"/>
    </row>
    <row r="117" spans="1:23" s="18" customFormat="1">
      <c r="A117" s="11"/>
      <c r="B117" s="16"/>
      <c r="C117" s="16"/>
      <c r="D117" s="28"/>
      <c r="E117" s="28"/>
      <c r="F117" s="101"/>
      <c r="G117" s="102"/>
      <c r="H117" s="102"/>
      <c r="M117" s="11"/>
      <c r="N117" s="11"/>
      <c r="O117" s="11"/>
      <c r="P117" s="11"/>
      <c r="Q117" s="11"/>
      <c r="R117" s="11"/>
      <c r="S117" s="11"/>
      <c r="T117" s="11"/>
      <c r="U117" s="11"/>
      <c r="V117" s="68"/>
      <c r="W117" s="11"/>
    </row>
    <row r="118" spans="1:23" s="18" customFormat="1">
      <c r="A118" s="11"/>
      <c r="B118" s="16"/>
      <c r="C118" s="16"/>
      <c r="D118" s="28"/>
      <c r="E118" s="28"/>
      <c r="F118" s="101"/>
      <c r="G118" s="102"/>
      <c r="H118" s="102"/>
      <c r="M118" s="11"/>
      <c r="N118" s="11"/>
      <c r="O118" s="11"/>
      <c r="P118" s="11"/>
      <c r="Q118" s="11"/>
      <c r="R118" s="11"/>
      <c r="S118" s="11"/>
      <c r="T118" s="11"/>
      <c r="U118" s="11"/>
      <c r="V118" s="68"/>
      <c r="W118" s="11"/>
    </row>
    <row r="119" spans="1:23" s="18" customFormat="1">
      <c r="A119" s="11"/>
      <c r="B119" s="16"/>
      <c r="C119" s="16"/>
      <c r="D119" s="28"/>
      <c r="E119" s="28"/>
      <c r="F119" s="101"/>
      <c r="G119" s="102"/>
      <c r="H119" s="102"/>
      <c r="M119" s="11"/>
      <c r="N119" s="11"/>
      <c r="O119" s="11"/>
      <c r="P119" s="11"/>
      <c r="Q119" s="11"/>
      <c r="R119" s="11"/>
      <c r="S119" s="11"/>
      <c r="T119" s="11"/>
      <c r="U119" s="11"/>
      <c r="V119" s="68"/>
      <c r="W119" s="11"/>
    </row>
    <row r="120" spans="1:23" s="18" customFormat="1">
      <c r="A120" s="11"/>
      <c r="B120" s="16"/>
      <c r="C120" s="16"/>
      <c r="D120" s="28"/>
      <c r="E120" s="28"/>
      <c r="F120" s="101"/>
      <c r="G120" s="102"/>
      <c r="H120" s="102"/>
      <c r="M120" s="11"/>
      <c r="N120" s="11"/>
      <c r="O120" s="11"/>
      <c r="P120" s="11"/>
      <c r="Q120" s="11"/>
      <c r="R120" s="11"/>
      <c r="S120" s="11"/>
      <c r="T120" s="11"/>
      <c r="U120" s="11"/>
      <c r="V120" s="68"/>
      <c r="W120" s="11"/>
    </row>
    <row r="121" spans="1:23" s="18" customFormat="1">
      <c r="A121" s="11"/>
      <c r="B121" s="16"/>
      <c r="C121" s="16"/>
      <c r="D121" s="28"/>
      <c r="E121" s="28"/>
      <c r="F121" s="101"/>
      <c r="G121" s="102"/>
      <c r="H121" s="102"/>
      <c r="M121" s="11"/>
      <c r="N121" s="11"/>
      <c r="O121" s="11"/>
      <c r="P121" s="11"/>
      <c r="Q121" s="11"/>
      <c r="R121" s="11"/>
      <c r="S121" s="11"/>
      <c r="T121" s="11"/>
      <c r="U121" s="11"/>
      <c r="V121" s="68"/>
      <c r="W121" s="11"/>
    </row>
    <row r="122" spans="1:23" s="18" customFormat="1">
      <c r="A122" s="11"/>
      <c r="B122" s="16"/>
      <c r="C122" s="16"/>
      <c r="D122" s="28"/>
      <c r="E122" s="28"/>
      <c r="F122" s="101"/>
      <c r="G122" s="102"/>
      <c r="H122" s="102"/>
      <c r="M122" s="11"/>
      <c r="N122" s="11"/>
      <c r="O122" s="11"/>
      <c r="P122" s="11"/>
      <c r="Q122" s="11"/>
      <c r="R122" s="11"/>
      <c r="S122" s="11"/>
      <c r="T122" s="11"/>
      <c r="U122" s="11"/>
      <c r="V122" s="68"/>
      <c r="W122" s="11"/>
    </row>
    <row r="123" spans="1:23" s="18" customFormat="1">
      <c r="A123" s="11"/>
      <c r="B123" s="16"/>
      <c r="C123" s="16"/>
      <c r="D123" s="28"/>
      <c r="E123" s="28"/>
      <c r="F123" s="101"/>
      <c r="G123" s="102"/>
      <c r="H123" s="102"/>
      <c r="M123" s="11"/>
      <c r="N123" s="11"/>
      <c r="O123" s="11"/>
      <c r="P123" s="11"/>
      <c r="Q123" s="11"/>
      <c r="R123" s="11"/>
      <c r="S123" s="11"/>
      <c r="T123" s="11"/>
      <c r="U123" s="11"/>
      <c r="V123" s="68"/>
      <c r="W123" s="11"/>
    </row>
    <row r="124" spans="1:23" s="18" customFormat="1">
      <c r="A124" s="11"/>
      <c r="B124" s="16"/>
      <c r="C124" s="16"/>
      <c r="D124" s="28"/>
      <c r="E124" s="28"/>
      <c r="F124" s="101"/>
      <c r="G124" s="102"/>
      <c r="H124" s="102"/>
      <c r="M124" s="11"/>
      <c r="N124" s="11"/>
      <c r="O124" s="11"/>
      <c r="P124" s="11"/>
      <c r="Q124" s="11"/>
      <c r="R124" s="11"/>
      <c r="S124" s="11"/>
      <c r="T124" s="11"/>
      <c r="U124" s="11"/>
      <c r="V124" s="68"/>
      <c r="W124" s="11"/>
    </row>
    <row r="125" spans="1:23" s="18" customFormat="1">
      <c r="A125" s="11"/>
      <c r="B125" s="16"/>
      <c r="C125" s="16"/>
      <c r="D125" s="28"/>
      <c r="E125" s="28"/>
      <c r="F125" s="101"/>
      <c r="G125" s="102"/>
      <c r="H125" s="102"/>
      <c r="M125" s="11"/>
      <c r="N125" s="11"/>
      <c r="O125" s="11"/>
      <c r="P125" s="11"/>
      <c r="Q125" s="11"/>
      <c r="R125" s="11"/>
      <c r="S125" s="11"/>
      <c r="T125" s="11"/>
      <c r="U125" s="11"/>
      <c r="V125" s="68"/>
      <c r="W125" s="11"/>
    </row>
    <row r="126" spans="1:23" s="18" customFormat="1">
      <c r="A126" s="11"/>
      <c r="B126" s="16"/>
      <c r="C126" s="16"/>
      <c r="D126" s="28"/>
      <c r="E126" s="28"/>
      <c r="F126" s="101"/>
      <c r="G126" s="102"/>
      <c r="H126" s="102"/>
      <c r="M126" s="11"/>
      <c r="N126" s="11"/>
      <c r="O126" s="11"/>
      <c r="P126" s="11"/>
      <c r="Q126" s="11"/>
      <c r="R126" s="11"/>
      <c r="S126" s="11"/>
      <c r="T126" s="11"/>
      <c r="U126" s="11"/>
      <c r="V126" s="68"/>
      <c r="W126" s="11"/>
    </row>
    <row r="127" spans="1:23" s="18" customFormat="1">
      <c r="A127" s="11"/>
      <c r="B127" s="16"/>
      <c r="C127" s="16"/>
      <c r="D127" s="28"/>
      <c r="E127" s="28"/>
      <c r="F127" s="101"/>
      <c r="G127" s="102"/>
      <c r="H127" s="102"/>
      <c r="M127" s="11"/>
      <c r="N127" s="11"/>
      <c r="O127" s="11"/>
      <c r="P127" s="11"/>
      <c r="Q127" s="11"/>
      <c r="R127" s="11"/>
      <c r="S127" s="11"/>
      <c r="T127" s="11"/>
      <c r="U127" s="11"/>
      <c r="V127" s="68"/>
      <c r="W127" s="11"/>
    </row>
    <row r="128" spans="1:23" s="18" customFormat="1">
      <c r="A128" s="11"/>
      <c r="B128" s="16"/>
      <c r="C128" s="16"/>
      <c r="D128" s="28"/>
      <c r="E128" s="28"/>
      <c r="F128" s="101"/>
      <c r="G128" s="102"/>
      <c r="H128" s="102"/>
      <c r="M128" s="11"/>
      <c r="N128" s="11"/>
      <c r="O128" s="11"/>
      <c r="P128" s="11"/>
      <c r="Q128" s="11"/>
      <c r="R128" s="11"/>
      <c r="S128" s="11"/>
      <c r="T128" s="11"/>
      <c r="U128" s="11"/>
      <c r="V128" s="68"/>
      <c r="W128" s="11"/>
    </row>
    <row r="129" spans="1:23" s="18" customFormat="1">
      <c r="A129" s="11"/>
      <c r="B129" s="16"/>
      <c r="C129" s="16"/>
      <c r="D129" s="28"/>
      <c r="E129" s="28"/>
      <c r="F129" s="101"/>
      <c r="G129" s="102"/>
      <c r="H129" s="102"/>
      <c r="M129" s="11"/>
      <c r="N129" s="11"/>
      <c r="O129" s="11"/>
      <c r="P129" s="11"/>
      <c r="Q129" s="11"/>
      <c r="R129" s="11"/>
      <c r="S129" s="11"/>
      <c r="T129" s="11"/>
      <c r="U129" s="11"/>
      <c r="V129" s="68"/>
      <c r="W129" s="11"/>
    </row>
    <row r="130" spans="1:23" s="18" customFormat="1">
      <c r="A130" s="11"/>
      <c r="B130" s="16"/>
      <c r="C130" s="16"/>
      <c r="D130" s="28"/>
      <c r="E130" s="28"/>
      <c r="F130" s="101"/>
      <c r="G130" s="102"/>
      <c r="H130" s="102"/>
      <c r="M130" s="11"/>
      <c r="N130" s="11"/>
      <c r="O130" s="11"/>
      <c r="P130" s="11"/>
      <c r="Q130" s="11"/>
      <c r="R130" s="11"/>
      <c r="S130" s="11"/>
      <c r="T130" s="11"/>
      <c r="U130" s="11"/>
      <c r="V130" s="68"/>
      <c r="W130" s="11"/>
    </row>
    <row r="131" spans="1:23" s="18" customFormat="1">
      <c r="A131" s="11"/>
      <c r="B131" s="16"/>
      <c r="C131" s="16"/>
      <c r="D131" s="28"/>
      <c r="E131" s="28"/>
      <c r="F131" s="101"/>
      <c r="G131" s="102"/>
      <c r="H131" s="102"/>
      <c r="M131" s="11"/>
      <c r="N131" s="11"/>
      <c r="O131" s="11"/>
      <c r="P131" s="11"/>
      <c r="Q131" s="11"/>
      <c r="R131" s="11"/>
      <c r="S131" s="11"/>
      <c r="T131" s="11"/>
      <c r="U131" s="11"/>
      <c r="V131" s="68"/>
      <c r="W131" s="11"/>
    </row>
    <row r="132" spans="1:23" s="18" customFormat="1">
      <c r="A132" s="11"/>
      <c r="B132" s="16"/>
      <c r="C132" s="16"/>
      <c r="D132" s="28"/>
      <c r="E132" s="28"/>
      <c r="F132" s="101"/>
      <c r="G132" s="102"/>
      <c r="H132" s="102"/>
      <c r="M132" s="11"/>
      <c r="N132" s="11"/>
      <c r="O132" s="11"/>
      <c r="P132" s="11"/>
      <c r="Q132" s="11"/>
      <c r="R132" s="11"/>
      <c r="S132" s="11"/>
      <c r="T132" s="11"/>
      <c r="U132" s="11"/>
      <c r="V132" s="68"/>
      <c r="W132" s="11"/>
    </row>
    <row r="133" spans="1:23" s="18" customFormat="1">
      <c r="A133" s="11"/>
      <c r="B133" s="16"/>
      <c r="C133" s="16"/>
      <c r="D133" s="28"/>
      <c r="E133" s="28"/>
      <c r="F133" s="101"/>
      <c r="G133" s="102"/>
      <c r="H133" s="102"/>
      <c r="M133" s="11"/>
      <c r="N133" s="11"/>
      <c r="O133" s="11"/>
      <c r="P133" s="11"/>
      <c r="Q133" s="11"/>
      <c r="R133" s="11"/>
      <c r="S133" s="11"/>
      <c r="T133" s="11"/>
      <c r="U133" s="11"/>
      <c r="V133" s="68"/>
      <c r="W133" s="11"/>
    </row>
    <row r="134" spans="1:23" s="18" customFormat="1">
      <c r="A134" s="11"/>
      <c r="B134" s="16"/>
      <c r="C134" s="16"/>
      <c r="D134" s="28"/>
      <c r="E134" s="28"/>
      <c r="F134" s="101"/>
      <c r="G134" s="102"/>
      <c r="H134" s="102"/>
      <c r="M134" s="11"/>
      <c r="N134" s="11"/>
      <c r="O134" s="11"/>
      <c r="P134" s="11"/>
      <c r="Q134" s="11"/>
      <c r="R134" s="11"/>
      <c r="S134" s="11"/>
      <c r="T134" s="11"/>
      <c r="U134" s="11"/>
      <c r="V134" s="68"/>
      <c r="W134" s="11"/>
    </row>
    <row r="135" spans="1:23" s="18" customFormat="1">
      <c r="A135" s="11"/>
      <c r="B135" s="16"/>
      <c r="C135" s="16"/>
      <c r="D135" s="28"/>
      <c r="E135" s="28"/>
      <c r="F135" s="101"/>
      <c r="G135" s="102"/>
      <c r="H135" s="102"/>
      <c r="M135" s="11"/>
      <c r="N135" s="11"/>
      <c r="O135" s="11"/>
      <c r="P135" s="11"/>
      <c r="Q135" s="11"/>
      <c r="R135" s="11"/>
      <c r="S135" s="11"/>
      <c r="T135" s="11"/>
      <c r="U135" s="11"/>
      <c r="V135" s="68"/>
      <c r="W135" s="11"/>
    </row>
    <row r="136" spans="1:23" s="18" customFormat="1">
      <c r="A136" s="11"/>
      <c r="B136" s="16"/>
      <c r="C136" s="16"/>
      <c r="D136" s="28"/>
      <c r="E136" s="28"/>
      <c r="F136" s="101"/>
      <c r="G136" s="102"/>
      <c r="H136" s="102"/>
      <c r="M136" s="11"/>
      <c r="N136" s="11"/>
      <c r="O136" s="11"/>
      <c r="P136" s="11"/>
      <c r="Q136" s="11"/>
      <c r="R136" s="11"/>
      <c r="S136" s="11"/>
      <c r="T136" s="11"/>
      <c r="U136" s="11"/>
      <c r="V136" s="68"/>
      <c r="W136" s="11"/>
    </row>
    <row r="137" spans="1:23" s="18" customFormat="1">
      <c r="A137" s="11"/>
      <c r="B137" s="16"/>
      <c r="C137" s="16"/>
      <c r="D137" s="28"/>
      <c r="E137" s="28"/>
      <c r="F137" s="101"/>
      <c r="G137" s="102"/>
      <c r="H137" s="102"/>
      <c r="M137" s="11"/>
      <c r="N137" s="11"/>
      <c r="O137" s="11"/>
      <c r="P137" s="11"/>
      <c r="Q137" s="11"/>
      <c r="R137" s="11"/>
      <c r="S137" s="11"/>
      <c r="T137" s="11"/>
      <c r="U137" s="11"/>
      <c r="V137" s="68"/>
      <c r="W137" s="11"/>
    </row>
    <row r="138" spans="1:23" s="18" customFormat="1">
      <c r="A138" s="11"/>
      <c r="B138" s="16"/>
      <c r="C138" s="16"/>
      <c r="D138" s="28"/>
      <c r="E138" s="28"/>
      <c r="F138" s="101"/>
      <c r="G138" s="102"/>
      <c r="H138" s="102"/>
      <c r="M138" s="11"/>
      <c r="N138" s="11"/>
      <c r="O138" s="11"/>
      <c r="P138" s="11"/>
      <c r="Q138" s="11"/>
      <c r="R138" s="11"/>
      <c r="S138" s="11"/>
      <c r="T138" s="11"/>
      <c r="U138" s="11"/>
      <c r="V138" s="68"/>
      <c r="W138" s="11"/>
    </row>
    <row r="139" spans="1:23" s="18" customFormat="1">
      <c r="A139" s="11"/>
      <c r="B139" s="16"/>
      <c r="C139" s="16"/>
      <c r="D139" s="28"/>
      <c r="E139" s="28"/>
      <c r="F139" s="101"/>
      <c r="G139" s="102"/>
      <c r="H139" s="102"/>
      <c r="M139" s="11"/>
      <c r="N139" s="11"/>
      <c r="O139" s="11"/>
      <c r="P139" s="11"/>
      <c r="Q139" s="11"/>
      <c r="R139" s="11"/>
      <c r="S139" s="11"/>
      <c r="T139" s="11"/>
      <c r="U139" s="11"/>
      <c r="V139" s="68"/>
      <c r="W139" s="11"/>
    </row>
    <row r="140" spans="1:23" s="18" customFormat="1">
      <c r="A140" s="11"/>
      <c r="B140" s="16"/>
      <c r="C140" s="16"/>
      <c r="D140" s="28"/>
      <c r="E140" s="28"/>
      <c r="F140" s="101"/>
      <c r="G140" s="102"/>
      <c r="H140" s="102"/>
      <c r="M140" s="11"/>
      <c r="N140" s="11"/>
      <c r="O140" s="11"/>
      <c r="P140" s="11"/>
      <c r="Q140" s="11"/>
      <c r="R140" s="11"/>
      <c r="S140" s="11"/>
      <c r="T140" s="11"/>
      <c r="U140" s="11"/>
      <c r="V140" s="68"/>
      <c r="W140" s="11"/>
    </row>
    <row r="141" spans="1:23" s="18" customFormat="1">
      <c r="A141" s="11"/>
      <c r="B141" s="16"/>
      <c r="C141" s="16"/>
      <c r="D141" s="28"/>
      <c r="E141" s="28"/>
      <c r="F141" s="101"/>
      <c r="G141" s="102"/>
      <c r="H141" s="102"/>
      <c r="M141" s="11"/>
      <c r="N141" s="11"/>
      <c r="O141" s="11"/>
      <c r="P141" s="11"/>
      <c r="Q141" s="11"/>
      <c r="R141" s="11"/>
      <c r="S141" s="11"/>
      <c r="T141" s="11"/>
      <c r="U141" s="11"/>
      <c r="V141" s="68"/>
      <c r="W141" s="11"/>
    </row>
    <row r="142" spans="1:23" s="18" customFormat="1">
      <c r="A142" s="11"/>
      <c r="B142" s="16"/>
      <c r="C142" s="16"/>
      <c r="D142" s="28"/>
      <c r="E142" s="28"/>
      <c r="F142" s="101"/>
      <c r="G142" s="102"/>
      <c r="H142" s="102"/>
      <c r="M142" s="11"/>
      <c r="N142" s="11"/>
      <c r="O142" s="11"/>
      <c r="P142" s="11"/>
      <c r="Q142" s="11"/>
      <c r="R142" s="11"/>
      <c r="S142" s="11"/>
      <c r="T142" s="11"/>
      <c r="U142" s="11"/>
      <c r="V142" s="68"/>
      <c r="W142" s="11"/>
    </row>
    <row r="143" spans="1:23" s="18" customFormat="1">
      <c r="A143" s="11"/>
      <c r="B143" s="16"/>
      <c r="C143" s="16"/>
      <c r="D143" s="28"/>
      <c r="E143" s="28"/>
      <c r="F143" s="101"/>
      <c r="G143" s="102"/>
      <c r="H143" s="102"/>
      <c r="M143" s="11"/>
      <c r="N143" s="11"/>
      <c r="O143" s="11"/>
      <c r="P143" s="11"/>
      <c r="Q143" s="11"/>
      <c r="R143" s="11"/>
      <c r="S143" s="11"/>
      <c r="T143" s="11"/>
      <c r="U143" s="11"/>
      <c r="V143" s="68"/>
      <c r="W143" s="11"/>
    </row>
    <row r="144" spans="1:23" s="18" customFormat="1">
      <c r="A144" s="11"/>
      <c r="B144" s="16"/>
      <c r="C144" s="16"/>
      <c r="D144" s="28"/>
      <c r="E144" s="28"/>
      <c r="F144" s="101"/>
      <c r="G144" s="102"/>
      <c r="H144" s="102"/>
      <c r="M144" s="11"/>
      <c r="N144" s="11"/>
      <c r="O144" s="11"/>
      <c r="P144" s="11"/>
      <c r="Q144" s="11"/>
      <c r="R144" s="11"/>
      <c r="S144" s="11"/>
      <c r="T144" s="11"/>
      <c r="U144" s="11"/>
      <c r="V144" s="68"/>
      <c r="W144" s="11"/>
    </row>
    <row r="145" spans="1:23" s="18" customFormat="1">
      <c r="A145" s="11"/>
      <c r="B145" s="16"/>
      <c r="C145" s="16"/>
      <c r="D145" s="28"/>
      <c r="E145" s="28"/>
      <c r="F145" s="101"/>
      <c r="G145" s="102"/>
      <c r="H145" s="102"/>
      <c r="M145" s="11"/>
      <c r="N145" s="11"/>
      <c r="O145" s="11"/>
      <c r="P145" s="11"/>
      <c r="Q145" s="11"/>
      <c r="R145" s="11"/>
      <c r="S145" s="11"/>
      <c r="T145" s="11"/>
      <c r="U145" s="11"/>
      <c r="V145" s="68"/>
      <c r="W145" s="11"/>
    </row>
    <row r="146" spans="1:23" s="18" customFormat="1">
      <c r="A146" s="11"/>
      <c r="B146" s="16"/>
      <c r="C146" s="16"/>
      <c r="D146" s="28"/>
      <c r="E146" s="28"/>
      <c r="F146" s="101"/>
      <c r="G146" s="102"/>
      <c r="H146" s="102"/>
      <c r="M146" s="11"/>
      <c r="N146" s="11"/>
      <c r="O146" s="11"/>
      <c r="P146" s="11"/>
      <c r="Q146" s="11"/>
      <c r="R146" s="11"/>
      <c r="S146" s="11"/>
      <c r="T146" s="11"/>
      <c r="U146" s="11"/>
      <c r="V146" s="68"/>
      <c r="W146" s="11"/>
    </row>
    <row r="147" spans="1:23" s="18" customFormat="1">
      <c r="A147" s="11"/>
      <c r="B147" s="16"/>
      <c r="C147" s="16"/>
      <c r="D147" s="28"/>
      <c r="E147" s="28"/>
      <c r="F147" s="101"/>
      <c r="G147" s="102"/>
      <c r="H147" s="102"/>
      <c r="M147" s="11"/>
      <c r="N147" s="11"/>
      <c r="O147" s="11"/>
      <c r="P147" s="11"/>
      <c r="Q147" s="11"/>
      <c r="R147" s="11"/>
      <c r="S147" s="11"/>
      <c r="T147" s="11"/>
      <c r="U147" s="11"/>
      <c r="V147" s="68"/>
      <c r="W147" s="11"/>
    </row>
    <row r="148" spans="1:23" s="18" customFormat="1">
      <c r="A148" s="11"/>
      <c r="B148" s="16"/>
      <c r="C148" s="16"/>
      <c r="D148" s="28"/>
      <c r="E148" s="28"/>
      <c r="F148" s="101"/>
      <c r="G148" s="102"/>
      <c r="H148" s="102"/>
      <c r="M148" s="11"/>
      <c r="N148" s="11"/>
      <c r="O148" s="11"/>
      <c r="P148" s="11"/>
      <c r="Q148" s="11"/>
      <c r="R148" s="11"/>
      <c r="S148" s="11"/>
      <c r="T148" s="11"/>
      <c r="U148" s="11"/>
      <c r="V148" s="68"/>
      <c r="W148" s="11"/>
    </row>
    <row r="149" spans="1:23" s="18" customFormat="1">
      <c r="A149" s="11"/>
      <c r="B149" s="16"/>
      <c r="C149" s="16"/>
      <c r="D149" s="28"/>
      <c r="E149" s="28"/>
      <c r="F149" s="101"/>
      <c r="G149" s="102"/>
      <c r="H149" s="102"/>
      <c r="M149" s="11"/>
      <c r="N149" s="11"/>
      <c r="O149" s="11"/>
      <c r="P149" s="11"/>
      <c r="Q149" s="11"/>
      <c r="R149" s="11"/>
      <c r="S149" s="11"/>
      <c r="T149" s="11"/>
      <c r="U149" s="11"/>
      <c r="V149" s="68"/>
      <c r="W149" s="11"/>
    </row>
    <row r="150" spans="1:23" s="18" customFormat="1">
      <c r="A150" s="11"/>
      <c r="B150" s="16"/>
      <c r="C150" s="16"/>
      <c r="D150" s="28"/>
      <c r="E150" s="28"/>
      <c r="F150" s="101"/>
      <c r="G150" s="102"/>
      <c r="H150" s="102"/>
      <c r="M150" s="11"/>
      <c r="N150" s="11"/>
      <c r="O150" s="11"/>
      <c r="P150" s="11"/>
      <c r="Q150" s="11"/>
      <c r="R150" s="11"/>
      <c r="S150" s="11"/>
      <c r="T150" s="11"/>
      <c r="U150" s="11"/>
      <c r="V150" s="68"/>
      <c r="W150" s="11"/>
    </row>
    <row r="151" spans="1:23" s="18" customFormat="1">
      <c r="A151" s="11"/>
      <c r="B151" s="16"/>
      <c r="C151" s="16"/>
      <c r="D151" s="28"/>
      <c r="E151" s="28"/>
      <c r="F151" s="101"/>
      <c r="G151" s="102"/>
      <c r="H151" s="102"/>
      <c r="M151" s="11"/>
      <c r="N151" s="11"/>
      <c r="O151" s="11"/>
      <c r="P151" s="11"/>
      <c r="Q151" s="11"/>
      <c r="R151" s="11"/>
      <c r="S151" s="11"/>
      <c r="T151" s="11"/>
      <c r="U151" s="11"/>
      <c r="V151" s="68"/>
      <c r="W151" s="11"/>
    </row>
    <row r="152" spans="1:23" s="18" customFormat="1">
      <c r="A152" s="11"/>
      <c r="B152" s="16"/>
      <c r="C152" s="16"/>
      <c r="D152" s="28"/>
      <c r="E152" s="28"/>
      <c r="F152" s="101"/>
      <c r="G152" s="102"/>
      <c r="H152" s="102"/>
      <c r="M152" s="11"/>
      <c r="N152" s="11"/>
      <c r="O152" s="11"/>
      <c r="P152" s="11"/>
      <c r="Q152" s="11"/>
      <c r="R152" s="11"/>
      <c r="S152" s="11"/>
      <c r="T152" s="11"/>
      <c r="U152" s="11"/>
      <c r="V152" s="68"/>
      <c r="W152" s="11"/>
    </row>
    <row r="153" spans="1:23" s="18" customFormat="1">
      <c r="A153" s="11"/>
      <c r="B153" s="16"/>
      <c r="C153" s="16"/>
      <c r="D153" s="28"/>
      <c r="E153" s="28"/>
      <c r="F153" s="101"/>
      <c r="G153" s="102"/>
      <c r="H153" s="102"/>
      <c r="M153" s="11"/>
      <c r="N153" s="11"/>
      <c r="O153" s="11"/>
      <c r="P153" s="11"/>
      <c r="Q153" s="11"/>
      <c r="R153" s="11"/>
      <c r="S153" s="11"/>
      <c r="T153" s="11"/>
      <c r="U153" s="11"/>
      <c r="V153" s="68"/>
      <c r="W153" s="11"/>
    </row>
    <row r="154" spans="1:23" s="18" customFormat="1">
      <c r="A154" s="11"/>
      <c r="B154" s="16"/>
      <c r="C154" s="16"/>
      <c r="D154" s="28"/>
      <c r="E154" s="28"/>
      <c r="F154" s="101"/>
      <c r="G154" s="102"/>
      <c r="H154" s="102"/>
      <c r="M154" s="11"/>
      <c r="N154" s="11"/>
      <c r="O154" s="11"/>
      <c r="P154" s="11"/>
      <c r="Q154" s="11"/>
      <c r="R154" s="11"/>
      <c r="S154" s="11"/>
      <c r="T154" s="11"/>
      <c r="U154" s="11"/>
      <c r="V154" s="68"/>
      <c r="W154" s="11"/>
    </row>
    <row r="155" spans="1:23" s="18" customFormat="1">
      <c r="A155" s="11"/>
      <c r="B155" s="16"/>
      <c r="C155" s="16"/>
      <c r="D155" s="28"/>
      <c r="E155" s="28"/>
      <c r="F155" s="101"/>
      <c r="G155" s="102"/>
      <c r="H155" s="102"/>
      <c r="M155" s="11"/>
      <c r="N155" s="11"/>
      <c r="O155" s="11"/>
      <c r="P155" s="11"/>
      <c r="Q155" s="11"/>
      <c r="R155" s="11"/>
      <c r="S155" s="11"/>
      <c r="T155" s="11"/>
      <c r="U155" s="11"/>
      <c r="V155" s="68"/>
      <c r="W155" s="11"/>
    </row>
    <row r="156" spans="1:23" s="18" customFormat="1">
      <c r="A156" s="11"/>
      <c r="B156" s="16"/>
      <c r="C156" s="16"/>
      <c r="D156" s="28"/>
      <c r="E156" s="28"/>
      <c r="F156" s="101"/>
      <c r="G156" s="102"/>
      <c r="H156" s="102"/>
      <c r="M156" s="11"/>
      <c r="N156" s="11"/>
      <c r="O156" s="11"/>
      <c r="P156" s="11"/>
      <c r="Q156" s="11"/>
      <c r="R156" s="11"/>
      <c r="S156" s="11"/>
      <c r="T156" s="11"/>
      <c r="U156" s="11"/>
      <c r="V156" s="68"/>
      <c r="W156" s="11"/>
    </row>
    <row r="157" spans="1:23" s="18" customFormat="1">
      <c r="A157" s="11"/>
      <c r="B157" s="16"/>
      <c r="C157" s="16"/>
      <c r="D157" s="28"/>
      <c r="E157" s="28"/>
      <c r="F157" s="101"/>
      <c r="G157" s="102"/>
      <c r="H157" s="102"/>
      <c r="M157" s="11"/>
      <c r="N157" s="11"/>
      <c r="O157" s="11"/>
      <c r="P157" s="11"/>
      <c r="Q157" s="11"/>
      <c r="R157" s="11"/>
      <c r="S157" s="11"/>
      <c r="T157" s="11"/>
      <c r="U157" s="11"/>
      <c r="V157" s="68"/>
      <c r="W157" s="11"/>
    </row>
    <row r="158" spans="1:23" s="18" customFormat="1">
      <c r="A158" s="11"/>
      <c r="B158" s="16"/>
      <c r="C158" s="16"/>
      <c r="D158" s="28"/>
      <c r="E158" s="28"/>
      <c r="F158" s="101"/>
      <c r="G158" s="102"/>
      <c r="H158" s="102"/>
      <c r="M158" s="11"/>
      <c r="N158" s="11"/>
      <c r="O158" s="11"/>
      <c r="P158" s="11"/>
      <c r="Q158" s="11"/>
      <c r="R158" s="11"/>
      <c r="S158" s="11"/>
      <c r="T158" s="11"/>
      <c r="U158" s="11"/>
      <c r="V158" s="68"/>
      <c r="W158" s="11"/>
    </row>
    <row r="159" spans="1:23" s="18" customFormat="1">
      <c r="A159" s="11"/>
      <c r="B159" s="16"/>
      <c r="C159" s="16"/>
      <c r="D159" s="28"/>
      <c r="E159" s="28"/>
      <c r="F159" s="101"/>
      <c r="G159" s="102"/>
      <c r="H159" s="102"/>
      <c r="M159" s="11"/>
      <c r="N159" s="11"/>
      <c r="O159" s="11"/>
      <c r="P159" s="11"/>
      <c r="Q159" s="11"/>
      <c r="R159" s="11"/>
      <c r="S159" s="11"/>
      <c r="T159" s="11"/>
      <c r="U159" s="11"/>
      <c r="V159" s="68"/>
      <c r="W159" s="11"/>
    </row>
    <row r="160" spans="1:23" s="18" customFormat="1">
      <c r="A160" s="11"/>
      <c r="B160" s="16"/>
      <c r="C160" s="16"/>
      <c r="D160" s="28"/>
      <c r="E160" s="28"/>
      <c r="F160" s="101"/>
      <c r="G160" s="102"/>
      <c r="H160" s="102"/>
      <c r="M160" s="11"/>
      <c r="N160" s="11"/>
      <c r="O160" s="11"/>
      <c r="P160" s="11"/>
      <c r="Q160" s="11"/>
      <c r="R160" s="11"/>
      <c r="S160" s="11"/>
      <c r="T160" s="11"/>
      <c r="U160" s="11"/>
      <c r="V160" s="68"/>
      <c r="W160" s="11"/>
    </row>
    <row r="161" spans="1:23" s="18" customFormat="1">
      <c r="A161" s="11"/>
      <c r="B161" s="16"/>
      <c r="C161" s="16"/>
      <c r="D161" s="28"/>
      <c r="E161" s="28"/>
      <c r="F161" s="101"/>
      <c r="G161" s="102"/>
      <c r="H161" s="102"/>
      <c r="M161" s="11"/>
      <c r="N161" s="11"/>
      <c r="O161" s="11"/>
      <c r="P161" s="11"/>
      <c r="Q161" s="11"/>
      <c r="R161" s="11"/>
      <c r="S161" s="11"/>
      <c r="T161" s="11"/>
      <c r="U161" s="11"/>
      <c r="V161" s="68"/>
      <c r="W161" s="11"/>
    </row>
    <row r="162" spans="1:23" s="18" customFormat="1">
      <c r="A162" s="11"/>
      <c r="B162" s="16"/>
      <c r="C162" s="16"/>
      <c r="D162" s="28"/>
      <c r="E162" s="28"/>
      <c r="F162" s="101"/>
      <c r="G162" s="102"/>
      <c r="H162" s="102"/>
      <c r="M162" s="11"/>
      <c r="N162" s="11"/>
      <c r="O162" s="11"/>
      <c r="P162" s="11"/>
      <c r="Q162" s="11"/>
      <c r="R162" s="11"/>
      <c r="S162" s="11"/>
      <c r="T162" s="11"/>
      <c r="U162" s="11"/>
      <c r="V162" s="68"/>
      <c r="W162" s="11"/>
    </row>
    <row r="163" spans="1:23" s="18" customFormat="1">
      <c r="A163" s="11"/>
      <c r="B163" s="16"/>
      <c r="C163" s="16"/>
      <c r="D163" s="28"/>
      <c r="E163" s="28"/>
      <c r="F163" s="101"/>
      <c r="G163" s="102"/>
      <c r="H163" s="102"/>
      <c r="M163" s="11"/>
      <c r="N163" s="11"/>
      <c r="O163" s="11"/>
      <c r="P163" s="11"/>
      <c r="Q163" s="11"/>
      <c r="R163" s="11"/>
      <c r="S163" s="11"/>
      <c r="T163" s="11"/>
      <c r="U163" s="11"/>
      <c r="V163" s="68"/>
      <c r="W163" s="11"/>
    </row>
    <row r="164" spans="1:23" s="18" customFormat="1">
      <c r="A164" s="11"/>
      <c r="B164" s="16"/>
      <c r="C164" s="16"/>
      <c r="D164" s="28"/>
      <c r="E164" s="28"/>
      <c r="F164" s="101"/>
      <c r="G164" s="102"/>
      <c r="H164" s="102"/>
      <c r="M164" s="11"/>
      <c r="N164" s="11"/>
      <c r="O164" s="11"/>
      <c r="P164" s="11"/>
      <c r="Q164" s="11"/>
      <c r="R164" s="11"/>
      <c r="S164" s="11"/>
      <c r="T164" s="11"/>
      <c r="U164" s="11"/>
      <c r="V164" s="68"/>
      <c r="W164" s="11"/>
    </row>
    <row r="165" spans="1:23" s="18" customFormat="1">
      <c r="A165" s="11"/>
      <c r="B165" s="16"/>
      <c r="C165" s="16"/>
      <c r="D165" s="28"/>
      <c r="E165" s="28"/>
      <c r="F165" s="101"/>
      <c r="G165" s="102"/>
      <c r="H165" s="102"/>
      <c r="M165" s="11"/>
      <c r="N165" s="11"/>
      <c r="O165" s="11"/>
      <c r="P165" s="11"/>
      <c r="Q165" s="11"/>
      <c r="R165" s="11"/>
      <c r="S165" s="11"/>
      <c r="T165" s="11"/>
      <c r="U165" s="11"/>
      <c r="V165" s="68"/>
      <c r="W165" s="11"/>
    </row>
    <row r="166" spans="1:23" s="18" customFormat="1">
      <c r="A166" s="11"/>
      <c r="B166" s="16"/>
      <c r="C166" s="16"/>
      <c r="D166" s="28"/>
      <c r="E166" s="28"/>
      <c r="F166" s="101"/>
      <c r="G166" s="102"/>
      <c r="H166" s="102"/>
      <c r="M166" s="11"/>
      <c r="N166" s="11"/>
      <c r="O166" s="11"/>
      <c r="P166" s="11"/>
      <c r="Q166" s="11"/>
      <c r="R166" s="11"/>
      <c r="S166" s="11"/>
      <c r="T166" s="11"/>
      <c r="U166" s="11"/>
      <c r="V166" s="68"/>
      <c r="W166" s="11"/>
    </row>
    <row r="167" spans="1:23" s="18" customFormat="1">
      <c r="A167" s="11"/>
      <c r="B167" s="16"/>
      <c r="C167" s="16"/>
      <c r="D167" s="28"/>
      <c r="E167" s="28"/>
      <c r="F167" s="101"/>
      <c r="G167" s="102"/>
      <c r="H167" s="102"/>
      <c r="M167" s="11"/>
      <c r="N167" s="11"/>
      <c r="O167" s="11"/>
      <c r="P167" s="11"/>
      <c r="Q167" s="11"/>
      <c r="R167" s="11"/>
      <c r="S167" s="11"/>
      <c r="T167" s="11"/>
      <c r="U167" s="11"/>
      <c r="V167" s="68"/>
      <c r="W167" s="11"/>
    </row>
    <row r="168" spans="1:23" s="18" customFormat="1">
      <c r="A168" s="11"/>
      <c r="B168" s="16"/>
      <c r="C168" s="16"/>
      <c r="D168" s="28"/>
      <c r="E168" s="28"/>
      <c r="F168" s="101"/>
      <c r="G168" s="102"/>
      <c r="H168" s="102"/>
      <c r="M168" s="11"/>
      <c r="N168" s="11"/>
      <c r="O168" s="11"/>
      <c r="P168" s="11"/>
      <c r="Q168" s="11"/>
      <c r="R168" s="11"/>
      <c r="S168" s="11"/>
      <c r="T168" s="11"/>
      <c r="U168" s="11"/>
      <c r="V168" s="68"/>
      <c r="W168" s="11"/>
    </row>
    <row r="169" spans="1:23" s="18" customFormat="1">
      <c r="A169" s="11"/>
      <c r="B169" s="16"/>
      <c r="C169" s="16"/>
      <c r="D169" s="28"/>
      <c r="E169" s="28"/>
      <c r="F169" s="101"/>
      <c r="G169" s="102"/>
      <c r="H169" s="102"/>
      <c r="M169" s="11"/>
      <c r="N169" s="11"/>
      <c r="O169" s="11"/>
      <c r="P169" s="11"/>
      <c r="Q169" s="11"/>
      <c r="R169" s="11"/>
      <c r="S169" s="11"/>
      <c r="T169" s="11"/>
      <c r="U169" s="11"/>
      <c r="V169" s="68"/>
      <c r="W169" s="11"/>
    </row>
    <row r="170" spans="1:23" s="18" customFormat="1">
      <c r="A170" s="11"/>
      <c r="B170" s="16"/>
      <c r="C170" s="16"/>
      <c r="D170" s="28"/>
      <c r="E170" s="28"/>
      <c r="F170" s="101"/>
      <c r="G170" s="102"/>
      <c r="H170" s="102"/>
      <c r="M170" s="11"/>
      <c r="N170" s="11"/>
      <c r="O170" s="11"/>
      <c r="P170" s="11"/>
      <c r="Q170" s="11"/>
      <c r="R170" s="11"/>
      <c r="S170" s="11"/>
      <c r="T170" s="11"/>
      <c r="U170" s="11"/>
      <c r="V170" s="68"/>
      <c r="W170" s="11"/>
    </row>
    <row r="171" spans="1:23" s="18" customFormat="1">
      <c r="A171" s="11"/>
      <c r="B171" s="16"/>
      <c r="C171" s="16"/>
      <c r="D171" s="28"/>
      <c r="E171" s="28"/>
      <c r="F171" s="101"/>
      <c r="G171" s="102"/>
      <c r="H171" s="102"/>
      <c r="M171" s="11"/>
      <c r="N171" s="11"/>
      <c r="O171" s="11"/>
      <c r="P171" s="11"/>
      <c r="Q171" s="11"/>
      <c r="R171" s="11"/>
      <c r="S171" s="11"/>
      <c r="T171" s="11"/>
      <c r="U171" s="11"/>
      <c r="V171" s="68"/>
      <c r="W171" s="11"/>
    </row>
    <row r="172" spans="1:23" s="18" customFormat="1">
      <c r="A172" s="11"/>
      <c r="B172" s="16"/>
      <c r="C172" s="16"/>
      <c r="D172" s="28"/>
      <c r="E172" s="28"/>
      <c r="F172" s="101"/>
      <c r="G172" s="102"/>
      <c r="H172" s="102"/>
      <c r="M172" s="11"/>
      <c r="N172" s="11"/>
      <c r="O172" s="11"/>
      <c r="P172" s="11"/>
      <c r="Q172" s="11"/>
      <c r="R172" s="11"/>
      <c r="S172" s="11"/>
      <c r="T172" s="11"/>
      <c r="U172" s="11"/>
      <c r="V172" s="68"/>
      <c r="W172" s="11"/>
    </row>
    <row r="173" spans="1:23" s="18" customFormat="1">
      <c r="A173" s="11"/>
      <c r="B173" s="16"/>
      <c r="C173" s="16"/>
      <c r="D173" s="28"/>
      <c r="E173" s="28"/>
      <c r="F173" s="101"/>
      <c r="G173" s="102"/>
      <c r="H173" s="102"/>
      <c r="M173" s="11"/>
      <c r="N173" s="11"/>
      <c r="O173" s="11"/>
      <c r="P173" s="11"/>
      <c r="Q173" s="11"/>
      <c r="R173" s="11"/>
      <c r="S173" s="11"/>
      <c r="T173" s="11"/>
      <c r="U173" s="11"/>
      <c r="V173" s="68"/>
      <c r="W173" s="11"/>
    </row>
    <row r="174" spans="1:23" s="18" customFormat="1">
      <c r="A174" s="11"/>
      <c r="B174" s="16"/>
      <c r="C174" s="16"/>
      <c r="D174" s="28"/>
      <c r="E174" s="28"/>
      <c r="F174" s="101"/>
      <c r="G174" s="102"/>
      <c r="H174" s="102"/>
      <c r="M174" s="11"/>
      <c r="N174" s="11"/>
      <c r="O174" s="11"/>
      <c r="P174" s="11"/>
      <c r="Q174" s="11"/>
      <c r="R174" s="11"/>
      <c r="S174" s="11"/>
      <c r="T174" s="11"/>
      <c r="U174" s="11"/>
      <c r="V174" s="68"/>
      <c r="W174" s="11"/>
    </row>
    <row r="175" spans="1:23" s="18" customFormat="1">
      <c r="A175" s="11"/>
      <c r="B175" s="16"/>
      <c r="C175" s="16"/>
      <c r="D175" s="28"/>
      <c r="E175" s="28"/>
      <c r="F175" s="101"/>
      <c r="G175" s="102"/>
      <c r="H175" s="102"/>
      <c r="M175" s="11"/>
      <c r="N175" s="11"/>
      <c r="O175" s="11"/>
      <c r="P175" s="11"/>
      <c r="Q175" s="11"/>
      <c r="R175" s="11"/>
      <c r="S175" s="11"/>
      <c r="T175" s="11"/>
      <c r="U175" s="11"/>
      <c r="V175" s="68"/>
      <c r="W175" s="11"/>
    </row>
    <row r="176" spans="1:23" s="18" customFormat="1">
      <c r="A176" s="11"/>
      <c r="B176" s="16"/>
      <c r="C176" s="16"/>
      <c r="D176" s="28"/>
      <c r="E176" s="28"/>
      <c r="F176" s="101"/>
      <c r="G176" s="102"/>
      <c r="H176" s="102"/>
      <c r="M176" s="11"/>
      <c r="N176" s="11"/>
      <c r="O176" s="11"/>
      <c r="P176" s="11"/>
      <c r="Q176" s="11"/>
      <c r="R176" s="11"/>
      <c r="S176" s="11"/>
      <c r="T176" s="11"/>
      <c r="U176" s="11"/>
      <c r="V176" s="68"/>
      <c r="W176" s="11"/>
    </row>
    <row r="177" spans="1:23" s="18" customFormat="1">
      <c r="A177" s="11"/>
      <c r="B177" s="16"/>
      <c r="C177" s="16"/>
      <c r="D177" s="28"/>
      <c r="E177" s="28"/>
      <c r="F177" s="101"/>
      <c r="G177" s="102"/>
      <c r="H177" s="102"/>
      <c r="M177" s="11"/>
      <c r="N177" s="11"/>
      <c r="O177" s="11"/>
      <c r="P177" s="11"/>
      <c r="Q177" s="11"/>
      <c r="R177" s="11"/>
      <c r="S177" s="11"/>
      <c r="T177" s="11"/>
      <c r="U177" s="11"/>
      <c r="V177" s="68"/>
      <c r="W177" s="11"/>
    </row>
    <row r="178" spans="1:23" s="18" customFormat="1">
      <c r="A178" s="11"/>
      <c r="B178" s="16"/>
      <c r="C178" s="16"/>
      <c r="D178" s="28"/>
      <c r="E178" s="28"/>
      <c r="F178" s="101"/>
      <c r="G178" s="102"/>
      <c r="H178" s="102"/>
      <c r="M178" s="11"/>
      <c r="N178" s="11"/>
      <c r="O178" s="11"/>
      <c r="P178" s="11"/>
      <c r="Q178" s="11"/>
      <c r="R178" s="11"/>
      <c r="S178" s="11"/>
      <c r="T178" s="11"/>
      <c r="U178" s="11"/>
      <c r="V178" s="68"/>
      <c r="W178" s="11"/>
    </row>
    <row r="179" spans="1:23" s="18" customFormat="1">
      <c r="A179" s="11"/>
      <c r="B179" s="16"/>
      <c r="C179" s="16"/>
      <c r="D179" s="28"/>
      <c r="E179" s="28"/>
      <c r="F179" s="101"/>
      <c r="G179" s="102"/>
      <c r="H179" s="102"/>
      <c r="M179" s="11"/>
      <c r="N179" s="11"/>
      <c r="O179" s="11"/>
      <c r="P179" s="11"/>
      <c r="Q179" s="11"/>
      <c r="R179" s="11"/>
      <c r="S179" s="11"/>
      <c r="T179" s="11"/>
      <c r="U179" s="11"/>
      <c r="V179" s="68"/>
      <c r="W179" s="11"/>
    </row>
    <row r="180" spans="1:23" s="18" customFormat="1">
      <c r="A180" s="11"/>
      <c r="B180" s="16"/>
      <c r="C180" s="16"/>
      <c r="D180" s="28"/>
      <c r="E180" s="28"/>
      <c r="F180" s="101"/>
      <c r="G180" s="102"/>
      <c r="H180" s="102"/>
      <c r="M180" s="11"/>
      <c r="N180" s="11"/>
      <c r="O180" s="11"/>
      <c r="P180" s="11"/>
      <c r="Q180" s="11"/>
      <c r="R180" s="11"/>
      <c r="S180" s="11"/>
      <c r="T180" s="11"/>
      <c r="U180" s="11"/>
      <c r="V180" s="68"/>
      <c r="W180" s="11"/>
    </row>
    <row r="181" spans="1:23" s="18" customFormat="1">
      <c r="A181" s="11"/>
      <c r="B181" s="16"/>
      <c r="C181" s="16"/>
      <c r="D181" s="28"/>
      <c r="E181" s="28"/>
      <c r="F181" s="101"/>
      <c r="G181" s="102"/>
      <c r="H181" s="102"/>
      <c r="M181" s="11"/>
      <c r="N181" s="11"/>
      <c r="O181" s="11"/>
      <c r="P181" s="11"/>
      <c r="Q181" s="11"/>
      <c r="R181" s="11"/>
      <c r="S181" s="11"/>
      <c r="T181" s="11"/>
      <c r="U181" s="11"/>
      <c r="V181" s="68"/>
      <c r="W181" s="11"/>
    </row>
    <row r="182" spans="1:23" s="18" customFormat="1">
      <c r="A182" s="11"/>
      <c r="B182" s="16"/>
      <c r="C182" s="16"/>
      <c r="D182" s="28"/>
      <c r="E182" s="28"/>
      <c r="F182" s="101"/>
      <c r="G182" s="102"/>
      <c r="H182" s="102"/>
      <c r="M182" s="11"/>
      <c r="N182" s="11"/>
      <c r="O182" s="11"/>
      <c r="P182" s="11"/>
      <c r="Q182" s="11"/>
      <c r="R182" s="11"/>
      <c r="S182" s="11"/>
      <c r="T182" s="11"/>
      <c r="U182" s="11"/>
      <c r="V182" s="68"/>
      <c r="W182" s="11"/>
    </row>
    <row r="183" spans="1:23" s="18" customFormat="1">
      <c r="A183" s="11"/>
      <c r="B183" s="16"/>
      <c r="C183" s="16"/>
      <c r="D183" s="28"/>
      <c r="E183" s="28"/>
      <c r="F183" s="101"/>
      <c r="G183" s="102"/>
      <c r="H183" s="102"/>
      <c r="M183" s="11"/>
      <c r="N183" s="11"/>
      <c r="O183" s="11"/>
      <c r="P183" s="11"/>
      <c r="Q183" s="11"/>
      <c r="R183" s="11"/>
      <c r="S183" s="11"/>
      <c r="T183" s="11"/>
      <c r="U183" s="11"/>
      <c r="V183" s="68"/>
      <c r="W183" s="11"/>
    </row>
    <row r="184" spans="1:23" s="18" customFormat="1">
      <c r="A184" s="11"/>
      <c r="B184" s="16"/>
      <c r="C184" s="16"/>
      <c r="D184" s="28"/>
      <c r="E184" s="28"/>
      <c r="F184" s="101"/>
      <c r="G184" s="102"/>
      <c r="H184" s="102"/>
      <c r="M184" s="11"/>
      <c r="N184" s="11"/>
      <c r="O184" s="11"/>
      <c r="P184" s="11"/>
      <c r="Q184" s="11"/>
      <c r="R184" s="11"/>
      <c r="S184" s="11"/>
      <c r="T184" s="11"/>
      <c r="U184" s="11"/>
      <c r="V184" s="68"/>
      <c r="W184" s="11"/>
    </row>
    <row r="185" spans="1:23" s="18" customFormat="1">
      <c r="A185" s="11"/>
      <c r="B185" s="16"/>
      <c r="C185" s="16"/>
      <c r="D185" s="28"/>
      <c r="E185" s="28"/>
      <c r="F185" s="101"/>
      <c r="G185" s="102"/>
      <c r="H185" s="102"/>
      <c r="M185" s="11"/>
      <c r="N185" s="11"/>
      <c r="O185" s="11"/>
      <c r="P185" s="11"/>
      <c r="Q185" s="11"/>
      <c r="R185" s="11"/>
      <c r="S185" s="11"/>
      <c r="T185" s="11"/>
      <c r="U185" s="11"/>
      <c r="V185" s="68"/>
      <c r="W185" s="11"/>
    </row>
    <row r="186" spans="1:23" s="18" customFormat="1">
      <c r="A186" s="11"/>
      <c r="B186" s="16"/>
      <c r="C186" s="16"/>
      <c r="D186" s="28"/>
      <c r="E186" s="28"/>
      <c r="F186" s="101"/>
      <c r="G186" s="102"/>
      <c r="H186" s="102"/>
      <c r="M186" s="11"/>
      <c r="N186" s="11"/>
      <c r="O186" s="11"/>
      <c r="P186" s="11"/>
      <c r="Q186" s="11"/>
      <c r="R186" s="11"/>
      <c r="S186" s="11"/>
      <c r="T186" s="11"/>
      <c r="U186" s="11"/>
      <c r="V186" s="68"/>
      <c r="W186" s="11"/>
    </row>
    <row r="187" spans="1:23" s="18" customFormat="1">
      <c r="A187" s="11"/>
      <c r="B187" s="16"/>
      <c r="C187" s="16"/>
      <c r="D187" s="28"/>
      <c r="E187" s="28"/>
      <c r="F187" s="101"/>
      <c r="G187" s="102"/>
      <c r="H187" s="102"/>
      <c r="M187" s="11"/>
      <c r="N187" s="11"/>
      <c r="O187" s="11"/>
      <c r="P187" s="11"/>
      <c r="Q187" s="11"/>
      <c r="R187" s="11"/>
      <c r="S187" s="11"/>
      <c r="T187" s="11"/>
      <c r="U187" s="11"/>
      <c r="V187" s="68"/>
      <c r="W187" s="11"/>
    </row>
    <row r="188" spans="1:23" s="18" customFormat="1">
      <c r="A188" s="11"/>
      <c r="B188" s="16"/>
      <c r="C188" s="16"/>
      <c r="D188" s="28"/>
      <c r="E188" s="28"/>
      <c r="F188" s="101"/>
      <c r="G188" s="102"/>
      <c r="H188" s="102"/>
      <c r="M188" s="11"/>
      <c r="N188" s="11"/>
      <c r="O188" s="11"/>
      <c r="P188" s="11"/>
      <c r="Q188" s="11"/>
      <c r="R188" s="11"/>
      <c r="S188" s="11"/>
      <c r="T188" s="11"/>
      <c r="U188" s="11"/>
      <c r="V188" s="68"/>
      <c r="W188" s="11"/>
    </row>
    <row r="189" spans="1:23" s="18" customFormat="1">
      <c r="A189" s="11"/>
      <c r="B189" s="16"/>
      <c r="C189" s="16"/>
      <c r="D189" s="28"/>
      <c r="E189" s="28"/>
      <c r="F189" s="101"/>
      <c r="G189" s="102"/>
      <c r="H189" s="102"/>
      <c r="M189" s="11"/>
      <c r="N189" s="11"/>
      <c r="O189" s="11"/>
      <c r="P189" s="11"/>
      <c r="Q189" s="11"/>
      <c r="R189" s="11"/>
      <c r="S189" s="11"/>
      <c r="T189" s="11"/>
      <c r="U189" s="11"/>
      <c r="V189" s="68"/>
      <c r="W189" s="11"/>
    </row>
    <row r="190" spans="1:23" s="18" customFormat="1">
      <c r="A190" s="11"/>
      <c r="B190" s="16"/>
      <c r="C190" s="16"/>
      <c r="D190" s="28"/>
      <c r="E190" s="28"/>
      <c r="F190" s="101"/>
      <c r="G190" s="102"/>
      <c r="H190" s="102"/>
      <c r="M190" s="11"/>
      <c r="N190" s="11"/>
      <c r="O190" s="11"/>
      <c r="P190" s="11"/>
      <c r="Q190" s="11"/>
      <c r="R190" s="11"/>
      <c r="S190" s="11"/>
      <c r="T190" s="11"/>
      <c r="U190" s="11"/>
      <c r="V190" s="68"/>
      <c r="W190" s="11"/>
    </row>
    <row r="191" spans="1:23" s="18" customFormat="1">
      <c r="A191" s="11"/>
      <c r="B191" s="16"/>
      <c r="C191" s="16"/>
      <c r="D191" s="28"/>
      <c r="E191" s="28"/>
      <c r="F191" s="101"/>
      <c r="G191" s="102"/>
      <c r="H191" s="102"/>
      <c r="M191" s="11"/>
      <c r="N191" s="11"/>
      <c r="O191" s="11"/>
      <c r="P191" s="11"/>
      <c r="Q191" s="11"/>
      <c r="R191" s="11"/>
      <c r="S191" s="11"/>
      <c r="T191" s="11"/>
      <c r="U191" s="11"/>
      <c r="V191" s="68"/>
      <c r="W191" s="11"/>
    </row>
    <row r="192" spans="1:23" s="18" customFormat="1">
      <c r="A192" s="11"/>
      <c r="B192" s="16"/>
      <c r="C192" s="16"/>
      <c r="D192" s="28"/>
      <c r="E192" s="28"/>
      <c r="F192" s="101"/>
      <c r="G192" s="102"/>
      <c r="H192" s="102"/>
      <c r="M192" s="11"/>
      <c r="N192" s="11"/>
      <c r="O192" s="11"/>
      <c r="P192" s="11"/>
      <c r="Q192" s="11"/>
      <c r="R192" s="11"/>
      <c r="S192" s="11"/>
      <c r="T192" s="11"/>
      <c r="U192" s="11"/>
      <c r="V192" s="68"/>
      <c r="W192" s="11"/>
    </row>
    <row r="193" spans="1:23" s="18" customFormat="1">
      <c r="A193" s="11"/>
      <c r="B193" s="16"/>
      <c r="C193" s="16"/>
      <c r="D193" s="28"/>
      <c r="E193" s="28"/>
      <c r="F193" s="101"/>
      <c r="G193" s="102"/>
      <c r="H193" s="102"/>
      <c r="M193" s="11"/>
      <c r="N193" s="11"/>
      <c r="O193" s="11"/>
      <c r="P193" s="11"/>
      <c r="Q193" s="11"/>
      <c r="R193" s="11"/>
      <c r="S193" s="11"/>
      <c r="T193" s="11"/>
      <c r="U193" s="11"/>
      <c r="V193" s="68"/>
      <c r="W193" s="11"/>
    </row>
    <row r="194" spans="1:23" s="18" customFormat="1">
      <c r="A194" s="11"/>
      <c r="B194" s="16"/>
      <c r="C194" s="16"/>
      <c r="D194" s="28"/>
      <c r="E194" s="28"/>
      <c r="F194" s="101"/>
      <c r="G194" s="102"/>
      <c r="H194" s="102"/>
      <c r="M194" s="11"/>
      <c r="N194" s="11"/>
      <c r="O194" s="11"/>
      <c r="P194" s="11"/>
      <c r="Q194" s="11"/>
      <c r="R194" s="11"/>
      <c r="S194" s="11"/>
      <c r="T194" s="11"/>
      <c r="U194" s="11"/>
      <c r="V194" s="68"/>
      <c r="W194" s="11"/>
    </row>
    <row r="195" spans="1:23" s="18" customFormat="1">
      <c r="A195" s="11"/>
      <c r="B195" s="16"/>
      <c r="C195" s="16"/>
      <c r="D195" s="28"/>
      <c r="E195" s="28"/>
      <c r="F195" s="101"/>
      <c r="G195" s="102"/>
      <c r="H195" s="102"/>
      <c r="M195" s="11"/>
      <c r="N195" s="11"/>
      <c r="O195" s="11"/>
      <c r="P195" s="11"/>
      <c r="Q195" s="11"/>
      <c r="R195" s="11"/>
      <c r="S195" s="11"/>
      <c r="T195" s="11"/>
      <c r="U195" s="11"/>
      <c r="V195" s="68"/>
      <c r="W195" s="11"/>
    </row>
    <row r="196" spans="1:23" s="18" customFormat="1">
      <c r="A196" s="11"/>
      <c r="B196" s="16"/>
      <c r="C196" s="16"/>
      <c r="D196" s="28"/>
      <c r="E196" s="28"/>
      <c r="F196" s="101"/>
      <c r="G196" s="102"/>
      <c r="H196" s="102"/>
      <c r="M196" s="11"/>
      <c r="N196" s="11"/>
      <c r="O196" s="11"/>
      <c r="P196" s="11"/>
      <c r="Q196" s="11"/>
      <c r="R196" s="11"/>
      <c r="S196" s="11"/>
      <c r="T196" s="11"/>
      <c r="U196" s="11"/>
      <c r="V196" s="68"/>
      <c r="W196" s="11"/>
    </row>
    <row r="197" spans="1:23" s="18" customFormat="1">
      <c r="A197" s="11"/>
      <c r="B197" s="16"/>
      <c r="C197" s="16"/>
      <c r="D197" s="28"/>
      <c r="E197" s="28"/>
      <c r="F197" s="101"/>
      <c r="G197" s="102"/>
      <c r="H197" s="102"/>
      <c r="M197" s="11"/>
      <c r="N197" s="11"/>
      <c r="O197" s="11"/>
      <c r="P197" s="11"/>
      <c r="Q197" s="11"/>
      <c r="R197" s="11"/>
      <c r="S197" s="11"/>
      <c r="T197" s="11"/>
      <c r="U197" s="11"/>
      <c r="V197" s="68"/>
      <c r="W197" s="11"/>
    </row>
    <row r="198" spans="1:23" s="18" customFormat="1">
      <c r="A198" s="11"/>
      <c r="B198" s="16"/>
      <c r="C198" s="16"/>
      <c r="D198" s="28"/>
      <c r="E198" s="28"/>
      <c r="F198" s="101"/>
      <c r="G198" s="102"/>
      <c r="H198" s="102"/>
      <c r="M198" s="11"/>
      <c r="N198" s="11"/>
      <c r="O198" s="11"/>
      <c r="P198" s="11"/>
      <c r="Q198" s="11"/>
      <c r="R198" s="11"/>
      <c r="S198" s="11"/>
      <c r="T198" s="11"/>
      <c r="U198" s="11"/>
      <c r="V198" s="68"/>
      <c r="W198" s="11"/>
    </row>
    <row r="199" spans="1:23" s="18" customFormat="1">
      <c r="A199" s="11"/>
      <c r="B199" s="16"/>
      <c r="C199" s="16"/>
      <c r="D199" s="28"/>
      <c r="E199" s="28"/>
      <c r="F199" s="101"/>
      <c r="G199" s="102"/>
      <c r="H199" s="102"/>
      <c r="M199" s="11"/>
      <c r="N199" s="11"/>
      <c r="O199" s="11"/>
      <c r="P199" s="11"/>
      <c r="Q199" s="11"/>
      <c r="R199" s="11"/>
      <c r="S199" s="11"/>
      <c r="T199" s="11"/>
      <c r="U199" s="11"/>
      <c r="V199" s="68"/>
      <c r="W199" s="11"/>
    </row>
    <row r="200" spans="1:23" s="18" customFormat="1">
      <c r="A200" s="11"/>
      <c r="B200" s="16"/>
      <c r="C200" s="16"/>
      <c r="D200" s="28"/>
      <c r="E200" s="28"/>
      <c r="F200" s="101"/>
      <c r="G200" s="102"/>
      <c r="H200" s="102"/>
      <c r="M200" s="11"/>
      <c r="N200" s="11"/>
      <c r="O200" s="11"/>
      <c r="P200" s="11"/>
      <c r="Q200" s="11"/>
      <c r="R200" s="11"/>
      <c r="S200" s="11"/>
      <c r="T200" s="11"/>
      <c r="U200" s="11"/>
      <c r="V200" s="68"/>
      <c r="W200" s="11"/>
    </row>
    <row r="201" spans="1:23" s="18" customFormat="1">
      <c r="A201" s="11"/>
      <c r="B201" s="16"/>
      <c r="C201" s="16"/>
      <c r="D201" s="28"/>
      <c r="E201" s="28"/>
      <c r="F201" s="101"/>
      <c r="G201" s="102"/>
      <c r="H201" s="102"/>
      <c r="M201" s="11"/>
      <c r="N201" s="11"/>
      <c r="O201" s="11"/>
      <c r="P201" s="11"/>
      <c r="Q201" s="11"/>
      <c r="R201" s="11"/>
      <c r="S201" s="11"/>
      <c r="T201" s="11"/>
      <c r="U201" s="11"/>
      <c r="V201" s="68"/>
      <c r="W201" s="11"/>
    </row>
    <row r="202" spans="1:23" s="18" customFormat="1">
      <c r="A202" s="11"/>
      <c r="B202" s="16"/>
      <c r="C202" s="16"/>
      <c r="D202" s="28"/>
      <c r="E202" s="28"/>
      <c r="F202" s="101"/>
      <c r="G202" s="102"/>
      <c r="H202" s="102"/>
      <c r="M202" s="11"/>
      <c r="N202" s="11"/>
      <c r="O202" s="11"/>
      <c r="P202" s="11"/>
      <c r="Q202" s="11"/>
      <c r="R202" s="11"/>
      <c r="S202" s="11"/>
      <c r="T202" s="11"/>
      <c r="U202" s="11"/>
      <c r="V202" s="68"/>
      <c r="W202" s="11"/>
    </row>
    <row r="203" spans="1:23" s="18" customFormat="1">
      <c r="A203" s="11"/>
      <c r="B203" s="16"/>
      <c r="C203" s="16"/>
      <c r="D203" s="28"/>
      <c r="E203" s="28"/>
      <c r="F203" s="101"/>
      <c r="G203" s="102"/>
      <c r="H203" s="102"/>
      <c r="M203" s="11"/>
      <c r="N203" s="11"/>
      <c r="O203" s="11"/>
      <c r="P203" s="11"/>
      <c r="Q203" s="11"/>
      <c r="R203" s="11"/>
      <c r="S203" s="11"/>
      <c r="T203" s="11"/>
      <c r="U203" s="11"/>
      <c r="V203" s="68"/>
      <c r="W203" s="11"/>
    </row>
    <row r="204" spans="1:23" s="18" customFormat="1">
      <c r="A204" s="11"/>
      <c r="B204" s="16"/>
      <c r="C204" s="16"/>
      <c r="D204" s="28"/>
      <c r="E204" s="28"/>
      <c r="F204" s="101"/>
      <c r="G204" s="102"/>
      <c r="H204" s="102"/>
      <c r="M204" s="11"/>
      <c r="N204" s="11"/>
      <c r="O204" s="11"/>
      <c r="P204" s="11"/>
      <c r="Q204" s="11"/>
      <c r="R204" s="11"/>
      <c r="S204" s="11"/>
      <c r="T204" s="11"/>
      <c r="U204" s="11"/>
      <c r="V204" s="68"/>
      <c r="W204" s="11"/>
    </row>
    <row r="205" spans="1:23" s="18" customFormat="1">
      <c r="A205" s="11"/>
      <c r="B205" s="16"/>
      <c r="C205" s="16"/>
      <c r="D205" s="28"/>
      <c r="E205" s="28"/>
      <c r="F205" s="101"/>
      <c r="G205" s="102"/>
      <c r="H205" s="102"/>
      <c r="M205" s="11"/>
      <c r="N205" s="11"/>
      <c r="O205" s="11"/>
      <c r="P205" s="11"/>
      <c r="Q205" s="11"/>
      <c r="R205" s="11"/>
      <c r="S205" s="11"/>
      <c r="T205" s="11"/>
      <c r="U205" s="11"/>
      <c r="V205" s="68"/>
      <c r="W205" s="11"/>
    </row>
    <row r="206" spans="1:23" s="18" customFormat="1">
      <c r="A206" s="11"/>
      <c r="B206" s="16"/>
      <c r="C206" s="16"/>
      <c r="D206" s="28"/>
      <c r="E206" s="28"/>
      <c r="F206" s="101"/>
      <c r="G206" s="102"/>
      <c r="H206" s="102"/>
      <c r="M206" s="11"/>
      <c r="N206" s="11"/>
      <c r="O206" s="11"/>
      <c r="P206" s="11"/>
      <c r="Q206" s="11"/>
      <c r="R206" s="11"/>
      <c r="S206" s="11"/>
      <c r="T206" s="11"/>
      <c r="U206" s="11"/>
      <c r="V206" s="68"/>
      <c r="W206" s="11"/>
    </row>
    <row r="207" spans="1:23" s="18" customFormat="1">
      <c r="A207" s="11"/>
      <c r="B207" s="16"/>
      <c r="C207" s="16"/>
      <c r="D207" s="28"/>
      <c r="E207" s="28"/>
      <c r="F207" s="101"/>
      <c r="G207" s="102"/>
      <c r="H207" s="102"/>
      <c r="M207" s="11"/>
      <c r="N207" s="11"/>
      <c r="O207" s="11"/>
      <c r="P207" s="11"/>
      <c r="Q207" s="11"/>
      <c r="R207" s="11"/>
      <c r="S207" s="11"/>
      <c r="T207" s="11"/>
      <c r="U207" s="11"/>
      <c r="V207" s="68"/>
      <c r="W207" s="11"/>
    </row>
    <row r="208" spans="1:23" s="18" customFormat="1">
      <c r="A208" s="11"/>
      <c r="B208" s="16"/>
      <c r="C208" s="16"/>
      <c r="D208" s="28"/>
      <c r="E208" s="28"/>
      <c r="F208" s="101"/>
      <c r="G208" s="102"/>
      <c r="H208" s="102"/>
      <c r="M208" s="11"/>
      <c r="N208" s="11"/>
      <c r="O208" s="11"/>
      <c r="P208" s="11"/>
      <c r="Q208" s="11"/>
      <c r="R208" s="11"/>
      <c r="S208" s="11"/>
      <c r="T208" s="11"/>
      <c r="U208" s="11"/>
      <c r="V208" s="68"/>
      <c r="W208" s="11"/>
    </row>
    <row r="209" spans="1:23" s="18" customFormat="1">
      <c r="A209" s="11"/>
      <c r="B209" s="16"/>
      <c r="C209" s="16"/>
      <c r="D209" s="28"/>
      <c r="E209" s="28"/>
      <c r="F209" s="101"/>
      <c r="G209" s="102"/>
      <c r="H209" s="102"/>
      <c r="M209" s="11"/>
      <c r="N209" s="11"/>
      <c r="O209" s="11"/>
      <c r="P209" s="11"/>
      <c r="Q209" s="11"/>
      <c r="R209" s="11"/>
      <c r="S209" s="11"/>
      <c r="T209" s="11"/>
      <c r="U209" s="11"/>
      <c r="V209" s="68"/>
      <c r="W209" s="11"/>
    </row>
    <row r="210" spans="1:23" s="18" customFormat="1">
      <c r="A210" s="11"/>
      <c r="B210" s="16"/>
      <c r="C210" s="16"/>
      <c r="D210" s="28"/>
      <c r="E210" s="28"/>
      <c r="F210" s="101"/>
      <c r="G210" s="102"/>
      <c r="H210" s="102"/>
      <c r="M210" s="11"/>
      <c r="N210" s="11"/>
      <c r="O210" s="11"/>
      <c r="P210" s="11"/>
      <c r="Q210" s="11"/>
      <c r="R210" s="11"/>
      <c r="S210" s="11"/>
      <c r="T210" s="11"/>
      <c r="U210" s="11"/>
      <c r="V210" s="68"/>
      <c r="W210" s="11"/>
    </row>
    <row r="211" spans="1:23" s="18" customFormat="1">
      <c r="A211" s="11"/>
      <c r="B211" s="16"/>
      <c r="C211" s="16"/>
      <c r="D211" s="28"/>
      <c r="E211" s="28"/>
      <c r="F211" s="101"/>
      <c r="G211" s="102"/>
      <c r="H211" s="102"/>
      <c r="M211" s="11"/>
      <c r="N211" s="11"/>
      <c r="O211" s="11"/>
      <c r="P211" s="11"/>
      <c r="Q211" s="11"/>
      <c r="R211" s="11"/>
      <c r="S211" s="11"/>
      <c r="T211" s="11"/>
      <c r="U211" s="11"/>
      <c r="V211" s="68"/>
      <c r="W211" s="11"/>
    </row>
    <row r="212" spans="1:23" s="18" customFormat="1">
      <c r="A212" s="11"/>
      <c r="B212" s="16"/>
      <c r="C212" s="16"/>
      <c r="D212" s="28"/>
      <c r="E212" s="28"/>
      <c r="F212" s="101"/>
      <c r="G212" s="102"/>
      <c r="H212" s="102"/>
      <c r="M212" s="11"/>
      <c r="N212" s="11"/>
      <c r="O212" s="11"/>
      <c r="P212" s="11"/>
      <c r="Q212" s="11"/>
      <c r="R212" s="11"/>
      <c r="S212" s="11"/>
      <c r="T212" s="11"/>
      <c r="U212" s="11"/>
      <c r="V212" s="68"/>
      <c r="W212" s="11"/>
    </row>
    <row r="213" spans="1:23" s="18" customFormat="1">
      <c r="A213" s="11"/>
      <c r="B213" s="16"/>
      <c r="C213" s="16"/>
      <c r="D213" s="28"/>
      <c r="E213" s="28"/>
      <c r="F213" s="101"/>
      <c r="G213" s="102"/>
      <c r="H213" s="102"/>
      <c r="M213" s="11"/>
      <c r="N213" s="11"/>
      <c r="O213" s="11"/>
      <c r="P213" s="11"/>
      <c r="Q213" s="11"/>
      <c r="R213" s="11"/>
      <c r="S213" s="11"/>
      <c r="T213" s="11"/>
      <c r="U213" s="11"/>
      <c r="V213" s="68"/>
      <c r="W213" s="11"/>
    </row>
    <row r="214" spans="1:23" s="18" customFormat="1">
      <c r="A214" s="11"/>
      <c r="B214" s="16"/>
      <c r="C214" s="16"/>
      <c r="D214" s="28"/>
      <c r="E214" s="28"/>
      <c r="F214" s="101"/>
      <c r="G214" s="102"/>
      <c r="H214" s="102"/>
      <c r="M214" s="11"/>
      <c r="N214" s="11"/>
      <c r="O214" s="11"/>
      <c r="P214" s="11"/>
      <c r="Q214" s="11"/>
      <c r="R214" s="11"/>
      <c r="S214" s="11"/>
      <c r="T214" s="11"/>
      <c r="U214" s="11"/>
      <c r="V214" s="68"/>
      <c r="W214" s="11"/>
    </row>
    <row r="215" spans="1:23" s="18" customFormat="1">
      <c r="A215" s="11"/>
      <c r="B215" s="16"/>
      <c r="C215" s="16"/>
      <c r="D215" s="28"/>
      <c r="E215" s="28"/>
      <c r="F215" s="101"/>
      <c r="G215" s="102"/>
      <c r="H215" s="102"/>
      <c r="M215" s="11"/>
      <c r="N215" s="11"/>
      <c r="O215" s="11"/>
      <c r="P215" s="11"/>
      <c r="Q215" s="11"/>
      <c r="R215" s="11"/>
      <c r="S215" s="11"/>
      <c r="T215" s="11"/>
      <c r="U215" s="11"/>
      <c r="V215" s="68"/>
      <c r="W215" s="11"/>
    </row>
    <row r="216" spans="1:23" s="18" customFormat="1">
      <c r="A216" s="11"/>
      <c r="B216" s="16"/>
      <c r="C216" s="16"/>
      <c r="D216" s="28"/>
      <c r="E216" s="28"/>
      <c r="F216" s="101"/>
      <c r="G216" s="102"/>
      <c r="H216" s="102"/>
      <c r="M216" s="11"/>
      <c r="N216" s="11"/>
      <c r="O216" s="11"/>
      <c r="P216" s="11"/>
      <c r="Q216" s="11"/>
      <c r="R216" s="11"/>
      <c r="S216" s="11"/>
      <c r="T216" s="11"/>
      <c r="U216" s="11"/>
      <c r="V216" s="68"/>
      <c r="W216" s="11"/>
    </row>
    <row r="217" spans="1:23" s="18" customFormat="1">
      <c r="A217" s="11"/>
      <c r="B217" s="16"/>
      <c r="C217" s="16"/>
      <c r="D217" s="28"/>
      <c r="E217" s="28"/>
      <c r="F217" s="101"/>
      <c r="G217" s="102"/>
      <c r="H217" s="102"/>
      <c r="M217" s="11"/>
      <c r="N217" s="11"/>
      <c r="O217" s="11"/>
      <c r="P217" s="11"/>
      <c r="Q217" s="11"/>
      <c r="R217" s="11"/>
      <c r="S217" s="11"/>
      <c r="T217" s="11"/>
      <c r="U217" s="11"/>
      <c r="V217" s="68"/>
      <c r="W217" s="11"/>
    </row>
    <row r="218" spans="1:23" s="18" customFormat="1">
      <c r="A218" s="11"/>
      <c r="B218" s="16"/>
      <c r="C218" s="16"/>
      <c r="D218" s="28"/>
      <c r="E218" s="28"/>
      <c r="F218" s="101"/>
      <c r="G218" s="102"/>
      <c r="H218" s="102"/>
      <c r="M218" s="11"/>
      <c r="N218" s="11"/>
      <c r="O218" s="11"/>
      <c r="P218" s="11"/>
      <c r="Q218" s="11"/>
      <c r="R218" s="11"/>
      <c r="S218" s="11"/>
      <c r="T218" s="11"/>
      <c r="U218" s="11"/>
      <c r="V218" s="68"/>
      <c r="W218" s="11"/>
    </row>
    <row r="219" spans="1:23" s="18" customFormat="1">
      <c r="A219" s="11"/>
      <c r="B219" s="16"/>
      <c r="C219" s="16"/>
      <c r="D219" s="28"/>
      <c r="E219" s="28"/>
      <c r="F219" s="101"/>
      <c r="G219" s="102"/>
      <c r="H219" s="102"/>
      <c r="M219" s="11"/>
      <c r="N219" s="11"/>
      <c r="O219" s="11"/>
      <c r="P219" s="11"/>
      <c r="Q219" s="11"/>
      <c r="R219" s="11"/>
      <c r="S219" s="11"/>
      <c r="T219" s="11"/>
      <c r="U219" s="11"/>
      <c r="V219" s="68"/>
      <c r="W219" s="11"/>
    </row>
    <row r="220" spans="1:23" s="18" customFormat="1">
      <c r="A220" s="11"/>
      <c r="B220" s="16"/>
      <c r="C220" s="16"/>
      <c r="D220" s="28"/>
      <c r="E220" s="28"/>
      <c r="F220" s="101"/>
      <c r="G220" s="102"/>
      <c r="H220" s="102"/>
      <c r="M220" s="11"/>
      <c r="N220" s="11"/>
      <c r="O220" s="11"/>
      <c r="P220" s="11"/>
      <c r="Q220" s="11"/>
      <c r="R220" s="11"/>
      <c r="S220" s="11"/>
      <c r="T220" s="11"/>
      <c r="U220" s="11"/>
      <c r="V220" s="68"/>
      <c r="W220" s="11"/>
    </row>
    <row r="221" spans="1:23" s="18" customFormat="1">
      <c r="A221" s="11"/>
      <c r="B221" s="16"/>
      <c r="C221" s="16"/>
      <c r="D221" s="28"/>
      <c r="E221" s="28"/>
      <c r="F221" s="101"/>
      <c r="G221" s="102"/>
      <c r="H221" s="102"/>
      <c r="M221" s="11"/>
      <c r="N221" s="11"/>
      <c r="O221" s="11"/>
      <c r="P221" s="11"/>
      <c r="Q221" s="11"/>
      <c r="R221" s="11"/>
      <c r="S221" s="11"/>
      <c r="T221" s="11"/>
      <c r="U221" s="11"/>
      <c r="V221" s="68"/>
      <c r="W221" s="11"/>
    </row>
    <row r="222" spans="1:23" s="18" customFormat="1">
      <c r="A222" s="11"/>
      <c r="B222" s="16"/>
      <c r="C222" s="16"/>
      <c r="D222" s="28"/>
      <c r="E222" s="28"/>
      <c r="F222" s="101"/>
      <c r="G222" s="102"/>
      <c r="H222" s="102"/>
      <c r="M222" s="11"/>
      <c r="N222" s="11"/>
      <c r="O222" s="11"/>
      <c r="P222" s="11"/>
      <c r="Q222" s="11"/>
      <c r="R222" s="11"/>
      <c r="S222" s="11"/>
      <c r="T222" s="11"/>
      <c r="U222" s="11"/>
      <c r="V222" s="68"/>
      <c r="W222" s="11"/>
    </row>
    <row r="223" spans="1:23" s="18" customFormat="1">
      <c r="A223" s="11"/>
      <c r="B223" s="16"/>
      <c r="C223" s="16"/>
      <c r="D223" s="28"/>
      <c r="E223" s="28"/>
      <c r="F223" s="101"/>
      <c r="G223" s="102"/>
      <c r="H223" s="102"/>
      <c r="M223" s="11"/>
      <c r="N223" s="11"/>
      <c r="O223" s="11"/>
      <c r="P223" s="11"/>
      <c r="Q223" s="11"/>
      <c r="R223" s="11"/>
      <c r="S223" s="11"/>
      <c r="T223" s="11"/>
      <c r="U223" s="11"/>
      <c r="V223" s="68"/>
      <c r="W223" s="11"/>
    </row>
    <row r="224" spans="1:23" s="18" customFormat="1">
      <c r="A224" s="11"/>
      <c r="B224" s="16"/>
      <c r="C224" s="16"/>
      <c r="D224" s="28"/>
      <c r="E224" s="28"/>
      <c r="F224" s="101"/>
      <c r="G224" s="102"/>
      <c r="H224" s="102"/>
      <c r="M224" s="11"/>
      <c r="N224" s="11"/>
      <c r="O224" s="11"/>
      <c r="P224" s="11"/>
      <c r="Q224" s="11"/>
      <c r="R224" s="11"/>
      <c r="S224" s="11"/>
      <c r="T224" s="11"/>
      <c r="U224" s="11"/>
      <c r="V224" s="68"/>
      <c r="W224" s="11"/>
    </row>
    <row r="225" spans="1:23" s="18" customFormat="1">
      <c r="A225" s="11"/>
      <c r="B225" s="16"/>
      <c r="C225" s="16"/>
      <c r="D225" s="28"/>
      <c r="E225" s="28"/>
      <c r="F225" s="101"/>
      <c r="G225" s="102"/>
      <c r="H225" s="102"/>
      <c r="M225" s="11"/>
      <c r="N225" s="11"/>
      <c r="O225" s="11"/>
      <c r="P225" s="11"/>
      <c r="Q225" s="11"/>
      <c r="R225" s="11"/>
      <c r="S225" s="11"/>
      <c r="T225" s="11"/>
      <c r="U225" s="11"/>
      <c r="V225" s="68"/>
      <c r="W225" s="11"/>
    </row>
    <row r="226" spans="1:23" s="18" customFormat="1">
      <c r="A226" s="11"/>
      <c r="B226" s="16"/>
      <c r="C226" s="16"/>
      <c r="D226" s="28"/>
      <c r="E226" s="28"/>
      <c r="F226" s="101"/>
      <c r="G226" s="102"/>
      <c r="H226" s="102"/>
      <c r="M226" s="11"/>
      <c r="N226" s="11"/>
      <c r="O226" s="11"/>
      <c r="P226" s="11"/>
      <c r="Q226" s="11"/>
      <c r="R226" s="11"/>
      <c r="S226" s="11"/>
      <c r="T226" s="11"/>
      <c r="U226" s="11"/>
      <c r="V226" s="68"/>
      <c r="W226" s="11"/>
    </row>
    <row r="227" spans="1:23" s="18" customFormat="1">
      <c r="A227" s="11"/>
      <c r="B227" s="16"/>
      <c r="C227" s="16"/>
      <c r="D227" s="28"/>
      <c r="E227" s="28"/>
      <c r="F227" s="101"/>
      <c r="G227" s="102"/>
      <c r="H227" s="102"/>
      <c r="M227" s="11"/>
      <c r="N227" s="11"/>
      <c r="O227" s="11"/>
      <c r="P227" s="11"/>
      <c r="Q227" s="11"/>
      <c r="R227" s="11"/>
      <c r="S227" s="11"/>
      <c r="T227" s="11"/>
      <c r="U227" s="11"/>
      <c r="V227" s="68"/>
      <c r="W227" s="11"/>
    </row>
    <row r="228" spans="1:23" s="18" customFormat="1">
      <c r="A228" s="11"/>
      <c r="B228" s="16"/>
      <c r="C228" s="16"/>
      <c r="D228" s="28"/>
      <c r="E228" s="28"/>
      <c r="F228" s="101"/>
      <c r="G228" s="102"/>
      <c r="H228" s="102"/>
      <c r="M228" s="11"/>
      <c r="N228" s="11"/>
      <c r="O228" s="11"/>
      <c r="P228" s="11"/>
      <c r="Q228" s="11"/>
      <c r="R228" s="11"/>
      <c r="S228" s="11"/>
      <c r="T228" s="11"/>
      <c r="U228" s="11"/>
      <c r="V228" s="68"/>
      <c r="W228" s="11"/>
    </row>
    <row r="229" spans="1:23" s="18" customFormat="1">
      <c r="A229" s="11"/>
      <c r="B229" s="16"/>
      <c r="C229" s="16"/>
      <c r="D229" s="28"/>
      <c r="E229" s="28"/>
      <c r="F229" s="101"/>
      <c r="G229" s="102"/>
      <c r="H229" s="102"/>
      <c r="M229" s="11"/>
      <c r="N229" s="11"/>
      <c r="O229" s="11"/>
      <c r="P229" s="11"/>
      <c r="Q229" s="11"/>
      <c r="R229" s="11"/>
      <c r="S229" s="11"/>
      <c r="T229" s="11"/>
      <c r="U229" s="11"/>
      <c r="V229" s="68"/>
      <c r="W229" s="11"/>
    </row>
    <row r="230" spans="1:23" s="18" customFormat="1">
      <c r="A230" s="11"/>
      <c r="B230" s="16"/>
      <c r="C230" s="16"/>
      <c r="D230" s="28"/>
      <c r="E230" s="28"/>
      <c r="F230" s="101"/>
      <c r="G230" s="102"/>
      <c r="H230" s="102"/>
      <c r="M230" s="11"/>
      <c r="N230" s="11"/>
      <c r="O230" s="11"/>
      <c r="P230" s="11"/>
      <c r="Q230" s="11"/>
      <c r="R230" s="11"/>
      <c r="S230" s="11"/>
      <c r="T230" s="11"/>
      <c r="U230" s="11"/>
      <c r="V230" s="68"/>
      <c r="W230" s="11"/>
    </row>
    <row r="231" spans="1:23" s="18" customFormat="1">
      <c r="A231" s="11"/>
      <c r="B231" s="16"/>
      <c r="C231" s="16"/>
      <c r="D231" s="28"/>
      <c r="E231" s="28"/>
      <c r="F231" s="101"/>
      <c r="G231" s="102"/>
      <c r="H231" s="102"/>
      <c r="M231" s="11"/>
      <c r="N231" s="11"/>
      <c r="O231" s="11"/>
      <c r="P231" s="11"/>
      <c r="Q231" s="11"/>
      <c r="R231" s="11"/>
      <c r="S231" s="11"/>
      <c r="T231" s="11"/>
      <c r="U231" s="11"/>
      <c r="V231" s="68"/>
      <c r="W231" s="11"/>
    </row>
    <row r="232" spans="1:23" s="18" customFormat="1">
      <c r="A232" s="11"/>
      <c r="B232" s="16"/>
      <c r="C232" s="16"/>
      <c r="D232" s="28"/>
      <c r="E232" s="28"/>
      <c r="F232" s="101"/>
      <c r="G232" s="102"/>
      <c r="H232" s="102"/>
      <c r="M232" s="11"/>
      <c r="N232" s="11"/>
      <c r="O232" s="11"/>
      <c r="P232" s="11"/>
      <c r="Q232" s="11"/>
      <c r="R232" s="11"/>
      <c r="S232" s="11"/>
      <c r="T232" s="11"/>
      <c r="U232" s="11"/>
      <c r="V232" s="68"/>
      <c r="W232" s="11"/>
    </row>
    <row r="233" spans="1:23" s="18" customFormat="1">
      <c r="A233" s="11"/>
      <c r="B233" s="16"/>
      <c r="C233" s="16"/>
      <c r="D233" s="28"/>
      <c r="E233" s="28"/>
      <c r="F233" s="101"/>
      <c r="G233" s="102"/>
      <c r="H233" s="102"/>
      <c r="M233" s="11"/>
      <c r="N233" s="11"/>
      <c r="O233" s="11"/>
      <c r="P233" s="11"/>
      <c r="Q233" s="11"/>
      <c r="R233" s="11"/>
      <c r="S233" s="11"/>
      <c r="T233" s="11"/>
      <c r="U233" s="11"/>
      <c r="V233" s="68"/>
      <c r="W233" s="11"/>
    </row>
    <row r="234" spans="1:23" s="18" customFormat="1">
      <c r="A234" s="11"/>
      <c r="B234" s="16"/>
      <c r="C234" s="16"/>
      <c r="D234" s="28"/>
      <c r="E234" s="28"/>
      <c r="F234" s="101"/>
      <c r="G234" s="102"/>
      <c r="H234" s="102"/>
      <c r="M234" s="11"/>
      <c r="N234" s="11"/>
      <c r="O234" s="11"/>
      <c r="P234" s="11"/>
      <c r="Q234" s="11"/>
      <c r="R234" s="11"/>
      <c r="S234" s="11"/>
      <c r="T234" s="11"/>
      <c r="U234" s="11"/>
      <c r="V234" s="68"/>
      <c r="W234" s="11"/>
    </row>
    <row r="235" spans="1:23" s="18" customFormat="1">
      <c r="A235" s="11"/>
      <c r="B235" s="16"/>
      <c r="C235" s="16"/>
      <c r="D235" s="28"/>
      <c r="E235" s="28"/>
      <c r="F235" s="101"/>
      <c r="G235" s="102"/>
      <c r="H235" s="102"/>
      <c r="M235" s="11"/>
      <c r="N235" s="11"/>
      <c r="O235" s="11"/>
      <c r="P235" s="11"/>
      <c r="Q235" s="11"/>
      <c r="R235" s="11"/>
      <c r="S235" s="11"/>
      <c r="T235" s="11"/>
      <c r="U235" s="11"/>
      <c r="V235" s="68"/>
      <c r="W235" s="11"/>
    </row>
    <row r="236" spans="1:23" s="18" customFormat="1">
      <c r="A236" s="11"/>
      <c r="B236" s="16"/>
      <c r="C236" s="16"/>
      <c r="D236" s="28"/>
      <c r="E236" s="28"/>
      <c r="F236" s="101"/>
      <c r="G236" s="102"/>
      <c r="H236" s="102"/>
      <c r="M236" s="11"/>
      <c r="N236" s="11"/>
      <c r="O236" s="11"/>
      <c r="P236" s="11"/>
      <c r="Q236" s="11"/>
      <c r="R236" s="11"/>
      <c r="S236" s="11"/>
      <c r="T236" s="11"/>
      <c r="U236" s="11"/>
      <c r="V236" s="68"/>
      <c r="W236" s="11"/>
    </row>
    <row r="237" spans="1:23" s="18" customFormat="1">
      <c r="A237" s="11"/>
      <c r="B237" s="16"/>
      <c r="C237" s="16"/>
      <c r="D237" s="28"/>
      <c r="E237" s="28"/>
      <c r="F237" s="101"/>
      <c r="G237" s="102"/>
      <c r="H237" s="102"/>
      <c r="M237" s="11"/>
      <c r="N237" s="11"/>
      <c r="O237" s="11"/>
      <c r="P237" s="11"/>
      <c r="Q237" s="11"/>
      <c r="R237" s="11"/>
      <c r="S237" s="11"/>
      <c r="T237" s="11"/>
      <c r="U237" s="11"/>
      <c r="V237" s="68"/>
      <c r="W237" s="11"/>
    </row>
    <row r="238" spans="1:23" s="18" customFormat="1">
      <c r="A238" s="11"/>
      <c r="B238" s="16"/>
      <c r="C238" s="16"/>
      <c r="D238" s="28"/>
      <c r="E238" s="28"/>
      <c r="F238" s="101"/>
      <c r="G238" s="102"/>
      <c r="H238" s="102"/>
      <c r="M238" s="11"/>
      <c r="N238" s="11"/>
      <c r="O238" s="11"/>
      <c r="P238" s="11"/>
      <c r="Q238" s="11"/>
      <c r="R238" s="11"/>
      <c r="S238" s="11"/>
      <c r="T238" s="11"/>
      <c r="U238" s="11"/>
      <c r="V238" s="68"/>
      <c r="W238" s="11"/>
    </row>
    <row r="239" spans="1:23" s="18" customFormat="1">
      <c r="A239" s="11"/>
      <c r="B239" s="16"/>
      <c r="C239" s="16"/>
      <c r="D239" s="28"/>
      <c r="E239" s="28"/>
      <c r="F239" s="101"/>
      <c r="G239" s="102"/>
      <c r="H239" s="102"/>
      <c r="M239" s="11"/>
      <c r="N239" s="11"/>
      <c r="O239" s="11"/>
      <c r="P239" s="11"/>
      <c r="Q239" s="11"/>
      <c r="R239" s="11"/>
      <c r="S239" s="11"/>
      <c r="T239" s="11"/>
      <c r="U239" s="11"/>
      <c r="V239" s="68"/>
      <c r="W239" s="11"/>
    </row>
    <row r="240" spans="1:23" s="18" customFormat="1">
      <c r="A240" s="11"/>
      <c r="B240" s="16"/>
      <c r="C240" s="16"/>
      <c r="D240" s="28"/>
      <c r="E240" s="28"/>
      <c r="F240" s="101"/>
      <c r="G240" s="102"/>
      <c r="H240" s="102"/>
      <c r="M240" s="11"/>
      <c r="N240" s="11"/>
      <c r="O240" s="11"/>
      <c r="P240" s="11"/>
      <c r="Q240" s="11"/>
      <c r="R240" s="11"/>
      <c r="S240" s="11"/>
      <c r="T240" s="11"/>
      <c r="U240" s="11"/>
      <c r="V240" s="68"/>
      <c r="W240" s="11"/>
    </row>
    <row r="241" spans="1:23" s="18" customFormat="1">
      <c r="A241" s="11"/>
      <c r="B241" s="16"/>
      <c r="C241" s="16"/>
      <c r="D241" s="28"/>
      <c r="E241" s="28"/>
      <c r="F241" s="101"/>
      <c r="G241" s="102"/>
      <c r="H241" s="102"/>
      <c r="M241" s="11"/>
      <c r="N241" s="11"/>
      <c r="O241" s="11"/>
      <c r="P241" s="11"/>
      <c r="Q241" s="11"/>
      <c r="R241" s="11"/>
      <c r="S241" s="11"/>
      <c r="T241" s="11"/>
      <c r="U241" s="11"/>
      <c r="V241" s="68"/>
      <c r="W241" s="11"/>
    </row>
    <row r="242" spans="1:23" s="18" customFormat="1">
      <c r="A242" s="11"/>
      <c r="B242" s="16"/>
      <c r="C242" s="16"/>
      <c r="D242" s="28"/>
      <c r="E242" s="28"/>
      <c r="F242" s="101"/>
      <c r="G242" s="102"/>
      <c r="H242" s="102"/>
      <c r="M242" s="11"/>
      <c r="N242" s="11"/>
      <c r="O242" s="11"/>
      <c r="P242" s="11"/>
      <c r="Q242" s="11"/>
      <c r="R242" s="11"/>
      <c r="S242" s="11"/>
      <c r="T242" s="11"/>
      <c r="U242" s="11"/>
      <c r="V242" s="68"/>
      <c r="W242" s="11"/>
    </row>
    <row r="243" spans="1:23" s="18" customFormat="1">
      <c r="A243" s="11"/>
      <c r="B243" s="16"/>
      <c r="C243" s="16"/>
      <c r="D243" s="28"/>
      <c r="E243" s="28"/>
      <c r="F243" s="101"/>
      <c r="G243" s="102"/>
      <c r="H243" s="102"/>
      <c r="M243" s="11"/>
      <c r="N243" s="11"/>
      <c r="O243" s="11"/>
      <c r="P243" s="11"/>
      <c r="Q243" s="11"/>
      <c r="R243" s="11"/>
      <c r="S243" s="11"/>
      <c r="T243" s="11"/>
      <c r="U243" s="11"/>
      <c r="V243" s="68"/>
      <c r="W243" s="11"/>
    </row>
    <row r="244" spans="1:23" s="18" customFormat="1">
      <c r="A244" s="11"/>
      <c r="B244" s="16"/>
      <c r="C244" s="16"/>
      <c r="D244" s="28"/>
      <c r="E244" s="28"/>
      <c r="F244" s="101"/>
      <c r="G244" s="102"/>
      <c r="H244" s="102"/>
      <c r="M244" s="11"/>
      <c r="N244" s="11"/>
      <c r="O244" s="11"/>
      <c r="P244" s="11"/>
      <c r="Q244" s="11"/>
      <c r="R244" s="11"/>
      <c r="S244" s="11"/>
      <c r="T244" s="11"/>
      <c r="U244" s="11"/>
      <c r="V244" s="68"/>
      <c r="W244" s="11"/>
    </row>
    <row r="245" spans="1:23" s="18" customFormat="1">
      <c r="A245" s="11"/>
      <c r="B245" s="16"/>
      <c r="C245" s="16"/>
      <c r="D245" s="28"/>
      <c r="E245" s="28"/>
      <c r="F245" s="101"/>
      <c r="G245" s="102"/>
      <c r="H245" s="102"/>
      <c r="M245" s="11"/>
      <c r="N245" s="11"/>
      <c r="O245" s="11"/>
      <c r="P245" s="11"/>
      <c r="Q245" s="11"/>
      <c r="R245" s="11"/>
      <c r="S245" s="11"/>
      <c r="T245" s="11"/>
      <c r="U245" s="11"/>
      <c r="V245" s="68"/>
      <c r="W245" s="11"/>
    </row>
    <row r="246" spans="1:23" s="18" customFormat="1">
      <c r="A246" s="11"/>
      <c r="B246" s="16"/>
      <c r="C246" s="16"/>
      <c r="D246" s="28"/>
      <c r="E246" s="28"/>
      <c r="F246" s="101"/>
      <c r="G246" s="102"/>
      <c r="H246" s="102"/>
      <c r="M246" s="11"/>
      <c r="N246" s="11"/>
      <c r="O246" s="11"/>
      <c r="P246" s="11"/>
      <c r="Q246" s="11"/>
      <c r="R246" s="11"/>
      <c r="S246" s="11"/>
      <c r="T246" s="11"/>
      <c r="U246" s="11"/>
      <c r="V246" s="68"/>
      <c r="W246" s="11"/>
    </row>
    <row r="247" spans="1:23" s="18" customFormat="1">
      <c r="A247" s="11"/>
      <c r="B247" s="16"/>
      <c r="C247" s="16"/>
      <c r="D247" s="28"/>
      <c r="E247" s="28"/>
      <c r="F247" s="101"/>
      <c r="G247" s="102"/>
      <c r="H247" s="102"/>
      <c r="M247" s="11"/>
      <c r="N247" s="11"/>
      <c r="O247" s="11"/>
      <c r="P247" s="11"/>
      <c r="Q247" s="11"/>
      <c r="R247" s="11"/>
      <c r="S247" s="11"/>
      <c r="T247" s="11"/>
      <c r="U247" s="11"/>
      <c r="V247" s="68"/>
      <c r="W247" s="11"/>
    </row>
    <row r="248" spans="1:23" s="18" customFormat="1">
      <c r="A248" s="11"/>
      <c r="B248" s="16"/>
      <c r="C248" s="16"/>
      <c r="D248" s="28"/>
      <c r="E248" s="28"/>
      <c r="F248" s="101"/>
      <c r="G248" s="102"/>
      <c r="H248" s="102"/>
      <c r="M248" s="11"/>
      <c r="N248" s="11"/>
      <c r="O248" s="11"/>
      <c r="P248" s="11"/>
      <c r="Q248" s="11"/>
      <c r="R248" s="11"/>
      <c r="S248" s="11"/>
      <c r="T248" s="11"/>
      <c r="U248" s="11"/>
      <c r="V248" s="68"/>
      <c r="W248" s="11"/>
    </row>
    <row r="249" spans="1:23" s="18" customFormat="1">
      <c r="A249" s="11"/>
      <c r="B249" s="16"/>
      <c r="C249" s="16"/>
      <c r="D249" s="28"/>
      <c r="E249" s="28"/>
      <c r="F249" s="101"/>
      <c r="G249" s="102"/>
      <c r="H249" s="102"/>
      <c r="M249" s="11"/>
      <c r="N249" s="11"/>
      <c r="O249" s="11"/>
      <c r="P249" s="11"/>
      <c r="Q249" s="11"/>
      <c r="R249" s="11"/>
      <c r="S249" s="11"/>
      <c r="T249" s="11"/>
      <c r="U249" s="11"/>
      <c r="V249" s="68"/>
      <c r="W249" s="11"/>
    </row>
    <row r="250" spans="1:23" s="18" customFormat="1">
      <c r="A250" s="11"/>
      <c r="B250" s="16"/>
      <c r="C250" s="16"/>
      <c r="D250" s="28"/>
      <c r="E250" s="28"/>
      <c r="F250" s="101"/>
      <c r="G250" s="102"/>
      <c r="H250" s="102"/>
      <c r="M250" s="11"/>
      <c r="N250" s="11"/>
      <c r="O250" s="11"/>
      <c r="P250" s="11"/>
      <c r="Q250" s="11"/>
      <c r="R250" s="11"/>
      <c r="S250" s="11"/>
      <c r="T250" s="11"/>
      <c r="U250" s="11"/>
      <c r="V250" s="68"/>
      <c r="W250" s="11"/>
    </row>
  </sheetData>
  <sheetProtection insertRows="0" deleteRows="0"/>
  <protectedRanges>
    <protectedRange sqref="K30:Q1048576 K1:Q20 V1:V15 V26:V1048576 V19:V24" name="Obseg1"/>
    <protectedRange sqref="K28:Q29" name="Obseg1_1"/>
    <protectedRange sqref="N24:Q24 K21:Q23 K26:Q27" name="Obseg1_4_1_2_1"/>
    <protectedRange sqref="K24:M24" name="Obseg1_2_2_1_2_1"/>
    <protectedRange sqref="N25:Q25 V25" name="Obseg1_1_1"/>
    <protectedRange sqref="K25:M25" name="Obseg1_2_1"/>
  </protectedRanges>
  <mergeCells count="10">
    <mergeCell ref="A26:M26"/>
    <mergeCell ref="B13:L13"/>
    <mergeCell ref="A25:M25"/>
    <mergeCell ref="D2:K2"/>
    <mergeCell ref="D3:K3"/>
    <mergeCell ref="D6:K6"/>
    <mergeCell ref="D7:K7"/>
    <mergeCell ref="D8:K8"/>
    <mergeCell ref="D9:K9"/>
    <mergeCell ref="B14:C14"/>
  </mergeCells>
  <phoneticPr fontId="31" type="noConversion"/>
  <conditionalFormatting sqref="O24">
    <cfRule type="colorScale" priority="1">
      <colorScale>
        <cfvo type="min"/>
        <cfvo type="max"/>
        <color rgb="FFFCFCFF"/>
        <color rgb="FFF8696B"/>
      </colorScale>
    </cfRule>
  </conditionalFormatting>
  <conditionalFormatting sqref="O27">
    <cfRule type="colorScale" priority="2">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12" max="11" man="1"/>
  </rowBreaks>
  <tableParts count="1">
    <tablePart r:id="rId2"/>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6B8796-DF85-41FE-A586-7AA19707003A}">
  <sheetPr>
    <tabColor rgb="FF92D050"/>
    <pageSetUpPr fitToPage="1"/>
  </sheetPr>
  <dimension ref="A1:W254"/>
  <sheetViews>
    <sheetView topLeftCell="A13" zoomScaleNormal="100" zoomScaleSheetLayoutView="41" workbookViewId="0">
      <selection activeCell="C61" sqref="C61"/>
    </sheetView>
  </sheetViews>
  <sheetFormatPr defaultColWidth="8.85546875" defaultRowHeight="12.75"/>
  <cols>
    <col min="1" max="1" width="3.5703125" style="11" customWidth="1"/>
    <col min="2" max="3" width="38.42578125" style="17" customWidth="1"/>
    <col min="4" max="4" width="10.7109375" style="27" customWidth="1"/>
    <col min="5" max="5" width="10.28515625" style="27" customWidth="1"/>
    <col min="6" max="6" width="9.42578125" style="99" customWidth="1"/>
    <col min="7" max="7" width="7.42578125" style="102" customWidth="1"/>
    <col min="8" max="8" width="7.7109375" style="102" customWidth="1"/>
    <col min="9" max="9" width="9.5703125" style="18" hidden="1" customWidth="1"/>
    <col min="10" max="10" width="7.42578125" style="18" hidden="1" customWidth="1"/>
    <col min="11" max="11" width="8" style="18" customWidth="1"/>
    <col min="12" max="12" width="9.28515625" style="18" customWidth="1"/>
    <col min="13" max="13" width="9.28515625" style="11" customWidth="1"/>
    <col min="14" max="14" width="10.7109375" style="11" customWidth="1"/>
    <col min="15" max="15" width="9.28515625" style="11" customWidth="1"/>
    <col min="16" max="16" width="12.140625" style="11" customWidth="1"/>
    <col min="17" max="17" width="6.28515625" style="11" customWidth="1"/>
    <col min="18" max="18" width="9.140625" style="11" customWidth="1"/>
    <col min="19" max="21" width="11" style="11" customWidth="1"/>
    <col min="22" max="22" width="9.42578125" style="68" customWidth="1"/>
    <col min="23" max="23" width="8.85546875" style="11" customWidth="1"/>
    <col min="24" max="16384" width="8.85546875" style="11"/>
  </cols>
  <sheetData>
    <row r="1" spans="1:22" ht="15">
      <c r="B1" s="49" t="s">
        <v>81</v>
      </c>
      <c r="C1" s="49"/>
    </row>
    <row r="2" spans="1:22" ht="15">
      <c r="B2" s="50" t="s">
        <v>82</v>
      </c>
      <c r="C2" s="306"/>
      <c r="D2" s="411" t="str">
        <f>+'prva stran'!B6</f>
        <v>VRTEC POSTOJNA</v>
      </c>
      <c r="E2" s="412"/>
      <c r="F2" s="412"/>
      <c r="G2" s="412"/>
      <c r="H2" s="412"/>
      <c r="I2" s="412"/>
      <c r="J2" s="412"/>
      <c r="K2" s="412"/>
    </row>
    <row r="3" spans="1:22" ht="15">
      <c r="B3" s="50" t="s">
        <v>83</v>
      </c>
      <c r="C3" s="307"/>
      <c r="D3" s="413" t="str">
        <f>+'prva stran'!B7</f>
        <v>Cesta na Kremenco 4, 6230 POSTOJNA</v>
      </c>
      <c r="E3" s="414"/>
      <c r="F3" s="414"/>
      <c r="G3" s="414"/>
      <c r="H3" s="414"/>
      <c r="I3" s="414"/>
      <c r="J3" s="414"/>
      <c r="K3" s="414"/>
    </row>
    <row r="4" spans="1:22" ht="15">
      <c r="B4" s="69"/>
      <c r="C4" s="69"/>
    </row>
    <row r="5" spans="1:22" ht="15">
      <c r="B5" s="49" t="s">
        <v>85</v>
      </c>
      <c r="C5" s="49"/>
    </row>
    <row r="6" spans="1:22" ht="17.25" customHeight="1">
      <c r="B6" s="51" t="s">
        <v>82</v>
      </c>
      <c r="C6" s="308"/>
      <c r="D6" s="415">
        <f>+'prva stran'!B10</f>
        <v>0</v>
      </c>
      <c r="E6" s="416"/>
      <c r="F6" s="416"/>
      <c r="G6" s="416"/>
      <c r="H6" s="416"/>
      <c r="I6" s="416"/>
      <c r="J6" s="416"/>
      <c r="K6" s="416"/>
    </row>
    <row r="7" spans="1:22" ht="17.25" customHeight="1">
      <c r="B7" s="51" t="s">
        <v>83</v>
      </c>
      <c r="C7" s="309"/>
      <c r="D7" s="417">
        <f>+'prva stran'!B11</f>
        <v>0</v>
      </c>
      <c r="E7" s="418"/>
      <c r="F7" s="418"/>
      <c r="G7" s="418"/>
      <c r="H7" s="418"/>
      <c r="I7" s="418"/>
      <c r="J7" s="418"/>
      <c r="K7" s="418"/>
    </row>
    <row r="8" spans="1:22" ht="17.25" customHeight="1">
      <c r="B8" s="51" t="s">
        <v>84</v>
      </c>
      <c r="C8" s="309"/>
      <c r="D8" s="417">
        <f>+'prva stran'!B12</f>
        <v>0</v>
      </c>
      <c r="E8" s="418"/>
      <c r="F8" s="418"/>
      <c r="G8" s="418"/>
      <c r="H8" s="418"/>
      <c r="I8" s="418"/>
      <c r="J8" s="418"/>
      <c r="K8" s="418"/>
    </row>
    <row r="9" spans="1:22" s="12" customFormat="1" ht="17.25" customHeight="1">
      <c r="A9" s="9"/>
      <c r="B9" s="52" t="s">
        <v>86</v>
      </c>
      <c r="C9" s="310"/>
      <c r="D9" s="419">
        <f>+'prva stran'!B13</f>
        <v>0</v>
      </c>
      <c r="E9" s="418"/>
      <c r="F9" s="418"/>
      <c r="G9" s="418"/>
      <c r="H9" s="418"/>
      <c r="I9" s="418"/>
      <c r="J9" s="418"/>
      <c r="K9" s="418"/>
      <c r="L9" s="10"/>
      <c r="M9" s="10"/>
      <c r="N9" s="10"/>
      <c r="O9" s="10"/>
      <c r="P9" s="10"/>
      <c r="Q9" s="10"/>
      <c r="R9" s="10"/>
      <c r="S9" s="10"/>
      <c r="T9" s="10"/>
      <c r="U9" s="9"/>
      <c r="V9" s="7"/>
    </row>
    <row r="10" spans="1:22" s="12" customFormat="1" ht="15">
      <c r="B10" s="13"/>
      <c r="C10" s="13"/>
      <c r="D10" s="24"/>
      <c r="E10" s="24"/>
      <c r="F10" s="25"/>
      <c r="G10" s="103"/>
      <c r="H10" s="103"/>
      <c r="I10" s="14"/>
      <c r="J10" s="14"/>
      <c r="K10" s="14"/>
      <c r="L10" s="14"/>
      <c r="V10" s="7"/>
    </row>
    <row r="11" spans="1:22" s="12" customFormat="1" ht="15">
      <c r="B11" s="15" t="s">
        <v>78</v>
      </c>
      <c r="C11" s="15"/>
      <c r="D11" s="25"/>
      <c r="E11" s="25"/>
      <c r="F11" s="25"/>
      <c r="G11" s="103"/>
      <c r="H11" s="103"/>
      <c r="I11" s="14"/>
      <c r="J11" s="14"/>
      <c r="K11" s="14"/>
      <c r="L11" s="14"/>
      <c r="V11" s="7"/>
    </row>
    <row r="12" spans="1:22" s="12" customFormat="1" ht="21" customHeight="1">
      <c r="B12" s="78" t="str">
        <f>+'Ponudbeni pred_rekapitulacija'!A39</f>
        <v>26. sklop:</v>
      </c>
      <c r="C12" s="78"/>
      <c r="D12" s="78"/>
      <c r="E12" s="24"/>
      <c r="F12" s="25"/>
      <c r="G12" s="103"/>
      <c r="H12" s="103"/>
      <c r="I12" s="14"/>
      <c r="J12" s="14"/>
      <c r="K12" s="14"/>
      <c r="L12" s="14"/>
      <c r="V12" s="7"/>
    </row>
    <row r="13" spans="1:22" s="12" customFormat="1" ht="21" customHeight="1">
      <c r="B13" s="410" t="str">
        <f>+'Ponudbeni pred_rekapitulacija'!B39</f>
        <v>EKO SOKOVI</v>
      </c>
      <c r="C13" s="410"/>
      <c r="D13" s="410"/>
      <c r="E13" s="410"/>
      <c r="F13" s="410"/>
      <c r="G13" s="410"/>
      <c r="H13" s="410"/>
      <c r="I13" s="410"/>
      <c r="J13" s="410"/>
      <c r="K13" s="410"/>
      <c r="L13" s="410"/>
      <c r="V13" s="7"/>
    </row>
    <row r="14" spans="1:22" s="73" customFormat="1" ht="12" customHeight="1">
      <c r="A14" s="47">
        <v>1</v>
      </c>
      <c r="B14" s="47">
        <v>2</v>
      </c>
      <c r="C14" s="47">
        <v>2</v>
      </c>
      <c r="D14" s="47" t="s">
        <v>108</v>
      </c>
      <c r="E14" s="47" t="s">
        <v>109</v>
      </c>
      <c r="F14" s="47" t="s">
        <v>170</v>
      </c>
      <c r="G14" s="47">
        <v>3</v>
      </c>
      <c r="H14" s="47">
        <v>4</v>
      </c>
      <c r="I14" s="70" t="s">
        <v>77</v>
      </c>
      <c r="J14" s="70" t="s">
        <v>124</v>
      </c>
      <c r="K14" s="71">
        <v>5</v>
      </c>
      <c r="L14" s="71">
        <v>6</v>
      </c>
      <c r="M14" s="71" t="s">
        <v>64</v>
      </c>
      <c r="N14" s="71" t="s">
        <v>165</v>
      </c>
      <c r="O14" s="71">
        <v>7</v>
      </c>
      <c r="P14" s="71" t="s">
        <v>166</v>
      </c>
      <c r="Q14" s="71">
        <v>8</v>
      </c>
      <c r="R14" s="72" t="s">
        <v>167</v>
      </c>
      <c r="S14" s="72">
        <v>9</v>
      </c>
      <c r="T14" s="72">
        <v>10</v>
      </c>
      <c r="U14" s="72">
        <v>11</v>
      </c>
      <c r="V14" s="71">
        <v>12</v>
      </c>
    </row>
    <row r="15" spans="1:22" s="60" customFormat="1" ht="56.25" customHeight="1">
      <c r="A15" s="56" t="s">
        <v>2</v>
      </c>
      <c r="B15" s="56" t="s">
        <v>172</v>
      </c>
      <c r="C15" s="56" t="s">
        <v>602</v>
      </c>
      <c r="D15" s="56" t="s">
        <v>162</v>
      </c>
      <c r="E15" s="56" t="s">
        <v>163</v>
      </c>
      <c r="F15" s="56" t="s">
        <v>171</v>
      </c>
      <c r="G15" s="56" t="s">
        <v>96</v>
      </c>
      <c r="H15" s="56" t="s">
        <v>97</v>
      </c>
      <c r="I15" s="57" t="s">
        <v>133</v>
      </c>
      <c r="J15" s="57" t="s">
        <v>158</v>
      </c>
      <c r="K15" s="58" t="s">
        <v>104</v>
      </c>
      <c r="L15" s="58" t="s">
        <v>75</v>
      </c>
      <c r="M15" s="58" t="s">
        <v>76</v>
      </c>
      <c r="N15" s="58" t="s">
        <v>103</v>
      </c>
      <c r="O15" s="58" t="s">
        <v>63</v>
      </c>
      <c r="P15" s="58" t="s">
        <v>123</v>
      </c>
      <c r="Q15" s="58" t="s">
        <v>100</v>
      </c>
      <c r="R15" s="59" t="s">
        <v>101</v>
      </c>
      <c r="S15" s="59" t="s">
        <v>115</v>
      </c>
      <c r="T15" s="59" t="s">
        <v>105</v>
      </c>
      <c r="U15" s="59" t="s">
        <v>106</v>
      </c>
      <c r="V15" s="58" t="s">
        <v>120</v>
      </c>
    </row>
    <row r="16" spans="1:22" s="55" customFormat="1" ht="24">
      <c r="A16" s="79" t="s">
        <v>1</v>
      </c>
      <c r="B16" s="227" t="s">
        <v>944</v>
      </c>
      <c r="C16" s="313" t="s">
        <v>949</v>
      </c>
      <c r="D16" s="77">
        <v>1</v>
      </c>
      <c r="E16" s="77" t="s">
        <v>74</v>
      </c>
      <c r="F16" s="107"/>
      <c r="G16" s="362">
        <v>1200</v>
      </c>
      <c r="H16" s="111" t="s">
        <v>74</v>
      </c>
      <c r="I16" s="80">
        <f>IFERROR(IF(Sklop26[[#This Row],[ ZAHTEVANO PAKIRANJE       Enota]]="g",Sklop26[[#This Row],[ZAHTEVANO PAKIRANJE                    Masa/volumen]]/1000*Sklop26[[#This Row],[Okvirna količina]],IF(Sklop26[[#This Row],[ ZAHTEVANO PAKIRANJE       Enota]]="l",Sklop26[[#This Row],[ZAHTEVANO PAKIRANJE                    Masa/volumen]]*Sklop26[[#This Row],[Okvirna količina]],IF(Sklop26[[#This Row],[ ZAHTEVANO PAKIRANJE       Enota]]="ml",Sklop26[[#This Row],[ZAHTEVANO PAKIRANJE                    Masa/volumen]]/1000*Sklop26[[#This Row],[Okvirna količina]],Sklop26[[#This Row],[ZAHTEVANO PAKIRANJE                    Masa/volumen]]*Sklop26[[#This Row],[Okvirna količina]]))),1*Sklop26[[#This Row],[Okvirna količina]])</f>
        <v>1200</v>
      </c>
      <c r="J16" s="80" t="str">
        <f>IF(Sklop26[[#This Row],[ZAHTEVANA SHEMA KAKOVOSTI]]&lt;&gt;"",Sklop26[[#This Row],[Preračunana masa/volumen/kos na enoto kg]],"")</f>
        <v/>
      </c>
      <c r="K16" s="87"/>
      <c r="L16" s="81"/>
      <c r="M16" s="81"/>
      <c r="N16" s="82"/>
      <c r="O16" s="83"/>
      <c r="P16" s="83"/>
      <c r="Q16" s="89"/>
      <c r="R16" s="83">
        <f>+Sklop26[[#This Row],[cena/enota brez DDV v EUR]]*Sklop26[[#This Row],[Stopnja DDV (%)]]</f>
        <v>0</v>
      </c>
      <c r="S16" s="83">
        <f>+Sklop26[[#This Row],[cena/enota brez DDV v EUR]]+Sklop26[[#This Row],[Davek (EUR)]]</f>
        <v>0</v>
      </c>
      <c r="T16" s="83">
        <f>+Sklop26[[#This Row],[cena/enota brez DDV v EUR]]*Sklop26[[#This Row],[Okvirna količina]]</f>
        <v>0</v>
      </c>
      <c r="U16" s="83">
        <f>+Sklop26[[#This Row],[Končna cena/enoto mere (EUR) z DDV]]*Sklop26[[#This Row],[Okvirna količina]]</f>
        <v>0</v>
      </c>
      <c r="V16" s="226" t="s">
        <v>112</v>
      </c>
    </row>
    <row r="17" spans="1:23" s="55" customFormat="1" ht="24">
      <c r="A17" s="79" t="s">
        <v>3</v>
      </c>
      <c r="B17" s="191" t="s">
        <v>976</v>
      </c>
      <c r="C17" s="284" t="s">
        <v>950</v>
      </c>
      <c r="D17" s="315">
        <v>1</v>
      </c>
      <c r="E17" s="193" t="s">
        <v>74</v>
      </c>
      <c r="F17" s="107"/>
      <c r="G17" s="188">
        <v>1300</v>
      </c>
      <c r="H17" s="189" t="s">
        <v>74</v>
      </c>
      <c r="I17" s="80">
        <f>IFERROR(IF(Sklop26[[#This Row],[ ZAHTEVANO PAKIRANJE       Enota]]="g",Sklop26[[#This Row],[ZAHTEVANO PAKIRANJE                    Masa/volumen]]/1000*Sklop26[[#This Row],[Okvirna količina]],IF(Sklop26[[#This Row],[ ZAHTEVANO PAKIRANJE       Enota]]="l",Sklop26[[#This Row],[ZAHTEVANO PAKIRANJE                    Masa/volumen]]*Sklop26[[#This Row],[Okvirna količina]],IF(Sklop26[[#This Row],[ ZAHTEVANO PAKIRANJE       Enota]]="ml",Sklop26[[#This Row],[ZAHTEVANO PAKIRANJE                    Masa/volumen]]/1000*Sklop26[[#This Row],[Okvirna količina]],Sklop26[[#This Row],[ZAHTEVANO PAKIRANJE                    Masa/volumen]]*Sklop26[[#This Row],[Okvirna količina]]))),1*Sklop26[[#This Row],[Okvirna količina]])</f>
        <v>1300</v>
      </c>
      <c r="J17" s="80" t="str">
        <f>IF(Sklop26[[#This Row],[ZAHTEVANA SHEMA KAKOVOSTI]]&lt;&gt;"",Sklop26[[#This Row],[Preračunana masa/volumen/kos na enoto kg]],"")</f>
        <v/>
      </c>
      <c r="K17" s="174"/>
      <c r="L17" s="194"/>
      <c r="M17" s="194"/>
      <c r="N17" s="195"/>
      <c r="O17" s="196"/>
      <c r="P17" s="196"/>
      <c r="Q17" s="197"/>
      <c r="R17" s="196">
        <f>+Sklop26[[#This Row],[cena/enota brez DDV v EUR]]*Sklop26[[#This Row],[Stopnja DDV (%)]]</f>
        <v>0</v>
      </c>
      <c r="S17" s="196">
        <f>+Sklop26[[#This Row],[cena/enota brez DDV v EUR]]+Sklop26[[#This Row],[Davek (EUR)]]</f>
        <v>0</v>
      </c>
      <c r="T17" s="196">
        <f>+Sklop26[[#This Row],[cena/enota brez DDV v EUR]]*Sklop26[[#This Row],[Okvirna količina]]</f>
        <v>0</v>
      </c>
      <c r="U17" s="198">
        <f>+Sklop26[[#This Row],[Končna cena/enoto mere (EUR) z DDV]]*Sklop26[[#This Row],[Okvirna količina]]</f>
        <v>0</v>
      </c>
      <c r="V17" s="226" t="s">
        <v>112</v>
      </c>
    </row>
    <row r="18" spans="1:23" s="55" customFormat="1" ht="24">
      <c r="A18" s="79" t="s">
        <v>4</v>
      </c>
      <c r="B18" s="191" t="s">
        <v>945</v>
      </c>
      <c r="C18" s="284" t="s">
        <v>951</v>
      </c>
      <c r="D18" s="315">
        <v>1</v>
      </c>
      <c r="E18" s="193" t="s">
        <v>74</v>
      </c>
      <c r="F18" s="107"/>
      <c r="G18" s="188">
        <v>1436</v>
      </c>
      <c r="H18" s="189" t="s">
        <v>74</v>
      </c>
      <c r="I18" s="80">
        <f>IFERROR(IF(Sklop26[[#This Row],[ ZAHTEVANO PAKIRANJE       Enota]]="g",Sklop26[[#This Row],[ZAHTEVANO PAKIRANJE                    Masa/volumen]]/1000*Sklop26[[#This Row],[Okvirna količina]],IF(Sklop26[[#This Row],[ ZAHTEVANO PAKIRANJE       Enota]]="l",Sklop26[[#This Row],[ZAHTEVANO PAKIRANJE                    Masa/volumen]]*Sklop26[[#This Row],[Okvirna količina]],IF(Sklop26[[#This Row],[ ZAHTEVANO PAKIRANJE       Enota]]="ml",Sklop26[[#This Row],[ZAHTEVANO PAKIRANJE                    Masa/volumen]]/1000*Sklop26[[#This Row],[Okvirna količina]],Sklop26[[#This Row],[ZAHTEVANO PAKIRANJE                    Masa/volumen]]*Sklop26[[#This Row],[Okvirna količina]]))),1*Sklop26[[#This Row],[Okvirna količina]])</f>
        <v>1436</v>
      </c>
      <c r="J18" s="80" t="str">
        <f>IF(Sklop26[[#This Row],[ZAHTEVANA SHEMA KAKOVOSTI]]&lt;&gt;"",Sklop26[[#This Row],[Preračunana masa/volumen/kos na enoto kg]],"")</f>
        <v/>
      </c>
      <c r="K18" s="174"/>
      <c r="L18" s="194"/>
      <c r="M18" s="194"/>
      <c r="N18" s="195"/>
      <c r="O18" s="196"/>
      <c r="P18" s="196"/>
      <c r="Q18" s="197"/>
      <c r="R18" s="196">
        <f>+Sklop26[[#This Row],[cena/enota brez DDV v EUR]]*Sklop26[[#This Row],[Stopnja DDV (%)]]</f>
        <v>0</v>
      </c>
      <c r="S18" s="196">
        <f>+Sklop26[[#This Row],[cena/enota brez DDV v EUR]]+Sklop26[[#This Row],[Davek (EUR)]]</f>
        <v>0</v>
      </c>
      <c r="T18" s="196">
        <f>+Sklop26[[#This Row],[cena/enota brez DDV v EUR]]*Sklop26[[#This Row],[Okvirna količina]]</f>
        <v>0</v>
      </c>
      <c r="U18" s="198">
        <f>+Sklop26[[#This Row],[Končna cena/enoto mere (EUR) z DDV]]*Sklop26[[#This Row],[Okvirna količina]]</f>
        <v>0</v>
      </c>
      <c r="V18" s="226" t="s">
        <v>112</v>
      </c>
    </row>
    <row r="19" spans="1:23" s="55" customFormat="1" ht="24">
      <c r="A19" s="79" t="s">
        <v>5</v>
      </c>
      <c r="B19" s="191" t="s">
        <v>946</v>
      </c>
      <c r="C19" s="284" t="s">
        <v>952</v>
      </c>
      <c r="D19" s="315">
        <v>0.2</v>
      </c>
      <c r="E19" s="193" t="s">
        <v>74</v>
      </c>
      <c r="F19" s="107"/>
      <c r="G19" s="188">
        <v>200</v>
      </c>
      <c r="H19" s="189" t="s">
        <v>214</v>
      </c>
      <c r="I19" s="80">
        <f>IFERROR(IF(Sklop26[[#This Row],[ ZAHTEVANO PAKIRANJE       Enota]]="g",Sklop26[[#This Row],[ZAHTEVANO PAKIRANJE                    Masa/volumen]]/1000*Sklop26[[#This Row],[Okvirna količina]],IF(Sklop26[[#This Row],[ ZAHTEVANO PAKIRANJE       Enota]]="l",Sklop26[[#This Row],[ZAHTEVANO PAKIRANJE                    Masa/volumen]]*Sklop26[[#This Row],[Okvirna količina]],IF(Sklop26[[#This Row],[ ZAHTEVANO PAKIRANJE       Enota]]="ml",Sklop26[[#This Row],[ZAHTEVANO PAKIRANJE                    Masa/volumen]]/1000*Sklop26[[#This Row],[Okvirna količina]],Sklop26[[#This Row],[ZAHTEVANO PAKIRANJE                    Masa/volumen]]*Sklop26[[#This Row],[Okvirna količina]]))),1*Sklop26[[#This Row],[Okvirna količina]])</f>
        <v>40</v>
      </c>
      <c r="J19" s="80" t="str">
        <f>IF(Sklop26[[#This Row],[ZAHTEVANA SHEMA KAKOVOSTI]]&lt;&gt;"",Sklop26[[#This Row],[Preračunana masa/volumen/kos na enoto kg]],"")</f>
        <v/>
      </c>
      <c r="K19" s="174"/>
      <c r="L19" s="194"/>
      <c r="M19" s="194"/>
      <c r="N19" s="195"/>
      <c r="O19" s="196"/>
      <c r="P19" s="196"/>
      <c r="Q19" s="197"/>
      <c r="R19" s="196">
        <f>+Sklop26[[#This Row],[cena/enota brez DDV v EUR]]*Sklop26[[#This Row],[Stopnja DDV (%)]]</f>
        <v>0</v>
      </c>
      <c r="S19" s="196">
        <f>+Sklop26[[#This Row],[cena/enota brez DDV v EUR]]+Sklop26[[#This Row],[Davek (EUR)]]</f>
        <v>0</v>
      </c>
      <c r="T19" s="196">
        <f>+Sklop26[[#This Row],[cena/enota brez DDV v EUR]]*Sklop26[[#This Row],[Okvirna količina]]</f>
        <v>0</v>
      </c>
      <c r="U19" s="198">
        <f>+Sklop26[[#This Row],[Končna cena/enoto mere (EUR) z DDV]]*Sklop26[[#This Row],[Okvirna količina]]</f>
        <v>0</v>
      </c>
      <c r="V19" s="226" t="s">
        <v>112</v>
      </c>
    </row>
    <row r="20" spans="1:23" s="55" customFormat="1" ht="24">
      <c r="A20" s="79" t="s">
        <v>6</v>
      </c>
      <c r="B20" s="191" t="s">
        <v>947</v>
      </c>
      <c r="C20" s="284" t="s">
        <v>949</v>
      </c>
      <c r="D20" s="315">
        <v>0.2</v>
      </c>
      <c r="E20" s="193" t="s">
        <v>74</v>
      </c>
      <c r="F20" s="107"/>
      <c r="G20" s="188">
        <v>60</v>
      </c>
      <c r="H20" s="189" t="s">
        <v>214</v>
      </c>
      <c r="I20" s="80">
        <f>IFERROR(IF(Sklop26[[#This Row],[ ZAHTEVANO PAKIRANJE       Enota]]="g",Sklop26[[#This Row],[ZAHTEVANO PAKIRANJE                    Masa/volumen]]/1000*Sklop26[[#This Row],[Okvirna količina]],IF(Sklop26[[#This Row],[ ZAHTEVANO PAKIRANJE       Enota]]="l",Sklop26[[#This Row],[ZAHTEVANO PAKIRANJE                    Masa/volumen]]*Sklop26[[#This Row],[Okvirna količina]],IF(Sklop26[[#This Row],[ ZAHTEVANO PAKIRANJE       Enota]]="ml",Sklop26[[#This Row],[ZAHTEVANO PAKIRANJE                    Masa/volumen]]/1000*Sklop26[[#This Row],[Okvirna količina]],Sklop26[[#This Row],[ZAHTEVANO PAKIRANJE                    Masa/volumen]]*Sklop26[[#This Row],[Okvirna količina]]))),1*Sklop26[[#This Row],[Okvirna količina]])</f>
        <v>12</v>
      </c>
      <c r="J20" s="80" t="str">
        <f>IF(Sklop26[[#This Row],[ZAHTEVANA SHEMA KAKOVOSTI]]&lt;&gt;"",Sklop26[[#This Row],[Preračunana masa/volumen/kos na enoto kg]],"")</f>
        <v/>
      </c>
      <c r="K20" s="174"/>
      <c r="L20" s="194"/>
      <c r="M20" s="194"/>
      <c r="N20" s="195"/>
      <c r="O20" s="196"/>
      <c r="P20" s="196"/>
      <c r="Q20" s="197"/>
      <c r="R20" s="196">
        <f>+Sklop26[[#This Row],[cena/enota brez DDV v EUR]]*Sklop26[[#This Row],[Stopnja DDV (%)]]</f>
        <v>0</v>
      </c>
      <c r="S20" s="196">
        <f>+Sklop26[[#This Row],[cena/enota brez DDV v EUR]]+Sklop26[[#This Row],[Davek (EUR)]]</f>
        <v>0</v>
      </c>
      <c r="T20" s="196">
        <f>+Sklop26[[#This Row],[cena/enota brez DDV v EUR]]*Sklop26[[#This Row],[Okvirna količina]]</f>
        <v>0</v>
      </c>
      <c r="U20" s="198">
        <f>+Sklop26[[#This Row],[Končna cena/enoto mere (EUR) z DDV]]*Sklop26[[#This Row],[Okvirna količina]]</f>
        <v>0</v>
      </c>
      <c r="V20" s="226" t="s">
        <v>112</v>
      </c>
    </row>
    <row r="21" spans="1:23" s="55" customFormat="1" ht="24">
      <c r="A21" s="79" t="s">
        <v>7</v>
      </c>
      <c r="B21" s="191" t="s">
        <v>975</v>
      </c>
      <c r="C21" s="284" t="s">
        <v>952</v>
      </c>
      <c r="D21" s="315">
        <v>0.2</v>
      </c>
      <c r="E21" s="193" t="s">
        <v>74</v>
      </c>
      <c r="F21" s="107"/>
      <c r="G21" s="188">
        <v>60</v>
      </c>
      <c r="H21" s="189" t="s">
        <v>214</v>
      </c>
      <c r="I21" s="80">
        <f>IFERROR(IF(Sklop26[[#This Row],[ ZAHTEVANO PAKIRANJE       Enota]]="g",Sklop26[[#This Row],[ZAHTEVANO PAKIRANJE                    Masa/volumen]]/1000*Sklop26[[#This Row],[Okvirna količina]],IF(Sklop26[[#This Row],[ ZAHTEVANO PAKIRANJE       Enota]]="l",Sklop26[[#This Row],[ZAHTEVANO PAKIRANJE                    Masa/volumen]]*Sklop26[[#This Row],[Okvirna količina]],IF(Sklop26[[#This Row],[ ZAHTEVANO PAKIRANJE       Enota]]="ml",Sklop26[[#This Row],[ZAHTEVANO PAKIRANJE                    Masa/volumen]]/1000*Sklop26[[#This Row],[Okvirna količina]],Sklop26[[#This Row],[ZAHTEVANO PAKIRANJE                    Masa/volumen]]*Sklop26[[#This Row],[Okvirna količina]]))),1*Sklop26[[#This Row],[Okvirna količina]])</f>
        <v>12</v>
      </c>
      <c r="J21" s="80" t="str">
        <f>IF(Sklop26[[#This Row],[ZAHTEVANA SHEMA KAKOVOSTI]]&lt;&gt;"",Sklop26[[#This Row],[Preračunana masa/volumen/kos na enoto kg]],"")</f>
        <v/>
      </c>
      <c r="K21" s="174"/>
      <c r="L21" s="194"/>
      <c r="M21" s="194"/>
      <c r="N21" s="195"/>
      <c r="O21" s="196"/>
      <c r="P21" s="196"/>
      <c r="Q21" s="197"/>
      <c r="R21" s="196">
        <f>+Sklop26[[#This Row],[cena/enota brez DDV v EUR]]*Sklop26[[#This Row],[Stopnja DDV (%)]]</f>
        <v>0</v>
      </c>
      <c r="S21" s="196">
        <f>+Sklop26[[#This Row],[cena/enota brez DDV v EUR]]+Sklop26[[#This Row],[Davek (EUR)]]</f>
        <v>0</v>
      </c>
      <c r="T21" s="196">
        <f>+Sklop26[[#This Row],[cena/enota brez DDV v EUR]]*Sklop26[[#This Row],[Okvirna količina]]</f>
        <v>0</v>
      </c>
      <c r="U21" s="198">
        <f>+Sklop26[[#This Row],[Končna cena/enoto mere (EUR) z DDV]]*Sklop26[[#This Row],[Okvirna količina]]</f>
        <v>0</v>
      </c>
      <c r="V21" s="226" t="s">
        <v>112</v>
      </c>
    </row>
    <row r="22" spans="1:23" s="224" customFormat="1" ht="12">
      <c r="A22" s="365" t="s">
        <v>134</v>
      </c>
      <c r="B22" s="366"/>
      <c r="C22" s="366"/>
      <c r="D22" s="367"/>
      <c r="E22" s="367"/>
      <c r="F22" s="368"/>
      <c r="G22" s="369"/>
      <c r="H22" s="370"/>
      <c r="I22" s="371">
        <f>SUBTOTAL(109,Sklop26[Preračunana masa/volumen/kos na enoto kg])</f>
        <v>4000</v>
      </c>
      <c r="J22" s="371">
        <f>SUBTOTAL(109,Sklop26[Živila iz shem kakovosti (kg)])</f>
        <v>0</v>
      </c>
      <c r="K22" s="369"/>
      <c r="L22" s="372"/>
      <c r="M22" s="372"/>
      <c r="N22" s="373"/>
      <c r="O22" s="374"/>
      <c r="P22" s="374"/>
      <c r="Q22" s="374"/>
      <c r="R22" s="375"/>
      <c r="S22" s="369"/>
      <c r="T22" s="375">
        <f>SUBTOTAL(109,Sklop26[Vrednost za okvirno količino (EUR) brez DDV])</f>
        <v>0</v>
      </c>
      <c r="U22" s="375">
        <f>SUBTOTAL(109,Sklop26[Vrednost za okvirno količino (EUR) z DDV])</f>
        <v>0</v>
      </c>
      <c r="V22" s="376"/>
    </row>
    <row r="23" spans="1:23" s="319" customFormat="1" ht="12">
      <c r="A23" s="245"/>
      <c r="B23" s="246"/>
      <c r="C23" s="246"/>
      <c r="D23" s="247"/>
      <c r="E23" s="247"/>
      <c r="F23" s="248"/>
      <c r="G23" s="249"/>
      <c r="H23" s="250"/>
      <c r="I23" s="251"/>
      <c r="J23" s="251"/>
      <c r="K23" s="249"/>
      <c r="L23" s="252"/>
      <c r="M23" s="252"/>
      <c r="N23" s="253"/>
      <c r="O23" s="254"/>
      <c r="P23" s="254"/>
      <c r="Q23" s="254"/>
      <c r="R23" s="255"/>
      <c r="S23" s="249"/>
      <c r="T23" s="255"/>
      <c r="U23" s="255"/>
      <c r="V23" s="256"/>
    </row>
    <row r="24" spans="1:23">
      <c r="A24" s="48" t="s">
        <v>130</v>
      </c>
      <c r="B24" s="16"/>
      <c r="C24" s="16"/>
      <c r="D24" s="28"/>
      <c r="E24" s="28"/>
      <c r="F24" s="101"/>
      <c r="R24" s="48"/>
      <c r="S24" s="48"/>
      <c r="T24" s="48"/>
      <c r="U24" s="48"/>
      <c r="W24" s="108"/>
    </row>
    <row r="25" spans="1:23">
      <c r="A25" s="11" t="s">
        <v>132</v>
      </c>
      <c r="B25" s="16"/>
      <c r="C25" s="16"/>
      <c r="D25" s="28"/>
      <c r="E25" s="28"/>
      <c r="F25" s="101"/>
    </row>
    <row r="26" spans="1:23">
      <c r="A26" s="96" t="s">
        <v>184</v>
      </c>
      <c r="G26" s="68"/>
      <c r="H26" s="68"/>
      <c r="I26" s="29"/>
      <c r="J26" s="29"/>
      <c r="K26" s="29"/>
      <c r="L26" s="29"/>
      <c r="M26" s="54"/>
      <c r="N26" s="54"/>
      <c r="O26" s="29"/>
      <c r="P26" s="29"/>
      <c r="Q26" s="29"/>
      <c r="R26" s="29"/>
      <c r="S26" s="29"/>
    </row>
    <row r="27" spans="1:23">
      <c r="A27" s="110" t="s">
        <v>176</v>
      </c>
      <c r="G27" s="68"/>
      <c r="H27" s="68"/>
      <c r="I27" s="29"/>
      <c r="J27" s="29"/>
      <c r="K27" s="29"/>
      <c r="L27" s="29"/>
      <c r="M27" s="54"/>
      <c r="N27" s="109"/>
      <c r="O27" s="109"/>
      <c r="P27" s="109"/>
      <c r="Q27" s="109"/>
      <c r="R27" s="109"/>
      <c r="S27" s="109"/>
      <c r="T27" s="109"/>
      <c r="U27" s="109"/>
      <c r="V27" s="109"/>
    </row>
    <row r="28" spans="1:23" ht="12.75" customHeight="1">
      <c r="A28" s="421" t="s">
        <v>202</v>
      </c>
      <c r="B28" s="421"/>
      <c r="C28" s="421"/>
      <c r="D28" s="421"/>
      <c r="E28" s="421"/>
      <c r="F28" s="421"/>
      <c r="G28" s="421"/>
      <c r="H28" s="421"/>
      <c r="I28" s="421"/>
      <c r="J28" s="421"/>
      <c r="K28" s="421"/>
      <c r="L28" s="421"/>
      <c r="M28" s="54"/>
      <c r="N28" s="29"/>
      <c r="O28" s="29"/>
      <c r="P28" s="29"/>
      <c r="Q28" s="29"/>
      <c r="R28" s="29"/>
      <c r="U28" s="68"/>
      <c r="V28" s="11"/>
    </row>
    <row r="29" spans="1:23" ht="12.75" customHeight="1">
      <c r="A29" s="433" t="s">
        <v>948</v>
      </c>
      <c r="B29" s="433"/>
      <c r="C29" s="433"/>
      <c r="D29" s="433"/>
      <c r="E29" s="433"/>
      <c r="F29" s="433"/>
      <c r="G29" s="114"/>
      <c r="H29" s="114"/>
      <c r="I29" s="114"/>
      <c r="J29" s="114"/>
      <c r="K29" s="114"/>
      <c r="L29" s="114"/>
      <c r="M29" s="54"/>
      <c r="N29" s="29"/>
      <c r="O29" s="29"/>
      <c r="P29" s="29"/>
      <c r="Q29" s="29"/>
      <c r="R29" s="29"/>
      <c r="U29" s="68"/>
      <c r="V29" s="11"/>
    </row>
    <row r="30" spans="1:23">
      <c r="A30" s="19"/>
      <c r="B30" s="19"/>
      <c r="C30" s="19"/>
      <c r="D30" s="19"/>
      <c r="E30" s="19"/>
      <c r="F30" s="19"/>
      <c r="G30" s="19"/>
      <c r="H30" s="19"/>
      <c r="I30" s="19"/>
      <c r="J30" s="19"/>
      <c r="K30" s="19"/>
      <c r="L30" s="19"/>
      <c r="M30" s="19"/>
      <c r="O30" s="29"/>
      <c r="P30" s="29"/>
      <c r="Q30" s="29"/>
      <c r="R30" s="29"/>
      <c r="S30" s="29"/>
    </row>
    <row r="31" spans="1:23" ht="15">
      <c r="A31" s="96" t="s">
        <v>65</v>
      </c>
      <c r="G31" s="68"/>
      <c r="H31" s="68" t="s">
        <v>66</v>
      </c>
      <c r="I31" s="29"/>
      <c r="J31" s="29"/>
      <c r="K31" s="29"/>
      <c r="L31" s="29"/>
      <c r="M31" s="54"/>
      <c r="N31" s="54"/>
      <c r="O31" s="29"/>
      <c r="P31" s="29"/>
      <c r="Q31" s="29"/>
      <c r="R31" s="29" t="s">
        <v>67</v>
      </c>
      <c r="S31" s="29"/>
      <c r="T31" s="3"/>
      <c r="U31" s="3"/>
      <c r="V31" s="7"/>
    </row>
    <row r="32" spans="1:23">
      <c r="B32" s="16"/>
      <c r="C32" s="16"/>
      <c r="D32" s="28"/>
      <c r="E32" s="28"/>
      <c r="F32" s="101"/>
    </row>
    <row r="33" spans="1:23">
      <c r="B33" s="16"/>
      <c r="C33" s="16"/>
      <c r="D33" s="28"/>
      <c r="E33" s="28"/>
      <c r="F33" s="101"/>
    </row>
    <row r="34" spans="1:23">
      <c r="B34" s="16"/>
      <c r="C34" s="16"/>
      <c r="D34" s="28"/>
      <c r="E34" s="28"/>
      <c r="F34" s="101"/>
    </row>
    <row r="35" spans="1:23">
      <c r="B35" s="16"/>
      <c r="C35" s="16"/>
      <c r="D35" s="28"/>
      <c r="E35" s="28"/>
      <c r="F35" s="101"/>
    </row>
    <row r="36" spans="1:23">
      <c r="B36" s="16"/>
      <c r="C36" s="16"/>
      <c r="D36" s="28"/>
      <c r="E36" s="28"/>
      <c r="F36" s="101"/>
    </row>
    <row r="37" spans="1:23">
      <c r="B37" s="16"/>
      <c r="C37" s="16"/>
      <c r="D37" s="28"/>
      <c r="E37" s="28"/>
      <c r="F37" s="101"/>
    </row>
    <row r="38" spans="1:23">
      <c r="B38" s="16"/>
      <c r="C38" s="16"/>
      <c r="D38" s="28"/>
      <c r="E38" s="28"/>
      <c r="F38" s="101"/>
    </row>
    <row r="39" spans="1:23">
      <c r="B39" s="16"/>
      <c r="C39" s="16"/>
      <c r="D39" s="28"/>
      <c r="E39" s="28"/>
      <c r="F39" s="101"/>
    </row>
    <row r="40" spans="1:23">
      <c r="B40" s="16"/>
      <c r="C40" s="16"/>
      <c r="D40" s="28"/>
      <c r="E40" s="28"/>
      <c r="F40" s="101"/>
    </row>
    <row r="41" spans="1:23">
      <c r="B41" s="16"/>
      <c r="C41" s="16"/>
      <c r="D41" s="28"/>
      <c r="E41" s="28"/>
      <c r="F41" s="101"/>
    </row>
    <row r="42" spans="1:23">
      <c r="B42" s="16"/>
      <c r="C42" s="16"/>
      <c r="D42" s="28"/>
      <c r="E42" s="28"/>
      <c r="F42" s="101"/>
    </row>
    <row r="43" spans="1:23" s="18" customFormat="1">
      <c r="A43" s="11"/>
      <c r="B43" s="16"/>
      <c r="C43" s="16"/>
      <c r="D43" s="28"/>
      <c r="E43" s="28"/>
      <c r="F43" s="101"/>
      <c r="G43" s="102"/>
      <c r="H43" s="102"/>
      <c r="M43" s="11"/>
      <c r="N43" s="11"/>
      <c r="O43" s="11"/>
      <c r="P43" s="11"/>
      <c r="Q43" s="11"/>
      <c r="R43" s="11"/>
      <c r="S43" s="11"/>
      <c r="T43" s="11"/>
      <c r="U43" s="11"/>
      <c r="V43" s="68"/>
      <c r="W43" s="11"/>
    </row>
    <row r="44" spans="1:23" s="18" customFormat="1">
      <c r="A44" s="11"/>
      <c r="B44" s="16"/>
      <c r="C44" s="16"/>
      <c r="D44" s="28"/>
      <c r="E44" s="28"/>
      <c r="F44" s="101"/>
      <c r="G44" s="102"/>
      <c r="H44" s="102"/>
      <c r="M44" s="11"/>
      <c r="N44" s="11"/>
      <c r="O44" s="11"/>
      <c r="P44" s="11"/>
      <c r="Q44" s="11"/>
      <c r="R44" s="11"/>
      <c r="S44" s="11"/>
      <c r="T44" s="11"/>
      <c r="U44" s="11"/>
      <c r="V44" s="68"/>
      <c r="W44" s="11"/>
    </row>
    <row r="45" spans="1:23" s="18" customFormat="1">
      <c r="A45" s="11"/>
      <c r="B45" s="16"/>
      <c r="C45" s="16"/>
      <c r="D45" s="28"/>
      <c r="E45" s="28"/>
      <c r="F45" s="101"/>
      <c r="G45" s="102"/>
      <c r="H45" s="102"/>
      <c r="M45" s="11"/>
      <c r="N45" s="11"/>
      <c r="O45" s="11"/>
      <c r="P45" s="11"/>
      <c r="Q45" s="11"/>
      <c r="R45" s="11"/>
      <c r="S45" s="11"/>
      <c r="T45" s="11"/>
      <c r="U45" s="11"/>
      <c r="V45" s="68"/>
      <c r="W45" s="11"/>
    </row>
    <row r="46" spans="1:23" s="18" customFormat="1">
      <c r="A46" s="11"/>
      <c r="B46" s="16"/>
      <c r="C46" s="16"/>
      <c r="D46" s="28"/>
      <c r="E46" s="28"/>
      <c r="F46" s="101"/>
      <c r="G46" s="102"/>
      <c r="H46" s="102"/>
      <c r="M46" s="11"/>
      <c r="N46" s="11"/>
      <c r="O46" s="11"/>
      <c r="P46" s="11"/>
      <c r="Q46" s="11"/>
      <c r="R46" s="11"/>
      <c r="S46" s="11"/>
      <c r="T46" s="11"/>
      <c r="U46" s="11"/>
      <c r="V46" s="68"/>
      <c r="W46" s="11"/>
    </row>
    <row r="47" spans="1:23" s="18" customFormat="1">
      <c r="A47" s="11"/>
      <c r="B47" s="16"/>
      <c r="C47" s="16"/>
      <c r="D47" s="28"/>
      <c r="E47" s="28"/>
      <c r="F47" s="101"/>
      <c r="G47" s="102"/>
      <c r="H47" s="102"/>
      <c r="M47" s="11"/>
      <c r="N47" s="11"/>
      <c r="O47" s="11"/>
      <c r="P47" s="11"/>
      <c r="Q47" s="11"/>
      <c r="R47" s="11"/>
      <c r="S47" s="11"/>
      <c r="T47" s="11"/>
      <c r="U47" s="11"/>
      <c r="V47" s="68"/>
      <c r="W47" s="11"/>
    </row>
    <row r="48" spans="1:23" s="18" customFormat="1">
      <c r="A48" s="11"/>
      <c r="B48" s="16"/>
      <c r="C48" s="16"/>
      <c r="D48" s="28"/>
      <c r="E48" s="28"/>
      <c r="F48" s="101"/>
      <c r="G48" s="102"/>
      <c r="H48" s="102"/>
      <c r="M48" s="11"/>
      <c r="N48" s="11"/>
      <c r="O48" s="11"/>
      <c r="P48" s="11"/>
      <c r="Q48" s="11"/>
      <c r="R48" s="11"/>
      <c r="S48" s="11"/>
      <c r="T48" s="11"/>
      <c r="U48" s="11"/>
      <c r="V48" s="68"/>
      <c r="W48" s="11"/>
    </row>
    <row r="49" spans="1:23" s="18" customFormat="1">
      <c r="A49" s="11"/>
      <c r="B49" s="16"/>
      <c r="C49" s="16"/>
      <c r="D49" s="28"/>
      <c r="E49" s="28"/>
      <c r="F49" s="101"/>
      <c r="G49" s="102"/>
      <c r="H49" s="102"/>
      <c r="M49" s="11"/>
      <c r="N49" s="11"/>
      <c r="O49" s="11"/>
      <c r="P49" s="11"/>
      <c r="Q49" s="11"/>
      <c r="R49" s="11"/>
      <c r="S49" s="11"/>
      <c r="T49" s="11"/>
      <c r="U49" s="11"/>
      <c r="V49" s="68"/>
      <c r="W49" s="11"/>
    </row>
    <row r="50" spans="1:23" s="18" customFormat="1">
      <c r="A50" s="11"/>
      <c r="B50" s="16"/>
      <c r="C50" s="16"/>
      <c r="D50" s="28"/>
      <c r="E50" s="28"/>
      <c r="F50" s="101"/>
      <c r="G50" s="102"/>
      <c r="H50" s="102"/>
      <c r="M50" s="11"/>
      <c r="N50" s="11"/>
      <c r="O50" s="11"/>
      <c r="P50" s="11"/>
      <c r="Q50" s="11"/>
      <c r="R50" s="11"/>
      <c r="S50" s="11"/>
      <c r="T50" s="11"/>
      <c r="U50" s="11"/>
      <c r="V50" s="68"/>
      <c r="W50" s="11"/>
    </row>
    <row r="51" spans="1:23" s="18" customFormat="1">
      <c r="A51" s="11"/>
      <c r="B51" s="16"/>
      <c r="C51" s="16"/>
      <c r="D51" s="28"/>
      <c r="E51" s="28"/>
      <c r="F51" s="101"/>
      <c r="G51" s="102"/>
      <c r="H51" s="102"/>
      <c r="M51" s="11"/>
      <c r="N51" s="11"/>
      <c r="O51" s="11"/>
      <c r="P51" s="11"/>
      <c r="Q51" s="11"/>
      <c r="R51" s="11"/>
      <c r="S51" s="11"/>
      <c r="T51" s="11"/>
      <c r="U51" s="11"/>
      <c r="V51" s="68"/>
      <c r="W51" s="11"/>
    </row>
    <row r="52" spans="1:23" s="18" customFormat="1">
      <c r="A52" s="11"/>
      <c r="B52" s="16"/>
      <c r="C52" s="16"/>
      <c r="D52" s="28"/>
      <c r="E52" s="28"/>
      <c r="F52" s="101"/>
      <c r="G52" s="102"/>
      <c r="H52" s="102"/>
      <c r="M52" s="11"/>
      <c r="N52" s="11"/>
      <c r="O52" s="11"/>
      <c r="P52" s="11"/>
      <c r="Q52" s="11"/>
      <c r="R52" s="11"/>
      <c r="S52" s="11"/>
      <c r="T52" s="11"/>
      <c r="U52" s="11"/>
      <c r="V52" s="68"/>
      <c r="W52" s="11"/>
    </row>
    <row r="53" spans="1:23" s="18" customFormat="1">
      <c r="A53" s="11"/>
      <c r="B53" s="16"/>
      <c r="C53" s="16"/>
      <c r="D53" s="28"/>
      <c r="E53" s="28"/>
      <c r="F53" s="101"/>
      <c r="G53" s="102"/>
      <c r="H53" s="102"/>
      <c r="M53" s="11"/>
      <c r="N53" s="11"/>
      <c r="O53" s="11"/>
      <c r="P53" s="11"/>
      <c r="Q53" s="11"/>
      <c r="R53" s="11"/>
      <c r="S53" s="11"/>
      <c r="T53" s="11"/>
      <c r="U53" s="11"/>
      <c r="V53" s="68"/>
      <c r="W53" s="11"/>
    </row>
    <row r="54" spans="1:23" s="18" customFormat="1">
      <c r="A54" s="11"/>
      <c r="B54" s="16"/>
      <c r="C54" s="16"/>
      <c r="D54" s="28"/>
      <c r="E54" s="28"/>
      <c r="F54" s="101"/>
      <c r="G54" s="102"/>
      <c r="H54" s="102"/>
      <c r="M54" s="11"/>
      <c r="N54" s="11"/>
      <c r="O54" s="11"/>
      <c r="P54" s="11"/>
      <c r="Q54" s="11"/>
      <c r="R54" s="11"/>
      <c r="S54" s="11"/>
      <c r="T54" s="11"/>
      <c r="U54" s="11"/>
      <c r="V54" s="68"/>
      <c r="W54" s="11"/>
    </row>
    <row r="55" spans="1:23" s="18" customFormat="1">
      <c r="A55" s="11"/>
      <c r="B55" s="16"/>
      <c r="C55" s="16"/>
      <c r="D55" s="28"/>
      <c r="E55" s="28"/>
      <c r="F55" s="101"/>
      <c r="G55" s="102"/>
      <c r="H55" s="102"/>
      <c r="M55" s="11"/>
      <c r="N55" s="11"/>
      <c r="O55" s="11"/>
      <c r="P55" s="11"/>
      <c r="Q55" s="11"/>
      <c r="R55" s="11"/>
      <c r="S55" s="11"/>
      <c r="T55" s="11"/>
      <c r="U55" s="11"/>
      <c r="V55" s="68"/>
      <c r="W55" s="11"/>
    </row>
    <row r="56" spans="1:23" s="18" customFormat="1">
      <c r="A56" s="11"/>
      <c r="B56" s="16"/>
      <c r="C56" s="16"/>
      <c r="D56" s="28"/>
      <c r="E56" s="28"/>
      <c r="F56" s="101"/>
      <c r="G56" s="102"/>
      <c r="H56" s="102"/>
      <c r="M56" s="11"/>
      <c r="N56" s="11"/>
      <c r="O56" s="11"/>
      <c r="P56" s="11"/>
      <c r="Q56" s="11"/>
      <c r="R56" s="11"/>
      <c r="S56" s="11"/>
      <c r="T56" s="11"/>
      <c r="U56" s="11"/>
      <c r="V56" s="68"/>
      <c r="W56" s="11"/>
    </row>
    <row r="57" spans="1:23" s="18" customFormat="1">
      <c r="A57" s="11"/>
      <c r="B57" s="16"/>
      <c r="C57" s="16"/>
      <c r="D57" s="28"/>
      <c r="E57" s="28"/>
      <c r="F57" s="101"/>
      <c r="G57" s="102"/>
      <c r="H57" s="102"/>
      <c r="M57" s="11"/>
      <c r="N57" s="11"/>
      <c r="O57" s="11"/>
      <c r="P57" s="11"/>
      <c r="Q57" s="11"/>
      <c r="R57" s="11"/>
      <c r="S57" s="11"/>
      <c r="T57" s="11"/>
      <c r="U57" s="11"/>
      <c r="V57" s="68"/>
      <c r="W57" s="11"/>
    </row>
    <row r="58" spans="1:23" s="18" customFormat="1">
      <c r="A58" s="11"/>
      <c r="B58" s="16"/>
      <c r="C58" s="16"/>
      <c r="D58" s="28"/>
      <c r="E58" s="28"/>
      <c r="F58" s="101"/>
      <c r="G58" s="102"/>
      <c r="H58" s="102"/>
      <c r="M58" s="11"/>
      <c r="N58" s="11"/>
      <c r="O58" s="11"/>
      <c r="P58" s="11"/>
      <c r="Q58" s="11"/>
      <c r="R58" s="11"/>
      <c r="S58" s="11"/>
      <c r="T58" s="11"/>
      <c r="U58" s="11"/>
      <c r="V58" s="68"/>
      <c r="W58" s="11"/>
    </row>
    <row r="59" spans="1:23" s="18" customFormat="1">
      <c r="A59" s="11"/>
      <c r="B59" s="16"/>
      <c r="C59" s="16"/>
      <c r="D59" s="28"/>
      <c r="E59" s="28"/>
      <c r="F59" s="101"/>
      <c r="G59" s="102"/>
      <c r="H59" s="102"/>
      <c r="M59" s="11"/>
      <c r="N59" s="11"/>
      <c r="O59" s="11"/>
      <c r="P59" s="11"/>
      <c r="Q59" s="11"/>
      <c r="R59" s="11"/>
      <c r="S59" s="11"/>
      <c r="T59" s="11"/>
      <c r="U59" s="11"/>
      <c r="V59" s="68"/>
      <c r="W59" s="11"/>
    </row>
    <row r="60" spans="1:23" s="18" customFormat="1">
      <c r="A60" s="11"/>
      <c r="B60" s="16"/>
      <c r="C60" s="16"/>
      <c r="D60" s="28"/>
      <c r="E60" s="28"/>
      <c r="F60" s="101"/>
      <c r="G60" s="102"/>
      <c r="H60" s="102"/>
      <c r="M60" s="11"/>
      <c r="N60" s="11"/>
      <c r="O60" s="11"/>
      <c r="P60" s="11"/>
      <c r="Q60" s="11"/>
      <c r="R60" s="11"/>
      <c r="S60" s="11"/>
      <c r="T60" s="11"/>
      <c r="U60" s="11"/>
      <c r="V60" s="68"/>
      <c r="W60" s="11"/>
    </row>
    <row r="61" spans="1:23" s="18" customFormat="1">
      <c r="A61" s="11"/>
      <c r="B61" s="16"/>
      <c r="C61" s="16"/>
      <c r="D61" s="28"/>
      <c r="E61" s="28"/>
      <c r="F61" s="101"/>
      <c r="G61" s="102"/>
      <c r="H61" s="102"/>
      <c r="M61" s="11"/>
      <c r="N61" s="11"/>
      <c r="O61" s="11"/>
      <c r="P61" s="11"/>
      <c r="Q61" s="11"/>
      <c r="R61" s="11"/>
      <c r="S61" s="11"/>
      <c r="T61" s="11"/>
      <c r="U61" s="11"/>
      <c r="V61" s="68"/>
      <c r="W61" s="11"/>
    </row>
    <row r="62" spans="1:23" s="18" customFormat="1">
      <c r="A62" s="11"/>
      <c r="B62" s="16"/>
      <c r="C62" s="16"/>
      <c r="D62" s="28"/>
      <c r="E62" s="28"/>
      <c r="F62" s="101"/>
      <c r="G62" s="102"/>
      <c r="H62" s="102"/>
      <c r="M62" s="11"/>
      <c r="N62" s="11"/>
      <c r="O62" s="11"/>
      <c r="P62" s="11"/>
      <c r="Q62" s="11"/>
      <c r="R62" s="11"/>
      <c r="S62" s="11"/>
      <c r="T62" s="11"/>
      <c r="U62" s="11"/>
      <c r="V62" s="68"/>
      <c r="W62" s="11"/>
    </row>
    <row r="63" spans="1:23" s="18" customFormat="1">
      <c r="A63" s="11"/>
      <c r="B63" s="16"/>
      <c r="C63" s="16"/>
      <c r="D63" s="28"/>
      <c r="E63" s="28"/>
      <c r="F63" s="101"/>
      <c r="G63" s="102"/>
      <c r="H63" s="102"/>
      <c r="M63" s="11"/>
      <c r="N63" s="11"/>
      <c r="O63" s="11"/>
      <c r="P63" s="11"/>
      <c r="Q63" s="11"/>
      <c r="R63" s="11"/>
      <c r="S63" s="11"/>
      <c r="T63" s="11"/>
      <c r="U63" s="11"/>
      <c r="V63" s="68"/>
      <c r="W63" s="11"/>
    </row>
    <row r="64" spans="1:23" s="18" customFormat="1">
      <c r="A64" s="11"/>
      <c r="B64" s="16"/>
      <c r="C64" s="16"/>
      <c r="D64" s="28"/>
      <c r="E64" s="28"/>
      <c r="F64" s="101"/>
      <c r="G64" s="102"/>
      <c r="H64" s="102"/>
      <c r="M64" s="11"/>
      <c r="N64" s="11"/>
      <c r="O64" s="11"/>
      <c r="P64" s="11"/>
      <c r="Q64" s="11"/>
      <c r="R64" s="11"/>
      <c r="S64" s="11"/>
      <c r="T64" s="11"/>
      <c r="U64" s="11"/>
      <c r="V64" s="68"/>
      <c r="W64" s="11"/>
    </row>
    <row r="65" spans="1:23" s="18" customFormat="1">
      <c r="A65" s="11"/>
      <c r="B65" s="16"/>
      <c r="C65" s="16"/>
      <c r="D65" s="28"/>
      <c r="E65" s="28"/>
      <c r="F65" s="101"/>
      <c r="G65" s="102"/>
      <c r="H65" s="102"/>
      <c r="M65" s="11"/>
      <c r="N65" s="11"/>
      <c r="O65" s="11"/>
      <c r="P65" s="11"/>
      <c r="Q65" s="11"/>
      <c r="R65" s="11"/>
      <c r="S65" s="11"/>
      <c r="T65" s="11"/>
      <c r="U65" s="11"/>
      <c r="V65" s="68"/>
      <c r="W65" s="11"/>
    </row>
    <row r="66" spans="1:23" s="18" customFormat="1">
      <c r="A66" s="11"/>
      <c r="B66" s="16"/>
      <c r="C66" s="16"/>
      <c r="D66" s="28"/>
      <c r="E66" s="28"/>
      <c r="F66" s="101"/>
      <c r="G66" s="102"/>
      <c r="H66" s="102"/>
      <c r="M66" s="11"/>
      <c r="N66" s="11"/>
      <c r="O66" s="11"/>
      <c r="P66" s="11"/>
      <c r="Q66" s="11"/>
      <c r="R66" s="11"/>
      <c r="S66" s="11"/>
      <c r="T66" s="11"/>
      <c r="U66" s="11"/>
      <c r="V66" s="68"/>
      <c r="W66" s="11"/>
    </row>
    <row r="67" spans="1:23" s="18" customFormat="1">
      <c r="A67" s="11"/>
      <c r="B67" s="16"/>
      <c r="C67" s="16"/>
      <c r="D67" s="28"/>
      <c r="E67" s="28"/>
      <c r="F67" s="101"/>
      <c r="G67" s="102"/>
      <c r="H67" s="102"/>
      <c r="M67" s="11"/>
      <c r="N67" s="11"/>
      <c r="O67" s="11"/>
      <c r="P67" s="11"/>
      <c r="Q67" s="11"/>
      <c r="R67" s="11"/>
      <c r="S67" s="11"/>
      <c r="T67" s="11"/>
      <c r="U67" s="11"/>
      <c r="V67" s="68"/>
      <c r="W67" s="11"/>
    </row>
    <row r="68" spans="1:23" s="18" customFormat="1">
      <c r="A68" s="11"/>
      <c r="B68" s="16"/>
      <c r="C68" s="16"/>
      <c r="D68" s="28"/>
      <c r="E68" s="28"/>
      <c r="F68" s="101"/>
      <c r="G68" s="102"/>
      <c r="H68" s="102"/>
      <c r="M68" s="11"/>
      <c r="N68" s="11"/>
      <c r="O68" s="11"/>
      <c r="P68" s="11"/>
      <c r="Q68" s="11"/>
      <c r="R68" s="11"/>
      <c r="S68" s="11"/>
      <c r="T68" s="11"/>
      <c r="U68" s="11"/>
      <c r="V68" s="68"/>
      <c r="W68" s="11"/>
    </row>
    <row r="69" spans="1:23" s="18" customFormat="1">
      <c r="A69" s="11"/>
      <c r="B69" s="16"/>
      <c r="C69" s="16"/>
      <c r="D69" s="28"/>
      <c r="E69" s="28"/>
      <c r="F69" s="101"/>
      <c r="G69" s="102"/>
      <c r="H69" s="102"/>
      <c r="M69" s="11"/>
      <c r="N69" s="11"/>
      <c r="O69" s="11"/>
      <c r="P69" s="11"/>
      <c r="Q69" s="11"/>
      <c r="R69" s="11"/>
      <c r="S69" s="11"/>
      <c r="T69" s="11"/>
      <c r="U69" s="11"/>
      <c r="V69" s="68"/>
      <c r="W69" s="11"/>
    </row>
    <row r="70" spans="1:23" s="18" customFormat="1">
      <c r="A70" s="11"/>
      <c r="B70" s="16"/>
      <c r="C70" s="16"/>
      <c r="D70" s="28"/>
      <c r="E70" s="28"/>
      <c r="F70" s="101"/>
      <c r="G70" s="102"/>
      <c r="H70" s="102"/>
      <c r="M70" s="11"/>
      <c r="N70" s="11"/>
      <c r="O70" s="11"/>
      <c r="P70" s="11"/>
      <c r="Q70" s="11"/>
      <c r="R70" s="11"/>
      <c r="S70" s="11"/>
      <c r="T70" s="11"/>
      <c r="U70" s="11"/>
      <c r="V70" s="68"/>
      <c r="W70" s="11"/>
    </row>
    <row r="71" spans="1:23" s="18" customFormat="1">
      <c r="A71" s="11"/>
      <c r="B71" s="16"/>
      <c r="C71" s="16"/>
      <c r="D71" s="28"/>
      <c r="E71" s="28"/>
      <c r="F71" s="101"/>
      <c r="G71" s="102"/>
      <c r="H71" s="102"/>
      <c r="M71" s="11"/>
      <c r="N71" s="11"/>
      <c r="O71" s="11"/>
      <c r="P71" s="11"/>
      <c r="Q71" s="11"/>
      <c r="R71" s="11"/>
      <c r="S71" s="11"/>
      <c r="T71" s="11"/>
      <c r="U71" s="11"/>
      <c r="V71" s="68"/>
      <c r="W71" s="11"/>
    </row>
    <row r="72" spans="1:23" s="18" customFormat="1">
      <c r="A72" s="11"/>
      <c r="B72" s="16"/>
      <c r="C72" s="16"/>
      <c r="D72" s="28"/>
      <c r="E72" s="28"/>
      <c r="F72" s="101"/>
      <c r="G72" s="102"/>
      <c r="H72" s="102"/>
      <c r="M72" s="11"/>
      <c r="N72" s="11"/>
      <c r="O72" s="11"/>
      <c r="P72" s="11"/>
      <c r="Q72" s="11"/>
      <c r="R72" s="11"/>
      <c r="S72" s="11"/>
      <c r="T72" s="11"/>
      <c r="U72" s="11"/>
      <c r="V72" s="68"/>
      <c r="W72" s="11"/>
    </row>
    <row r="73" spans="1:23" s="18" customFormat="1">
      <c r="A73" s="11"/>
      <c r="B73" s="16"/>
      <c r="C73" s="16"/>
      <c r="D73" s="28"/>
      <c r="E73" s="28"/>
      <c r="F73" s="101"/>
      <c r="G73" s="102"/>
      <c r="H73" s="102"/>
      <c r="M73" s="11"/>
      <c r="N73" s="11"/>
      <c r="O73" s="11"/>
      <c r="P73" s="11"/>
      <c r="Q73" s="11"/>
      <c r="R73" s="11"/>
      <c r="S73" s="11"/>
      <c r="T73" s="11"/>
      <c r="U73" s="11"/>
      <c r="V73" s="68"/>
      <c r="W73" s="11"/>
    </row>
    <row r="74" spans="1:23" s="18" customFormat="1">
      <c r="A74" s="11"/>
      <c r="B74" s="16"/>
      <c r="C74" s="16"/>
      <c r="D74" s="28"/>
      <c r="E74" s="28"/>
      <c r="F74" s="101"/>
      <c r="G74" s="102"/>
      <c r="H74" s="102"/>
      <c r="M74" s="11"/>
      <c r="N74" s="11"/>
      <c r="O74" s="11"/>
      <c r="P74" s="11"/>
      <c r="Q74" s="11"/>
      <c r="R74" s="11"/>
      <c r="S74" s="11"/>
      <c r="T74" s="11"/>
      <c r="U74" s="11"/>
      <c r="V74" s="68"/>
      <c r="W74" s="11"/>
    </row>
    <row r="75" spans="1:23" s="18" customFormat="1">
      <c r="A75" s="11"/>
      <c r="B75" s="16"/>
      <c r="C75" s="16"/>
      <c r="D75" s="28"/>
      <c r="E75" s="28"/>
      <c r="F75" s="101"/>
      <c r="G75" s="102"/>
      <c r="H75" s="102"/>
      <c r="M75" s="11"/>
      <c r="N75" s="11"/>
      <c r="O75" s="11"/>
      <c r="P75" s="11"/>
      <c r="Q75" s="11"/>
      <c r="R75" s="11"/>
      <c r="S75" s="11"/>
      <c r="T75" s="11"/>
      <c r="U75" s="11"/>
      <c r="V75" s="68"/>
      <c r="W75" s="11"/>
    </row>
    <row r="76" spans="1:23" s="18" customFormat="1">
      <c r="A76" s="11"/>
      <c r="B76" s="16"/>
      <c r="C76" s="16"/>
      <c r="D76" s="28"/>
      <c r="E76" s="28"/>
      <c r="F76" s="101"/>
      <c r="G76" s="102"/>
      <c r="H76" s="102"/>
      <c r="M76" s="11"/>
      <c r="N76" s="11"/>
      <c r="O76" s="11"/>
      <c r="P76" s="11"/>
      <c r="Q76" s="11"/>
      <c r="R76" s="11"/>
      <c r="S76" s="11"/>
      <c r="T76" s="11"/>
      <c r="U76" s="11"/>
      <c r="V76" s="68"/>
      <c r="W76" s="11"/>
    </row>
    <row r="77" spans="1:23" s="18" customFormat="1">
      <c r="A77" s="11"/>
      <c r="B77" s="16"/>
      <c r="C77" s="16"/>
      <c r="D77" s="28"/>
      <c r="E77" s="28"/>
      <c r="F77" s="101"/>
      <c r="G77" s="102"/>
      <c r="H77" s="102"/>
      <c r="M77" s="11"/>
      <c r="N77" s="11"/>
      <c r="O77" s="11"/>
      <c r="P77" s="11"/>
      <c r="Q77" s="11"/>
      <c r="R77" s="11"/>
      <c r="S77" s="11"/>
      <c r="T77" s="11"/>
      <c r="U77" s="11"/>
      <c r="V77" s="68"/>
      <c r="W77" s="11"/>
    </row>
    <row r="78" spans="1:23" s="18" customFormat="1">
      <c r="A78" s="11"/>
      <c r="B78" s="16"/>
      <c r="C78" s="16"/>
      <c r="D78" s="28"/>
      <c r="E78" s="28"/>
      <c r="F78" s="101"/>
      <c r="G78" s="102"/>
      <c r="H78" s="102"/>
      <c r="M78" s="11"/>
      <c r="N78" s="11"/>
      <c r="O78" s="11"/>
      <c r="P78" s="11"/>
      <c r="Q78" s="11"/>
      <c r="R78" s="11"/>
      <c r="S78" s="11"/>
      <c r="T78" s="11"/>
      <c r="U78" s="11"/>
      <c r="V78" s="68"/>
      <c r="W78" s="11"/>
    </row>
    <row r="79" spans="1:23" s="18" customFormat="1">
      <c r="A79" s="11"/>
      <c r="B79" s="16"/>
      <c r="C79" s="16"/>
      <c r="D79" s="28"/>
      <c r="E79" s="28"/>
      <c r="F79" s="101"/>
      <c r="G79" s="102"/>
      <c r="H79" s="102"/>
      <c r="M79" s="11"/>
      <c r="N79" s="11"/>
      <c r="O79" s="11"/>
      <c r="P79" s="11"/>
      <c r="Q79" s="11"/>
      <c r="R79" s="11"/>
      <c r="S79" s="11"/>
      <c r="T79" s="11"/>
      <c r="U79" s="11"/>
      <c r="V79" s="68"/>
      <c r="W79" s="11"/>
    </row>
    <row r="80" spans="1:23" s="18" customFormat="1">
      <c r="A80" s="11"/>
      <c r="B80" s="16"/>
      <c r="C80" s="16"/>
      <c r="D80" s="28"/>
      <c r="E80" s="28"/>
      <c r="F80" s="101"/>
      <c r="G80" s="102"/>
      <c r="H80" s="102"/>
      <c r="M80" s="11"/>
      <c r="N80" s="11"/>
      <c r="O80" s="11"/>
      <c r="P80" s="11"/>
      <c r="Q80" s="11"/>
      <c r="R80" s="11"/>
      <c r="S80" s="11"/>
      <c r="T80" s="11"/>
      <c r="U80" s="11"/>
      <c r="V80" s="68"/>
      <c r="W80" s="11"/>
    </row>
    <row r="81" spans="1:23" s="18" customFormat="1">
      <c r="A81" s="11"/>
      <c r="B81" s="16"/>
      <c r="C81" s="16"/>
      <c r="D81" s="28"/>
      <c r="E81" s="28"/>
      <c r="F81" s="101"/>
      <c r="G81" s="102"/>
      <c r="H81" s="102"/>
      <c r="M81" s="11"/>
      <c r="N81" s="11"/>
      <c r="O81" s="11"/>
      <c r="P81" s="11"/>
      <c r="Q81" s="11"/>
      <c r="R81" s="11"/>
      <c r="S81" s="11"/>
      <c r="T81" s="11"/>
      <c r="U81" s="11"/>
      <c r="V81" s="68"/>
      <c r="W81" s="11"/>
    </row>
    <row r="82" spans="1:23" s="18" customFormat="1">
      <c r="A82" s="11"/>
      <c r="B82" s="16"/>
      <c r="C82" s="16"/>
      <c r="D82" s="28"/>
      <c r="E82" s="28"/>
      <c r="F82" s="101"/>
      <c r="G82" s="102"/>
      <c r="H82" s="102"/>
      <c r="M82" s="11"/>
      <c r="N82" s="11"/>
      <c r="O82" s="11"/>
      <c r="P82" s="11"/>
      <c r="Q82" s="11"/>
      <c r="R82" s="11"/>
      <c r="S82" s="11"/>
      <c r="T82" s="11"/>
      <c r="U82" s="11"/>
      <c r="V82" s="68"/>
      <c r="W82" s="11"/>
    </row>
    <row r="83" spans="1:23" s="18" customFormat="1">
      <c r="A83" s="11"/>
      <c r="B83" s="16"/>
      <c r="C83" s="16"/>
      <c r="D83" s="28"/>
      <c r="E83" s="28"/>
      <c r="F83" s="101"/>
      <c r="G83" s="102"/>
      <c r="H83" s="102"/>
      <c r="M83" s="11"/>
      <c r="N83" s="11"/>
      <c r="O83" s="11"/>
      <c r="P83" s="11"/>
      <c r="Q83" s="11"/>
      <c r="R83" s="11"/>
      <c r="S83" s="11"/>
      <c r="T83" s="11"/>
      <c r="U83" s="11"/>
      <c r="V83" s="68"/>
      <c r="W83" s="11"/>
    </row>
    <row r="84" spans="1:23" s="18" customFormat="1">
      <c r="A84" s="11"/>
      <c r="B84" s="16"/>
      <c r="C84" s="16"/>
      <c r="D84" s="28"/>
      <c r="E84" s="28"/>
      <c r="F84" s="101"/>
      <c r="G84" s="102"/>
      <c r="H84" s="102"/>
      <c r="M84" s="11"/>
      <c r="N84" s="11"/>
      <c r="O84" s="11"/>
      <c r="P84" s="11"/>
      <c r="Q84" s="11"/>
      <c r="R84" s="11"/>
      <c r="S84" s="11"/>
      <c r="T84" s="11"/>
      <c r="U84" s="11"/>
      <c r="V84" s="68"/>
      <c r="W84" s="11"/>
    </row>
    <row r="85" spans="1:23" s="18" customFormat="1">
      <c r="A85" s="11"/>
      <c r="B85" s="16"/>
      <c r="C85" s="16"/>
      <c r="D85" s="28"/>
      <c r="E85" s="28"/>
      <c r="F85" s="101"/>
      <c r="G85" s="102"/>
      <c r="H85" s="102"/>
      <c r="M85" s="11"/>
      <c r="N85" s="11"/>
      <c r="O85" s="11"/>
      <c r="P85" s="11"/>
      <c r="Q85" s="11"/>
      <c r="R85" s="11"/>
      <c r="S85" s="11"/>
      <c r="T85" s="11"/>
      <c r="U85" s="11"/>
      <c r="V85" s="68"/>
      <c r="W85" s="11"/>
    </row>
    <row r="86" spans="1:23" s="18" customFormat="1">
      <c r="A86" s="11"/>
      <c r="B86" s="16"/>
      <c r="C86" s="16"/>
      <c r="D86" s="28"/>
      <c r="E86" s="28"/>
      <c r="F86" s="101"/>
      <c r="G86" s="102"/>
      <c r="H86" s="102"/>
      <c r="M86" s="11"/>
      <c r="N86" s="11"/>
      <c r="O86" s="11"/>
      <c r="P86" s="11"/>
      <c r="Q86" s="11"/>
      <c r="R86" s="11"/>
      <c r="S86" s="11"/>
      <c r="T86" s="11"/>
      <c r="U86" s="11"/>
      <c r="V86" s="68"/>
      <c r="W86" s="11"/>
    </row>
    <row r="87" spans="1:23" s="18" customFormat="1">
      <c r="A87" s="11"/>
      <c r="B87" s="16"/>
      <c r="C87" s="16"/>
      <c r="D87" s="28"/>
      <c r="E87" s="28"/>
      <c r="F87" s="101"/>
      <c r="G87" s="102"/>
      <c r="H87" s="102"/>
      <c r="M87" s="11"/>
      <c r="N87" s="11"/>
      <c r="O87" s="11"/>
      <c r="P87" s="11"/>
      <c r="Q87" s="11"/>
      <c r="R87" s="11"/>
      <c r="S87" s="11"/>
      <c r="T87" s="11"/>
      <c r="U87" s="11"/>
      <c r="V87" s="68"/>
      <c r="W87" s="11"/>
    </row>
    <row r="88" spans="1:23" s="18" customFormat="1">
      <c r="A88" s="11"/>
      <c r="B88" s="16"/>
      <c r="C88" s="16"/>
      <c r="D88" s="28"/>
      <c r="E88" s="28"/>
      <c r="F88" s="101"/>
      <c r="G88" s="102"/>
      <c r="H88" s="102"/>
      <c r="M88" s="11"/>
      <c r="N88" s="11"/>
      <c r="O88" s="11"/>
      <c r="P88" s="11"/>
      <c r="Q88" s="11"/>
      <c r="R88" s="11"/>
      <c r="S88" s="11"/>
      <c r="T88" s="11"/>
      <c r="U88" s="11"/>
      <c r="V88" s="68"/>
      <c r="W88" s="11"/>
    </row>
    <row r="89" spans="1:23" s="18" customFormat="1">
      <c r="A89" s="11"/>
      <c r="B89" s="16"/>
      <c r="C89" s="16"/>
      <c r="D89" s="28"/>
      <c r="E89" s="28"/>
      <c r="F89" s="101"/>
      <c r="G89" s="102"/>
      <c r="H89" s="102"/>
      <c r="M89" s="11"/>
      <c r="N89" s="11"/>
      <c r="O89" s="11"/>
      <c r="P89" s="11"/>
      <c r="Q89" s="11"/>
      <c r="R89" s="11"/>
      <c r="S89" s="11"/>
      <c r="T89" s="11"/>
      <c r="U89" s="11"/>
      <c r="V89" s="68"/>
      <c r="W89" s="11"/>
    </row>
    <row r="90" spans="1:23" s="18" customFormat="1">
      <c r="A90" s="11"/>
      <c r="B90" s="16"/>
      <c r="C90" s="16"/>
      <c r="D90" s="28"/>
      <c r="E90" s="28"/>
      <c r="F90" s="101"/>
      <c r="G90" s="102"/>
      <c r="H90" s="102"/>
      <c r="M90" s="11"/>
      <c r="N90" s="11"/>
      <c r="O90" s="11"/>
      <c r="P90" s="11"/>
      <c r="Q90" s="11"/>
      <c r="R90" s="11"/>
      <c r="S90" s="11"/>
      <c r="T90" s="11"/>
      <c r="U90" s="11"/>
      <c r="V90" s="68"/>
      <c r="W90" s="11"/>
    </row>
    <row r="91" spans="1:23" s="18" customFormat="1">
      <c r="A91" s="11"/>
      <c r="B91" s="16"/>
      <c r="C91" s="16"/>
      <c r="D91" s="28"/>
      <c r="E91" s="28"/>
      <c r="F91" s="101"/>
      <c r="G91" s="102"/>
      <c r="H91" s="102"/>
      <c r="M91" s="11"/>
      <c r="N91" s="11"/>
      <c r="O91" s="11"/>
      <c r="P91" s="11"/>
      <c r="Q91" s="11"/>
      <c r="R91" s="11"/>
      <c r="S91" s="11"/>
      <c r="T91" s="11"/>
      <c r="U91" s="11"/>
      <c r="V91" s="68"/>
      <c r="W91" s="11"/>
    </row>
    <row r="92" spans="1:23" s="18" customFormat="1">
      <c r="A92" s="11"/>
      <c r="B92" s="16"/>
      <c r="C92" s="16"/>
      <c r="D92" s="28"/>
      <c r="E92" s="28"/>
      <c r="F92" s="101"/>
      <c r="G92" s="102"/>
      <c r="H92" s="102"/>
      <c r="M92" s="11"/>
      <c r="N92" s="11"/>
      <c r="O92" s="11"/>
      <c r="P92" s="11"/>
      <c r="Q92" s="11"/>
      <c r="R92" s="11"/>
      <c r="S92" s="11"/>
      <c r="T92" s="11"/>
      <c r="U92" s="11"/>
      <c r="V92" s="68"/>
      <c r="W92" s="11"/>
    </row>
    <row r="93" spans="1:23" s="18" customFormat="1">
      <c r="A93" s="11"/>
      <c r="B93" s="16"/>
      <c r="C93" s="16"/>
      <c r="D93" s="28"/>
      <c r="E93" s="28"/>
      <c r="F93" s="101"/>
      <c r="G93" s="102"/>
      <c r="H93" s="102"/>
      <c r="M93" s="11"/>
      <c r="N93" s="11"/>
      <c r="O93" s="11"/>
      <c r="P93" s="11"/>
      <c r="Q93" s="11"/>
      <c r="R93" s="11"/>
      <c r="S93" s="11"/>
      <c r="T93" s="11"/>
      <c r="U93" s="11"/>
      <c r="V93" s="68"/>
      <c r="W93" s="11"/>
    </row>
    <row r="94" spans="1:23" s="18" customFormat="1">
      <c r="A94" s="11"/>
      <c r="B94" s="16"/>
      <c r="C94" s="16"/>
      <c r="D94" s="28"/>
      <c r="E94" s="28"/>
      <c r="F94" s="101"/>
      <c r="G94" s="102"/>
      <c r="H94" s="102"/>
      <c r="M94" s="11"/>
      <c r="N94" s="11"/>
      <c r="O94" s="11"/>
      <c r="P94" s="11"/>
      <c r="Q94" s="11"/>
      <c r="R94" s="11"/>
      <c r="S94" s="11"/>
      <c r="T94" s="11"/>
      <c r="U94" s="11"/>
      <c r="V94" s="68"/>
      <c r="W94" s="11"/>
    </row>
    <row r="95" spans="1:23" s="18" customFormat="1">
      <c r="A95" s="11"/>
      <c r="B95" s="16"/>
      <c r="C95" s="16"/>
      <c r="D95" s="28"/>
      <c r="E95" s="28"/>
      <c r="F95" s="101"/>
      <c r="G95" s="102"/>
      <c r="H95" s="102"/>
      <c r="M95" s="11"/>
      <c r="N95" s="11"/>
      <c r="O95" s="11"/>
      <c r="P95" s="11"/>
      <c r="Q95" s="11"/>
      <c r="R95" s="11"/>
      <c r="S95" s="11"/>
      <c r="T95" s="11"/>
      <c r="U95" s="11"/>
      <c r="V95" s="68"/>
      <c r="W95" s="11"/>
    </row>
    <row r="96" spans="1:23" s="18" customFormat="1">
      <c r="A96" s="11"/>
      <c r="B96" s="16"/>
      <c r="C96" s="16"/>
      <c r="D96" s="28"/>
      <c r="E96" s="28"/>
      <c r="F96" s="101"/>
      <c r="G96" s="102"/>
      <c r="H96" s="102"/>
      <c r="M96" s="11"/>
      <c r="N96" s="11"/>
      <c r="O96" s="11"/>
      <c r="P96" s="11"/>
      <c r="Q96" s="11"/>
      <c r="R96" s="11"/>
      <c r="S96" s="11"/>
      <c r="T96" s="11"/>
      <c r="U96" s="11"/>
      <c r="V96" s="68"/>
      <c r="W96" s="11"/>
    </row>
    <row r="97" spans="1:23" s="18" customFormat="1">
      <c r="A97" s="11"/>
      <c r="B97" s="16"/>
      <c r="C97" s="16"/>
      <c r="D97" s="28"/>
      <c r="E97" s="28"/>
      <c r="F97" s="101"/>
      <c r="G97" s="102"/>
      <c r="H97" s="102"/>
      <c r="M97" s="11"/>
      <c r="N97" s="11"/>
      <c r="O97" s="11"/>
      <c r="P97" s="11"/>
      <c r="Q97" s="11"/>
      <c r="R97" s="11"/>
      <c r="S97" s="11"/>
      <c r="T97" s="11"/>
      <c r="U97" s="11"/>
      <c r="V97" s="68"/>
      <c r="W97" s="11"/>
    </row>
    <row r="98" spans="1:23" s="18" customFormat="1">
      <c r="A98" s="11"/>
      <c r="B98" s="16"/>
      <c r="C98" s="16"/>
      <c r="D98" s="28"/>
      <c r="E98" s="28"/>
      <c r="F98" s="101"/>
      <c r="G98" s="102"/>
      <c r="H98" s="102"/>
      <c r="M98" s="11"/>
      <c r="N98" s="11"/>
      <c r="O98" s="11"/>
      <c r="P98" s="11"/>
      <c r="Q98" s="11"/>
      <c r="R98" s="11"/>
      <c r="S98" s="11"/>
      <c r="T98" s="11"/>
      <c r="U98" s="11"/>
      <c r="V98" s="68"/>
      <c r="W98" s="11"/>
    </row>
    <row r="99" spans="1:23" s="18" customFormat="1">
      <c r="A99" s="11"/>
      <c r="B99" s="16"/>
      <c r="C99" s="16"/>
      <c r="D99" s="28"/>
      <c r="E99" s="28"/>
      <c r="F99" s="101"/>
      <c r="G99" s="102"/>
      <c r="H99" s="102"/>
      <c r="M99" s="11"/>
      <c r="N99" s="11"/>
      <c r="O99" s="11"/>
      <c r="P99" s="11"/>
      <c r="Q99" s="11"/>
      <c r="R99" s="11"/>
      <c r="S99" s="11"/>
      <c r="T99" s="11"/>
      <c r="U99" s="11"/>
      <c r="V99" s="68"/>
      <c r="W99" s="11"/>
    </row>
    <row r="100" spans="1:23" s="18" customFormat="1">
      <c r="A100" s="11"/>
      <c r="B100" s="16"/>
      <c r="C100" s="16"/>
      <c r="D100" s="28"/>
      <c r="E100" s="28"/>
      <c r="F100" s="101"/>
      <c r="G100" s="102"/>
      <c r="H100" s="102"/>
      <c r="M100" s="11"/>
      <c r="N100" s="11"/>
      <c r="O100" s="11"/>
      <c r="P100" s="11"/>
      <c r="Q100" s="11"/>
      <c r="R100" s="11"/>
      <c r="S100" s="11"/>
      <c r="T100" s="11"/>
      <c r="U100" s="11"/>
      <c r="V100" s="68"/>
      <c r="W100" s="11"/>
    </row>
    <row r="101" spans="1:23" s="18" customFormat="1">
      <c r="A101" s="11"/>
      <c r="B101" s="16"/>
      <c r="C101" s="16"/>
      <c r="D101" s="28"/>
      <c r="E101" s="28"/>
      <c r="F101" s="101"/>
      <c r="G101" s="102"/>
      <c r="H101" s="102"/>
      <c r="M101" s="11"/>
      <c r="N101" s="11"/>
      <c r="O101" s="11"/>
      <c r="P101" s="11"/>
      <c r="Q101" s="11"/>
      <c r="R101" s="11"/>
      <c r="S101" s="11"/>
      <c r="T101" s="11"/>
      <c r="U101" s="11"/>
      <c r="V101" s="68"/>
      <c r="W101" s="11"/>
    </row>
    <row r="102" spans="1:23" s="18" customFormat="1">
      <c r="A102" s="11"/>
      <c r="B102" s="16"/>
      <c r="C102" s="16"/>
      <c r="D102" s="28"/>
      <c r="E102" s="28"/>
      <c r="F102" s="101"/>
      <c r="G102" s="102"/>
      <c r="H102" s="102"/>
      <c r="M102" s="11"/>
      <c r="N102" s="11"/>
      <c r="O102" s="11"/>
      <c r="P102" s="11"/>
      <c r="Q102" s="11"/>
      <c r="R102" s="11"/>
      <c r="S102" s="11"/>
      <c r="T102" s="11"/>
      <c r="U102" s="11"/>
      <c r="V102" s="68"/>
      <c r="W102" s="11"/>
    </row>
    <row r="103" spans="1:23" s="18" customFormat="1">
      <c r="A103" s="11"/>
      <c r="B103" s="16"/>
      <c r="C103" s="16"/>
      <c r="D103" s="28"/>
      <c r="E103" s="28"/>
      <c r="F103" s="101"/>
      <c r="G103" s="102"/>
      <c r="H103" s="102"/>
      <c r="M103" s="11"/>
      <c r="N103" s="11"/>
      <c r="O103" s="11"/>
      <c r="P103" s="11"/>
      <c r="Q103" s="11"/>
      <c r="R103" s="11"/>
      <c r="S103" s="11"/>
      <c r="T103" s="11"/>
      <c r="U103" s="11"/>
      <c r="V103" s="68"/>
      <c r="W103" s="11"/>
    </row>
    <row r="104" spans="1:23" s="18" customFormat="1">
      <c r="A104" s="11"/>
      <c r="B104" s="16"/>
      <c r="C104" s="16"/>
      <c r="D104" s="28"/>
      <c r="E104" s="28"/>
      <c r="F104" s="101"/>
      <c r="G104" s="102"/>
      <c r="H104" s="102"/>
      <c r="M104" s="11"/>
      <c r="N104" s="11"/>
      <c r="O104" s="11"/>
      <c r="P104" s="11"/>
      <c r="Q104" s="11"/>
      <c r="R104" s="11"/>
      <c r="S104" s="11"/>
      <c r="T104" s="11"/>
      <c r="U104" s="11"/>
      <c r="V104" s="68"/>
      <c r="W104" s="11"/>
    </row>
    <row r="105" spans="1:23" s="18" customFormat="1">
      <c r="A105" s="11"/>
      <c r="B105" s="16"/>
      <c r="C105" s="16"/>
      <c r="D105" s="28"/>
      <c r="E105" s="28"/>
      <c r="F105" s="101"/>
      <c r="G105" s="102"/>
      <c r="H105" s="102"/>
      <c r="M105" s="11"/>
      <c r="N105" s="11"/>
      <c r="O105" s="11"/>
      <c r="P105" s="11"/>
      <c r="Q105" s="11"/>
      <c r="R105" s="11"/>
      <c r="S105" s="11"/>
      <c r="T105" s="11"/>
      <c r="U105" s="11"/>
      <c r="V105" s="68"/>
      <c r="W105" s="11"/>
    </row>
    <row r="106" spans="1:23" s="18" customFormat="1">
      <c r="A106" s="11"/>
      <c r="B106" s="16"/>
      <c r="C106" s="16"/>
      <c r="D106" s="28"/>
      <c r="E106" s="28"/>
      <c r="F106" s="101"/>
      <c r="G106" s="102"/>
      <c r="H106" s="102"/>
      <c r="M106" s="11"/>
      <c r="N106" s="11"/>
      <c r="O106" s="11"/>
      <c r="P106" s="11"/>
      <c r="Q106" s="11"/>
      <c r="R106" s="11"/>
      <c r="S106" s="11"/>
      <c r="T106" s="11"/>
      <c r="U106" s="11"/>
      <c r="V106" s="68"/>
      <c r="W106" s="11"/>
    </row>
    <row r="107" spans="1:23" s="18" customFormat="1">
      <c r="A107" s="11"/>
      <c r="B107" s="16"/>
      <c r="C107" s="16"/>
      <c r="D107" s="28"/>
      <c r="E107" s="28"/>
      <c r="F107" s="101"/>
      <c r="G107" s="102"/>
      <c r="H107" s="102"/>
      <c r="M107" s="11"/>
      <c r="N107" s="11"/>
      <c r="O107" s="11"/>
      <c r="P107" s="11"/>
      <c r="Q107" s="11"/>
      <c r="R107" s="11"/>
      <c r="S107" s="11"/>
      <c r="T107" s="11"/>
      <c r="U107" s="11"/>
      <c r="V107" s="68"/>
      <c r="W107" s="11"/>
    </row>
    <row r="108" spans="1:23" s="18" customFormat="1">
      <c r="A108" s="11"/>
      <c r="B108" s="16"/>
      <c r="C108" s="16"/>
      <c r="D108" s="28"/>
      <c r="E108" s="28"/>
      <c r="F108" s="101"/>
      <c r="G108" s="102"/>
      <c r="H108" s="102"/>
      <c r="M108" s="11"/>
      <c r="N108" s="11"/>
      <c r="O108" s="11"/>
      <c r="P108" s="11"/>
      <c r="Q108" s="11"/>
      <c r="R108" s="11"/>
      <c r="S108" s="11"/>
      <c r="T108" s="11"/>
      <c r="U108" s="11"/>
      <c r="V108" s="68"/>
      <c r="W108" s="11"/>
    </row>
    <row r="109" spans="1:23" s="18" customFormat="1">
      <c r="A109" s="11"/>
      <c r="B109" s="16"/>
      <c r="C109" s="16"/>
      <c r="D109" s="28"/>
      <c r="E109" s="28"/>
      <c r="F109" s="101"/>
      <c r="G109" s="102"/>
      <c r="H109" s="102"/>
      <c r="M109" s="11"/>
      <c r="N109" s="11"/>
      <c r="O109" s="11"/>
      <c r="P109" s="11"/>
      <c r="Q109" s="11"/>
      <c r="R109" s="11"/>
      <c r="S109" s="11"/>
      <c r="T109" s="11"/>
      <c r="U109" s="11"/>
      <c r="V109" s="68"/>
      <c r="W109" s="11"/>
    </row>
    <row r="110" spans="1:23" s="18" customFormat="1">
      <c r="A110" s="11"/>
      <c r="B110" s="16"/>
      <c r="C110" s="16"/>
      <c r="D110" s="28"/>
      <c r="E110" s="28"/>
      <c r="F110" s="101"/>
      <c r="G110" s="102"/>
      <c r="H110" s="102"/>
      <c r="M110" s="11"/>
      <c r="N110" s="11"/>
      <c r="O110" s="11"/>
      <c r="P110" s="11"/>
      <c r="Q110" s="11"/>
      <c r="R110" s="11"/>
      <c r="S110" s="11"/>
      <c r="T110" s="11"/>
      <c r="U110" s="11"/>
      <c r="V110" s="68"/>
      <c r="W110" s="11"/>
    </row>
    <row r="111" spans="1:23" s="18" customFormat="1">
      <c r="A111" s="11"/>
      <c r="B111" s="16"/>
      <c r="C111" s="16"/>
      <c r="D111" s="28"/>
      <c r="E111" s="28"/>
      <c r="F111" s="101"/>
      <c r="G111" s="102"/>
      <c r="H111" s="102"/>
      <c r="M111" s="11"/>
      <c r="N111" s="11"/>
      <c r="O111" s="11"/>
      <c r="P111" s="11"/>
      <c r="Q111" s="11"/>
      <c r="R111" s="11"/>
      <c r="S111" s="11"/>
      <c r="T111" s="11"/>
      <c r="U111" s="11"/>
      <c r="V111" s="68"/>
      <c r="W111" s="11"/>
    </row>
    <row r="112" spans="1:23" s="18" customFormat="1">
      <c r="A112" s="11"/>
      <c r="B112" s="16"/>
      <c r="C112" s="16"/>
      <c r="D112" s="28"/>
      <c r="E112" s="28"/>
      <c r="F112" s="101"/>
      <c r="G112" s="102"/>
      <c r="H112" s="102"/>
      <c r="M112" s="11"/>
      <c r="N112" s="11"/>
      <c r="O112" s="11"/>
      <c r="P112" s="11"/>
      <c r="Q112" s="11"/>
      <c r="R112" s="11"/>
      <c r="S112" s="11"/>
      <c r="T112" s="11"/>
      <c r="U112" s="11"/>
      <c r="V112" s="68"/>
      <c r="W112" s="11"/>
    </row>
    <row r="113" spans="1:23" s="18" customFormat="1">
      <c r="A113" s="11"/>
      <c r="B113" s="16"/>
      <c r="C113" s="16"/>
      <c r="D113" s="28"/>
      <c r="E113" s="28"/>
      <c r="F113" s="101"/>
      <c r="G113" s="102"/>
      <c r="H113" s="102"/>
      <c r="M113" s="11"/>
      <c r="N113" s="11"/>
      <c r="O113" s="11"/>
      <c r="P113" s="11"/>
      <c r="Q113" s="11"/>
      <c r="R113" s="11"/>
      <c r="S113" s="11"/>
      <c r="T113" s="11"/>
      <c r="U113" s="11"/>
      <c r="V113" s="68"/>
      <c r="W113" s="11"/>
    </row>
    <row r="114" spans="1:23" s="18" customFormat="1">
      <c r="A114" s="11"/>
      <c r="B114" s="16"/>
      <c r="C114" s="16"/>
      <c r="D114" s="28"/>
      <c r="E114" s="28"/>
      <c r="F114" s="101"/>
      <c r="G114" s="102"/>
      <c r="H114" s="102"/>
      <c r="M114" s="11"/>
      <c r="N114" s="11"/>
      <c r="O114" s="11"/>
      <c r="P114" s="11"/>
      <c r="Q114" s="11"/>
      <c r="R114" s="11"/>
      <c r="S114" s="11"/>
      <c r="T114" s="11"/>
      <c r="U114" s="11"/>
      <c r="V114" s="68"/>
      <c r="W114" s="11"/>
    </row>
    <row r="115" spans="1:23" s="18" customFormat="1">
      <c r="A115" s="11"/>
      <c r="B115" s="16"/>
      <c r="C115" s="16"/>
      <c r="D115" s="28"/>
      <c r="E115" s="28"/>
      <c r="F115" s="101"/>
      <c r="G115" s="102"/>
      <c r="H115" s="102"/>
      <c r="M115" s="11"/>
      <c r="N115" s="11"/>
      <c r="O115" s="11"/>
      <c r="P115" s="11"/>
      <c r="Q115" s="11"/>
      <c r="R115" s="11"/>
      <c r="S115" s="11"/>
      <c r="T115" s="11"/>
      <c r="U115" s="11"/>
      <c r="V115" s="68"/>
      <c r="W115" s="11"/>
    </row>
    <row r="116" spans="1:23" s="18" customFormat="1">
      <c r="A116" s="11"/>
      <c r="B116" s="16"/>
      <c r="C116" s="16"/>
      <c r="D116" s="28"/>
      <c r="E116" s="28"/>
      <c r="F116" s="101"/>
      <c r="G116" s="102"/>
      <c r="H116" s="102"/>
      <c r="M116" s="11"/>
      <c r="N116" s="11"/>
      <c r="O116" s="11"/>
      <c r="P116" s="11"/>
      <c r="Q116" s="11"/>
      <c r="R116" s="11"/>
      <c r="S116" s="11"/>
      <c r="T116" s="11"/>
      <c r="U116" s="11"/>
      <c r="V116" s="68"/>
      <c r="W116" s="11"/>
    </row>
    <row r="117" spans="1:23" s="18" customFormat="1">
      <c r="A117" s="11"/>
      <c r="B117" s="16"/>
      <c r="C117" s="16"/>
      <c r="D117" s="28"/>
      <c r="E117" s="28"/>
      <c r="F117" s="101"/>
      <c r="G117" s="102"/>
      <c r="H117" s="102"/>
      <c r="M117" s="11"/>
      <c r="N117" s="11"/>
      <c r="O117" s="11"/>
      <c r="P117" s="11"/>
      <c r="Q117" s="11"/>
      <c r="R117" s="11"/>
      <c r="S117" s="11"/>
      <c r="T117" s="11"/>
      <c r="U117" s="11"/>
      <c r="V117" s="68"/>
      <c r="W117" s="11"/>
    </row>
    <row r="118" spans="1:23" s="18" customFormat="1">
      <c r="A118" s="11"/>
      <c r="B118" s="16"/>
      <c r="C118" s="16"/>
      <c r="D118" s="28"/>
      <c r="E118" s="28"/>
      <c r="F118" s="101"/>
      <c r="G118" s="102"/>
      <c r="H118" s="102"/>
      <c r="M118" s="11"/>
      <c r="N118" s="11"/>
      <c r="O118" s="11"/>
      <c r="P118" s="11"/>
      <c r="Q118" s="11"/>
      <c r="R118" s="11"/>
      <c r="S118" s="11"/>
      <c r="T118" s="11"/>
      <c r="U118" s="11"/>
      <c r="V118" s="68"/>
      <c r="W118" s="11"/>
    </row>
    <row r="119" spans="1:23" s="18" customFormat="1">
      <c r="A119" s="11"/>
      <c r="B119" s="16"/>
      <c r="C119" s="16"/>
      <c r="D119" s="28"/>
      <c r="E119" s="28"/>
      <c r="F119" s="101"/>
      <c r="G119" s="102"/>
      <c r="H119" s="102"/>
      <c r="M119" s="11"/>
      <c r="N119" s="11"/>
      <c r="O119" s="11"/>
      <c r="P119" s="11"/>
      <c r="Q119" s="11"/>
      <c r="R119" s="11"/>
      <c r="S119" s="11"/>
      <c r="T119" s="11"/>
      <c r="U119" s="11"/>
      <c r="V119" s="68"/>
      <c r="W119" s="11"/>
    </row>
    <row r="120" spans="1:23" s="18" customFormat="1">
      <c r="A120" s="11"/>
      <c r="B120" s="16"/>
      <c r="C120" s="16"/>
      <c r="D120" s="28"/>
      <c r="E120" s="28"/>
      <c r="F120" s="101"/>
      <c r="G120" s="102"/>
      <c r="H120" s="102"/>
      <c r="M120" s="11"/>
      <c r="N120" s="11"/>
      <c r="O120" s="11"/>
      <c r="P120" s="11"/>
      <c r="Q120" s="11"/>
      <c r="R120" s="11"/>
      <c r="S120" s="11"/>
      <c r="T120" s="11"/>
      <c r="U120" s="11"/>
      <c r="V120" s="68"/>
      <c r="W120" s="11"/>
    </row>
    <row r="121" spans="1:23" s="18" customFormat="1">
      <c r="A121" s="11"/>
      <c r="B121" s="16"/>
      <c r="C121" s="16"/>
      <c r="D121" s="28"/>
      <c r="E121" s="28"/>
      <c r="F121" s="101"/>
      <c r="G121" s="102"/>
      <c r="H121" s="102"/>
      <c r="M121" s="11"/>
      <c r="N121" s="11"/>
      <c r="O121" s="11"/>
      <c r="P121" s="11"/>
      <c r="Q121" s="11"/>
      <c r="R121" s="11"/>
      <c r="S121" s="11"/>
      <c r="T121" s="11"/>
      <c r="U121" s="11"/>
      <c r="V121" s="68"/>
      <c r="W121" s="11"/>
    </row>
    <row r="122" spans="1:23" s="18" customFormat="1">
      <c r="A122" s="11"/>
      <c r="B122" s="16"/>
      <c r="C122" s="16"/>
      <c r="D122" s="28"/>
      <c r="E122" s="28"/>
      <c r="F122" s="101"/>
      <c r="G122" s="102"/>
      <c r="H122" s="102"/>
      <c r="M122" s="11"/>
      <c r="N122" s="11"/>
      <c r="O122" s="11"/>
      <c r="P122" s="11"/>
      <c r="Q122" s="11"/>
      <c r="R122" s="11"/>
      <c r="S122" s="11"/>
      <c r="T122" s="11"/>
      <c r="U122" s="11"/>
      <c r="V122" s="68"/>
      <c r="W122" s="11"/>
    </row>
    <row r="123" spans="1:23" s="18" customFormat="1">
      <c r="A123" s="11"/>
      <c r="B123" s="16"/>
      <c r="C123" s="16"/>
      <c r="D123" s="28"/>
      <c r="E123" s="28"/>
      <c r="F123" s="101"/>
      <c r="G123" s="102"/>
      <c r="H123" s="102"/>
      <c r="M123" s="11"/>
      <c r="N123" s="11"/>
      <c r="O123" s="11"/>
      <c r="P123" s="11"/>
      <c r="Q123" s="11"/>
      <c r="R123" s="11"/>
      <c r="S123" s="11"/>
      <c r="T123" s="11"/>
      <c r="U123" s="11"/>
      <c r="V123" s="68"/>
      <c r="W123" s="11"/>
    </row>
    <row r="124" spans="1:23" s="18" customFormat="1">
      <c r="A124" s="11"/>
      <c r="B124" s="16"/>
      <c r="C124" s="16"/>
      <c r="D124" s="28"/>
      <c r="E124" s="28"/>
      <c r="F124" s="101"/>
      <c r="G124" s="102"/>
      <c r="H124" s="102"/>
      <c r="M124" s="11"/>
      <c r="N124" s="11"/>
      <c r="O124" s="11"/>
      <c r="P124" s="11"/>
      <c r="Q124" s="11"/>
      <c r="R124" s="11"/>
      <c r="S124" s="11"/>
      <c r="T124" s="11"/>
      <c r="U124" s="11"/>
      <c r="V124" s="68"/>
      <c r="W124" s="11"/>
    </row>
    <row r="125" spans="1:23" s="18" customFormat="1">
      <c r="A125" s="11"/>
      <c r="B125" s="16"/>
      <c r="C125" s="16"/>
      <c r="D125" s="28"/>
      <c r="E125" s="28"/>
      <c r="F125" s="101"/>
      <c r="G125" s="102"/>
      <c r="H125" s="102"/>
      <c r="M125" s="11"/>
      <c r="N125" s="11"/>
      <c r="O125" s="11"/>
      <c r="P125" s="11"/>
      <c r="Q125" s="11"/>
      <c r="R125" s="11"/>
      <c r="S125" s="11"/>
      <c r="T125" s="11"/>
      <c r="U125" s="11"/>
      <c r="V125" s="68"/>
      <c r="W125" s="11"/>
    </row>
    <row r="126" spans="1:23" s="18" customFormat="1">
      <c r="A126" s="11"/>
      <c r="B126" s="16"/>
      <c r="C126" s="16"/>
      <c r="D126" s="28"/>
      <c r="E126" s="28"/>
      <c r="F126" s="101"/>
      <c r="G126" s="102"/>
      <c r="H126" s="102"/>
      <c r="M126" s="11"/>
      <c r="N126" s="11"/>
      <c r="O126" s="11"/>
      <c r="P126" s="11"/>
      <c r="Q126" s="11"/>
      <c r="R126" s="11"/>
      <c r="S126" s="11"/>
      <c r="T126" s="11"/>
      <c r="U126" s="11"/>
      <c r="V126" s="68"/>
      <c r="W126" s="11"/>
    </row>
    <row r="127" spans="1:23" s="18" customFormat="1">
      <c r="A127" s="11"/>
      <c r="B127" s="16"/>
      <c r="C127" s="16"/>
      <c r="D127" s="28"/>
      <c r="E127" s="28"/>
      <c r="F127" s="101"/>
      <c r="G127" s="102"/>
      <c r="H127" s="102"/>
      <c r="M127" s="11"/>
      <c r="N127" s="11"/>
      <c r="O127" s="11"/>
      <c r="P127" s="11"/>
      <c r="Q127" s="11"/>
      <c r="R127" s="11"/>
      <c r="S127" s="11"/>
      <c r="T127" s="11"/>
      <c r="U127" s="11"/>
      <c r="V127" s="68"/>
      <c r="W127" s="11"/>
    </row>
    <row r="128" spans="1:23" s="18" customFormat="1">
      <c r="A128" s="11"/>
      <c r="B128" s="16"/>
      <c r="C128" s="16"/>
      <c r="D128" s="28"/>
      <c r="E128" s="28"/>
      <c r="F128" s="101"/>
      <c r="G128" s="102"/>
      <c r="H128" s="102"/>
      <c r="M128" s="11"/>
      <c r="N128" s="11"/>
      <c r="O128" s="11"/>
      <c r="P128" s="11"/>
      <c r="Q128" s="11"/>
      <c r="R128" s="11"/>
      <c r="S128" s="11"/>
      <c r="T128" s="11"/>
      <c r="U128" s="11"/>
      <c r="V128" s="68"/>
      <c r="W128" s="11"/>
    </row>
    <row r="129" spans="1:23" s="18" customFormat="1">
      <c r="A129" s="11"/>
      <c r="B129" s="16"/>
      <c r="C129" s="16"/>
      <c r="D129" s="28"/>
      <c r="E129" s="28"/>
      <c r="F129" s="101"/>
      <c r="G129" s="102"/>
      <c r="H129" s="102"/>
      <c r="M129" s="11"/>
      <c r="N129" s="11"/>
      <c r="O129" s="11"/>
      <c r="P129" s="11"/>
      <c r="Q129" s="11"/>
      <c r="R129" s="11"/>
      <c r="S129" s="11"/>
      <c r="T129" s="11"/>
      <c r="U129" s="11"/>
      <c r="V129" s="68"/>
      <c r="W129" s="11"/>
    </row>
    <row r="130" spans="1:23" s="18" customFormat="1">
      <c r="A130" s="11"/>
      <c r="B130" s="16"/>
      <c r="C130" s="16"/>
      <c r="D130" s="28"/>
      <c r="E130" s="28"/>
      <c r="F130" s="101"/>
      <c r="G130" s="102"/>
      <c r="H130" s="102"/>
      <c r="M130" s="11"/>
      <c r="N130" s="11"/>
      <c r="O130" s="11"/>
      <c r="P130" s="11"/>
      <c r="Q130" s="11"/>
      <c r="R130" s="11"/>
      <c r="S130" s="11"/>
      <c r="T130" s="11"/>
      <c r="U130" s="11"/>
      <c r="V130" s="68"/>
      <c r="W130" s="11"/>
    </row>
    <row r="131" spans="1:23" s="18" customFormat="1">
      <c r="A131" s="11"/>
      <c r="B131" s="16"/>
      <c r="C131" s="16"/>
      <c r="D131" s="28"/>
      <c r="E131" s="28"/>
      <c r="F131" s="101"/>
      <c r="G131" s="102"/>
      <c r="H131" s="102"/>
      <c r="M131" s="11"/>
      <c r="N131" s="11"/>
      <c r="O131" s="11"/>
      <c r="P131" s="11"/>
      <c r="Q131" s="11"/>
      <c r="R131" s="11"/>
      <c r="S131" s="11"/>
      <c r="T131" s="11"/>
      <c r="U131" s="11"/>
      <c r="V131" s="68"/>
      <c r="W131" s="11"/>
    </row>
    <row r="132" spans="1:23" s="18" customFormat="1">
      <c r="A132" s="11"/>
      <c r="B132" s="16"/>
      <c r="C132" s="16"/>
      <c r="D132" s="28"/>
      <c r="E132" s="28"/>
      <c r="F132" s="101"/>
      <c r="G132" s="102"/>
      <c r="H132" s="102"/>
      <c r="M132" s="11"/>
      <c r="N132" s="11"/>
      <c r="O132" s="11"/>
      <c r="P132" s="11"/>
      <c r="Q132" s="11"/>
      <c r="R132" s="11"/>
      <c r="S132" s="11"/>
      <c r="T132" s="11"/>
      <c r="U132" s="11"/>
      <c r="V132" s="68"/>
      <c r="W132" s="11"/>
    </row>
    <row r="133" spans="1:23" s="18" customFormat="1">
      <c r="A133" s="11"/>
      <c r="B133" s="16"/>
      <c r="C133" s="16"/>
      <c r="D133" s="28"/>
      <c r="E133" s="28"/>
      <c r="F133" s="101"/>
      <c r="G133" s="102"/>
      <c r="H133" s="102"/>
      <c r="M133" s="11"/>
      <c r="N133" s="11"/>
      <c r="O133" s="11"/>
      <c r="P133" s="11"/>
      <c r="Q133" s="11"/>
      <c r="R133" s="11"/>
      <c r="S133" s="11"/>
      <c r="T133" s="11"/>
      <c r="U133" s="11"/>
      <c r="V133" s="68"/>
      <c r="W133" s="11"/>
    </row>
    <row r="134" spans="1:23" s="18" customFormat="1">
      <c r="A134" s="11"/>
      <c r="B134" s="16"/>
      <c r="C134" s="16"/>
      <c r="D134" s="28"/>
      <c r="E134" s="28"/>
      <c r="F134" s="101"/>
      <c r="G134" s="102"/>
      <c r="H134" s="102"/>
      <c r="M134" s="11"/>
      <c r="N134" s="11"/>
      <c r="O134" s="11"/>
      <c r="P134" s="11"/>
      <c r="Q134" s="11"/>
      <c r="R134" s="11"/>
      <c r="S134" s="11"/>
      <c r="T134" s="11"/>
      <c r="U134" s="11"/>
      <c r="V134" s="68"/>
      <c r="W134" s="11"/>
    </row>
    <row r="135" spans="1:23" s="18" customFormat="1">
      <c r="A135" s="11"/>
      <c r="B135" s="16"/>
      <c r="C135" s="16"/>
      <c r="D135" s="28"/>
      <c r="E135" s="28"/>
      <c r="F135" s="101"/>
      <c r="G135" s="102"/>
      <c r="H135" s="102"/>
      <c r="M135" s="11"/>
      <c r="N135" s="11"/>
      <c r="O135" s="11"/>
      <c r="P135" s="11"/>
      <c r="Q135" s="11"/>
      <c r="R135" s="11"/>
      <c r="S135" s="11"/>
      <c r="T135" s="11"/>
      <c r="U135" s="11"/>
      <c r="V135" s="68"/>
      <c r="W135" s="11"/>
    </row>
    <row r="136" spans="1:23" s="18" customFormat="1">
      <c r="A136" s="11"/>
      <c r="B136" s="16"/>
      <c r="C136" s="16"/>
      <c r="D136" s="28"/>
      <c r="E136" s="28"/>
      <c r="F136" s="101"/>
      <c r="G136" s="102"/>
      <c r="H136" s="102"/>
      <c r="M136" s="11"/>
      <c r="N136" s="11"/>
      <c r="O136" s="11"/>
      <c r="P136" s="11"/>
      <c r="Q136" s="11"/>
      <c r="R136" s="11"/>
      <c r="S136" s="11"/>
      <c r="T136" s="11"/>
      <c r="U136" s="11"/>
      <c r="V136" s="68"/>
      <c r="W136" s="11"/>
    </row>
    <row r="137" spans="1:23" s="18" customFormat="1">
      <c r="A137" s="11"/>
      <c r="B137" s="16"/>
      <c r="C137" s="16"/>
      <c r="D137" s="28"/>
      <c r="E137" s="28"/>
      <c r="F137" s="101"/>
      <c r="G137" s="102"/>
      <c r="H137" s="102"/>
      <c r="M137" s="11"/>
      <c r="N137" s="11"/>
      <c r="O137" s="11"/>
      <c r="P137" s="11"/>
      <c r="Q137" s="11"/>
      <c r="R137" s="11"/>
      <c r="S137" s="11"/>
      <c r="T137" s="11"/>
      <c r="U137" s="11"/>
      <c r="V137" s="68"/>
      <c r="W137" s="11"/>
    </row>
    <row r="138" spans="1:23" s="18" customFormat="1">
      <c r="A138" s="11"/>
      <c r="B138" s="16"/>
      <c r="C138" s="16"/>
      <c r="D138" s="28"/>
      <c r="E138" s="28"/>
      <c r="F138" s="101"/>
      <c r="G138" s="102"/>
      <c r="H138" s="102"/>
      <c r="M138" s="11"/>
      <c r="N138" s="11"/>
      <c r="O138" s="11"/>
      <c r="P138" s="11"/>
      <c r="Q138" s="11"/>
      <c r="R138" s="11"/>
      <c r="S138" s="11"/>
      <c r="T138" s="11"/>
      <c r="U138" s="11"/>
      <c r="V138" s="68"/>
      <c r="W138" s="11"/>
    </row>
    <row r="139" spans="1:23" s="18" customFormat="1">
      <c r="A139" s="11"/>
      <c r="B139" s="16"/>
      <c r="C139" s="16"/>
      <c r="D139" s="28"/>
      <c r="E139" s="28"/>
      <c r="F139" s="101"/>
      <c r="G139" s="102"/>
      <c r="H139" s="102"/>
      <c r="M139" s="11"/>
      <c r="N139" s="11"/>
      <c r="O139" s="11"/>
      <c r="P139" s="11"/>
      <c r="Q139" s="11"/>
      <c r="R139" s="11"/>
      <c r="S139" s="11"/>
      <c r="T139" s="11"/>
      <c r="U139" s="11"/>
      <c r="V139" s="68"/>
      <c r="W139" s="11"/>
    </row>
    <row r="140" spans="1:23" s="18" customFormat="1">
      <c r="A140" s="11"/>
      <c r="B140" s="16"/>
      <c r="C140" s="16"/>
      <c r="D140" s="28"/>
      <c r="E140" s="28"/>
      <c r="F140" s="101"/>
      <c r="G140" s="102"/>
      <c r="H140" s="102"/>
      <c r="M140" s="11"/>
      <c r="N140" s="11"/>
      <c r="O140" s="11"/>
      <c r="P140" s="11"/>
      <c r="Q140" s="11"/>
      <c r="R140" s="11"/>
      <c r="S140" s="11"/>
      <c r="T140" s="11"/>
      <c r="U140" s="11"/>
      <c r="V140" s="68"/>
      <c r="W140" s="11"/>
    </row>
    <row r="141" spans="1:23" s="18" customFormat="1">
      <c r="A141" s="11"/>
      <c r="B141" s="16"/>
      <c r="C141" s="16"/>
      <c r="D141" s="28"/>
      <c r="E141" s="28"/>
      <c r="F141" s="101"/>
      <c r="G141" s="102"/>
      <c r="H141" s="102"/>
      <c r="M141" s="11"/>
      <c r="N141" s="11"/>
      <c r="O141" s="11"/>
      <c r="P141" s="11"/>
      <c r="Q141" s="11"/>
      <c r="R141" s="11"/>
      <c r="S141" s="11"/>
      <c r="T141" s="11"/>
      <c r="U141" s="11"/>
      <c r="V141" s="68"/>
      <c r="W141" s="11"/>
    </row>
    <row r="142" spans="1:23" s="18" customFormat="1">
      <c r="A142" s="11"/>
      <c r="B142" s="16"/>
      <c r="C142" s="16"/>
      <c r="D142" s="28"/>
      <c r="E142" s="28"/>
      <c r="F142" s="101"/>
      <c r="G142" s="102"/>
      <c r="H142" s="102"/>
      <c r="M142" s="11"/>
      <c r="N142" s="11"/>
      <c r="O142" s="11"/>
      <c r="P142" s="11"/>
      <c r="Q142" s="11"/>
      <c r="R142" s="11"/>
      <c r="S142" s="11"/>
      <c r="T142" s="11"/>
      <c r="U142" s="11"/>
      <c r="V142" s="68"/>
      <c r="W142" s="11"/>
    </row>
    <row r="143" spans="1:23" s="18" customFormat="1">
      <c r="A143" s="11"/>
      <c r="B143" s="16"/>
      <c r="C143" s="16"/>
      <c r="D143" s="28"/>
      <c r="E143" s="28"/>
      <c r="F143" s="101"/>
      <c r="G143" s="102"/>
      <c r="H143" s="102"/>
      <c r="M143" s="11"/>
      <c r="N143" s="11"/>
      <c r="O143" s="11"/>
      <c r="P143" s="11"/>
      <c r="Q143" s="11"/>
      <c r="R143" s="11"/>
      <c r="S143" s="11"/>
      <c r="T143" s="11"/>
      <c r="U143" s="11"/>
      <c r="V143" s="68"/>
      <c r="W143" s="11"/>
    </row>
    <row r="144" spans="1:23" s="18" customFormat="1">
      <c r="A144" s="11"/>
      <c r="B144" s="16"/>
      <c r="C144" s="16"/>
      <c r="D144" s="28"/>
      <c r="E144" s="28"/>
      <c r="F144" s="101"/>
      <c r="G144" s="102"/>
      <c r="H144" s="102"/>
      <c r="M144" s="11"/>
      <c r="N144" s="11"/>
      <c r="O144" s="11"/>
      <c r="P144" s="11"/>
      <c r="Q144" s="11"/>
      <c r="R144" s="11"/>
      <c r="S144" s="11"/>
      <c r="T144" s="11"/>
      <c r="U144" s="11"/>
      <c r="V144" s="68"/>
      <c r="W144" s="11"/>
    </row>
    <row r="145" spans="1:23" s="18" customFormat="1">
      <c r="A145" s="11"/>
      <c r="B145" s="16"/>
      <c r="C145" s="16"/>
      <c r="D145" s="28"/>
      <c r="E145" s="28"/>
      <c r="F145" s="101"/>
      <c r="G145" s="102"/>
      <c r="H145" s="102"/>
      <c r="M145" s="11"/>
      <c r="N145" s="11"/>
      <c r="O145" s="11"/>
      <c r="P145" s="11"/>
      <c r="Q145" s="11"/>
      <c r="R145" s="11"/>
      <c r="S145" s="11"/>
      <c r="T145" s="11"/>
      <c r="U145" s="11"/>
      <c r="V145" s="68"/>
      <c r="W145" s="11"/>
    </row>
    <row r="146" spans="1:23" s="18" customFormat="1">
      <c r="A146" s="11"/>
      <c r="B146" s="16"/>
      <c r="C146" s="16"/>
      <c r="D146" s="28"/>
      <c r="E146" s="28"/>
      <c r="F146" s="101"/>
      <c r="G146" s="102"/>
      <c r="H146" s="102"/>
      <c r="M146" s="11"/>
      <c r="N146" s="11"/>
      <c r="O146" s="11"/>
      <c r="P146" s="11"/>
      <c r="Q146" s="11"/>
      <c r="R146" s="11"/>
      <c r="S146" s="11"/>
      <c r="T146" s="11"/>
      <c r="U146" s="11"/>
      <c r="V146" s="68"/>
      <c r="W146" s="11"/>
    </row>
    <row r="147" spans="1:23" s="18" customFormat="1">
      <c r="A147" s="11"/>
      <c r="B147" s="16"/>
      <c r="C147" s="16"/>
      <c r="D147" s="28"/>
      <c r="E147" s="28"/>
      <c r="F147" s="101"/>
      <c r="G147" s="102"/>
      <c r="H147" s="102"/>
      <c r="M147" s="11"/>
      <c r="N147" s="11"/>
      <c r="O147" s="11"/>
      <c r="P147" s="11"/>
      <c r="Q147" s="11"/>
      <c r="R147" s="11"/>
      <c r="S147" s="11"/>
      <c r="T147" s="11"/>
      <c r="U147" s="11"/>
      <c r="V147" s="68"/>
      <c r="W147" s="11"/>
    </row>
    <row r="148" spans="1:23" s="18" customFormat="1">
      <c r="A148" s="11"/>
      <c r="B148" s="16"/>
      <c r="C148" s="16"/>
      <c r="D148" s="28"/>
      <c r="E148" s="28"/>
      <c r="F148" s="101"/>
      <c r="G148" s="102"/>
      <c r="H148" s="102"/>
      <c r="M148" s="11"/>
      <c r="N148" s="11"/>
      <c r="O148" s="11"/>
      <c r="P148" s="11"/>
      <c r="Q148" s="11"/>
      <c r="R148" s="11"/>
      <c r="S148" s="11"/>
      <c r="T148" s="11"/>
      <c r="U148" s="11"/>
      <c r="V148" s="68"/>
      <c r="W148" s="11"/>
    </row>
    <row r="149" spans="1:23" s="18" customFormat="1">
      <c r="A149" s="11"/>
      <c r="B149" s="16"/>
      <c r="C149" s="16"/>
      <c r="D149" s="28"/>
      <c r="E149" s="28"/>
      <c r="F149" s="101"/>
      <c r="G149" s="102"/>
      <c r="H149" s="102"/>
      <c r="M149" s="11"/>
      <c r="N149" s="11"/>
      <c r="O149" s="11"/>
      <c r="P149" s="11"/>
      <c r="Q149" s="11"/>
      <c r="R149" s="11"/>
      <c r="S149" s="11"/>
      <c r="T149" s="11"/>
      <c r="U149" s="11"/>
      <c r="V149" s="68"/>
      <c r="W149" s="11"/>
    </row>
    <row r="150" spans="1:23" s="18" customFormat="1">
      <c r="A150" s="11"/>
      <c r="B150" s="16"/>
      <c r="C150" s="16"/>
      <c r="D150" s="28"/>
      <c r="E150" s="28"/>
      <c r="F150" s="101"/>
      <c r="G150" s="102"/>
      <c r="H150" s="102"/>
      <c r="M150" s="11"/>
      <c r="N150" s="11"/>
      <c r="O150" s="11"/>
      <c r="P150" s="11"/>
      <c r="Q150" s="11"/>
      <c r="R150" s="11"/>
      <c r="S150" s="11"/>
      <c r="T150" s="11"/>
      <c r="U150" s="11"/>
      <c r="V150" s="68"/>
      <c r="W150" s="11"/>
    </row>
    <row r="151" spans="1:23" s="18" customFormat="1">
      <c r="A151" s="11"/>
      <c r="B151" s="16"/>
      <c r="C151" s="16"/>
      <c r="D151" s="28"/>
      <c r="E151" s="28"/>
      <c r="F151" s="101"/>
      <c r="G151" s="102"/>
      <c r="H151" s="102"/>
      <c r="M151" s="11"/>
      <c r="N151" s="11"/>
      <c r="O151" s="11"/>
      <c r="P151" s="11"/>
      <c r="Q151" s="11"/>
      <c r="R151" s="11"/>
      <c r="S151" s="11"/>
      <c r="T151" s="11"/>
      <c r="U151" s="11"/>
      <c r="V151" s="68"/>
      <c r="W151" s="11"/>
    </row>
    <row r="152" spans="1:23" s="18" customFormat="1">
      <c r="A152" s="11"/>
      <c r="B152" s="16"/>
      <c r="C152" s="16"/>
      <c r="D152" s="28"/>
      <c r="E152" s="28"/>
      <c r="F152" s="101"/>
      <c r="G152" s="102"/>
      <c r="H152" s="102"/>
      <c r="M152" s="11"/>
      <c r="N152" s="11"/>
      <c r="O152" s="11"/>
      <c r="P152" s="11"/>
      <c r="Q152" s="11"/>
      <c r="R152" s="11"/>
      <c r="S152" s="11"/>
      <c r="T152" s="11"/>
      <c r="U152" s="11"/>
      <c r="V152" s="68"/>
      <c r="W152" s="11"/>
    </row>
    <row r="153" spans="1:23" s="18" customFormat="1">
      <c r="A153" s="11"/>
      <c r="B153" s="16"/>
      <c r="C153" s="16"/>
      <c r="D153" s="28"/>
      <c r="E153" s="28"/>
      <c r="F153" s="101"/>
      <c r="G153" s="102"/>
      <c r="H153" s="102"/>
      <c r="M153" s="11"/>
      <c r="N153" s="11"/>
      <c r="O153" s="11"/>
      <c r="P153" s="11"/>
      <c r="Q153" s="11"/>
      <c r="R153" s="11"/>
      <c r="S153" s="11"/>
      <c r="T153" s="11"/>
      <c r="U153" s="11"/>
      <c r="V153" s="68"/>
      <c r="W153" s="11"/>
    </row>
    <row r="154" spans="1:23" s="18" customFormat="1">
      <c r="A154" s="11"/>
      <c r="B154" s="16"/>
      <c r="C154" s="16"/>
      <c r="D154" s="28"/>
      <c r="E154" s="28"/>
      <c r="F154" s="101"/>
      <c r="G154" s="102"/>
      <c r="H154" s="102"/>
      <c r="M154" s="11"/>
      <c r="N154" s="11"/>
      <c r="O154" s="11"/>
      <c r="P154" s="11"/>
      <c r="Q154" s="11"/>
      <c r="R154" s="11"/>
      <c r="S154" s="11"/>
      <c r="T154" s="11"/>
      <c r="U154" s="11"/>
      <c r="V154" s="68"/>
      <c r="W154" s="11"/>
    </row>
    <row r="155" spans="1:23" s="18" customFormat="1">
      <c r="A155" s="11"/>
      <c r="B155" s="16"/>
      <c r="C155" s="16"/>
      <c r="D155" s="28"/>
      <c r="E155" s="28"/>
      <c r="F155" s="101"/>
      <c r="G155" s="102"/>
      <c r="H155" s="102"/>
      <c r="M155" s="11"/>
      <c r="N155" s="11"/>
      <c r="O155" s="11"/>
      <c r="P155" s="11"/>
      <c r="Q155" s="11"/>
      <c r="R155" s="11"/>
      <c r="S155" s="11"/>
      <c r="T155" s="11"/>
      <c r="U155" s="11"/>
      <c r="V155" s="68"/>
      <c r="W155" s="11"/>
    </row>
    <row r="156" spans="1:23" s="18" customFormat="1">
      <c r="A156" s="11"/>
      <c r="B156" s="16"/>
      <c r="C156" s="16"/>
      <c r="D156" s="28"/>
      <c r="E156" s="28"/>
      <c r="F156" s="101"/>
      <c r="G156" s="102"/>
      <c r="H156" s="102"/>
      <c r="M156" s="11"/>
      <c r="N156" s="11"/>
      <c r="O156" s="11"/>
      <c r="P156" s="11"/>
      <c r="Q156" s="11"/>
      <c r="R156" s="11"/>
      <c r="S156" s="11"/>
      <c r="T156" s="11"/>
      <c r="U156" s="11"/>
      <c r="V156" s="68"/>
      <c r="W156" s="11"/>
    </row>
    <row r="157" spans="1:23" s="18" customFormat="1">
      <c r="A157" s="11"/>
      <c r="B157" s="16"/>
      <c r="C157" s="16"/>
      <c r="D157" s="28"/>
      <c r="E157" s="28"/>
      <c r="F157" s="101"/>
      <c r="G157" s="102"/>
      <c r="H157" s="102"/>
      <c r="M157" s="11"/>
      <c r="N157" s="11"/>
      <c r="O157" s="11"/>
      <c r="P157" s="11"/>
      <c r="Q157" s="11"/>
      <c r="R157" s="11"/>
      <c r="S157" s="11"/>
      <c r="T157" s="11"/>
      <c r="U157" s="11"/>
      <c r="V157" s="68"/>
      <c r="W157" s="11"/>
    </row>
    <row r="158" spans="1:23" s="18" customFormat="1">
      <c r="A158" s="11"/>
      <c r="B158" s="16"/>
      <c r="C158" s="16"/>
      <c r="D158" s="28"/>
      <c r="E158" s="28"/>
      <c r="F158" s="101"/>
      <c r="G158" s="102"/>
      <c r="H158" s="102"/>
      <c r="M158" s="11"/>
      <c r="N158" s="11"/>
      <c r="O158" s="11"/>
      <c r="P158" s="11"/>
      <c r="Q158" s="11"/>
      <c r="R158" s="11"/>
      <c r="S158" s="11"/>
      <c r="T158" s="11"/>
      <c r="U158" s="11"/>
      <c r="V158" s="68"/>
      <c r="W158" s="11"/>
    </row>
    <row r="159" spans="1:23" s="18" customFormat="1">
      <c r="A159" s="11"/>
      <c r="B159" s="16"/>
      <c r="C159" s="16"/>
      <c r="D159" s="28"/>
      <c r="E159" s="28"/>
      <c r="F159" s="101"/>
      <c r="G159" s="102"/>
      <c r="H159" s="102"/>
      <c r="M159" s="11"/>
      <c r="N159" s="11"/>
      <c r="O159" s="11"/>
      <c r="P159" s="11"/>
      <c r="Q159" s="11"/>
      <c r="R159" s="11"/>
      <c r="S159" s="11"/>
      <c r="T159" s="11"/>
      <c r="U159" s="11"/>
      <c r="V159" s="68"/>
      <c r="W159" s="11"/>
    </row>
    <row r="160" spans="1:23" s="18" customFormat="1">
      <c r="A160" s="11"/>
      <c r="B160" s="16"/>
      <c r="C160" s="16"/>
      <c r="D160" s="28"/>
      <c r="E160" s="28"/>
      <c r="F160" s="101"/>
      <c r="G160" s="102"/>
      <c r="H160" s="102"/>
      <c r="M160" s="11"/>
      <c r="N160" s="11"/>
      <c r="O160" s="11"/>
      <c r="P160" s="11"/>
      <c r="Q160" s="11"/>
      <c r="R160" s="11"/>
      <c r="S160" s="11"/>
      <c r="T160" s="11"/>
      <c r="U160" s="11"/>
      <c r="V160" s="68"/>
      <c r="W160" s="11"/>
    </row>
    <row r="161" spans="1:23" s="18" customFormat="1">
      <c r="A161" s="11"/>
      <c r="B161" s="16"/>
      <c r="C161" s="16"/>
      <c r="D161" s="28"/>
      <c r="E161" s="28"/>
      <c r="F161" s="101"/>
      <c r="G161" s="102"/>
      <c r="H161" s="102"/>
      <c r="M161" s="11"/>
      <c r="N161" s="11"/>
      <c r="O161" s="11"/>
      <c r="P161" s="11"/>
      <c r="Q161" s="11"/>
      <c r="R161" s="11"/>
      <c r="S161" s="11"/>
      <c r="T161" s="11"/>
      <c r="U161" s="11"/>
      <c r="V161" s="68"/>
      <c r="W161" s="11"/>
    </row>
    <row r="162" spans="1:23" s="18" customFormat="1">
      <c r="A162" s="11"/>
      <c r="B162" s="16"/>
      <c r="C162" s="16"/>
      <c r="D162" s="28"/>
      <c r="E162" s="28"/>
      <c r="F162" s="101"/>
      <c r="G162" s="102"/>
      <c r="H162" s="102"/>
      <c r="M162" s="11"/>
      <c r="N162" s="11"/>
      <c r="O162" s="11"/>
      <c r="P162" s="11"/>
      <c r="Q162" s="11"/>
      <c r="R162" s="11"/>
      <c r="S162" s="11"/>
      <c r="T162" s="11"/>
      <c r="U162" s="11"/>
      <c r="V162" s="68"/>
      <c r="W162" s="11"/>
    </row>
    <row r="163" spans="1:23" s="18" customFormat="1">
      <c r="A163" s="11"/>
      <c r="B163" s="16"/>
      <c r="C163" s="16"/>
      <c r="D163" s="28"/>
      <c r="E163" s="28"/>
      <c r="F163" s="101"/>
      <c r="G163" s="102"/>
      <c r="H163" s="102"/>
      <c r="M163" s="11"/>
      <c r="N163" s="11"/>
      <c r="O163" s="11"/>
      <c r="P163" s="11"/>
      <c r="Q163" s="11"/>
      <c r="R163" s="11"/>
      <c r="S163" s="11"/>
      <c r="T163" s="11"/>
      <c r="U163" s="11"/>
      <c r="V163" s="68"/>
      <c r="W163" s="11"/>
    </row>
    <row r="164" spans="1:23" s="18" customFormat="1">
      <c r="A164" s="11"/>
      <c r="B164" s="16"/>
      <c r="C164" s="16"/>
      <c r="D164" s="28"/>
      <c r="E164" s="28"/>
      <c r="F164" s="101"/>
      <c r="G164" s="102"/>
      <c r="H164" s="102"/>
      <c r="M164" s="11"/>
      <c r="N164" s="11"/>
      <c r="O164" s="11"/>
      <c r="P164" s="11"/>
      <c r="Q164" s="11"/>
      <c r="R164" s="11"/>
      <c r="S164" s="11"/>
      <c r="T164" s="11"/>
      <c r="U164" s="11"/>
      <c r="V164" s="68"/>
      <c r="W164" s="11"/>
    </row>
    <row r="165" spans="1:23" s="18" customFormat="1">
      <c r="A165" s="11"/>
      <c r="B165" s="16"/>
      <c r="C165" s="16"/>
      <c r="D165" s="28"/>
      <c r="E165" s="28"/>
      <c r="F165" s="101"/>
      <c r="G165" s="102"/>
      <c r="H165" s="102"/>
      <c r="M165" s="11"/>
      <c r="N165" s="11"/>
      <c r="O165" s="11"/>
      <c r="P165" s="11"/>
      <c r="Q165" s="11"/>
      <c r="R165" s="11"/>
      <c r="S165" s="11"/>
      <c r="T165" s="11"/>
      <c r="U165" s="11"/>
      <c r="V165" s="68"/>
      <c r="W165" s="11"/>
    </row>
    <row r="166" spans="1:23" s="18" customFormat="1">
      <c r="A166" s="11"/>
      <c r="B166" s="16"/>
      <c r="C166" s="16"/>
      <c r="D166" s="28"/>
      <c r="E166" s="28"/>
      <c r="F166" s="101"/>
      <c r="G166" s="102"/>
      <c r="H166" s="102"/>
      <c r="M166" s="11"/>
      <c r="N166" s="11"/>
      <c r="O166" s="11"/>
      <c r="P166" s="11"/>
      <c r="Q166" s="11"/>
      <c r="R166" s="11"/>
      <c r="S166" s="11"/>
      <c r="T166" s="11"/>
      <c r="U166" s="11"/>
      <c r="V166" s="68"/>
      <c r="W166" s="11"/>
    </row>
    <row r="167" spans="1:23" s="18" customFormat="1">
      <c r="A167" s="11"/>
      <c r="B167" s="16"/>
      <c r="C167" s="16"/>
      <c r="D167" s="28"/>
      <c r="E167" s="28"/>
      <c r="F167" s="101"/>
      <c r="G167" s="102"/>
      <c r="H167" s="102"/>
      <c r="M167" s="11"/>
      <c r="N167" s="11"/>
      <c r="O167" s="11"/>
      <c r="P167" s="11"/>
      <c r="Q167" s="11"/>
      <c r="R167" s="11"/>
      <c r="S167" s="11"/>
      <c r="T167" s="11"/>
      <c r="U167" s="11"/>
      <c r="V167" s="68"/>
      <c r="W167" s="11"/>
    </row>
    <row r="168" spans="1:23" s="18" customFormat="1">
      <c r="A168" s="11"/>
      <c r="B168" s="16"/>
      <c r="C168" s="16"/>
      <c r="D168" s="28"/>
      <c r="E168" s="28"/>
      <c r="F168" s="101"/>
      <c r="G168" s="102"/>
      <c r="H168" s="102"/>
      <c r="M168" s="11"/>
      <c r="N168" s="11"/>
      <c r="O168" s="11"/>
      <c r="P168" s="11"/>
      <c r="Q168" s="11"/>
      <c r="R168" s="11"/>
      <c r="S168" s="11"/>
      <c r="T168" s="11"/>
      <c r="U168" s="11"/>
      <c r="V168" s="68"/>
      <c r="W168" s="11"/>
    </row>
    <row r="169" spans="1:23" s="18" customFormat="1">
      <c r="A169" s="11"/>
      <c r="B169" s="16"/>
      <c r="C169" s="16"/>
      <c r="D169" s="28"/>
      <c r="E169" s="28"/>
      <c r="F169" s="101"/>
      <c r="G169" s="102"/>
      <c r="H169" s="102"/>
      <c r="M169" s="11"/>
      <c r="N169" s="11"/>
      <c r="O169" s="11"/>
      <c r="P169" s="11"/>
      <c r="Q169" s="11"/>
      <c r="R169" s="11"/>
      <c r="S169" s="11"/>
      <c r="T169" s="11"/>
      <c r="U169" s="11"/>
      <c r="V169" s="68"/>
      <c r="W169" s="11"/>
    </row>
    <row r="170" spans="1:23" s="18" customFormat="1">
      <c r="A170" s="11"/>
      <c r="B170" s="16"/>
      <c r="C170" s="16"/>
      <c r="D170" s="28"/>
      <c r="E170" s="28"/>
      <c r="F170" s="101"/>
      <c r="G170" s="102"/>
      <c r="H170" s="102"/>
      <c r="M170" s="11"/>
      <c r="N170" s="11"/>
      <c r="O170" s="11"/>
      <c r="P170" s="11"/>
      <c r="Q170" s="11"/>
      <c r="R170" s="11"/>
      <c r="S170" s="11"/>
      <c r="T170" s="11"/>
      <c r="U170" s="11"/>
      <c r="V170" s="68"/>
      <c r="W170" s="11"/>
    </row>
    <row r="171" spans="1:23" s="18" customFormat="1">
      <c r="A171" s="11"/>
      <c r="B171" s="16"/>
      <c r="C171" s="16"/>
      <c r="D171" s="28"/>
      <c r="E171" s="28"/>
      <c r="F171" s="101"/>
      <c r="G171" s="102"/>
      <c r="H171" s="102"/>
      <c r="M171" s="11"/>
      <c r="N171" s="11"/>
      <c r="O171" s="11"/>
      <c r="P171" s="11"/>
      <c r="Q171" s="11"/>
      <c r="R171" s="11"/>
      <c r="S171" s="11"/>
      <c r="T171" s="11"/>
      <c r="U171" s="11"/>
      <c r="V171" s="68"/>
      <c r="W171" s="11"/>
    </row>
    <row r="172" spans="1:23" s="18" customFormat="1">
      <c r="A172" s="11"/>
      <c r="B172" s="16"/>
      <c r="C172" s="16"/>
      <c r="D172" s="28"/>
      <c r="E172" s="28"/>
      <c r="F172" s="101"/>
      <c r="G172" s="102"/>
      <c r="H172" s="102"/>
      <c r="M172" s="11"/>
      <c r="N172" s="11"/>
      <c r="O172" s="11"/>
      <c r="P172" s="11"/>
      <c r="Q172" s="11"/>
      <c r="R172" s="11"/>
      <c r="S172" s="11"/>
      <c r="T172" s="11"/>
      <c r="U172" s="11"/>
      <c r="V172" s="68"/>
      <c r="W172" s="11"/>
    </row>
    <row r="173" spans="1:23" s="18" customFormat="1">
      <c r="A173" s="11"/>
      <c r="B173" s="16"/>
      <c r="C173" s="16"/>
      <c r="D173" s="28"/>
      <c r="E173" s="28"/>
      <c r="F173" s="101"/>
      <c r="G173" s="102"/>
      <c r="H173" s="102"/>
      <c r="M173" s="11"/>
      <c r="N173" s="11"/>
      <c r="O173" s="11"/>
      <c r="P173" s="11"/>
      <c r="Q173" s="11"/>
      <c r="R173" s="11"/>
      <c r="S173" s="11"/>
      <c r="T173" s="11"/>
      <c r="U173" s="11"/>
      <c r="V173" s="68"/>
      <c r="W173" s="11"/>
    </row>
    <row r="174" spans="1:23" s="18" customFormat="1">
      <c r="A174" s="11"/>
      <c r="B174" s="16"/>
      <c r="C174" s="16"/>
      <c r="D174" s="28"/>
      <c r="E174" s="28"/>
      <c r="F174" s="101"/>
      <c r="G174" s="102"/>
      <c r="H174" s="102"/>
      <c r="M174" s="11"/>
      <c r="N174" s="11"/>
      <c r="O174" s="11"/>
      <c r="P174" s="11"/>
      <c r="Q174" s="11"/>
      <c r="R174" s="11"/>
      <c r="S174" s="11"/>
      <c r="T174" s="11"/>
      <c r="U174" s="11"/>
      <c r="V174" s="68"/>
      <c r="W174" s="11"/>
    </row>
    <row r="175" spans="1:23" s="18" customFormat="1">
      <c r="A175" s="11"/>
      <c r="B175" s="16"/>
      <c r="C175" s="16"/>
      <c r="D175" s="28"/>
      <c r="E175" s="28"/>
      <c r="F175" s="101"/>
      <c r="G175" s="102"/>
      <c r="H175" s="102"/>
      <c r="M175" s="11"/>
      <c r="N175" s="11"/>
      <c r="O175" s="11"/>
      <c r="P175" s="11"/>
      <c r="Q175" s="11"/>
      <c r="R175" s="11"/>
      <c r="S175" s="11"/>
      <c r="T175" s="11"/>
      <c r="U175" s="11"/>
      <c r="V175" s="68"/>
      <c r="W175" s="11"/>
    </row>
    <row r="176" spans="1:23" s="18" customFormat="1">
      <c r="A176" s="11"/>
      <c r="B176" s="16"/>
      <c r="C176" s="16"/>
      <c r="D176" s="28"/>
      <c r="E176" s="28"/>
      <c r="F176" s="101"/>
      <c r="G176" s="102"/>
      <c r="H176" s="102"/>
      <c r="M176" s="11"/>
      <c r="N176" s="11"/>
      <c r="O176" s="11"/>
      <c r="P176" s="11"/>
      <c r="Q176" s="11"/>
      <c r="R176" s="11"/>
      <c r="S176" s="11"/>
      <c r="T176" s="11"/>
      <c r="U176" s="11"/>
      <c r="V176" s="68"/>
      <c r="W176" s="11"/>
    </row>
    <row r="177" spans="1:23" s="18" customFormat="1">
      <c r="A177" s="11"/>
      <c r="B177" s="16"/>
      <c r="C177" s="16"/>
      <c r="D177" s="28"/>
      <c r="E177" s="28"/>
      <c r="F177" s="101"/>
      <c r="G177" s="102"/>
      <c r="H177" s="102"/>
      <c r="M177" s="11"/>
      <c r="N177" s="11"/>
      <c r="O177" s="11"/>
      <c r="P177" s="11"/>
      <c r="Q177" s="11"/>
      <c r="R177" s="11"/>
      <c r="S177" s="11"/>
      <c r="T177" s="11"/>
      <c r="U177" s="11"/>
      <c r="V177" s="68"/>
      <c r="W177" s="11"/>
    </row>
    <row r="178" spans="1:23" s="18" customFormat="1">
      <c r="A178" s="11"/>
      <c r="B178" s="16"/>
      <c r="C178" s="16"/>
      <c r="D178" s="28"/>
      <c r="E178" s="28"/>
      <c r="F178" s="101"/>
      <c r="G178" s="102"/>
      <c r="H178" s="102"/>
      <c r="M178" s="11"/>
      <c r="N178" s="11"/>
      <c r="O178" s="11"/>
      <c r="P178" s="11"/>
      <c r="Q178" s="11"/>
      <c r="R178" s="11"/>
      <c r="S178" s="11"/>
      <c r="T178" s="11"/>
      <c r="U178" s="11"/>
      <c r="V178" s="68"/>
      <c r="W178" s="11"/>
    </row>
    <row r="179" spans="1:23" s="18" customFormat="1">
      <c r="A179" s="11"/>
      <c r="B179" s="16"/>
      <c r="C179" s="16"/>
      <c r="D179" s="28"/>
      <c r="E179" s="28"/>
      <c r="F179" s="101"/>
      <c r="G179" s="102"/>
      <c r="H179" s="102"/>
      <c r="M179" s="11"/>
      <c r="N179" s="11"/>
      <c r="O179" s="11"/>
      <c r="P179" s="11"/>
      <c r="Q179" s="11"/>
      <c r="R179" s="11"/>
      <c r="S179" s="11"/>
      <c r="T179" s="11"/>
      <c r="U179" s="11"/>
      <c r="V179" s="68"/>
      <c r="W179" s="11"/>
    </row>
    <row r="180" spans="1:23" s="18" customFormat="1">
      <c r="A180" s="11"/>
      <c r="B180" s="16"/>
      <c r="C180" s="16"/>
      <c r="D180" s="28"/>
      <c r="E180" s="28"/>
      <c r="F180" s="101"/>
      <c r="G180" s="102"/>
      <c r="H180" s="102"/>
      <c r="M180" s="11"/>
      <c r="N180" s="11"/>
      <c r="O180" s="11"/>
      <c r="P180" s="11"/>
      <c r="Q180" s="11"/>
      <c r="R180" s="11"/>
      <c r="S180" s="11"/>
      <c r="T180" s="11"/>
      <c r="U180" s="11"/>
      <c r="V180" s="68"/>
      <c r="W180" s="11"/>
    </row>
    <row r="181" spans="1:23" s="18" customFormat="1">
      <c r="A181" s="11"/>
      <c r="B181" s="16"/>
      <c r="C181" s="16"/>
      <c r="D181" s="28"/>
      <c r="E181" s="28"/>
      <c r="F181" s="101"/>
      <c r="G181" s="102"/>
      <c r="H181" s="102"/>
      <c r="M181" s="11"/>
      <c r="N181" s="11"/>
      <c r="O181" s="11"/>
      <c r="P181" s="11"/>
      <c r="Q181" s="11"/>
      <c r="R181" s="11"/>
      <c r="S181" s="11"/>
      <c r="T181" s="11"/>
      <c r="U181" s="11"/>
      <c r="V181" s="68"/>
      <c r="W181" s="11"/>
    </row>
    <row r="182" spans="1:23" s="18" customFormat="1">
      <c r="A182" s="11"/>
      <c r="B182" s="16"/>
      <c r="C182" s="16"/>
      <c r="D182" s="28"/>
      <c r="E182" s="28"/>
      <c r="F182" s="101"/>
      <c r="G182" s="102"/>
      <c r="H182" s="102"/>
      <c r="M182" s="11"/>
      <c r="N182" s="11"/>
      <c r="O182" s="11"/>
      <c r="P182" s="11"/>
      <c r="Q182" s="11"/>
      <c r="R182" s="11"/>
      <c r="S182" s="11"/>
      <c r="T182" s="11"/>
      <c r="U182" s="11"/>
      <c r="V182" s="68"/>
      <c r="W182" s="11"/>
    </row>
    <row r="183" spans="1:23" s="18" customFormat="1">
      <c r="A183" s="11"/>
      <c r="B183" s="16"/>
      <c r="C183" s="16"/>
      <c r="D183" s="28"/>
      <c r="E183" s="28"/>
      <c r="F183" s="101"/>
      <c r="G183" s="102"/>
      <c r="H183" s="102"/>
      <c r="M183" s="11"/>
      <c r="N183" s="11"/>
      <c r="O183" s="11"/>
      <c r="P183" s="11"/>
      <c r="Q183" s="11"/>
      <c r="R183" s="11"/>
      <c r="S183" s="11"/>
      <c r="T183" s="11"/>
      <c r="U183" s="11"/>
      <c r="V183" s="68"/>
      <c r="W183" s="11"/>
    </row>
    <row r="184" spans="1:23" s="18" customFormat="1">
      <c r="A184" s="11"/>
      <c r="B184" s="16"/>
      <c r="C184" s="16"/>
      <c r="D184" s="28"/>
      <c r="E184" s="28"/>
      <c r="F184" s="101"/>
      <c r="G184" s="102"/>
      <c r="H184" s="102"/>
      <c r="M184" s="11"/>
      <c r="N184" s="11"/>
      <c r="O184" s="11"/>
      <c r="P184" s="11"/>
      <c r="Q184" s="11"/>
      <c r="R184" s="11"/>
      <c r="S184" s="11"/>
      <c r="T184" s="11"/>
      <c r="U184" s="11"/>
      <c r="V184" s="68"/>
      <c r="W184" s="11"/>
    </row>
    <row r="185" spans="1:23" s="18" customFormat="1">
      <c r="A185" s="11"/>
      <c r="B185" s="16"/>
      <c r="C185" s="16"/>
      <c r="D185" s="28"/>
      <c r="E185" s="28"/>
      <c r="F185" s="101"/>
      <c r="G185" s="102"/>
      <c r="H185" s="102"/>
      <c r="M185" s="11"/>
      <c r="N185" s="11"/>
      <c r="O185" s="11"/>
      <c r="P185" s="11"/>
      <c r="Q185" s="11"/>
      <c r="R185" s="11"/>
      <c r="S185" s="11"/>
      <c r="T185" s="11"/>
      <c r="U185" s="11"/>
      <c r="V185" s="68"/>
      <c r="W185" s="11"/>
    </row>
    <row r="186" spans="1:23" s="18" customFormat="1">
      <c r="A186" s="11"/>
      <c r="B186" s="16"/>
      <c r="C186" s="16"/>
      <c r="D186" s="28"/>
      <c r="E186" s="28"/>
      <c r="F186" s="101"/>
      <c r="G186" s="102"/>
      <c r="H186" s="102"/>
      <c r="M186" s="11"/>
      <c r="N186" s="11"/>
      <c r="O186" s="11"/>
      <c r="P186" s="11"/>
      <c r="Q186" s="11"/>
      <c r="R186" s="11"/>
      <c r="S186" s="11"/>
      <c r="T186" s="11"/>
      <c r="U186" s="11"/>
      <c r="V186" s="68"/>
      <c r="W186" s="11"/>
    </row>
    <row r="187" spans="1:23" s="18" customFormat="1">
      <c r="A187" s="11"/>
      <c r="B187" s="16"/>
      <c r="C187" s="16"/>
      <c r="D187" s="28"/>
      <c r="E187" s="28"/>
      <c r="F187" s="101"/>
      <c r="G187" s="102"/>
      <c r="H187" s="102"/>
      <c r="M187" s="11"/>
      <c r="N187" s="11"/>
      <c r="O187" s="11"/>
      <c r="P187" s="11"/>
      <c r="Q187" s="11"/>
      <c r="R187" s="11"/>
      <c r="S187" s="11"/>
      <c r="T187" s="11"/>
      <c r="U187" s="11"/>
      <c r="V187" s="68"/>
      <c r="W187" s="11"/>
    </row>
    <row r="188" spans="1:23" s="18" customFormat="1">
      <c r="A188" s="11"/>
      <c r="B188" s="16"/>
      <c r="C188" s="16"/>
      <c r="D188" s="28"/>
      <c r="E188" s="28"/>
      <c r="F188" s="101"/>
      <c r="G188" s="102"/>
      <c r="H188" s="102"/>
      <c r="M188" s="11"/>
      <c r="N188" s="11"/>
      <c r="O188" s="11"/>
      <c r="P188" s="11"/>
      <c r="Q188" s="11"/>
      <c r="R188" s="11"/>
      <c r="S188" s="11"/>
      <c r="T188" s="11"/>
      <c r="U188" s="11"/>
      <c r="V188" s="68"/>
      <c r="W188" s="11"/>
    </row>
    <row r="189" spans="1:23" s="18" customFormat="1">
      <c r="A189" s="11"/>
      <c r="B189" s="16"/>
      <c r="C189" s="16"/>
      <c r="D189" s="28"/>
      <c r="E189" s="28"/>
      <c r="F189" s="101"/>
      <c r="G189" s="102"/>
      <c r="H189" s="102"/>
      <c r="M189" s="11"/>
      <c r="N189" s="11"/>
      <c r="O189" s="11"/>
      <c r="P189" s="11"/>
      <c r="Q189" s="11"/>
      <c r="R189" s="11"/>
      <c r="S189" s="11"/>
      <c r="T189" s="11"/>
      <c r="U189" s="11"/>
      <c r="V189" s="68"/>
      <c r="W189" s="11"/>
    </row>
    <row r="190" spans="1:23" s="18" customFormat="1">
      <c r="A190" s="11"/>
      <c r="B190" s="16"/>
      <c r="C190" s="16"/>
      <c r="D190" s="28"/>
      <c r="E190" s="28"/>
      <c r="F190" s="101"/>
      <c r="G190" s="102"/>
      <c r="H190" s="102"/>
      <c r="M190" s="11"/>
      <c r="N190" s="11"/>
      <c r="O190" s="11"/>
      <c r="P190" s="11"/>
      <c r="Q190" s="11"/>
      <c r="R190" s="11"/>
      <c r="S190" s="11"/>
      <c r="T190" s="11"/>
      <c r="U190" s="11"/>
      <c r="V190" s="68"/>
      <c r="W190" s="11"/>
    </row>
    <row r="191" spans="1:23" s="18" customFormat="1">
      <c r="A191" s="11"/>
      <c r="B191" s="16"/>
      <c r="C191" s="16"/>
      <c r="D191" s="28"/>
      <c r="E191" s="28"/>
      <c r="F191" s="101"/>
      <c r="G191" s="102"/>
      <c r="H191" s="102"/>
      <c r="M191" s="11"/>
      <c r="N191" s="11"/>
      <c r="O191" s="11"/>
      <c r="P191" s="11"/>
      <c r="Q191" s="11"/>
      <c r="R191" s="11"/>
      <c r="S191" s="11"/>
      <c r="T191" s="11"/>
      <c r="U191" s="11"/>
      <c r="V191" s="68"/>
      <c r="W191" s="11"/>
    </row>
    <row r="192" spans="1:23" s="18" customFormat="1">
      <c r="A192" s="11"/>
      <c r="B192" s="16"/>
      <c r="C192" s="16"/>
      <c r="D192" s="28"/>
      <c r="E192" s="28"/>
      <c r="F192" s="101"/>
      <c r="G192" s="102"/>
      <c r="H192" s="102"/>
      <c r="M192" s="11"/>
      <c r="N192" s="11"/>
      <c r="O192" s="11"/>
      <c r="P192" s="11"/>
      <c r="Q192" s="11"/>
      <c r="R192" s="11"/>
      <c r="S192" s="11"/>
      <c r="T192" s="11"/>
      <c r="U192" s="11"/>
      <c r="V192" s="68"/>
      <c r="W192" s="11"/>
    </row>
    <row r="193" spans="1:23" s="18" customFormat="1">
      <c r="A193" s="11"/>
      <c r="B193" s="16"/>
      <c r="C193" s="16"/>
      <c r="D193" s="28"/>
      <c r="E193" s="28"/>
      <c r="F193" s="101"/>
      <c r="G193" s="102"/>
      <c r="H193" s="102"/>
      <c r="M193" s="11"/>
      <c r="N193" s="11"/>
      <c r="O193" s="11"/>
      <c r="P193" s="11"/>
      <c r="Q193" s="11"/>
      <c r="R193" s="11"/>
      <c r="S193" s="11"/>
      <c r="T193" s="11"/>
      <c r="U193" s="11"/>
      <c r="V193" s="68"/>
      <c r="W193" s="11"/>
    </row>
    <row r="194" spans="1:23" s="18" customFormat="1">
      <c r="A194" s="11"/>
      <c r="B194" s="16"/>
      <c r="C194" s="16"/>
      <c r="D194" s="28"/>
      <c r="E194" s="28"/>
      <c r="F194" s="101"/>
      <c r="G194" s="102"/>
      <c r="H194" s="102"/>
      <c r="M194" s="11"/>
      <c r="N194" s="11"/>
      <c r="O194" s="11"/>
      <c r="P194" s="11"/>
      <c r="Q194" s="11"/>
      <c r="R194" s="11"/>
      <c r="S194" s="11"/>
      <c r="T194" s="11"/>
      <c r="U194" s="11"/>
      <c r="V194" s="68"/>
      <c r="W194" s="11"/>
    </row>
    <row r="195" spans="1:23" s="18" customFormat="1">
      <c r="A195" s="11"/>
      <c r="B195" s="16"/>
      <c r="C195" s="16"/>
      <c r="D195" s="28"/>
      <c r="E195" s="28"/>
      <c r="F195" s="101"/>
      <c r="G195" s="102"/>
      <c r="H195" s="102"/>
      <c r="M195" s="11"/>
      <c r="N195" s="11"/>
      <c r="O195" s="11"/>
      <c r="P195" s="11"/>
      <c r="Q195" s="11"/>
      <c r="R195" s="11"/>
      <c r="S195" s="11"/>
      <c r="T195" s="11"/>
      <c r="U195" s="11"/>
      <c r="V195" s="68"/>
      <c r="W195" s="11"/>
    </row>
    <row r="196" spans="1:23" s="18" customFormat="1">
      <c r="A196" s="11"/>
      <c r="B196" s="16"/>
      <c r="C196" s="16"/>
      <c r="D196" s="28"/>
      <c r="E196" s="28"/>
      <c r="F196" s="101"/>
      <c r="G196" s="102"/>
      <c r="H196" s="102"/>
      <c r="M196" s="11"/>
      <c r="N196" s="11"/>
      <c r="O196" s="11"/>
      <c r="P196" s="11"/>
      <c r="Q196" s="11"/>
      <c r="R196" s="11"/>
      <c r="S196" s="11"/>
      <c r="T196" s="11"/>
      <c r="U196" s="11"/>
      <c r="V196" s="68"/>
      <c r="W196" s="11"/>
    </row>
    <row r="197" spans="1:23" s="18" customFormat="1">
      <c r="A197" s="11"/>
      <c r="B197" s="16"/>
      <c r="C197" s="16"/>
      <c r="D197" s="28"/>
      <c r="E197" s="28"/>
      <c r="F197" s="101"/>
      <c r="G197" s="102"/>
      <c r="H197" s="102"/>
      <c r="M197" s="11"/>
      <c r="N197" s="11"/>
      <c r="O197" s="11"/>
      <c r="P197" s="11"/>
      <c r="Q197" s="11"/>
      <c r="R197" s="11"/>
      <c r="S197" s="11"/>
      <c r="T197" s="11"/>
      <c r="U197" s="11"/>
      <c r="V197" s="68"/>
      <c r="W197" s="11"/>
    </row>
    <row r="198" spans="1:23" s="18" customFormat="1">
      <c r="A198" s="11"/>
      <c r="B198" s="16"/>
      <c r="C198" s="16"/>
      <c r="D198" s="28"/>
      <c r="E198" s="28"/>
      <c r="F198" s="101"/>
      <c r="G198" s="102"/>
      <c r="H198" s="102"/>
      <c r="M198" s="11"/>
      <c r="N198" s="11"/>
      <c r="O198" s="11"/>
      <c r="P198" s="11"/>
      <c r="Q198" s="11"/>
      <c r="R198" s="11"/>
      <c r="S198" s="11"/>
      <c r="T198" s="11"/>
      <c r="U198" s="11"/>
      <c r="V198" s="68"/>
      <c r="W198" s="11"/>
    </row>
    <row r="199" spans="1:23" s="18" customFormat="1">
      <c r="A199" s="11"/>
      <c r="B199" s="16"/>
      <c r="C199" s="16"/>
      <c r="D199" s="28"/>
      <c r="E199" s="28"/>
      <c r="F199" s="101"/>
      <c r="G199" s="102"/>
      <c r="H199" s="102"/>
      <c r="M199" s="11"/>
      <c r="N199" s="11"/>
      <c r="O199" s="11"/>
      <c r="P199" s="11"/>
      <c r="Q199" s="11"/>
      <c r="R199" s="11"/>
      <c r="S199" s="11"/>
      <c r="T199" s="11"/>
      <c r="U199" s="11"/>
      <c r="V199" s="68"/>
      <c r="W199" s="11"/>
    </row>
    <row r="200" spans="1:23" s="18" customFormat="1">
      <c r="A200" s="11"/>
      <c r="B200" s="16"/>
      <c r="C200" s="16"/>
      <c r="D200" s="28"/>
      <c r="E200" s="28"/>
      <c r="F200" s="101"/>
      <c r="G200" s="102"/>
      <c r="H200" s="102"/>
      <c r="M200" s="11"/>
      <c r="N200" s="11"/>
      <c r="O200" s="11"/>
      <c r="P200" s="11"/>
      <c r="Q200" s="11"/>
      <c r="R200" s="11"/>
      <c r="S200" s="11"/>
      <c r="T200" s="11"/>
      <c r="U200" s="11"/>
      <c r="V200" s="68"/>
      <c r="W200" s="11"/>
    </row>
    <row r="201" spans="1:23" s="18" customFormat="1">
      <c r="A201" s="11"/>
      <c r="B201" s="16"/>
      <c r="C201" s="16"/>
      <c r="D201" s="28"/>
      <c r="E201" s="28"/>
      <c r="F201" s="101"/>
      <c r="G201" s="102"/>
      <c r="H201" s="102"/>
      <c r="M201" s="11"/>
      <c r="N201" s="11"/>
      <c r="O201" s="11"/>
      <c r="P201" s="11"/>
      <c r="Q201" s="11"/>
      <c r="R201" s="11"/>
      <c r="S201" s="11"/>
      <c r="T201" s="11"/>
      <c r="U201" s="11"/>
      <c r="V201" s="68"/>
      <c r="W201" s="11"/>
    </row>
    <row r="202" spans="1:23" s="18" customFormat="1">
      <c r="A202" s="11"/>
      <c r="B202" s="16"/>
      <c r="C202" s="16"/>
      <c r="D202" s="28"/>
      <c r="E202" s="28"/>
      <c r="F202" s="101"/>
      <c r="G202" s="102"/>
      <c r="H202" s="102"/>
      <c r="M202" s="11"/>
      <c r="N202" s="11"/>
      <c r="O202" s="11"/>
      <c r="P202" s="11"/>
      <c r="Q202" s="11"/>
      <c r="R202" s="11"/>
      <c r="S202" s="11"/>
      <c r="T202" s="11"/>
      <c r="U202" s="11"/>
      <c r="V202" s="68"/>
      <c r="W202" s="11"/>
    </row>
    <row r="203" spans="1:23" s="18" customFormat="1">
      <c r="A203" s="11"/>
      <c r="B203" s="16"/>
      <c r="C203" s="16"/>
      <c r="D203" s="28"/>
      <c r="E203" s="28"/>
      <c r="F203" s="101"/>
      <c r="G203" s="102"/>
      <c r="H203" s="102"/>
      <c r="M203" s="11"/>
      <c r="N203" s="11"/>
      <c r="O203" s="11"/>
      <c r="P203" s="11"/>
      <c r="Q203" s="11"/>
      <c r="R203" s="11"/>
      <c r="S203" s="11"/>
      <c r="T203" s="11"/>
      <c r="U203" s="11"/>
      <c r="V203" s="68"/>
      <c r="W203" s="11"/>
    </row>
    <row r="204" spans="1:23" s="18" customFormat="1">
      <c r="A204" s="11"/>
      <c r="B204" s="16"/>
      <c r="C204" s="16"/>
      <c r="D204" s="28"/>
      <c r="E204" s="28"/>
      <c r="F204" s="101"/>
      <c r="G204" s="102"/>
      <c r="H204" s="102"/>
      <c r="M204" s="11"/>
      <c r="N204" s="11"/>
      <c r="O204" s="11"/>
      <c r="P204" s="11"/>
      <c r="Q204" s="11"/>
      <c r="R204" s="11"/>
      <c r="S204" s="11"/>
      <c r="T204" s="11"/>
      <c r="U204" s="11"/>
      <c r="V204" s="68"/>
      <c r="W204" s="11"/>
    </row>
    <row r="205" spans="1:23" s="18" customFormat="1">
      <c r="A205" s="11"/>
      <c r="B205" s="16"/>
      <c r="C205" s="16"/>
      <c r="D205" s="28"/>
      <c r="E205" s="28"/>
      <c r="F205" s="101"/>
      <c r="G205" s="102"/>
      <c r="H205" s="102"/>
      <c r="M205" s="11"/>
      <c r="N205" s="11"/>
      <c r="O205" s="11"/>
      <c r="P205" s="11"/>
      <c r="Q205" s="11"/>
      <c r="R205" s="11"/>
      <c r="S205" s="11"/>
      <c r="T205" s="11"/>
      <c r="U205" s="11"/>
      <c r="V205" s="68"/>
      <c r="W205" s="11"/>
    </row>
    <row r="206" spans="1:23" s="18" customFormat="1">
      <c r="A206" s="11"/>
      <c r="B206" s="16"/>
      <c r="C206" s="16"/>
      <c r="D206" s="28"/>
      <c r="E206" s="28"/>
      <c r="F206" s="101"/>
      <c r="G206" s="102"/>
      <c r="H206" s="102"/>
      <c r="M206" s="11"/>
      <c r="N206" s="11"/>
      <c r="O206" s="11"/>
      <c r="P206" s="11"/>
      <c r="Q206" s="11"/>
      <c r="R206" s="11"/>
      <c r="S206" s="11"/>
      <c r="T206" s="11"/>
      <c r="U206" s="11"/>
      <c r="V206" s="68"/>
      <c r="W206" s="11"/>
    </row>
    <row r="207" spans="1:23" s="18" customFormat="1">
      <c r="A207" s="11"/>
      <c r="B207" s="16"/>
      <c r="C207" s="16"/>
      <c r="D207" s="28"/>
      <c r="E207" s="28"/>
      <c r="F207" s="101"/>
      <c r="G207" s="102"/>
      <c r="H207" s="102"/>
      <c r="M207" s="11"/>
      <c r="N207" s="11"/>
      <c r="O207" s="11"/>
      <c r="P207" s="11"/>
      <c r="Q207" s="11"/>
      <c r="R207" s="11"/>
      <c r="S207" s="11"/>
      <c r="T207" s="11"/>
      <c r="U207" s="11"/>
      <c r="V207" s="68"/>
      <c r="W207" s="11"/>
    </row>
    <row r="208" spans="1:23" s="18" customFormat="1">
      <c r="A208" s="11"/>
      <c r="B208" s="16"/>
      <c r="C208" s="16"/>
      <c r="D208" s="28"/>
      <c r="E208" s="28"/>
      <c r="F208" s="101"/>
      <c r="G208" s="102"/>
      <c r="H208" s="102"/>
      <c r="M208" s="11"/>
      <c r="N208" s="11"/>
      <c r="O208" s="11"/>
      <c r="P208" s="11"/>
      <c r="Q208" s="11"/>
      <c r="R208" s="11"/>
      <c r="S208" s="11"/>
      <c r="T208" s="11"/>
      <c r="U208" s="11"/>
      <c r="V208" s="68"/>
      <c r="W208" s="11"/>
    </row>
    <row r="209" spans="1:23" s="18" customFormat="1">
      <c r="A209" s="11"/>
      <c r="B209" s="16"/>
      <c r="C209" s="16"/>
      <c r="D209" s="28"/>
      <c r="E209" s="28"/>
      <c r="F209" s="101"/>
      <c r="G209" s="102"/>
      <c r="H209" s="102"/>
      <c r="M209" s="11"/>
      <c r="N209" s="11"/>
      <c r="O209" s="11"/>
      <c r="P209" s="11"/>
      <c r="Q209" s="11"/>
      <c r="R209" s="11"/>
      <c r="S209" s="11"/>
      <c r="T209" s="11"/>
      <c r="U209" s="11"/>
      <c r="V209" s="68"/>
      <c r="W209" s="11"/>
    </row>
    <row r="210" spans="1:23" s="18" customFormat="1">
      <c r="A210" s="11"/>
      <c r="B210" s="16"/>
      <c r="C210" s="16"/>
      <c r="D210" s="28"/>
      <c r="E210" s="28"/>
      <c r="F210" s="101"/>
      <c r="G210" s="102"/>
      <c r="H210" s="102"/>
      <c r="M210" s="11"/>
      <c r="N210" s="11"/>
      <c r="O210" s="11"/>
      <c r="P210" s="11"/>
      <c r="Q210" s="11"/>
      <c r="R210" s="11"/>
      <c r="S210" s="11"/>
      <c r="T210" s="11"/>
      <c r="U210" s="11"/>
      <c r="V210" s="68"/>
      <c r="W210" s="11"/>
    </row>
    <row r="211" spans="1:23" s="18" customFormat="1">
      <c r="A211" s="11"/>
      <c r="B211" s="16"/>
      <c r="C211" s="16"/>
      <c r="D211" s="28"/>
      <c r="E211" s="28"/>
      <c r="F211" s="101"/>
      <c r="G211" s="102"/>
      <c r="H211" s="102"/>
      <c r="M211" s="11"/>
      <c r="N211" s="11"/>
      <c r="O211" s="11"/>
      <c r="P211" s="11"/>
      <c r="Q211" s="11"/>
      <c r="R211" s="11"/>
      <c r="S211" s="11"/>
      <c r="T211" s="11"/>
      <c r="U211" s="11"/>
      <c r="V211" s="68"/>
      <c r="W211" s="11"/>
    </row>
    <row r="212" spans="1:23" s="18" customFormat="1">
      <c r="A212" s="11"/>
      <c r="B212" s="16"/>
      <c r="C212" s="16"/>
      <c r="D212" s="28"/>
      <c r="E212" s="28"/>
      <c r="F212" s="101"/>
      <c r="G212" s="102"/>
      <c r="H212" s="102"/>
      <c r="M212" s="11"/>
      <c r="N212" s="11"/>
      <c r="O212" s="11"/>
      <c r="P212" s="11"/>
      <c r="Q212" s="11"/>
      <c r="R212" s="11"/>
      <c r="S212" s="11"/>
      <c r="T212" s="11"/>
      <c r="U212" s="11"/>
      <c r="V212" s="68"/>
      <c r="W212" s="11"/>
    </row>
    <row r="213" spans="1:23" s="18" customFormat="1">
      <c r="A213" s="11"/>
      <c r="B213" s="16"/>
      <c r="C213" s="16"/>
      <c r="D213" s="28"/>
      <c r="E213" s="28"/>
      <c r="F213" s="101"/>
      <c r="G213" s="102"/>
      <c r="H213" s="102"/>
      <c r="M213" s="11"/>
      <c r="N213" s="11"/>
      <c r="O213" s="11"/>
      <c r="P213" s="11"/>
      <c r="Q213" s="11"/>
      <c r="R213" s="11"/>
      <c r="S213" s="11"/>
      <c r="T213" s="11"/>
      <c r="U213" s="11"/>
      <c r="V213" s="68"/>
      <c r="W213" s="11"/>
    </row>
    <row r="214" spans="1:23" s="18" customFormat="1">
      <c r="A214" s="11"/>
      <c r="B214" s="16"/>
      <c r="C214" s="16"/>
      <c r="D214" s="28"/>
      <c r="E214" s="28"/>
      <c r="F214" s="101"/>
      <c r="G214" s="102"/>
      <c r="H214" s="102"/>
      <c r="M214" s="11"/>
      <c r="N214" s="11"/>
      <c r="O214" s="11"/>
      <c r="P214" s="11"/>
      <c r="Q214" s="11"/>
      <c r="R214" s="11"/>
      <c r="S214" s="11"/>
      <c r="T214" s="11"/>
      <c r="U214" s="11"/>
      <c r="V214" s="68"/>
      <c r="W214" s="11"/>
    </row>
    <row r="215" spans="1:23" s="18" customFormat="1">
      <c r="A215" s="11"/>
      <c r="B215" s="16"/>
      <c r="C215" s="16"/>
      <c r="D215" s="28"/>
      <c r="E215" s="28"/>
      <c r="F215" s="101"/>
      <c r="G215" s="102"/>
      <c r="H215" s="102"/>
      <c r="M215" s="11"/>
      <c r="N215" s="11"/>
      <c r="O215" s="11"/>
      <c r="P215" s="11"/>
      <c r="Q215" s="11"/>
      <c r="R215" s="11"/>
      <c r="S215" s="11"/>
      <c r="T215" s="11"/>
      <c r="U215" s="11"/>
      <c r="V215" s="68"/>
      <c r="W215" s="11"/>
    </row>
    <row r="216" spans="1:23" s="18" customFormat="1">
      <c r="A216" s="11"/>
      <c r="B216" s="16"/>
      <c r="C216" s="16"/>
      <c r="D216" s="28"/>
      <c r="E216" s="28"/>
      <c r="F216" s="101"/>
      <c r="G216" s="102"/>
      <c r="H216" s="102"/>
      <c r="M216" s="11"/>
      <c r="N216" s="11"/>
      <c r="O216" s="11"/>
      <c r="P216" s="11"/>
      <c r="Q216" s="11"/>
      <c r="R216" s="11"/>
      <c r="S216" s="11"/>
      <c r="T216" s="11"/>
      <c r="U216" s="11"/>
      <c r="V216" s="68"/>
      <c r="W216" s="11"/>
    </row>
    <row r="217" spans="1:23" s="18" customFormat="1">
      <c r="A217" s="11"/>
      <c r="B217" s="16"/>
      <c r="C217" s="16"/>
      <c r="D217" s="28"/>
      <c r="E217" s="28"/>
      <c r="F217" s="101"/>
      <c r="G217" s="102"/>
      <c r="H217" s="102"/>
      <c r="M217" s="11"/>
      <c r="N217" s="11"/>
      <c r="O217" s="11"/>
      <c r="P217" s="11"/>
      <c r="Q217" s="11"/>
      <c r="R217" s="11"/>
      <c r="S217" s="11"/>
      <c r="T217" s="11"/>
      <c r="U217" s="11"/>
      <c r="V217" s="68"/>
      <c r="W217" s="11"/>
    </row>
    <row r="218" spans="1:23" s="18" customFormat="1">
      <c r="A218" s="11"/>
      <c r="B218" s="16"/>
      <c r="C218" s="16"/>
      <c r="D218" s="28"/>
      <c r="E218" s="28"/>
      <c r="F218" s="101"/>
      <c r="G218" s="102"/>
      <c r="H218" s="102"/>
      <c r="M218" s="11"/>
      <c r="N218" s="11"/>
      <c r="O218" s="11"/>
      <c r="P218" s="11"/>
      <c r="Q218" s="11"/>
      <c r="R218" s="11"/>
      <c r="S218" s="11"/>
      <c r="T218" s="11"/>
      <c r="U218" s="11"/>
      <c r="V218" s="68"/>
      <c r="W218" s="11"/>
    </row>
    <row r="219" spans="1:23" s="18" customFormat="1">
      <c r="A219" s="11"/>
      <c r="B219" s="16"/>
      <c r="C219" s="16"/>
      <c r="D219" s="28"/>
      <c r="E219" s="28"/>
      <c r="F219" s="101"/>
      <c r="G219" s="102"/>
      <c r="H219" s="102"/>
      <c r="M219" s="11"/>
      <c r="N219" s="11"/>
      <c r="O219" s="11"/>
      <c r="P219" s="11"/>
      <c r="Q219" s="11"/>
      <c r="R219" s="11"/>
      <c r="S219" s="11"/>
      <c r="T219" s="11"/>
      <c r="U219" s="11"/>
      <c r="V219" s="68"/>
      <c r="W219" s="11"/>
    </row>
    <row r="220" spans="1:23" s="18" customFormat="1">
      <c r="A220" s="11"/>
      <c r="B220" s="16"/>
      <c r="C220" s="16"/>
      <c r="D220" s="28"/>
      <c r="E220" s="28"/>
      <c r="F220" s="101"/>
      <c r="G220" s="102"/>
      <c r="H220" s="102"/>
      <c r="M220" s="11"/>
      <c r="N220" s="11"/>
      <c r="O220" s="11"/>
      <c r="P220" s="11"/>
      <c r="Q220" s="11"/>
      <c r="R220" s="11"/>
      <c r="S220" s="11"/>
      <c r="T220" s="11"/>
      <c r="U220" s="11"/>
      <c r="V220" s="68"/>
      <c r="W220" s="11"/>
    </row>
    <row r="221" spans="1:23" s="18" customFormat="1">
      <c r="A221" s="11"/>
      <c r="B221" s="16"/>
      <c r="C221" s="16"/>
      <c r="D221" s="28"/>
      <c r="E221" s="28"/>
      <c r="F221" s="101"/>
      <c r="G221" s="102"/>
      <c r="H221" s="102"/>
      <c r="M221" s="11"/>
      <c r="N221" s="11"/>
      <c r="O221" s="11"/>
      <c r="P221" s="11"/>
      <c r="Q221" s="11"/>
      <c r="R221" s="11"/>
      <c r="S221" s="11"/>
      <c r="T221" s="11"/>
      <c r="U221" s="11"/>
      <c r="V221" s="68"/>
      <c r="W221" s="11"/>
    </row>
    <row r="222" spans="1:23" s="18" customFormat="1">
      <c r="A222" s="11"/>
      <c r="B222" s="16"/>
      <c r="C222" s="16"/>
      <c r="D222" s="28"/>
      <c r="E222" s="28"/>
      <c r="F222" s="101"/>
      <c r="G222" s="102"/>
      <c r="H222" s="102"/>
      <c r="M222" s="11"/>
      <c r="N222" s="11"/>
      <c r="O222" s="11"/>
      <c r="P222" s="11"/>
      <c r="Q222" s="11"/>
      <c r="R222" s="11"/>
      <c r="S222" s="11"/>
      <c r="T222" s="11"/>
      <c r="U222" s="11"/>
      <c r="V222" s="68"/>
      <c r="W222" s="11"/>
    </row>
    <row r="223" spans="1:23" s="18" customFormat="1">
      <c r="A223" s="11"/>
      <c r="B223" s="16"/>
      <c r="C223" s="16"/>
      <c r="D223" s="28"/>
      <c r="E223" s="28"/>
      <c r="F223" s="101"/>
      <c r="G223" s="102"/>
      <c r="H223" s="102"/>
      <c r="M223" s="11"/>
      <c r="N223" s="11"/>
      <c r="O223" s="11"/>
      <c r="P223" s="11"/>
      <c r="Q223" s="11"/>
      <c r="R223" s="11"/>
      <c r="S223" s="11"/>
      <c r="T223" s="11"/>
      <c r="U223" s="11"/>
      <c r="V223" s="68"/>
      <c r="W223" s="11"/>
    </row>
    <row r="224" spans="1:23" s="18" customFormat="1">
      <c r="A224" s="11"/>
      <c r="B224" s="16"/>
      <c r="C224" s="16"/>
      <c r="D224" s="28"/>
      <c r="E224" s="28"/>
      <c r="F224" s="101"/>
      <c r="G224" s="102"/>
      <c r="H224" s="102"/>
      <c r="M224" s="11"/>
      <c r="N224" s="11"/>
      <c r="O224" s="11"/>
      <c r="P224" s="11"/>
      <c r="Q224" s="11"/>
      <c r="R224" s="11"/>
      <c r="S224" s="11"/>
      <c r="T224" s="11"/>
      <c r="U224" s="11"/>
      <c r="V224" s="68"/>
      <c r="W224" s="11"/>
    </row>
    <row r="225" spans="1:23" s="18" customFormat="1">
      <c r="A225" s="11"/>
      <c r="B225" s="16"/>
      <c r="C225" s="16"/>
      <c r="D225" s="28"/>
      <c r="E225" s="28"/>
      <c r="F225" s="101"/>
      <c r="G225" s="102"/>
      <c r="H225" s="102"/>
      <c r="M225" s="11"/>
      <c r="N225" s="11"/>
      <c r="O225" s="11"/>
      <c r="P225" s="11"/>
      <c r="Q225" s="11"/>
      <c r="R225" s="11"/>
      <c r="S225" s="11"/>
      <c r="T225" s="11"/>
      <c r="U225" s="11"/>
      <c r="V225" s="68"/>
      <c r="W225" s="11"/>
    </row>
    <row r="226" spans="1:23" s="18" customFormat="1">
      <c r="A226" s="11"/>
      <c r="B226" s="16"/>
      <c r="C226" s="16"/>
      <c r="D226" s="28"/>
      <c r="E226" s="28"/>
      <c r="F226" s="101"/>
      <c r="G226" s="102"/>
      <c r="H226" s="102"/>
      <c r="M226" s="11"/>
      <c r="N226" s="11"/>
      <c r="O226" s="11"/>
      <c r="P226" s="11"/>
      <c r="Q226" s="11"/>
      <c r="R226" s="11"/>
      <c r="S226" s="11"/>
      <c r="T226" s="11"/>
      <c r="U226" s="11"/>
      <c r="V226" s="68"/>
      <c r="W226" s="11"/>
    </row>
    <row r="227" spans="1:23" s="18" customFormat="1">
      <c r="A227" s="11"/>
      <c r="B227" s="16"/>
      <c r="C227" s="16"/>
      <c r="D227" s="28"/>
      <c r="E227" s="28"/>
      <c r="F227" s="101"/>
      <c r="G227" s="102"/>
      <c r="H227" s="102"/>
      <c r="M227" s="11"/>
      <c r="N227" s="11"/>
      <c r="O227" s="11"/>
      <c r="P227" s="11"/>
      <c r="Q227" s="11"/>
      <c r="R227" s="11"/>
      <c r="S227" s="11"/>
      <c r="T227" s="11"/>
      <c r="U227" s="11"/>
      <c r="V227" s="68"/>
      <c r="W227" s="11"/>
    </row>
    <row r="228" spans="1:23" s="18" customFormat="1">
      <c r="A228" s="11"/>
      <c r="B228" s="16"/>
      <c r="C228" s="16"/>
      <c r="D228" s="28"/>
      <c r="E228" s="28"/>
      <c r="F228" s="101"/>
      <c r="G228" s="102"/>
      <c r="H228" s="102"/>
      <c r="M228" s="11"/>
      <c r="N228" s="11"/>
      <c r="O228" s="11"/>
      <c r="P228" s="11"/>
      <c r="Q228" s="11"/>
      <c r="R228" s="11"/>
      <c r="S228" s="11"/>
      <c r="T228" s="11"/>
      <c r="U228" s="11"/>
      <c r="V228" s="68"/>
      <c r="W228" s="11"/>
    </row>
    <row r="229" spans="1:23" s="18" customFormat="1">
      <c r="A229" s="11"/>
      <c r="B229" s="16"/>
      <c r="C229" s="16"/>
      <c r="D229" s="28"/>
      <c r="E229" s="28"/>
      <c r="F229" s="101"/>
      <c r="G229" s="102"/>
      <c r="H229" s="102"/>
      <c r="M229" s="11"/>
      <c r="N229" s="11"/>
      <c r="O229" s="11"/>
      <c r="P229" s="11"/>
      <c r="Q229" s="11"/>
      <c r="R229" s="11"/>
      <c r="S229" s="11"/>
      <c r="T229" s="11"/>
      <c r="U229" s="11"/>
      <c r="V229" s="68"/>
      <c r="W229" s="11"/>
    </row>
    <row r="230" spans="1:23" s="18" customFormat="1">
      <c r="A230" s="11"/>
      <c r="B230" s="16"/>
      <c r="C230" s="16"/>
      <c r="D230" s="28"/>
      <c r="E230" s="28"/>
      <c r="F230" s="101"/>
      <c r="G230" s="102"/>
      <c r="H230" s="102"/>
      <c r="M230" s="11"/>
      <c r="N230" s="11"/>
      <c r="O230" s="11"/>
      <c r="P230" s="11"/>
      <c r="Q230" s="11"/>
      <c r="R230" s="11"/>
      <c r="S230" s="11"/>
      <c r="T230" s="11"/>
      <c r="U230" s="11"/>
      <c r="V230" s="68"/>
      <c r="W230" s="11"/>
    </row>
    <row r="231" spans="1:23" s="18" customFormat="1">
      <c r="A231" s="11"/>
      <c r="B231" s="16"/>
      <c r="C231" s="16"/>
      <c r="D231" s="28"/>
      <c r="E231" s="28"/>
      <c r="F231" s="101"/>
      <c r="G231" s="102"/>
      <c r="H231" s="102"/>
      <c r="M231" s="11"/>
      <c r="N231" s="11"/>
      <c r="O231" s="11"/>
      <c r="P231" s="11"/>
      <c r="Q231" s="11"/>
      <c r="R231" s="11"/>
      <c r="S231" s="11"/>
      <c r="T231" s="11"/>
      <c r="U231" s="11"/>
      <c r="V231" s="68"/>
      <c r="W231" s="11"/>
    </row>
    <row r="232" spans="1:23" s="18" customFormat="1">
      <c r="A232" s="11"/>
      <c r="B232" s="16"/>
      <c r="C232" s="16"/>
      <c r="D232" s="28"/>
      <c r="E232" s="28"/>
      <c r="F232" s="101"/>
      <c r="G232" s="102"/>
      <c r="H232" s="102"/>
      <c r="M232" s="11"/>
      <c r="N232" s="11"/>
      <c r="O232" s="11"/>
      <c r="P232" s="11"/>
      <c r="Q232" s="11"/>
      <c r="R232" s="11"/>
      <c r="S232" s="11"/>
      <c r="T232" s="11"/>
      <c r="U232" s="11"/>
      <c r="V232" s="68"/>
      <c r="W232" s="11"/>
    </row>
    <row r="233" spans="1:23" s="18" customFormat="1">
      <c r="A233" s="11"/>
      <c r="B233" s="16"/>
      <c r="C233" s="16"/>
      <c r="D233" s="28"/>
      <c r="E233" s="28"/>
      <c r="F233" s="101"/>
      <c r="G233" s="102"/>
      <c r="H233" s="102"/>
      <c r="M233" s="11"/>
      <c r="N233" s="11"/>
      <c r="O233" s="11"/>
      <c r="P233" s="11"/>
      <c r="Q233" s="11"/>
      <c r="R233" s="11"/>
      <c r="S233" s="11"/>
      <c r="T233" s="11"/>
      <c r="U233" s="11"/>
      <c r="V233" s="68"/>
      <c r="W233" s="11"/>
    </row>
    <row r="234" spans="1:23" s="18" customFormat="1">
      <c r="A234" s="11"/>
      <c r="B234" s="16"/>
      <c r="C234" s="16"/>
      <c r="D234" s="28"/>
      <c r="E234" s="28"/>
      <c r="F234" s="101"/>
      <c r="G234" s="102"/>
      <c r="H234" s="102"/>
      <c r="M234" s="11"/>
      <c r="N234" s="11"/>
      <c r="O234" s="11"/>
      <c r="P234" s="11"/>
      <c r="Q234" s="11"/>
      <c r="R234" s="11"/>
      <c r="S234" s="11"/>
      <c r="T234" s="11"/>
      <c r="U234" s="11"/>
      <c r="V234" s="68"/>
      <c r="W234" s="11"/>
    </row>
    <row r="235" spans="1:23" s="18" customFormat="1">
      <c r="A235" s="11"/>
      <c r="B235" s="16"/>
      <c r="C235" s="16"/>
      <c r="D235" s="28"/>
      <c r="E235" s="28"/>
      <c r="F235" s="101"/>
      <c r="G235" s="102"/>
      <c r="H235" s="102"/>
      <c r="M235" s="11"/>
      <c r="N235" s="11"/>
      <c r="O235" s="11"/>
      <c r="P235" s="11"/>
      <c r="Q235" s="11"/>
      <c r="R235" s="11"/>
      <c r="S235" s="11"/>
      <c r="T235" s="11"/>
      <c r="U235" s="11"/>
      <c r="V235" s="68"/>
      <c r="W235" s="11"/>
    </row>
    <row r="236" spans="1:23" s="18" customFormat="1">
      <c r="A236" s="11"/>
      <c r="B236" s="16"/>
      <c r="C236" s="16"/>
      <c r="D236" s="28"/>
      <c r="E236" s="28"/>
      <c r="F236" s="101"/>
      <c r="G236" s="102"/>
      <c r="H236" s="102"/>
      <c r="M236" s="11"/>
      <c r="N236" s="11"/>
      <c r="O236" s="11"/>
      <c r="P236" s="11"/>
      <c r="Q236" s="11"/>
      <c r="R236" s="11"/>
      <c r="S236" s="11"/>
      <c r="T236" s="11"/>
      <c r="U236" s="11"/>
      <c r="V236" s="68"/>
      <c r="W236" s="11"/>
    </row>
    <row r="237" spans="1:23" s="18" customFormat="1">
      <c r="A237" s="11"/>
      <c r="B237" s="16"/>
      <c r="C237" s="16"/>
      <c r="D237" s="28"/>
      <c r="E237" s="28"/>
      <c r="F237" s="101"/>
      <c r="G237" s="102"/>
      <c r="H237" s="102"/>
      <c r="M237" s="11"/>
      <c r="N237" s="11"/>
      <c r="O237" s="11"/>
      <c r="P237" s="11"/>
      <c r="Q237" s="11"/>
      <c r="R237" s="11"/>
      <c r="S237" s="11"/>
      <c r="T237" s="11"/>
      <c r="U237" s="11"/>
      <c r="V237" s="68"/>
      <c r="W237" s="11"/>
    </row>
    <row r="238" spans="1:23" s="18" customFormat="1">
      <c r="A238" s="11"/>
      <c r="B238" s="16"/>
      <c r="C238" s="16"/>
      <c r="D238" s="28"/>
      <c r="E238" s="28"/>
      <c r="F238" s="101"/>
      <c r="G238" s="102"/>
      <c r="H238" s="102"/>
      <c r="M238" s="11"/>
      <c r="N238" s="11"/>
      <c r="O238" s="11"/>
      <c r="P238" s="11"/>
      <c r="Q238" s="11"/>
      <c r="R238" s="11"/>
      <c r="S238" s="11"/>
      <c r="T238" s="11"/>
      <c r="U238" s="11"/>
      <c r="V238" s="68"/>
      <c r="W238" s="11"/>
    </row>
    <row r="239" spans="1:23" s="18" customFormat="1">
      <c r="A239" s="11"/>
      <c r="B239" s="16"/>
      <c r="C239" s="16"/>
      <c r="D239" s="28"/>
      <c r="E239" s="28"/>
      <c r="F239" s="101"/>
      <c r="G239" s="102"/>
      <c r="H239" s="102"/>
      <c r="M239" s="11"/>
      <c r="N239" s="11"/>
      <c r="O239" s="11"/>
      <c r="P239" s="11"/>
      <c r="Q239" s="11"/>
      <c r="R239" s="11"/>
      <c r="S239" s="11"/>
      <c r="T239" s="11"/>
      <c r="U239" s="11"/>
      <c r="V239" s="68"/>
      <c r="W239" s="11"/>
    </row>
    <row r="240" spans="1:23" s="18" customFormat="1">
      <c r="A240" s="11"/>
      <c r="B240" s="16"/>
      <c r="C240" s="16"/>
      <c r="D240" s="28"/>
      <c r="E240" s="28"/>
      <c r="F240" s="101"/>
      <c r="G240" s="102"/>
      <c r="H240" s="102"/>
      <c r="M240" s="11"/>
      <c r="N240" s="11"/>
      <c r="O240" s="11"/>
      <c r="P240" s="11"/>
      <c r="Q240" s="11"/>
      <c r="R240" s="11"/>
      <c r="S240" s="11"/>
      <c r="T240" s="11"/>
      <c r="U240" s="11"/>
      <c r="V240" s="68"/>
      <c r="W240" s="11"/>
    </row>
    <row r="241" spans="1:23" s="18" customFormat="1">
      <c r="A241" s="11"/>
      <c r="B241" s="16"/>
      <c r="C241" s="16"/>
      <c r="D241" s="28"/>
      <c r="E241" s="28"/>
      <c r="F241" s="101"/>
      <c r="G241" s="102"/>
      <c r="H241" s="102"/>
      <c r="M241" s="11"/>
      <c r="N241" s="11"/>
      <c r="O241" s="11"/>
      <c r="P241" s="11"/>
      <c r="Q241" s="11"/>
      <c r="R241" s="11"/>
      <c r="S241" s="11"/>
      <c r="T241" s="11"/>
      <c r="U241" s="11"/>
      <c r="V241" s="68"/>
      <c r="W241" s="11"/>
    </row>
    <row r="242" spans="1:23" s="18" customFormat="1">
      <c r="A242" s="11"/>
      <c r="B242" s="16"/>
      <c r="C242" s="16"/>
      <c r="D242" s="28"/>
      <c r="E242" s="28"/>
      <c r="F242" s="101"/>
      <c r="G242" s="102"/>
      <c r="H242" s="102"/>
      <c r="M242" s="11"/>
      <c r="N242" s="11"/>
      <c r="O242" s="11"/>
      <c r="P242" s="11"/>
      <c r="Q242" s="11"/>
      <c r="R242" s="11"/>
      <c r="S242" s="11"/>
      <c r="T242" s="11"/>
      <c r="U242" s="11"/>
      <c r="V242" s="68"/>
      <c r="W242" s="11"/>
    </row>
    <row r="243" spans="1:23" s="18" customFormat="1">
      <c r="A243" s="11"/>
      <c r="B243" s="16"/>
      <c r="C243" s="16"/>
      <c r="D243" s="28"/>
      <c r="E243" s="28"/>
      <c r="F243" s="101"/>
      <c r="G243" s="102"/>
      <c r="H243" s="102"/>
      <c r="M243" s="11"/>
      <c r="N243" s="11"/>
      <c r="O243" s="11"/>
      <c r="P243" s="11"/>
      <c r="Q243" s="11"/>
      <c r="R243" s="11"/>
      <c r="S243" s="11"/>
      <c r="T243" s="11"/>
      <c r="U243" s="11"/>
      <c r="V243" s="68"/>
      <c r="W243" s="11"/>
    </row>
    <row r="244" spans="1:23" s="18" customFormat="1">
      <c r="A244" s="11"/>
      <c r="B244" s="16"/>
      <c r="C244" s="16"/>
      <c r="D244" s="28"/>
      <c r="E244" s="28"/>
      <c r="F244" s="101"/>
      <c r="G244" s="102"/>
      <c r="H244" s="102"/>
      <c r="M244" s="11"/>
      <c r="N244" s="11"/>
      <c r="O244" s="11"/>
      <c r="P244" s="11"/>
      <c r="Q244" s="11"/>
      <c r="R244" s="11"/>
      <c r="S244" s="11"/>
      <c r="T244" s="11"/>
      <c r="U244" s="11"/>
      <c r="V244" s="68"/>
      <c r="W244" s="11"/>
    </row>
    <row r="245" spans="1:23" s="18" customFormat="1">
      <c r="A245" s="11"/>
      <c r="B245" s="16"/>
      <c r="C245" s="16"/>
      <c r="D245" s="28"/>
      <c r="E245" s="28"/>
      <c r="F245" s="101"/>
      <c r="G245" s="102"/>
      <c r="H245" s="102"/>
      <c r="M245" s="11"/>
      <c r="N245" s="11"/>
      <c r="O245" s="11"/>
      <c r="P245" s="11"/>
      <c r="Q245" s="11"/>
      <c r="R245" s="11"/>
      <c r="S245" s="11"/>
      <c r="T245" s="11"/>
      <c r="U245" s="11"/>
      <c r="V245" s="68"/>
      <c r="W245" s="11"/>
    </row>
    <row r="246" spans="1:23" s="18" customFormat="1">
      <c r="A246" s="11"/>
      <c r="B246" s="16"/>
      <c r="C246" s="16"/>
      <c r="D246" s="28"/>
      <c r="E246" s="28"/>
      <c r="F246" s="101"/>
      <c r="G246" s="102"/>
      <c r="H246" s="102"/>
      <c r="M246" s="11"/>
      <c r="N246" s="11"/>
      <c r="O246" s="11"/>
      <c r="P246" s="11"/>
      <c r="Q246" s="11"/>
      <c r="R246" s="11"/>
      <c r="S246" s="11"/>
      <c r="T246" s="11"/>
      <c r="U246" s="11"/>
      <c r="V246" s="68"/>
      <c r="W246" s="11"/>
    </row>
    <row r="247" spans="1:23" s="18" customFormat="1">
      <c r="A247" s="11"/>
      <c r="B247" s="16"/>
      <c r="C247" s="16"/>
      <c r="D247" s="28"/>
      <c r="E247" s="28"/>
      <c r="F247" s="101"/>
      <c r="G247" s="102"/>
      <c r="H247" s="102"/>
      <c r="M247" s="11"/>
      <c r="N247" s="11"/>
      <c r="O247" s="11"/>
      <c r="P247" s="11"/>
      <c r="Q247" s="11"/>
      <c r="R247" s="11"/>
      <c r="S247" s="11"/>
      <c r="T247" s="11"/>
      <c r="U247" s="11"/>
      <c r="V247" s="68"/>
      <c r="W247" s="11"/>
    </row>
    <row r="248" spans="1:23" s="18" customFormat="1">
      <c r="A248" s="11"/>
      <c r="B248" s="16"/>
      <c r="C248" s="16"/>
      <c r="D248" s="28"/>
      <c r="E248" s="28"/>
      <c r="F248" s="101"/>
      <c r="G248" s="102"/>
      <c r="H248" s="102"/>
      <c r="M248" s="11"/>
      <c r="N248" s="11"/>
      <c r="O248" s="11"/>
      <c r="P248" s="11"/>
      <c r="Q248" s="11"/>
      <c r="R248" s="11"/>
      <c r="S248" s="11"/>
      <c r="T248" s="11"/>
      <c r="U248" s="11"/>
      <c r="V248" s="68"/>
      <c r="W248" s="11"/>
    </row>
    <row r="249" spans="1:23" s="18" customFormat="1">
      <c r="A249" s="11"/>
      <c r="B249" s="16"/>
      <c r="C249" s="16"/>
      <c r="D249" s="28"/>
      <c r="E249" s="28"/>
      <c r="F249" s="101"/>
      <c r="G249" s="102"/>
      <c r="H249" s="102"/>
      <c r="M249" s="11"/>
      <c r="N249" s="11"/>
      <c r="O249" s="11"/>
      <c r="P249" s="11"/>
      <c r="Q249" s="11"/>
      <c r="R249" s="11"/>
      <c r="S249" s="11"/>
      <c r="T249" s="11"/>
      <c r="U249" s="11"/>
      <c r="V249" s="68"/>
      <c r="W249" s="11"/>
    </row>
    <row r="250" spans="1:23" s="18" customFormat="1">
      <c r="A250" s="11"/>
      <c r="B250" s="16"/>
      <c r="C250" s="16"/>
      <c r="D250" s="28"/>
      <c r="E250" s="28"/>
      <c r="F250" s="101"/>
      <c r="G250" s="102"/>
      <c r="H250" s="102"/>
      <c r="M250" s="11"/>
      <c r="N250" s="11"/>
      <c r="O250" s="11"/>
      <c r="P250" s="11"/>
      <c r="Q250" s="11"/>
      <c r="R250" s="11"/>
      <c r="S250" s="11"/>
      <c r="T250" s="11"/>
      <c r="U250" s="11"/>
      <c r="V250" s="68"/>
      <c r="W250" s="11"/>
    </row>
    <row r="251" spans="1:23" s="18" customFormat="1">
      <c r="A251" s="11"/>
      <c r="B251" s="16"/>
      <c r="C251" s="16"/>
      <c r="D251" s="28"/>
      <c r="E251" s="28"/>
      <c r="F251" s="101"/>
      <c r="G251" s="102"/>
      <c r="H251" s="102"/>
      <c r="M251" s="11"/>
      <c r="N251" s="11"/>
      <c r="O251" s="11"/>
      <c r="P251" s="11"/>
      <c r="Q251" s="11"/>
      <c r="R251" s="11"/>
      <c r="S251" s="11"/>
      <c r="T251" s="11"/>
      <c r="U251" s="11"/>
      <c r="V251" s="68"/>
      <c r="W251" s="11"/>
    </row>
    <row r="252" spans="1:23">
      <c r="B252" s="16"/>
      <c r="C252" s="16"/>
      <c r="D252" s="28"/>
      <c r="E252" s="28"/>
      <c r="F252" s="101"/>
    </row>
    <row r="253" spans="1:23">
      <c r="B253" s="16"/>
      <c r="C253" s="16"/>
      <c r="D253" s="28"/>
      <c r="E253" s="28"/>
      <c r="F253" s="101"/>
    </row>
    <row r="254" spans="1:23">
      <c r="B254" s="16"/>
      <c r="C254" s="16"/>
      <c r="D254" s="28"/>
      <c r="E254" s="28"/>
      <c r="F254" s="101"/>
    </row>
  </sheetData>
  <sheetProtection insertRows="0" deleteRows="0"/>
  <protectedRanges>
    <protectedRange sqref="K35:Q1048576 V30:V1048576 K1:Q23 V1:V15 V22:V27" name="Obseg1"/>
    <protectedRange sqref="K34:Q34" name="Obseg1_1"/>
    <protectedRange sqref="K32:Q33" name="Obseg1_1_1"/>
    <protectedRange sqref="K30:Q31 N27:Q27 K24:Q26" name="Obseg1_4_1_2_1"/>
    <protectedRange sqref="K27:M27" name="Obseg1_2_2_1_2_1"/>
    <protectedRange sqref="M28:P29 U28:U29" name="Obseg1_1_1_2"/>
    <protectedRange sqref="J28:L29" name="Obseg1_2_1_1"/>
  </protectedRanges>
  <mergeCells count="9">
    <mergeCell ref="A29:F29"/>
    <mergeCell ref="A28:L28"/>
    <mergeCell ref="B13:L13"/>
    <mergeCell ref="D2:K2"/>
    <mergeCell ref="D3:K3"/>
    <mergeCell ref="D6:K6"/>
    <mergeCell ref="D7:K7"/>
    <mergeCell ref="D8:K8"/>
    <mergeCell ref="D9:K9"/>
  </mergeCells>
  <phoneticPr fontId="31" type="noConversion"/>
  <conditionalFormatting sqref="O27">
    <cfRule type="colorScale" priority="1">
      <colorScale>
        <cfvo type="min"/>
        <cfvo type="max"/>
        <color rgb="FFFCFCFF"/>
        <color rgb="FFF8696B"/>
      </colorScale>
    </cfRule>
  </conditionalFormatting>
  <conditionalFormatting sqref="O31">
    <cfRule type="colorScale" priority="2">
      <colorScale>
        <cfvo type="min"/>
        <cfvo type="max"/>
        <color rgb="FFFCFCFF"/>
        <color rgb="FFF8696B"/>
      </colorScale>
    </cfRule>
  </conditionalFormatting>
  <pageMargins left="0.25" right="0.25" top="0.75" bottom="0.75" header="0.3" footer="0.3"/>
  <pageSetup paperSize="9" scale="54" fitToHeight="0" orientation="landscape" r:id="rId1"/>
  <rowBreaks count="1" manualBreakCount="1">
    <brk id="116" max="11" man="1"/>
  </rowBreaks>
  <tableParts count="1">
    <tablePart r:id="rId2"/>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4BD4E-88EE-4321-957E-81CD113AD60C}">
  <sheetPr>
    <tabColor rgb="FF92D050"/>
    <pageSetUpPr fitToPage="1"/>
  </sheetPr>
  <dimension ref="A1:W254"/>
  <sheetViews>
    <sheetView topLeftCell="B7" zoomScaleNormal="100" zoomScaleSheetLayoutView="100" workbookViewId="0">
      <selection activeCell="M40" sqref="M40"/>
    </sheetView>
  </sheetViews>
  <sheetFormatPr defaultColWidth="8.85546875" defaultRowHeight="12.75"/>
  <cols>
    <col min="1" max="1" width="3.5703125" style="11" customWidth="1"/>
    <col min="2" max="2" width="27.5703125" style="17" customWidth="1"/>
    <col min="3" max="3" width="24.28515625" style="17" customWidth="1"/>
    <col min="4" max="4" width="10.7109375" style="27" customWidth="1"/>
    <col min="5" max="5" width="10.28515625" style="27" customWidth="1"/>
    <col min="6" max="6" width="9.42578125" style="99" customWidth="1"/>
    <col min="7" max="7" width="7.42578125" style="102" customWidth="1"/>
    <col min="8" max="8" width="7.7109375" style="102" customWidth="1"/>
    <col min="9" max="9" width="9.5703125" style="18" hidden="1" customWidth="1"/>
    <col min="10" max="10" width="7.42578125" style="18" hidden="1" customWidth="1"/>
    <col min="11" max="11" width="8" style="18" customWidth="1"/>
    <col min="12" max="12" width="9.28515625" style="18" customWidth="1"/>
    <col min="13" max="13" width="9.28515625" style="11" customWidth="1"/>
    <col min="14" max="14" width="10.7109375" style="11" customWidth="1"/>
    <col min="15" max="15" width="9.28515625" style="11" customWidth="1"/>
    <col min="16" max="16" width="12.140625" style="11" customWidth="1"/>
    <col min="17" max="17" width="6.28515625" style="11" customWidth="1"/>
    <col min="18" max="18" width="9.140625" style="11" customWidth="1"/>
    <col min="19" max="21" width="11" style="11" customWidth="1"/>
    <col min="22" max="22" width="9.42578125" style="68" customWidth="1"/>
    <col min="23" max="23" width="8.85546875" style="11" customWidth="1"/>
    <col min="24" max="16384" width="8.85546875" style="11"/>
  </cols>
  <sheetData>
    <row r="1" spans="1:22" ht="15">
      <c r="B1" s="49" t="s">
        <v>81</v>
      </c>
      <c r="C1" s="49"/>
    </row>
    <row r="2" spans="1:22" ht="15">
      <c r="B2" s="50" t="s">
        <v>82</v>
      </c>
      <c r="C2" s="306"/>
      <c r="D2" s="411" t="str">
        <f>+'prva stran'!B6</f>
        <v>VRTEC POSTOJNA</v>
      </c>
      <c r="E2" s="412"/>
      <c r="F2" s="412"/>
      <c r="G2" s="412"/>
      <c r="H2" s="412"/>
      <c r="I2" s="412"/>
      <c r="J2" s="412"/>
      <c r="K2" s="412"/>
    </row>
    <row r="3" spans="1:22" ht="15">
      <c r="B3" s="50" t="s">
        <v>83</v>
      </c>
      <c r="C3" s="468"/>
      <c r="D3" s="413" t="str">
        <f>+'prva stran'!B7</f>
        <v>Cesta na Kremenco 4, 6230 POSTOJNA</v>
      </c>
      <c r="E3" s="414"/>
      <c r="F3" s="414"/>
      <c r="G3" s="414"/>
      <c r="H3" s="414"/>
      <c r="I3" s="414"/>
      <c r="J3" s="414"/>
      <c r="K3" s="414"/>
    </row>
    <row r="4" spans="1:22" ht="15">
      <c r="B4" s="69"/>
      <c r="C4" s="69"/>
    </row>
    <row r="5" spans="1:22" ht="15">
      <c r="B5" s="49" t="s">
        <v>85</v>
      </c>
      <c r="C5" s="49"/>
    </row>
    <row r="6" spans="1:22" ht="17.25" customHeight="1">
      <c r="B6" s="51" t="s">
        <v>82</v>
      </c>
      <c r="C6" s="308"/>
      <c r="D6" s="415">
        <f>+'prva stran'!B10</f>
        <v>0</v>
      </c>
      <c r="E6" s="416"/>
      <c r="F6" s="416"/>
      <c r="G6" s="416"/>
      <c r="H6" s="416"/>
      <c r="I6" s="416"/>
      <c r="J6" s="416"/>
      <c r="K6" s="416"/>
    </row>
    <row r="7" spans="1:22" ht="17.25" customHeight="1">
      <c r="B7" s="51" t="s">
        <v>83</v>
      </c>
      <c r="C7" s="469"/>
      <c r="D7" s="417">
        <f>+'prva stran'!B11</f>
        <v>0</v>
      </c>
      <c r="E7" s="418"/>
      <c r="F7" s="418"/>
      <c r="G7" s="418"/>
      <c r="H7" s="418"/>
      <c r="I7" s="418"/>
      <c r="J7" s="418"/>
      <c r="K7" s="418"/>
    </row>
    <row r="8" spans="1:22" ht="17.25" customHeight="1">
      <c r="B8" s="51" t="s">
        <v>84</v>
      </c>
      <c r="C8" s="469"/>
      <c r="D8" s="417">
        <f>+'prva stran'!B12</f>
        <v>0</v>
      </c>
      <c r="E8" s="418"/>
      <c r="F8" s="418"/>
      <c r="G8" s="418"/>
      <c r="H8" s="418"/>
      <c r="I8" s="418"/>
      <c r="J8" s="418"/>
      <c r="K8" s="418"/>
    </row>
    <row r="9" spans="1:22" s="12" customFormat="1" ht="17.25" customHeight="1">
      <c r="A9" s="9"/>
      <c r="B9" s="52" t="s">
        <v>86</v>
      </c>
      <c r="C9" s="470"/>
      <c r="D9" s="419">
        <f>+'prva stran'!B13</f>
        <v>0</v>
      </c>
      <c r="E9" s="418"/>
      <c r="F9" s="418"/>
      <c r="G9" s="418"/>
      <c r="H9" s="418"/>
      <c r="I9" s="418"/>
      <c r="J9" s="418"/>
      <c r="K9" s="418"/>
      <c r="L9" s="10"/>
      <c r="M9" s="10"/>
      <c r="N9" s="10"/>
      <c r="O9" s="10"/>
      <c r="P9" s="10"/>
      <c r="Q9" s="10"/>
      <c r="R9" s="10"/>
      <c r="S9" s="10"/>
      <c r="T9" s="10"/>
      <c r="U9" s="9"/>
      <c r="V9" s="7"/>
    </row>
    <row r="10" spans="1:22" s="12" customFormat="1" ht="15">
      <c r="B10" s="13"/>
      <c r="C10" s="13"/>
      <c r="D10" s="24"/>
      <c r="E10" s="24"/>
      <c r="F10" s="25"/>
      <c r="G10" s="103"/>
      <c r="H10" s="103"/>
      <c r="I10" s="14"/>
      <c r="J10" s="14"/>
      <c r="K10" s="14"/>
      <c r="L10" s="14"/>
      <c r="V10" s="7"/>
    </row>
    <row r="11" spans="1:22" s="12" customFormat="1" ht="15">
      <c r="B11" s="15" t="s">
        <v>78</v>
      </c>
      <c r="C11" s="15"/>
      <c r="D11" s="25"/>
      <c r="E11" s="25"/>
      <c r="F11" s="25"/>
      <c r="G11" s="103"/>
      <c r="H11" s="103"/>
      <c r="I11" s="14"/>
      <c r="J11" s="14"/>
      <c r="K11" s="14"/>
      <c r="L11" s="14"/>
      <c r="V11" s="7"/>
    </row>
    <row r="12" spans="1:22" s="12" customFormat="1" ht="21" customHeight="1">
      <c r="B12" s="78" t="str">
        <f>+'Ponudbeni pred_rekapitulacija'!A40</f>
        <v>27. sklop:</v>
      </c>
      <c r="C12" s="78"/>
      <c r="D12" s="78"/>
      <c r="E12" s="24"/>
      <c r="F12" s="25"/>
      <c r="G12" s="103"/>
      <c r="H12" s="103"/>
      <c r="I12" s="14"/>
      <c r="J12" s="14"/>
      <c r="K12" s="14"/>
      <c r="L12" s="14"/>
      <c r="V12" s="7"/>
    </row>
    <row r="13" spans="1:22" s="12" customFormat="1" ht="21" customHeight="1">
      <c r="B13" s="410" t="str">
        <f>+'Ponudbeni pred_rekapitulacija'!B40</f>
        <v>EKO ZAČIMBE</v>
      </c>
      <c r="C13" s="410"/>
      <c r="D13" s="410"/>
      <c r="E13" s="410"/>
      <c r="F13" s="410"/>
      <c r="G13" s="410"/>
      <c r="H13" s="410"/>
      <c r="I13" s="410"/>
      <c r="J13" s="410"/>
      <c r="K13" s="410"/>
      <c r="L13" s="410"/>
      <c r="V13" s="7"/>
    </row>
    <row r="14" spans="1:22" s="73" customFormat="1" ht="12" customHeight="1">
      <c r="A14" s="47">
        <v>1</v>
      </c>
      <c r="B14" s="474">
        <v>2</v>
      </c>
      <c r="C14" s="475"/>
      <c r="D14" s="47" t="s">
        <v>108</v>
      </c>
      <c r="E14" s="47" t="s">
        <v>109</v>
      </c>
      <c r="F14" s="47" t="s">
        <v>170</v>
      </c>
      <c r="G14" s="47">
        <v>3</v>
      </c>
      <c r="H14" s="47">
        <v>4</v>
      </c>
      <c r="I14" s="70" t="s">
        <v>77</v>
      </c>
      <c r="J14" s="70" t="s">
        <v>124</v>
      </c>
      <c r="K14" s="71">
        <v>5</v>
      </c>
      <c r="L14" s="71">
        <v>6</v>
      </c>
      <c r="M14" s="71" t="s">
        <v>64</v>
      </c>
      <c r="N14" s="71" t="s">
        <v>165</v>
      </c>
      <c r="O14" s="71">
        <v>7</v>
      </c>
      <c r="P14" s="71" t="s">
        <v>166</v>
      </c>
      <c r="Q14" s="71">
        <v>8</v>
      </c>
      <c r="R14" s="72" t="s">
        <v>167</v>
      </c>
      <c r="S14" s="72">
        <v>9</v>
      </c>
      <c r="T14" s="72">
        <v>10</v>
      </c>
      <c r="U14" s="72">
        <v>11</v>
      </c>
      <c r="V14" s="71">
        <v>12</v>
      </c>
    </row>
    <row r="15" spans="1:22" s="60" customFormat="1" ht="56.25" customHeight="1">
      <c r="A15" s="56" t="s">
        <v>2</v>
      </c>
      <c r="B15" s="56" t="s">
        <v>172</v>
      </c>
      <c r="C15" s="484" t="s">
        <v>769</v>
      </c>
      <c r="D15" s="56" t="s">
        <v>162</v>
      </c>
      <c r="E15" s="56" t="s">
        <v>163</v>
      </c>
      <c r="F15" s="56" t="s">
        <v>171</v>
      </c>
      <c r="G15" s="56" t="s">
        <v>96</v>
      </c>
      <c r="H15" s="56" t="s">
        <v>97</v>
      </c>
      <c r="I15" s="57" t="s">
        <v>133</v>
      </c>
      <c r="J15" s="57" t="s">
        <v>158</v>
      </c>
      <c r="K15" s="58" t="s">
        <v>104</v>
      </c>
      <c r="L15" s="58" t="s">
        <v>75</v>
      </c>
      <c r="M15" s="58" t="s">
        <v>76</v>
      </c>
      <c r="N15" s="58" t="s">
        <v>103</v>
      </c>
      <c r="O15" s="58" t="s">
        <v>63</v>
      </c>
      <c r="P15" s="58" t="s">
        <v>123</v>
      </c>
      <c r="Q15" s="58" t="s">
        <v>100</v>
      </c>
      <c r="R15" s="59" t="s">
        <v>101</v>
      </c>
      <c r="S15" s="59" t="s">
        <v>115</v>
      </c>
      <c r="T15" s="59" t="s">
        <v>105</v>
      </c>
      <c r="U15" s="59" t="s">
        <v>106</v>
      </c>
      <c r="V15" s="58" t="s">
        <v>120</v>
      </c>
    </row>
    <row r="16" spans="1:22" s="55" customFormat="1" ht="24">
      <c r="A16" s="79" t="s">
        <v>1</v>
      </c>
      <c r="B16" s="164" t="s">
        <v>954</v>
      </c>
      <c r="C16" s="485" t="s">
        <v>1146</v>
      </c>
      <c r="D16" s="112" t="s">
        <v>962</v>
      </c>
      <c r="E16" s="193" t="s">
        <v>110</v>
      </c>
      <c r="F16" s="107"/>
      <c r="G16" s="364">
        <v>0.15</v>
      </c>
      <c r="H16" s="111" t="s">
        <v>0</v>
      </c>
      <c r="I16" s="351">
        <f>IFERROR(IF(Sklop27[[#This Row],[ ZAHTEVANO PAKIRANJE       Enota]]="g",Sklop27[[#This Row],[ZAHTEVANO PAKIRANJE                    Masa/volumen]]/1000*Sklop27[[#This Row],[Okvirna količina]],IF(Sklop27[[#This Row],[ ZAHTEVANO PAKIRANJE       Enota]]="l",Sklop27[[#This Row],[ZAHTEVANO PAKIRANJE                    Masa/volumen]]*Sklop27[[#This Row],[Okvirna količina]],IF(Sklop27[[#This Row],[ ZAHTEVANO PAKIRANJE       Enota]]="ml",Sklop27[[#This Row],[ZAHTEVANO PAKIRANJE                    Masa/volumen]]/1000*Sklop27[[#This Row],[Okvirna količina]],Sklop27[[#This Row],[ZAHTEVANO PAKIRANJE                    Masa/volumen]]*Sklop27[[#This Row],[Okvirna količina]]))),1*Sklop27[[#This Row],[Okvirna količina]])</f>
        <v>0.15</v>
      </c>
      <c r="J16" s="80" t="str">
        <f>IF(Sklop27[[#This Row],[ZAHTEVANA SHEMA KAKOVOSTI]]&lt;&gt;"",Sklop27[[#This Row],[Preračunana masa/volumen/kos na enoto kg]],"")</f>
        <v/>
      </c>
      <c r="K16" s="87"/>
      <c r="L16" s="81"/>
      <c r="M16" s="81"/>
      <c r="N16" s="82"/>
      <c r="O16" s="83"/>
      <c r="P16" s="83"/>
      <c r="Q16" s="89"/>
      <c r="R16" s="83">
        <f>+Sklop27[[#This Row],[cena/enota brez DDV v EUR]]*Sklop27[[#This Row],[Stopnja DDV (%)]]</f>
        <v>0</v>
      </c>
      <c r="S16" s="83">
        <f>+Sklop27[[#This Row],[cena/enota brez DDV v EUR]]+Sklop27[[#This Row],[Davek (EUR)]]</f>
        <v>0</v>
      </c>
      <c r="T16" s="83">
        <f>+Sklop27[[#This Row],[cena/enota brez DDV v EUR]]*Sklop27[[#This Row],[Okvirna količina]]</f>
        <v>0</v>
      </c>
      <c r="U16" s="83">
        <f>+Sklop27[[#This Row],[Končna cena/enoto mere (EUR) z DDV]]*Sklop27[[#This Row],[Okvirna količina]]</f>
        <v>0</v>
      </c>
      <c r="V16" s="226" t="s">
        <v>112</v>
      </c>
    </row>
    <row r="17" spans="1:23" s="55" customFormat="1" ht="24">
      <c r="A17" s="79" t="s">
        <v>3</v>
      </c>
      <c r="B17" s="284" t="s">
        <v>955</v>
      </c>
      <c r="C17" s="491" t="s">
        <v>1146</v>
      </c>
      <c r="D17" s="112" t="s">
        <v>963</v>
      </c>
      <c r="E17" s="193" t="s">
        <v>110</v>
      </c>
      <c r="F17" s="107"/>
      <c r="G17" s="364">
        <v>0.15</v>
      </c>
      <c r="H17" s="111" t="s">
        <v>0</v>
      </c>
      <c r="I17" s="351">
        <f>IFERROR(IF(Sklop27[[#This Row],[ ZAHTEVANO PAKIRANJE       Enota]]="g",Sklop27[[#This Row],[ZAHTEVANO PAKIRANJE                    Masa/volumen]]/1000*Sklop27[[#This Row],[Okvirna količina]],IF(Sklop27[[#This Row],[ ZAHTEVANO PAKIRANJE       Enota]]="l",Sklop27[[#This Row],[ZAHTEVANO PAKIRANJE                    Masa/volumen]]*Sklop27[[#This Row],[Okvirna količina]],IF(Sklop27[[#This Row],[ ZAHTEVANO PAKIRANJE       Enota]]="ml",Sklop27[[#This Row],[ZAHTEVANO PAKIRANJE                    Masa/volumen]]/1000*Sklop27[[#This Row],[Okvirna količina]],Sklop27[[#This Row],[ZAHTEVANO PAKIRANJE                    Masa/volumen]]*Sklop27[[#This Row],[Okvirna količina]]))),1*Sklop27[[#This Row],[Okvirna količina]])</f>
        <v>0.15</v>
      </c>
      <c r="J17" s="80" t="str">
        <f>IF(Sklop27[[#This Row],[ZAHTEVANA SHEMA KAKOVOSTI]]&lt;&gt;"",Sklop27[[#This Row],[Preračunana masa/volumen/kos na enoto kg]],"")</f>
        <v/>
      </c>
      <c r="K17" s="276"/>
      <c r="L17" s="277"/>
      <c r="M17" s="277"/>
      <c r="N17" s="278"/>
      <c r="O17" s="279"/>
      <c r="P17" s="279"/>
      <c r="Q17" s="280"/>
      <c r="R17" s="279">
        <f>+Sklop27[[#This Row],[cena/enota brez DDV v EUR]]*Sklop27[[#This Row],[Stopnja DDV (%)]]</f>
        <v>0</v>
      </c>
      <c r="S17" s="279">
        <f>+Sklop27[[#This Row],[cena/enota brez DDV v EUR]]+Sklop27[[#This Row],[Davek (EUR)]]</f>
        <v>0</v>
      </c>
      <c r="T17" s="279">
        <f>+Sklop27[[#This Row],[cena/enota brez DDV v EUR]]*Sklop27[[#This Row],[Okvirna količina]]</f>
        <v>0</v>
      </c>
      <c r="U17" s="340">
        <f>+Sklop27[[#This Row],[Končna cena/enoto mere (EUR) z DDV]]*Sklop27[[#This Row],[Okvirna količina]]</f>
        <v>0</v>
      </c>
      <c r="V17" s="226" t="s">
        <v>112</v>
      </c>
    </row>
    <row r="18" spans="1:23" s="55" customFormat="1" ht="24">
      <c r="A18" s="79" t="s">
        <v>4</v>
      </c>
      <c r="B18" s="284" t="s">
        <v>956</v>
      </c>
      <c r="C18" s="491" t="s">
        <v>1146</v>
      </c>
      <c r="D18" s="112" t="s">
        <v>964</v>
      </c>
      <c r="E18" s="193" t="s">
        <v>110</v>
      </c>
      <c r="F18" s="107"/>
      <c r="G18" s="364">
        <v>0.15</v>
      </c>
      <c r="H18" s="111" t="s">
        <v>0</v>
      </c>
      <c r="I18" s="351">
        <f>IFERROR(IF(Sklop27[[#This Row],[ ZAHTEVANO PAKIRANJE       Enota]]="g",Sklop27[[#This Row],[ZAHTEVANO PAKIRANJE                    Masa/volumen]]/1000*Sklop27[[#This Row],[Okvirna količina]],IF(Sklop27[[#This Row],[ ZAHTEVANO PAKIRANJE       Enota]]="l",Sklop27[[#This Row],[ZAHTEVANO PAKIRANJE                    Masa/volumen]]*Sklop27[[#This Row],[Okvirna količina]],IF(Sklop27[[#This Row],[ ZAHTEVANO PAKIRANJE       Enota]]="ml",Sklop27[[#This Row],[ZAHTEVANO PAKIRANJE                    Masa/volumen]]/1000*Sklop27[[#This Row],[Okvirna količina]],Sklop27[[#This Row],[ZAHTEVANO PAKIRANJE                    Masa/volumen]]*Sklop27[[#This Row],[Okvirna količina]]))),1*Sklop27[[#This Row],[Okvirna količina]])</f>
        <v>0.15</v>
      </c>
      <c r="J18" s="80" t="str">
        <f>IF(Sklop27[[#This Row],[ZAHTEVANA SHEMA KAKOVOSTI]]&lt;&gt;"",Sklop27[[#This Row],[Preračunana masa/volumen/kos na enoto kg]],"")</f>
        <v/>
      </c>
      <c r="K18" s="276"/>
      <c r="L18" s="277"/>
      <c r="M18" s="277"/>
      <c r="N18" s="278"/>
      <c r="O18" s="279"/>
      <c r="P18" s="279"/>
      <c r="Q18" s="280"/>
      <c r="R18" s="279">
        <f>+Sklop27[[#This Row],[cena/enota brez DDV v EUR]]*Sklop27[[#This Row],[Stopnja DDV (%)]]</f>
        <v>0</v>
      </c>
      <c r="S18" s="279">
        <f>+Sklop27[[#This Row],[cena/enota brez DDV v EUR]]+Sklop27[[#This Row],[Davek (EUR)]]</f>
        <v>0</v>
      </c>
      <c r="T18" s="279">
        <f>+Sklop27[[#This Row],[cena/enota brez DDV v EUR]]*Sklop27[[#This Row],[Okvirna količina]]</f>
        <v>0</v>
      </c>
      <c r="U18" s="340">
        <f>+Sklop27[[#This Row],[Končna cena/enoto mere (EUR) z DDV]]*Sklop27[[#This Row],[Okvirna količina]]</f>
        <v>0</v>
      </c>
      <c r="V18" s="226" t="s">
        <v>112</v>
      </c>
    </row>
    <row r="19" spans="1:23" s="55" customFormat="1" ht="24">
      <c r="A19" s="79" t="s">
        <v>5</v>
      </c>
      <c r="B19" s="284" t="s">
        <v>957</v>
      </c>
      <c r="C19" s="491" t="s">
        <v>1146</v>
      </c>
      <c r="D19" s="112" t="s">
        <v>962</v>
      </c>
      <c r="E19" s="193" t="s">
        <v>110</v>
      </c>
      <c r="F19" s="107"/>
      <c r="G19" s="364">
        <v>0.15</v>
      </c>
      <c r="H19" s="111" t="s">
        <v>0</v>
      </c>
      <c r="I19" s="351">
        <f>IFERROR(IF(Sklop27[[#This Row],[ ZAHTEVANO PAKIRANJE       Enota]]="g",Sklop27[[#This Row],[ZAHTEVANO PAKIRANJE                    Masa/volumen]]/1000*Sklop27[[#This Row],[Okvirna količina]],IF(Sklop27[[#This Row],[ ZAHTEVANO PAKIRANJE       Enota]]="l",Sklop27[[#This Row],[ZAHTEVANO PAKIRANJE                    Masa/volumen]]*Sklop27[[#This Row],[Okvirna količina]],IF(Sklop27[[#This Row],[ ZAHTEVANO PAKIRANJE       Enota]]="ml",Sklop27[[#This Row],[ZAHTEVANO PAKIRANJE                    Masa/volumen]]/1000*Sklop27[[#This Row],[Okvirna količina]],Sklop27[[#This Row],[ZAHTEVANO PAKIRANJE                    Masa/volumen]]*Sklop27[[#This Row],[Okvirna količina]]))),1*Sklop27[[#This Row],[Okvirna količina]])</f>
        <v>0.15</v>
      </c>
      <c r="J19" s="80" t="str">
        <f>IF(Sklop27[[#This Row],[ZAHTEVANA SHEMA KAKOVOSTI]]&lt;&gt;"",Sklop27[[#This Row],[Preračunana masa/volumen/kos na enoto kg]],"")</f>
        <v/>
      </c>
      <c r="K19" s="276"/>
      <c r="L19" s="277"/>
      <c r="M19" s="277"/>
      <c r="N19" s="278"/>
      <c r="O19" s="279"/>
      <c r="P19" s="279"/>
      <c r="Q19" s="280"/>
      <c r="R19" s="279">
        <f>+Sklop27[[#This Row],[cena/enota brez DDV v EUR]]*Sklop27[[#This Row],[Stopnja DDV (%)]]</f>
        <v>0</v>
      </c>
      <c r="S19" s="279">
        <f>+Sklop27[[#This Row],[cena/enota brez DDV v EUR]]+Sklop27[[#This Row],[Davek (EUR)]]</f>
        <v>0</v>
      </c>
      <c r="T19" s="279">
        <f>+Sklop27[[#This Row],[cena/enota brez DDV v EUR]]*Sklop27[[#This Row],[Okvirna količina]]</f>
        <v>0</v>
      </c>
      <c r="U19" s="340">
        <f>+Sklop27[[#This Row],[Končna cena/enoto mere (EUR) z DDV]]*Sklop27[[#This Row],[Okvirna količina]]</f>
        <v>0</v>
      </c>
      <c r="V19" s="226" t="s">
        <v>112</v>
      </c>
    </row>
    <row r="20" spans="1:23" s="55" customFormat="1" ht="24">
      <c r="A20" s="79" t="s">
        <v>6</v>
      </c>
      <c r="B20" s="284" t="s">
        <v>958</v>
      </c>
      <c r="C20" s="491" t="s">
        <v>1146</v>
      </c>
      <c r="D20" s="112" t="s">
        <v>965</v>
      </c>
      <c r="E20" s="193" t="s">
        <v>110</v>
      </c>
      <c r="F20" s="107"/>
      <c r="G20" s="364">
        <v>0.15</v>
      </c>
      <c r="H20" s="111" t="s">
        <v>0</v>
      </c>
      <c r="I20" s="351">
        <f>IFERROR(IF(Sklop27[[#This Row],[ ZAHTEVANO PAKIRANJE       Enota]]="g",Sklop27[[#This Row],[ZAHTEVANO PAKIRANJE                    Masa/volumen]]/1000*Sklop27[[#This Row],[Okvirna količina]],IF(Sklop27[[#This Row],[ ZAHTEVANO PAKIRANJE       Enota]]="l",Sklop27[[#This Row],[ZAHTEVANO PAKIRANJE                    Masa/volumen]]*Sklop27[[#This Row],[Okvirna količina]],IF(Sklop27[[#This Row],[ ZAHTEVANO PAKIRANJE       Enota]]="ml",Sklop27[[#This Row],[ZAHTEVANO PAKIRANJE                    Masa/volumen]]/1000*Sklop27[[#This Row],[Okvirna količina]],Sklop27[[#This Row],[ZAHTEVANO PAKIRANJE                    Masa/volumen]]*Sklop27[[#This Row],[Okvirna količina]]))),1*Sklop27[[#This Row],[Okvirna količina]])</f>
        <v>0.15</v>
      </c>
      <c r="J20" s="80" t="str">
        <f>IF(Sklop27[[#This Row],[ZAHTEVANA SHEMA KAKOVOSTI]]&lt;&gt;"",Sklop27[[#This Row],[Preračunana masa/volumen/kos na enoto kg]],"")</f>
        <v/>
      </c>
      <c r="K20" s="276"/>
      <c r="L20" s="277"/>
      <c r="M20" s="277"/>
      <c r="N20" s="278"/>
      <c r="O20" s="279"/>
      <c r="P20" s="279"/>
      <c r="Q20" s="280"/>
      <c r="R20" s="279">
        <f>+Sklop27[[#This Row],[cena/enota brez DDV v EUR]]*Sklop27[[#This Row],[Stopnja DDV (%)]]</f>
        <v>0</v>
      </c>
      <c r="S20" s="279">
        <f>+Sklop27[[#This Row],[cena/enota brez DDV v EUR]]+Sklop27[[#This Row],[Davek (EUR)]]</f>
        <v>0</v>
      </c>
      <c r="T20" s="279">
        <f>+Sklop27[[#This Row],[cena/enota brez DDV v EUR]]*Sklop27[[#This Row],[Okvirna količina]]</f>
        <v>0</v>
      </c>
      <c r="U20" s="340">
        <f>+Sklop27[[#This Row],[Končna cena/enoto mere (EUR) z DDV]]*Sklop27[[#This Row],[Okvirna količina]]</f>
        <v>0</v>
      </c>
      <c r="V20" s="226" t="s">
        <v>112</v>
      </c>
    </row>
    <row r="21" spans="1:23" s="55" customFormat="1" ht="24">
      <c r="A21" s="79" t="s">
        <v>7</v>
      </c>
      <c r="B21" s="284" t="s">
        <v>959</v>
      </c>
      <c r="C21" s="491" t="s">
        <v>1146</v>
      </c>
      <c r="D21" s="112" t="s">
        <v>964</v>
      </c>
      <c r="E21" s="193" t="s">
        <v>110</v>
      </c>
      <c r="F21" s="107"/>
      <c r="G21" s="364">
        <v>0.15</v>
      </c>
      <c r="H21" s="111" t="s">
        <v>0</v>
      </c>
      <c r="I21" s="351">
        <f>IFERROR(IF(Sklop27[[#This Row],[ ZAHTEVANO PAKIRANJE       Enota]]="g",Sklop27[[#This Row],[ZAHTEVANO PAKIRANJE                    Masa/volumen]]/1000*Sklop27[[#This Row],[Okvirna količina]],IF(Sklop27[[#This Row],[ ZAHTEVANO PAKIRANJE       Enota]]="l",Sklop27[[#This Row],[ZAHTEVANO PAKIRANJE                    Masa/volumen]]*Sklop27[[#This Row],[Okvirna količina]],IF(Sklop27[[#This Row],[ ZAHTEVANO PAKIRANJE       Enota]]="ml",Sklop27[[#This Row],[ZAHTEVANO PAKIRANJE                    Masa/volumen]]/1000*Sklop27[[#This Row],[Okvirna količina]],Sklop27[[#This Row],[ZAHTEVANO PAKIRANJE                    Masa/volumen]]*Sklop27[[#This Row],[Okvirna količina]]))),1*Sklop27[[#This Row],[Okvirna količina]])</f>
        <v>0.15</v>
      </c>
      <c r="J21" s="80" t="str">
        <f>IF(Sklop27[[#This Row],[ZAHTEVANA SHEMA KAKOVOSTI]]&lt;&gt;"",Sklop27[[#This Row],[Preračunana masa/volumen/kos na enoto kg]],"")</f>
        <v/>
      </c>
      <c r="K21" s="276"/>
      <c r="L21" s="277"/>
      <c r="M21" s="277"/>
      <c r="N21" s="278"/>
      <c r="O21" s="279"/>
      <c r="P21" s="279"/>
      <c r="Q21" s="280"/>
      <c r="R21" s="279">
        <f>+Sklop27[[#This Row],[cena/enota brez DDV v EUR]]*Sklop27[[#This Row],[Stopnja DDV (%)]]</f>
        <v>0</v>
      </c>
      <c r="S21" s="279">
        <f>+Sklop27[[#This Row],[cena/enota brez DDV v EUR]]+Sklop27[[#This Row],[Davek (EUR)]]</f>
        <v>0</v>
      </c>
      <c r="T21" s="279">
        <f>+Sklop27[[#This Row],[cena/enota brez DDV v EUR]]*Sklop27[[#This Row],[Okvirna količina]]</f>
        <v>0</v>
      </c>
      <c r="U21" s="340">
        <f>+Sklop27[[#This Row],[Končna cena/enoto mere (EUR) z DDV]]*Sklop27[[#This Row],[Okvirna količina]]</f>
        <v>0</v>
      </c>
      <c r="V21" s="226" t="s">
        <v>112</v>
      </c>
    </row>
    <row r="22" spans="1:23">
      <c r="A22" s="434" t="s">
        <v>134</v>
      </c>
      <c r="B22" s="435"/>
      <c r="C22" s="435"/>
      <c r="D22" s="436"/>
      <c r="E22" s="436"/>
      <c r="F22" s="437"/>
      <c r="G22" s="438"/>
      <c r="H22" s="439"/>
      <c r="I22" s="507">
        <f>SUBTOTAL(109,Sklop27[Preračunana masa/volumen/kos na enoto kg])</f>
        <v>0.9</v>
      </c>
      <c r="J22" s="440">
        <f>SUBTOTAL(109,Sklop27[Živila iz shem kakovosti (kg)])</f>
        <v>0</v>
      </c>
      <c r="K22" s="438"/>
      <c r="L22" s="441"/>
      <c r="M22" s="441"/>
      <c r="N22" s="442"/>
      <c r="O22" s="443"/>
      <c r="P22" s="443"/>
      <c r="Q22" s="443"/>
      <c r="R22" s="444"/>
      <c r="S22" s="438"/>
      <c r="T22" s="444">
        <f>SUBTOTAL(109,Sklop27[Vrednost za okvirno količino (EUR) brez DDV])</f>
        <v>0</v>
      </c>
      <c r="U22" s="444">
        <f>SUBTOTAL(109,Sklop27[Vrednost za okvirno količino (EUR) z DDV])</f>
        <v>0</v>
      </c>
      <c r="V22" s="445"/>
    </row>
    <row r="23" spans="1:23" s="257" customFormat="1">
      <c r="A23" s="320"/>
      <c r="B23" s="321"/>
      <c r="C23" s="321"/>
      <c r="D23" s="322"/>
      <c r="E23" s="322"/>
      <c r="F23" s="323"/>
      <c r="G23" s="324"/>
      <c r="H23" s="250"/>
      <c r="I23" s="325"/>
      <c r="J23" s="325"/>
      <c r="K23" s="324"/>
      <c r="L23" s="252"/>
      <c r="M23" s="252"/>
      <c r="N23" s="253"/>
      <c r="O23" s="326"/>
      <c r="P23" s="326"/>
      <c r="Q23" s="326"/>
      <c r="R23" s="327"/>
      <c r="S23" s="324"/>
      <c r="T23" s="327"/>
      <c r="U23" s="327"/>
      <c r="V23" s="328"/>
    </row>
    <row r="24" spans="1:23">
      <c r="A24" s="48" t="s">
        <v>130</v>
      </c>
      <c r="B24" s="16"/>
      <c r="C24" s="16"/>
      <c r="D24" s="28"/>
      <c r="E24" s="28"/>
      <c r="F24" s="101"/>
      <c r="R24" s="48"/>
      <c r="S24" s="48"/>
      <c r="T24" s="48"/>
      <c r="U24" s="48"/>
      <c r="W24" s="108"/>
    </row>
    <row r="25" spans="1:23">
      <c r="A25" s="11" t="s">
        <v>132</v>
      </c>
      <c r="B25" s="16"/>
      <c r="C25" s="16"/>
      <c r="D25" s="28"/>
      <c r="E25" s="28"/>
      <c r="F25" s="101"/>
      <c r="O25" s="168"/>
    </row>
    <row r="26" spans="1:23">
      <c r="A26" s="96" t="s">
        <v>184</v>
      </c>
      <c r="G26" s="68"/>
      <c r="H26" s="68"/>
      <c r="I26" s="29"/>
      <c r="J26" s="29"/>
      <c r="K26" s="29"/>
      <c r="L26" s="29"/>
      <c r="M26" s="54"/>
      <c r="N26" s="54"/>
      <c r="O26" s="168"/>
      <c r="P26" s="29"/>
      <c r="Q26" s="29"/>
      <c r="R26" s="29"/>
      <c r="S26" s="29"/>
    </row>
    <row r="27" spans="1:23">
      <c r="A27" s="110" t="s">
        <v>176</v>
      </c>
      <c r="B27" s="109"/>
      <c r="C27" s="109"/>
      <c r="D27" s="109"/>
      <c r="E27" s="109"/>
      <c r="F27" s="109"/>
      <c r="G27" s="109"/>
      <c r="H27" s="109"/>
      <c r="I27" s="109"/>
      <c r="J27" s="109"/>
      <c r="K27" s="109"/>
      <c r="L27" s="109"/>
      <c r="M27" s="109"/>
      <c r="N27" s="109"/>
      <c r="O27" s="168"/>
      <c r="P27" s="109"/>
      <c r="Q27" s="109"/>
      <c r="R27" s="109"/>
      <c r="S27" s="109"/>
      <c r="T27" s="109"/>
      <c r="U27" s="109"/>
      <c r="V27" s="109"/>
    </row>
    <row r="28" spans="1:23" ht="12.75" customHeight="1">
      <c r="A28" s="421" t="s">
        <v>202</v>
      </c>
      <c r="B28" s="421"/>
      <c r="C28" s="421"/>
      <c r="D28" s="421"/>
      <c r="E28" s="421"/>
      <c r="F28" s="421"/>
      <c r="G28" s="421"/>
      <c r="H28" s="421"/>
      <c r="I28" s="421"/>
      <c r="J28" s="421"/>
      <c r="K28" s="421"/>
      <c r="L28" s="421"/>
      <c r="M28" s="421"/>
      <c r="N28" s="54"/>
      <c r="O28" s="29"/>
      <c r="P28" s="29"/>
      <c r="Q28" s="29"/>
      <c r="R28" s="29"/>
      <c r="S28" s="29"/>
    </row>
    <row r="29" spans="1:23">
      <c r="O29" s="168"/>
      <c r="P29" s="29"/>
      <c r="Q29" s="29"/>
      <c r="R29" s="29"/>
      <c r="S29" s="29"/>
    </row>
    <row r="30" spans="1:23">
      <c r="A30" s="96" t="s">
        <v>65</v>
      </c>
      <c r="G30" s="68"/>
      <c r="H30" s="68" t="s">
        <v>66</v>
      </c>
      <c r="I30" s="29"/>
      <c r="J30" s="29"/>
      <c r="K30" s="29"/>
      <c r="L30" s="29"/>
      <c r="M30" s="54"/>
      <c r="N30" s="54"/>
      <c r="O30" s="168"/>
      <c r="P30" s="29"/>
      <c r="Q30" s="29"/>
      <c r="R30" s="29" t="s">
        <v>67</v>
      </c>
      <c r="S30" s="29"/>
    </row>
    <row r="31" spans="1:23" ht="15">
      <c r="A31" s="6"/>
      <c r="B31" s="4"/>
      <c r="C31" s="4"/>
      <c r="D31" s="26"/>
      <c r="E31" s="26"/>
      <c r="F31" s="25"/>
      <c r="G31" s="7"/>
      <c r="I31" s="8"/>
      <c r="J31" s="8"/>
      <c r="K31" s="8"/>
      <c r="L31" s="8"/>
      <c r="M31" s="20"/>
      <c r="N31" s="20"/>
      <c r="O31" s="168"/>
      <c r="P31" s="8"/>
      <c r="Q31" s="8"/>
      <c r="R31" s="8"/>
      <c r="S31" s="8"/>
      <c r="T31" s="3"/>
      <c r="U31" s="3"/>
      <c r="V31" s="7"/>
    </row>
    <row r="32" spans="1:23">
      <c r="B32" s="16"/>
      <c r="C32" s="16"/>
      <c r="D32" s="28"/>
      <c r="E32" s="28"/>
      <c r="F32" s="101"/>
    </row>
    <row r="33" spans="1:23">
      <c r="B33" s="16"/>
      <c r="C33" s="16"/>
      <c r="D33" s="28"/>
      <c r="E33" s="28"/>
      <c r="F33" s="101"/>
    </row>
    <row r="34" spans="1:23">
      <c r="B34" s="16"/>
      <c r="C34" s="16"/>
      <c r="D34" s="28"/>
      <c r="E34" s="28"/>
      <c r="F34" s="101"/>
    </row>
    <row r="35" spans="1:23">
      <c r="B35" s="16"/>
      <c r="C35" s="16"/>
      <c r="D35" s="28"/>
      <c r="E35" s="28"/>
      <c r="F35" s="101"/>
    </row>
    <row r="36" spans="1:23">
      <c r="B36" s="16"/>
      <c r="C36" s="16"/>
      <c r="D36" s="28"/>
      <c r="E36" s="28"/>
      <c r="F36" s="101"/>
    </row>
    <row r="37" spans="1:23">
      <c r="B37" s="16"/>
      <c r="C37" s="16"/>
      <c r="D37" s="28"/>
      <c r="E37" s="28"/>
      <c r="F37" s="101"/>
    </row>
    <row r="38" spans="1:23">
      <c r="B38" s="16"/>
      <c r="C38" s="16"/>
      <c r="D38" s="28"/>
      <c r="E38" s="28"/>
      <c r="F38" s="101"/>
    </row>
    <row r="39" spans="1:23">
      <c r="B39" s="16"/>
      <c r="C39" s="16"/>
      <c r="D39" s="28"/>
      <c r="E39" s="28"/>
      <c r="F39" s="101"/>
    </row>
    <row r="40" spans="1:23">
      <c r="B40" s="16"/>
      <c r="C40" s="16"/>
      <c r="D40" s="28"/>
      <c r="E40" s="28"/>
      <c r="F40" s="101"/>
    </row>
    <row r="41" spans="1:23">
      <c r="B41" s="16"/>
      <c r="C41" s="16"/>
      <c r="D41" s="28"/>
      <c r="E41" s="28"/>
      <c r="F41" s="101"/>
    </row>
    <row r="42" spans="1:23">
      <c r="B42" s="16"/>
      <c r="C42" s="16"/>
      <c r="D42" s="28"/>
      <c r="E42" s="28"/>
      <c r="F42" s="101"/>
    </row>
    <row r="43" spans="1:23" s="18" customFormat="1">
      <c r="A43" s="11"/>
      <c r="B43" s="16"/>
      <c r="C43" s="16"/>
      <c r="D43" s="28"/>
      <c r="E43" s="28"/>
      <c r="F43" s="101"/>
      <c r="G43" s="102"/>
      <c r="H43" s="102"/>
      <c r="M43" s="11"/>
      <c r="N43" s="11"/>
      <c r="O43" s="11"/>
      <c r="P43" s="11"/>
      <c r="Q43" s="11"/>
      <c r="R43" s="11"/>
      <c r="S43" s="11"/>
      <c r="T43" s="11"/>
      <c r="U43" s="11"/>
      <c r="V43" s="68"/>
      <c r="W43" s="11"/>
    </row>
    <row r="44" spans="1:23" s="18" customFormat="1">
      <c r="A44" s="11"/>
      <c r="B44" s="16"/>
      <c r="C44" s="16"/>
      <c r="D44" s="28"/>
      <c r="E44" s="28"/>
      <c r="F44" s="101"/>
      <c r="G44" s="102"/>
      <c r="H44" s="102"/>
      <c r="M44" s="11"/>
      <c r="N44" s="11"/>
      <c r="O44" s="11"/>
      <c r="P44" s="11"/>
      <c r="Q44" s="11"/>
      <c r="R44" s="11"/>
      <c r="S44" s="11"/>
      <c r="T44" s="11"/>
      <c r="U44" s="11"/>
      <c r="V44" s="68"/>
      <c r="W44" s="11"/>
    </row>
    <row r="45" spans="1:23" s="18" customFormat="1">
      <c r="A45" s="11"/>
      <c r="B45" s="16"/>
      <c r="C45" s="16"/>
      <c r="D45" s="28"/>
      <c r="E45" s="28"/>
      <c r="F45" s="101"/>
      <c r="G45" s="102"/>
      <c r="H45" s="102"/>
      <c r="M45" s="11"/>
      <c r="N45" s="11"/>
      <c r="O45" s="11"/>
      <c r="P45" s="11"/>
      <c r="Q45" s="11"/>
      <c r="R45" s="11"/>
      <c r="S45" s="11"/>
      <c r="T45" s="11"/>
      <c r="U45" s="11"/>
      <c r="V45" s="68"/>
      <c r="W45" s="11"/>
    </row>
    <row r="46" spans="1:23" s="18" customFormat="1">
      <c r="A46" s="11"/>
      <c r="B46" s="16"/>
      <c r="C46" s="16"/>
      <c r="D46" s="28"/>
      <c r="E46" s="28"/>
      <c r="F46" s="101"/>
      <c r="G46" s="102"/>
      <c r="H46" s="102"/>
      <c r="M46" s="11"/>
      <c r="N46" s="11"/>
      <c r="O46" s="11"/>
      <c r="P46" s="11"/>
      <c r="Q46" s="11"/>
      <c r="R46" s="11"/>
      <c r="S46" s="11"/>
      <c r="T46" s="11"/>
      <c r="U46" s="11"/>
      <c r="V46" s="68"/>
      <c r="W46" s="11"/>
    </row>
    <row r="47" spans="1:23" s="18" customFormat="1">
      <c r="A47" s="11"/>
      <c r="B47" s="16"/>
      <c r="C47" s="16"/>
      <c r="D47" s="28"/>
      <c r="E47" s="28"/>
      <c r="F47" s="101"/>
      <c r="G47" s="102"/>
      <c r="H47" s="102"/>
      <c r="M47" s="11"/>
      <c r="N47" s="11"/>
      <c r="O47" s="11"/>
      <c r="P47" s="11"/>
      <c r="Q47" s="11"/>
      <c r="R47" s="11"/>
      <c r="S47" s="11"/>
      <c r="T47" s="11"/>
      <c r="U47" s="11"/>
      <c r="V47" s="68"/>
      <c r="W47" s="11"/>
    </row>
    <row r="48" spans="1:23" s="18" customFormat="1">
      <c r="A48" s="11"/>
      <c r="B48" s="16"/>
      <c r="C48" s="16"/>
      <c r="D48" s="28"/>
      <c r="E48" s="28"/>
      <c r="F48" s="101"/>
      <c r="G48" s="102"/>
      <c r="H48" s="102"/>
      <c r="M48" s="11"/>
      <c r="N48" s="11"/>
      <c r="O48" s="11"/>
      <c r="P48" s="11"/>
      <c r="Q48" s="11"/>
      <c r="R48" s="11"/>
      <c r="S48" s="11"/>
      <c r="T48" s="11"/>
      <c r="U48" s="11"/>
      <c r="V48" s="68"/>
      <c r="W48" s="11"/>
    </row>
    <row r="49" spans="1:23" s="18" customFormat="1">
      <c r="A49" s="11"/>
      <c r="B49" s="16"/>
      <c r="C49" s="16"/>
      <c r="D49" s="28"/>
      <c r="E49" s="28"/>
      <c r="F49" s="101"/>
      <c r="G49" s="102"/>
      <c r="H49" s="102"/>
      <c r="M49" s="11"/>
      <c r="N49" s="11"/>
      <c r="O49" s="11"/>
      <c r="P49" s="11"/>
      <c r="Q49" s="11"/>
      <c r="R49" s="11"/>
      <c r="S49" s="11"/>
      <c r="T49" s="11"/>
      <c r="U49" s="11"/>
      <c r="V49" s="68"/>
      <c r="W49" s="11"/>
    </row>
    <row r="50" spans="1:23" s="18" customFormat="1">
      <c r="A50" s="11"/>
      <c r="B50" s="16"/>
      <c r="C50" s="16"/>
      <c r="D50" s="28"/>
      <c r="E50" s="28"/>
      <c r="F50" s="101"/>
      <c r="G50" s="102"/>
      <c r="H50" s="102"/>
      <c r="M50" s="11"/>
      <c r="N50" s="11"/>
      <c r="O50" s="11"/>
      <c r="P50" s="11"/>
      <c r="Q50" s="11"/>
      <c r="R50" s="11"/>
      <c r="S50" s="11"/>
      <c r="T50" s="11"/>
      <c r="U50" s="11"/>
      <c r="V50" s="68"/>
      <c r="W50" s="11"/>
    </row>
    <row r="51" spans="1:23" s="18" customFormat="1">
      <c r="A51" s="11"/>
      <c r="B51" s="16"/>
      <c r="C51" s="16"/>
      <c r="D51" s="28"/>
      <c r="E51" s="28"/>
      <c r="F51" s="101"/>
      <c r="G51" s="102"/>
      <c r="H51" s="102"/>
      <c r="M51" s="11"/>
      <c r="N51" s="11"/>
      <c r="O51" s="11"/>
      <c r="P51" s="11"/>
      <c r="Q51" s="11"/>
      <c r="R51" s="11"/>
      <c r="S51" s="11"/>
      <c r="T51" s="11"/>
      <c r="U51" s="11"/>
      <c r="V51" s="68"/>
      <c r="W51" s="11"/>
    </row>
    <row r="52" spans="1:23" s="18" customFormat="1">
      <c r="A52" s="11"/>
      <c r="B52" s="16"/>
      <c r="C52" s="16"/>
      <c r="D52" s="28"/>
      <c r="E52" s="28"/>
      <c r="F52" s="101"/>
      <c r="G52" s="102"/>
      <c r="H52" s="102"/>
      <c r="M52" s="11"/>
      <c r="N52" s="11"/>
      <c r="O52" s="11"/>
      <c r="P52" s="11"/>
      <c r="Q52" s="11"/>
      <c r="R52" s="11"/>
      <c r="S52" s="11"/>
      <c r="T52" s="11"/>
      <c r="U52" s="11"/>
      <c r="V52" s="68"/>
      <c r="W52" s="11"/>
    </row>
    <row r="53" spans="1:23" s="18" customFormat="1">
      <c r="A53" s="11"/>
      <c r="B53" s="16"/>
      <c r="C53" s="16"/>
      <c r="D53" s="28"/>
      <c r="E53" s="28"/>
      <c r="F53" s="101"/>
      <c r="G53" s="102"/>
      <c r="H53" s="102"/>
      <c r="M53" s="11"/>
      <c r="N53" s="11"/>
      <c r="O53" s="11"/>
      <c r="P53" s="11"/>
      <c r="Q53" s="11"/>
      <c r="R53" s="11"/>
      <c r="S53" s="11"/>
      <c r="T53" s="11"/>
      <c r="U53" s="11"/>
      <c r="V53" s="68"/>
      <c r="W53" s="11"/>
    </row>
    <row r="54" spans="1:23" s="18" customFormat="1">
      <c r="A54" s="11"/>
      <c r="B54" s="16"/>
      <c r="C54" s="16"/>
      <c r="D54" s="28"/>
      <c r="E54" s="28"/>
      <c r="F54" s="101"/>
      <c r="G54" s="102"/>
      <c r="H54" s="102"/>
      <c r="M54" s="11"/>
      <c r="N54" s="11"/>
      <c r="O54" s="11"/>
      <c r="P54" s="11"/>
      <c r="Q54" s="11"/>
      <c r="R54" s="11"/>
      <c r="S54" s="11"/>
      <c r="T54" s="11"/>
      <c r="U54" s="11"/>
      <c r="V54" s="68"/>
      <c r="W54" s="11"/>
    </row>
    <row r="55" spans="1:23" s="18" customFormat="1">
      <c r="A55" s="11"/>
      <c r="B55" s="16"/>
      <c r="C55" s="16"/>
      <c r="D55" s="28"/>
      <c r="E55" s="28"/>
      <c r="F55" s="101"/>
      <c r="G55" s="102"/>
      <c r="H55" s="102"/>
      <c r="M55" s="11"/>
      <c r="N55" s="11"/>
      <c r="O55" s="11"/>
      <c r="P55" s="11"/>
      <c r="Q55" s="11"/>
      <c r="R55" s="11"/>
      <c r="S55" s="11"/>
      <c r="T55" s="11"/>
      <c r="U55" s="11"/>
      <c r="V55" s="68"/>
      <c r="W55" s="11"/>
    </row>
    <row r="56" spans="1:23" s="18" customFormat="1">
      <c r="A56" s="11"/>
      <c r="B56" s="16"/>
      <c r="C56" s="16"/>
      <c r="D56" s="28"/>
      <c r="E56" s="28"/>
      <c r="F56" s="101"/>
      <c r="G56" s="102"/>
      <c r="H56" s="102"/>
      <c r="M56" s="11"/>
      <c r="N56" s="11"/>
      <c r="O56" s="11"/>
      <c r="P56" s="11"/>
      <c r="Q56" s="11"/>
      <c r="R56" s="11"/>
      <c r="S56" s="11"/>
      <c r="T56" s="11"/>
      <c r="U56" s="11"/>
      <c r="V56" s="68"/>
      <c r="W56" s="11"/>
    </row>
    <row r="57" spans="1:23" s="18" customFormat="1">
      <c r="A57" s="11"/>
      <c r="B57" s="16"/>
      <c r="C57" s="16"/>
      <c r="D57" s="28"/>
      <c r="E57" s="28"/>
      <c r="F57" s="101"/>
      <c r="G57" s="102"/>
      <c r="H57" s="102"/>
      <c r="M57" s="11"/>
      <c r="N57" s="11"/>
      <c r="O57" s="11"/>
      <c r="P57" s="11"/>
      <c r="Q57" s="11"/>
      <c r="R57" s="11"/>
      <c r="S57" s="11"/>
      <c r="T57" s="11"/>
      <c r="U57" s="11"/>
      <c r="V57" s="68"/>
      <c r="W57" s="11"/>
    </row>
    <row r="58" spans="1:23" s="18" customFormat="1">
      <c r="A58" s="11"/>
      <c r="B58" s="16"/>
      <c r="C58" s="16"/>
      <c r="D58" s="28"/>
      <c r="E58" s="28"/>
      <c r="F58" s="101"/>
      <c r="G58" s="102"/>
      <c r="H58" s="102"/>
      <c r="M58" s="11"/>
      <c r="N58" s="11"/>
      <c r="O58" s="11"/>
      <c r="P58" s="11"/>
      <c r="Q58" s="11"/>
      <c r="R58" s="11"/>
      <c r="S58" s="11"/>
      <c r="T58" s="11"/>
      <c r="U58" s="11"/>
      <c r="V58" s="68"/>
      <c r="W58" s="11"/>
    </row>
    <row r="59" spans="1:23" s="18" customFormat="1">
      <c r="A59" s="11"/>
      <c r="B59" s="16"/>
      <c r="C59" s="16"/>
      <c r="D59" s="28"/>
      <c r="E59" s="28"/>
      <c r="F59" s="101"/>
      <c r="G59" s="102"/>
      <c r="H59" s="102"/>
      <c r="M59" s="11"/>
      <c r="N59" s="11"/>
      <c r="O59" s="11"/>
      <c r="P59" s="11"/>
      <c r="Q59" s="11"/>
      <c r="R59" s="11"/>
      <c r="S59" s="11"/>
      <c r="T59" s="11"/>
      <c r="U59" s="11"/>
      <c r="V59" s="68"/>
      <c r="W59" s="11"/>
    </row>
    <row r="60" spans="1:23" s="18" customFormat="1">
      <c r="A60" s="11"/>
      <c r="B60" s="16"/>
      <c r="C60" s="16"/>
      <c r="D60" s="28"/>
      <c r="E60" s="28"/>
      <c r="F60" s="101"/>
      <c r="G60" s="102"/>
      <c r="H60" s="102"/>
      <c r="M60" s="11"/>
      <c r="N60" s="11"/>
      <c r="O60" s="11"/>
      <c r="P60" s="11"/>
      <c r="Q60" s="11"/>
      <c r="R60" s="11"/>
      <c r="S60" s="11"/>
      <c r="T60" s="11"/>
      <c r="U60" s="11"/>
      <c r="V60" s="68"/>
      <c r="W60" s="11"/>
    </row>
    <row r="61" spans="1:23" s="18" customFormat="1">
      <c r="A61" s="11"/>
      <c r="B61" s="16"/>
      <c r="C61" s="16"/>
      <c r="D61" s="28"/>
      <c r="E61" s="28"/>
      <c r="F61" s="101"/>
      <c r="G61" s="102"/>
      <c r="H61" s="102"/>
      <c r="M61" s="11"/>
      <c r="N61" s="11"/>
      <c r="O61" s="11"/>
      <c r="P61" s="11"/>
      <c r="Q61" s="11"/>
      <c r="R61" s="11"/>
      <c r="S61" s="11"/>
      <c r="T61" s="11"/>
      <c r="U61" s="11"/>
      <c r="V61" s="68"/>
      <c r="W61" s="11"/>
    </row>
    <row r="62" spans="1:23" s="18" customFormat="1">
      <c r="A62" s="11"/>
      <c r="B62" s="16"/>
      <c r="C62" s="16"/>
      <c r="D62" s="28"/>
      <c r="E62" s="28"/>
      <c r="F62" s="101"/>
      <c r="G62" s="102"/>
      <c r="H62" s="102"/>
      <c r="M62" s="11"/>
      <c r="N62" s="11"/>
      <c r="O62" s="11"/>
      <c r="P62" s="11"/>
      <c r="Q62" s="11"/>
      <c r="R62" s="11"/>
      <c r="S62" s="11"/>
      <c r="T62" s="11"/>
      <c r="U62" s="11"/>
      <c r="V62" s="68"/>
      <c r="W62" s="11"/>
    </row>
    <row r="63" spans="1:23" s="18" customFormat="1">
      <c r="A63" s="11"/>
      <c r="B63" s="16"/>
      <c r="C63" s="16"/>
      <c r="D63" s="28"/>
      <c r="E63" s="28"/>
      <c r="F63" s="101"/>
      <c r="G63" s="102"/>
      <c r="H63" s="102"/>
      <c r="M63" s="11"/>
      <c r="N63" s="11"/>
      <c r="O63" s="11"/>
      <c r="P63" s="11"/>
      <c r="Q63" s="11"/>
      <c r="R63" s="11"/>
      <c r="S63" s="11"/>
      <c r="T63" s="11"/>
      <c r="U63" s="11"/>
      <c r="V63" s="68"/>
      <c r="W63" s="11"/>
    </row>
    <row r="64" spans="1:23" s="18" customFormat="1">
      <c r="A64" s="11"/>
      <c r="B64" s="16"/>
      <c r="C64" s="16"/>
      <c r="D64" s="28"/>
      <c r="E64" s="28"/>
      <c r="F64" s="101"/>
      <c r="G64" s="102"/>
      <c r="H64" s="102"/>
      <c r="M64" s="11"/>
      <c r="N64" s="11"/>
      <c r="O64" s="11"/>
      <c r="P64" s="11"/>
      <c r="Q64" s="11"/>
      <c r="R64" s="11"/>
      <c r="S64" s="11"/>
      <c r="T64" s="11"/>
      <c r="U64" s="11"/>
      <c r="V64" s="68"/>
      <c r="W64" s="11"/>
    </row>
    <row r="65" spans="1:23" s="18" customFormat="1">
      <c r="A65" s="11"/>
      <c r="B65" s="16"/>
      <c r="C65" s="16"/>
      <c r="D65" s="28"/>
      <c r="E65" s="28"/>
      <c r="F65" s="101"/>
      <c r="G65" s="102"/>
      <c r="H65" s="102"/>
      <c r="M65" s="11"/>
      <c r="N65" s="11"/>
      <c r="O65" s="11"/>
      <c r="P65" s="11"/>
      <c r="Q65" s="11"/>
      <c r="R65" s="11"/>
      <c r="S65" s="11"/>
      <c r="T65" s="11"/>
      <c r="U65" s="11"/>
      <c r="V65" s="68"/>
      <c r="W65" s="11"/>
    </row>
    <row r="66" spans="1:23" s="18" customFormat="1">
      <c r="A66" s="11"/>
      <c r="B66" s="16"/>
      <c r="C66" s="16"/>
      <c r="D66" s="28"/>
      <c r="E66" s="28"/>
      <c r="F66" s="101"/>
      <c r="G66" s="102"/>
      <c r="H66" s="102"/>
      <c r="M66" s="11"/>
      <c r="N66" s="11"/>
      <c r="O66" s="11"/>
      <c r="P66" s="11"/>
      <c r="Q66" s="11"/>
      <c r="R66" s="11"/>
      <c r="S66" s="11"/>
      <c r="T66" s="11"/>
      <c r="U66" s="11"/>
      <c r="V66" s="68"/>
      <c r="W66" s="11"/>
    </row>
    <row r="67" spans="1:23" s="18" customFormat="1">
      <c r="A67" s="11"/>
      <c r="B67" s="16"/>
      <c r="C67" s="16"/>
      <c r="D67" s="28"/>
      <c r="E67" s="28"/>
      <c r="F67" s="101"/>
      <c r="G67" s="102"/>
      <c r="H67" s="102"/>
      <c r="M67" s="11"/>
      <c r="N67" s="11"/>
      <c r="O67" s="11"/>
      <c r="P67" s="11"/>
      <c r="Q67" s="11"/>
      <c r="R67" s="11"/>
      <c r="S67" s="11"/>
      <c r="T67" s="11"/>
      <c r="U67" s="11"/>
      <c r="V67" s="68"/>
      <c r="W67" s="11"/>
    </row>
    <row r="68" spans="1:23" s="18" customFormat="1">
      <c r="A68" s="11"/>
      <c r="B68" s="16"/>
      <c r="C68" s="16"/>
      <c r="D68" s="28"/>
      <c r="E68" s="28"/>
      <c r="F68" s="101"/>
      <c r="G68" s="102"/>
      <c r="H68" s="102"/>
      <c r="M68" s="11"/>
      <c r="N68" s="11"/>
      <c r="O68" s="11"/>
      <c r="P68" s="11"/>
      <c r="Q68" s="11"/>
      <c r="R68" s="11"/>
      <c r="S68" s="11"/>
      <c r="T68" s="11"/>
      <c r="U68" s="11"/>
      <c r="V68" s="68"/>
      <c r="W68" s="11"/>
    </row>
    <row r="69" spans="1:23" s="18" customFormat="1">
      <c r="A69" s="11"/>
      <c r="B69" s="16"/>
      <c r="C69" s="16"/>
      <c r="D69" s="28"/>
      <c r="E69" s="28"/>
      <c r="F69" s="101"/>
      <c r="G69" s="102"/>
      <c r="H69" s="102"/>
      <c r="M69" s="11"/>
      <c r="N69" s="11"/>
      <c r="O69" s="11"/>
      <c r="P69" s="11"/>
      <c r="Q69" s="11"/>
      <c r="R69" s="11"/>
      <c r="S69" s="11"/>
      <c r="T69" s="11"/>
      <c r="U69" s="11"/>
      <c r="V69" s="68"/>
      <c r="W69" s="11"/>
    </row>
    <row r="70" spans="1:23" s="18" customFormat="1">
      <c r="A70" s="11"/>
      <c r="B70" s="16"/>
      <c r="C70" s="16"/>
      <c r="D70" s="28"/>
      <c r="E70" s="28"/>
      <c r="F70" s="101"/>
      <c r="G70" s="102"/>
      <c r="H70" s="102"/>
      <c r="M70" s="11"/>
      <c r="N70" s="11"/>
      <c r="O70" s="11"/>
      <c r="P70" s="11"/>
      <c r="Q70" s="11"/>
      <c r="R70" s="11"/>
      <c r="S70" s="11"/>
      <c r="T70" s="11"/>
      <c r="U70" s="11"/>
      <c r="V70" s="68"/>
      <c r="W70" s="11"/>
    </row>
    <row r="71" spans="1:23" s="18" customFormat="1">
      <c r="A71" s="11"/>
      <c r="B71" s="16"/>
      <c r="C71" s="16"/>
      <c r="D71" s="28"/>
      <c r="E71" s="28"/>
      <c r="F71" s="101"/>
      <c r="G71" s="102"/>
      <c r="H71" s="102"/>
      <c r="M71" s="11"/>
      <c r="N71" s="11"/>
      <c r="O71" s="11"/>
      <c r="P71" s="11"/>
      <c r="Q71" s="11"/>
      <c r="R71" s="11"/>
      <c r="S71" s="11"/>
      <c r="T71" s="11"/>
      <c r="U71" s="11"/>
      <c r="V71" s="68"/>
      <c r="W71" s="11"/>
    </row>
    <row r="72" spans="1:23" s="18" customFormat="1">
      <c r="A72" s="11"/>
      <c r="B72" s="16"/>
      <c r="C72" s="16"/>
      <c r="D72" s="28"/>
      <c r="E72" s="28"/>
      <c r="F72" s="101"/>
      <c r="G72" s="102"/>
      <c r="H72" s="102"/>
      <c r="M72" s="11"/>
      <c r="N72" s="11"/>
      <c r="O72" s="11"/>
      <c r="P72" s="11"/>
      <c r="Q72" s="11"/>
      <c r="R72" s="11"/>
      <c r="S72" s="11"/>
      <c r="T72" s="11"/>
      <c r="U72" s="11"/>
      <c r="V72" s="68"/>
      <c r="W72" s="11"/>
    </row>
    <row r="73" spans="1:23" s="18" customFormat="1">
      <c r="A73" s="11"/>
      <c r="B73" s="16"/>
      <c r="C73" s="16"/>
      <c r="D73" s="28"/>
      <c r="E73" s="28"/>
      <c r="F73" s="101"/>
      <c r="G73" s="102"/>
      <c r="H73" s="102"/>
      <c r="M73" s="11"/>
      <c r="N73" s="11"/>
      <c r="O73" s="11"/>
      <c r="P73" s="11"/>
      <c r="Q73" s="11"/>
      <c r="R73" s="11"/>
      <c r="S73" s="11"/>
      <c r="T73" s="11"/>
      <c r="U73" s="11"/>
      <c r="V73" s="68"/>
      <c r="W73" s="11"/>
    </row>
    <row r="74" spans="1:23" s="18" customFormat="1">
      <c r="A74" s="11"/>
      <c r="B74" s="16"/>
      <c r="C74" s="16"/>
      <c r="D74" s="28"/>
      <c r="E74" s="28"/>
      <c r="F74" s="101"/>
      <c r="G74" s="102"/>
      <c r="H74" s="102"/>
      <c r="M74" s="11"/>
      <c r="N74" s="11"/>
      <c r="O74" s="11"/>
      <c r="P74" s="11"/>
      <c r="Q74" s="11"/>
      <c r="R74" s="11"/>
      <c r="S74" s="11"/>
      <c r="T74" s="11"/>
      <c r="U74" s="11"/>
      <c r="V74" s="68"/>
      <c r="W74" s="11"/>
    </row>
    <row r="75" spans="1:23" s="18" customFormat="1">
      <c r="A75" s="11"/>
      <c r="B75" s="16"/>
      <c r="C75" s="16"/>
      <c r="D75" s="28"/>
      <c r="E75" s="28"/>
      <c r="F75" s="101"/>
      <c r="G75" s="102"/>
      <c r="H75" s="102"/>
      <c r="M75" s="11"/>
      <c r="N75" s="11"/>
      <c r="O75" s="11"/>
      <c r="P75" s="11"/>
      <c r="Q75" s="11"/>
      <c r="R75" s="11"/>
      <c r="S75" s="11"/>
      <c r="T75" s="11"/>
      <c r="U75" s="11"/>
      <c r="V75" s="68"/>
      <c r="W75" s="11"/>
    </row>
    <row r="76" spans="1:23" s="18" customFormat="1">
      <c r="A76" s="11"/>
      <c r="B76" s="16"/>
      <c r="C76" s="16"/>
      <c r="D76" s="28"/>
      <c r="E76" s="28"/>
      <c r="F76" s="101"/>
      <c r="G76" s="102"/>
      <c r="H76" s="102"/>
      <c r="M76" s="11"/>
      <c r="N76" s="11"/>
      <c r="O76" s="11"/>
      <c r="P76" s="11"/>
      <c r="Q76" s="11"/>
      <c r="R76" s="11"/>
      <c r="S76" s="11"/>
      <c r="T76" s="11"/>
      <c r="U76" s="11"/>
      <c r="V76" s="68"/>
      <c r="W76" s="11"/>
    </row>
    <row r="77" spans="1:23" s="18" customFormat="1">
      <c r="A77" s="11"/>
      <c r="B77" s="16"/>
      <c r="C77" s="16"/>
      <c r="D77" s="28"/>
      <c r="E77" s="28"/>
      <c r="F77" s="101"/>
      <c r="G77" s="102"/>
      <c r="H77" s="102"/>
      <c r="M77" s="11"/>
      <c r="N77" s="11"/>
      <c r="O77" s="11"/>
      <c r="P77" s="11"/>
      <c r="Q77" s="11"/>
      <c r="R77" s="11"/>
      <c r="S77" s="11"/>
      <c r="T77" s="11"/>
      <c r="U77" s="11"/>
      <c r="V77" s="68"/>
      <c r="W77" s="11"/>
    </row>
    <row r="78" spans="1:23" s="18" customFormat="1">
      <c r="A78" s="11"/>
      <c r="B78" s="16"/>
      <c r="C78" s="16"/>
      <c r="D78" s="28"/>
      <c r="E78" s="28"/>
      <c r="F78" s="101"/>
      <c r="G78" s="102"/>
      <c r="H78" s="102"/>
      <c r="M78" s="11"/>
      <c r="N78" s="11"/>
      <c r="O78" s="11"/>
      <c r="P78" s="11"/>
      <c r="Q78" s="11"/>
      <c r="R78" s="11"/>
      <c r="S78" s="11"/>
      <c r="T78" s="11"/>
      <c r="U78" s="11"/>
      <c r="V78" s="68"/>
      <c r="W78" s="11"/>
    </row>
    <row r="79" spans="1:23" s="18" customFormat="1">
      <c r="A79" s="11"/>
      <c r="B79" s="16"/>
      <c r="C79" s="16"/>
      <c r="D79" s="28"/>
      <c r="E79" s="28"/>
      <c r="F79" s="101"/>
      <c r="G79" s="102"/>
      <c r="H79" s="102"/>
      <c r="M79" s="11"/>
      <c r="N79" s="11"/>
      <c r="O79" s="11"/>
      <c r="P79" s="11"/>
      <c r="Q79" s="11"/>
      <c r="R79" s="11"/>
      <c r="S79" s="11"/>
      <c r="T79" s="11"/>
      <c r="U79" s="11"/>
      <c r="V79" s="68"/>
      <c r="W79" s="11"/>
    </row>
    <row r="80" spans="1:23" s="18" customFormat="1">
      <c r="A80" s="11"/>
      <c r="B80" s="16"/>
      <c r="C80" s="16"/>
      <c r="D80" s="28"/>
      <c r="E80" s="28"/>
      <c r="F80" s="101"/>
      <c r="G80" s="102"/>
      <c r="H80" s="102"/>
      <c r="M80" s="11"/>
      <c r="N80" s="11"/>
      <c r="O80" s="11"/>
      <c r="P80" s="11"/>
      <c r="Q80" s="11"/>
      <c r="R80" s="11"/>
      <c r="S80" s="11"/>
      <c r="T80" s="11"/>
      <c r="U80" s="11"/>
      <c r="V80" s="68"/>
      <c r="W80" s="11"/>
    </row>
    <row r="81" spans="1:23" s="18" customFormat="1">
      <c r="A81" s="11"/>
      <c r="B81" s="16"/>
      <c r="C81" s="16"/>
      <c r="D81" s="28"/>
      <c r="E81" s="28"/>
      <c r="F81" s="101"/>
      <c r="G81" s="102"/>
      <c r="H81" s="102"/>
      <c r="M81" s="11"/>
      <c r="N81" s="11"/>
      <c r="O81" s="11"/>
      <c r="P81" s="11"/>
      <c r="Q81" s="11"/>
      <c r="R81" s="11"/>
      <c r="S81" s="11"/>
      <c r="T81" s="11"/>
      <c r="U81" s="11"/>
      <c r="V81" s="68"/>
      <c r="W81" s="11"/>
    </row>
    <row r="82" spans="1:23" s="18" customFormat="1">
      <c r="A82" s="11"/>
      <c r="B82" s="16"/>
      <c r="C82" s="16"/>
      <c r="D82" s="28"/>
      <c r="E82" s="28"/>
      <c r="F82" s="101"/>
      <c r="G82" s="102"/>
      <c r="H82" s="102"/>
      <c r="M82" s="11"/>
      <c r="N82" s="11"/>
      <c r="O82" s="11"/>
      <c r="P82" s="11"/>
      <c r="Q82" s="11"/>
      <c r="R82" s="11"/>
      <c r="S82" s="11"/>
      <c r="T82" s="11"/>
      <c r="U82" s="11"/>
      <c r="V82" s="68"/>
      <c r="W82" s="11"/>
    </row>
    <row r="83" spans="1:23" s="18" customFormat="1">
      <c r="A83" s="11"/>
      <c r="B83" s="16"/>
      <c r="C83" s="16"/>
      <c r="D83" s="28"/>
      <c r="E83" s="28"/>
      <c r="F83" s="101"/>
      <c r="G83" s="102"/>
      <c r="H83" s="102"/>
      <c r="M83" s="11"/>
      <c r="N83" s="11"/>
      <c r="O83" s="11"/>
      <c r="P83" s="11"/>
      <c r="Q83" s="11"/>
      <c r="R83" s="11"/>
      <c r="S83" s="11"/>
      <c r="T83" s="11"/>
      <c r="U83" s="11"/>
      <c r="V83" s="68"/>
      <c r="W83" s="11"/>
    </row>
    <row r="84" spans="1:23" s="18" customFormat="1">
      <c r="A84" s="11"/>
      <c r="B84" s="16"/>
      <c r="C84" s="16"/>
      <c r="D84" s="28"/>
      <c r="E84" s="28"/>
      <c r="F84" s="101"/>
      <c r="G84" s="102"/>
      <c r="H84" s="102"/>
      <c r="M84" s="11"/>
      <c r="N84" s="11"/>
      <c r="O84" s="11"/>
      <c r="P84" s="11"/>
      <c r="Q84" s="11"/>
      <c r="R84" s="11"/>
      <c r="S84" s="11"/>
      <c r="T84" s="11"/>
      <c r="U84" s="11"/>
      <c r="V84" s="68"/>
      <c r="W84" s="11"/>
    </row>
    <row r="85" spans="1:23" s="18" customFormat="1">
      <c r="A85" s="11"/>
      <c r="B85" s="16"/>
      <c r="C85" s="16"/>
      <c r="D85" s="28"/>
      <c r="E85" s="28"/>
      <c r="F85" s="101"/>
      <c r="G85" s="102"/>
      <c r="H85" s="102"/>
      <c r="M85" s="11"/>
      <c r="N85" s="11"/>
      <c r="O85" s="11"/>
      <c r="P85" s="11"/>
      <c r="Q85" s="11"/>
      <c r="R85" s="11"/>
      <c r="S85" s="11"/>
      <c r="T85" s="11"/>
      <c r="U85" s="11"/>
      <c r="V85" s="68"/>
      <c r="W85" s="11"/>
    </row>
    <row r="86" spans="1:23" s="18" customFormat="1">
      <c r="A86" s="11"/>
      <c r="B86" s="16"/>
      <c r="C86" s="16"/>
      <c r="D86" s="28"/>
      <c r="E86" s="28"/>
      <c r="F86" s="101"/>
      <c r="G86" s="102"/>
      <c r="H86" s="102"/>
      <c r="M86" s="11"/>
      <c r="N86" s="11"/>
      <c r="O86" s="11"/>
      <c r="P86" s="11"/>
      <c r="Q86" s="11"/>
      <c r="R86" s="11"/>
      <c r="S86" s="11"/>
      <c r="T86" s="11"/>
      <c r="U86" s="11"/>
      <c r="V86" s="68"/>
      <c r="W86" s="11"/>
    </row>
    <row r="87" spans="1:23" s="18" customFormat="1">
      <c r="A87" s="11"/>
      <c r="B87" s="16"/>
      <c r="C87" s="16"/>
      <c r="D87" s="28"/>
      <c r="E87" s="28"/>
      <c r="F87" s="101"/>
      <c r="G87" s="102"/>
      <c r="H87" s="102"/>
      <c r="M87" s="11"/>
      <c r="N87" s="11"/>
      <c r="O87" s="11"/>
      <c r="P87" s="11"/>
      <c r="Q87" s="11"/>
      <c r="R87" s="11"/>
      <c r="S87" s="11"/>
      <c r="T87" s="11"/>
      <c r="U87" s="11"/>
      <c r="V87" s="68"/>
      <c r="W87" s="11"/>
    </row>
    <row r="88" spans="1:23" s="18" customFormat="1">
      <c r="A88" s="11"/>
      <c r="B88" s="16"/>
      <c r="C88" s="16"/>
      <c r="D88" s="28"/>
      <c r="E88" s="28"/>
      <c r="F88" s="101"/>
      <c r="G88" s="102"/>
      <c r="H88" s="102"/>
      <c r="M88" s="11"/>
      <c r="N88" s="11"/>
      <c r="O88" s="11"/>
      <c r="P88" s="11"/>
      <c r="Q88" s="11"/>
      <c r="R88" s="11"/>
      <c r="S88" s="11"/>
      <c r="T88" s="11"/>
      <c r="U88" s="11"/>
      <c r="V88" s="68"/>
      <c r="W88" s="11"/>
    </row>
    <row r="89" spans="1:23" s="18" customFormat="1">
      <c r="A89" s="11"/>
      <c r="B89" s="16"/>
      <c r="C89" s="16"/>
      <c r="D89" s="28"/>
      <c r="E89" s="28"/>
      <c r="F89" s="101"/>
      <c r="G89" s="102"/>
      <c r="H89" s="102"/>
      <c r="M89" s="11"/>
      <c r="N89" s="11"/>
      <c r="O89" s="11"/>
      <c r="P89" s="11"/>
      <c r="Q89" s="11"/>
      <c r="R89" s="11"/>
      <c r="S89" s="11"/>
      <c r="T89" s="11"/>
      <c r="U89" s="11"/>
      <c r="V89" s="68"/>
      <c r="W89" s="11"/>
    </row>
    <row r="90" spans="1:23" s="18" customFormat="1">
      <c r="A90" s="11"/>
      <c r="B90" s="16"/>
      <c r="C90" s="16"/>
      <c r="D90" s="28"/>
      <c r="E90" s="28"/>
      <c r="F90" s="101"/>
      <c r="G90" s="102"/>
      <c r="H90" s="102"/>
      <c r="M90" s="11"/>
      <c r="N90" s="11"/>
      <c r="O90" s="11"/>
      <c r="P90" s="11"/>
      <c r="Q90" s="11"/>
      <c r="R90" s="11"/>
      <c r="S90" s="11"/>
      <c r="T90" s="11"/>
      <c r="U90" s="11"/>
      <c r="V90" s="68"/>
      <c r="W90" s="11"/>
    </row>
    <row r="91" spans="1:23" s="18" customFormat="1">
      <c r="A91" s="11"/>
      <c r="B91" s="16"/>
      <c r="C91" s="16"/>
      <c r="D91" s="28"/>
      <c r="E91" s="28"/>
      <c r="F91" s="101"/>
      <c r="G91" s="102"/>
      <c r="H91" s="102"/>
      <c r="M91" s="11"/>
      <c r="N91" s="11"/>
      <c r="O91" s="11"/>
      <c r="P91" s="11"/>
      <c r="Q91" s="11"/>
      <c r="R91" s="11"/>
      <c r="S91" s="11"/>
      <c r="T91" s="11"/>
      <c r="U91" s="11"/>
      <c r="V91" s="68"/>
      <c r="W91" s="11"/>
    </row>
    <row r="92" spans="1:23" s="18" customFormat="1">
      <c r="A92" s="11"/>
      <c r="B92" s="16"/>
      <c r="C92" s="16"/>
      <c r="D92" s="28"/>
      <c r="E92" s="28"/>
      <c r="F92" s="101"/>
      <c r="G92" s="102"/>
      <c r="H92" s="102"/>
      <c r="M92" s="11"/>
      <c r="N92" s="11"/>
      <c r="O92" s="11"/>
      <c r="P92" s="11"/>
      <c r="Q92" s="11"/>
      <c r="R92" s="11"/>
      <c r="S92" s="11"/>
      <c r="T92" s="11"/>
      <c r="U92" s="11"/>
      <c r="V92" s="68"/>
      <c r="W92" s="11"/>
    </row>
    <row r="93" spans="1:23" s="18" customFormat="1">
      <c r="A93" s="11"/>
      <c r="B93" s="16"/>
      <c r="C93" s="16"/>
      <c r="D93" s="28"/>
      <c r="E93" s="28"/>
      <c r="F93" s="101"/>
      <c r="G93" s="102"/>
      <c r="H93" s="102"/>
      <c r="M93" s="11"/>
      <c r="N93" s="11"/>
      <c r="O93" s="11"/>
      <c r="P93" s="11"/>
      <c r="Q93" s="11"/>
      <c r="R93" s="11"/>
      <c r="S93" s="11"/>
      <c r="T93" s="11"/>
      <c r="U93" s="11"/>
      <c r="V93" s="68"/>
      <c r="W93" s="11"/>
    </row>
    <row r="94" spans="1:23" s="18" customFormat="1">
      <c r="A94" s="11"/>
      <c r="B94" s="16"/>
      <c r="C94" s="16"/>
      <c r="D94" s="28"/>
      <c r="E94" s="28"/>
      <c r="F94" s="101"/>
      <c r="G94" s="102"/>
      <c r="H94" s="102"/>
      <c r="M94" s="11"/>
      <c r="N94" s="11"/>
      <c r="O94" s="11"/>
      <c r="P94" s="11"/>
      <c r="Q94" s="11"/>
      <c r="R94" s="11"/>
      <c r="S94" s="11"/>
      <c r="T94" s="11"/>
      <c r="U94" s="11"/>
      <c r="V94" s="68"/>
      <c r="W94" s="11"/>
    </row>
    <row r="95" spans="1:23" s="18" customFormat="1">
      <c r="A95" s="11"/>
      <c r="B95" s="16"/>
      <c r="C95" s="16"/>
      <c r="D95" s="28"/>
      <c r="E95" s="28"/>
      <c r="F95" s="101"/>
      <c r="G95" s="102"/>
      <c r="H95" s="102"/>
      <c r="M95" s="11"/>
      <c r="N95" s="11"/>
      <c r="O95" s="11"/>
      <c r="P95" s="11"/>
      <c r="Q95" s="11"/>
      <c r="R95" s="11"/>
      <c r="S95" s="11"/>
      <c r="T95" s="11"/>
      <c r="U95" s="11"/>
      <c r="V95" s="68"/>
      <c r="W95" s="11"/>
    </row>
    <row r="96" spans="1:23" s="18" customFormat="1">
      <c r="A96" s="11"/>
      <c r="B96" s="16"/>
      <c r="C96" s="16"/>
      <c r="D96" s="28"/>
      <c r="E96" s="28"/>
      <c r="F96" s="101"/>
      <c r="G96" s="102"/>
      <c r="H96" s="102"/>
      <c r="M96" s="11"/>
      <c r="N96" s="11"/>
      <c r="O96" s="11"/>
      <c r="P96" s="11"/>
      <c r="Q96" s="11"/>
      <c r="R96" s="11"/>
      <c r="S96" s="11"/>
      <c r="T96" s="11"/>
      <c r="U96" s="11"/>
      <c r="V96" s="68"/>
      <c r="W96" s="11"/>
    </row>
    <row r="97" spans="1:23" s="18" customFormat="1">
      <c r="A97" s="11"/>
      <c r="B97" s="16"/>
      <c r="C97" s="16"/>
      <c r="D97" s="28"/>
      <c r="E97" s="28"/>
      <c r="F97" s="101"/>
      <c r="G97" s="102"/>
      <c r="H97" s="102"/>
      <c r="M97" s="11"/>
      <c r="N97" s="11"/>
      <c r="O97" s="11"/>
      <c r="P97" s="11"/>
      <c r="Q97" s="11"/>
      <c r="R97" s="11"/>
      <c r="S97" s="11"/>
      <c r="T97" s="11"/>
      <c r="U97" s="11"/>
      <c r="V97" s="68"/>
      <c r="W97" s="11"/>
    </row>
    <row r="98" spans="1:23" s="18" customFormat="1">
      <c r="A98" s="11"/>
      <c r="B98" s="16"/>
      <c r="C98" s="16"/>
      <c r="D98" s="28"/>
      <c r="E98" s="28"/>
      <c r="F98" s="101"/>
      <c r="G98" s="102"/>
      <c r="H98" s="102"/>
      <c r="M98" s="11"/>
      <c r="N98" s="11"/>
      <c r="O98" s="11"/>
      <c r="P98" s="11"/>
      <c r="Q98" s="11"/>
      <c r="R98" s="11"/>
      <c r="S98" s="11"/>
      <c r="T98" s="11"/>
      <c r="U98" s="11"/>
      <c r="V98" s="68"/>
      <c r="W98" s="11"/>
    </row>
    <row r="99" spans="1:23" s="18" customFormat="1">
      <c r="A99" s="11"/>
      <c r="B99" s="16"/>
      <c r="C99" s="16"/>
      <c r="D99" s="28"/>
      <c r="E99" s="28"/>
      <c r="F99" s="101"/>
      <c r="G99" s="102"/>
      <c r="H99" s="102"/>
      <c r="M99" s="11"/>
      <c r="N99" s="11"/>
      <c r="O99" s="11"/>
      <c r="P99" s="11"/>
      <c r="Q99" s="11"/>
      <c r="R99" s="11"/>
      <c r="S99" s="11"/>
      <c r="T99" s="11"/>
      <c r="U99" s="11"/>
      <c r="V99" s="68"/>
      <c r="W99" s="11"/>
    </row>
    <row r="100" spans="1:23" s="18" customFormat="1">
      <c r="A100" s="11"/>
      <c r="B100" s="16"/>
      <c r="C100" s="16"/>
      <c r="D100" s="28"/>
      <c r="E100" s="28"/>
      <c r="F100" s="101"/>
      <c r="G100" s="102"/>
      <c r="H100" s="102"/>
      <c r="M100" s="11"/>
      <c r="N100" s="11"/>
      <c r="O100" s="11"/>
      <c r="P100" s="11"/>
      <c r="Q100" s="11"/>
      <c r="R100" s="11"/>
      <c r="S100" s="11"/>
      <c r="T100" s="11"/>
      <c r="U100" s="11"/>
      <c r="V100" s="68"/>
      <c r="W100" s="11"/>
    </row>
    <row r="101" spans="1:23" s="18" customFormat="1">
      <c r="A101" s="11"/>
      <c r="B101" s="16"/>
      <c r="C101" s="16"/>
      <c r="D101" s="28"/>
      <c r="E101" s="28"/>
      <c r="F101" s="101"/>
      <c r="G101" s="102"/>
      <c r="H101" s="102"/>
      <c r="M101" s="11"/>
      <c r="N101" s="11"/>
      <c r="O101" s="11"/>
      <c r="P101" s="11"/>
      <c r="Q101" s="11"/>
      <c r="R101" s="11"/>
      <c r="S101" s="11"/>
      <c r="T101" s="11"/>
      <c r="U101" s="11"/>
      <c r="V101" s="68"/>
      <c r="W101" s="11"/>
    </row>
    <row r="102" spans="1:23" s="18" customFormat="1">
      <c r="A102" s="11"/>
      <c r="B102" s="16"/>
      <c r="C102" s="16"/>
      <c r="D102" s="28"/>
      <c r="E102" s="28"/>
      <c r="F102" s="101"/>
      <c r="G102" s="102"/>
      <c r="H102" s="102"/>
      <c r="M102" s="11"/>
      <c r="N102" s="11"/>
      <c r="O102" s="11"/>
      <c r="P102" s="11"/>
      <c r="Q102" s="11"/>
      <c r="R102" s="11"/>
      <c r="S102" s="11"/>
      <c r="T102" s="11"/>
      <c r="U102" s="11"/>
      <c r="V102" s="68"/>
      <c r="W102" s="11"/>
    </row>
    <row r="103" spans="1:23" s="18" customFormat="1">
      <c r="A103" s="11"/>
      <c r="B103" s="16"/>
      <c r="C103" s="16"/>
      <c r="D103" s="28"/>
      <c r="E103" s="28"/>
      <c r="F103" s="101"/>
      <c r="G103" s="102"/>
      <c r="H103" s="102"/>
      <c r="M103" s="11"/>
      <c r="N103" s="11"/>
      <c r="O103" s="11"/>
      <c r="P103" s="11"/>
      <c r="Q103" s="11"/>
      <c r="R103" s="11"/>
      <c r="S103" s="11"/>
      <c r="T103" s="11"/>
      <c r="U103" s="11"/>
      <c r="V103" s="68"/>
      <c r="W103" s="11"/>
    </row>
    <row r="104" spans="1:23" s="18" customFormat="1">
      <c r="A104" s="11"/>
      <c r="B104" s="16"/>
      <c r="C104" s="16"/>
      <c r="D104" s="28"/>
      <c r="E104" s="28"/>
      <c r="F104" s="101"/>
      <c r="G104" s="102"/>
      <c r="H104" s="102"/>
      <c r="M104" s="11"/>
      <c r="N104" s="11"/>
      <c r="O104" s="11"/>
      <c r="P104" s="11"/>
      <c r="Q104" s="11"/>
      <c r="R104" s="11"/>
      <c r="S104" s="11"/>
      <c r="T104" s="11"/>
      <c r="U104" s="11"/>
      <c r="V104" s="68"/>
      <c r="W104" s="11"/>
    </row>
    <row r="105" spans="1:23" s="18" customFormat="1">
      <c r="A105" s="11"/>
      <c r="B105" s="16"/>
      <c r="C105" s="16"/>
      <c r="D105" s="28"/>
      <c r="E105" s="28"/>
      <c r="F105" s="101"/>
      <c r="G105" s="102"/>
      <c r="H105" s="102"/>
      <c r="M105" s="11"/>
      <c r="N105" s="11"/>
      <c r="O105" s="11"/>
      <c r="P105" s="11"/>
      <c r="Q105" s="11"/>
      <c r="R105" s="11"/>
      <c r="S105" s="11"/>
      <c r="T105" s="11"/>
      <c r="U105" s="11"/>
      <c r="V105" s="68"/>
      <c r="W105" s="11"/>
    </row>
    <row r="106" spans="1:23" s="18" customFormat="1">
      <c r="A106" s="11"/>
      <c r="B106" s="16"/>
      <c r="C106" s="16"/>
      <c r="D106" s="28"/>
      <c r="E106" s="28"/>
      <c r="F106" s="101"/>
      <c r="G106" s="102"/>
      <c r="H106" s="102"/>
      <c r="M106" s="11"/>
      <c r="N106" s="11"/>
      <c r="O106" s="11"/>
      <c r="P106" s="11"/>
      <c r="Q106" s="11"/>
      <c r="R106" s="11"/>
      <c r="S106" s="11"/>
      <c r="T106" s="11"/>
      <c r="U106" s="11"/>
      <c r="V106" s="68"/>
      <c r="W106" s="11"/>
    </row>
    <row r="107" spans="1:23" s="18" customFormat="1">
      <c r="A107" s="11"/>
      <c r="B107" s="16"/>
      <c r="C107" s="16"/>
      <c r="D107" s="28"/>
      <c r="E107" s="28"/>
      <c r="F107" s="101"/>
      <c r="G107" s="102"/>
      <c r="H107" s="102"/>
      <c r="M107" s="11"/>
      <c r="N107" s="11"/>
      <c r="O107" s="11"/>
      <c r="P107" s="11"/>
      <c r="Q107" s="11"/>
      <c r="R107" s="11"/>
      <c r="S107" s="11"/>
      <c r="T107" s="11"/>
      <c r="U107" s="11"/>
      <c r="V107" s="68"/>
      <c r="W107" s="11"/>
    </row>
    <row r="108" spans="1:23" s="18" customFormat="1">
      <c r="A108" s="11"/>
      <c r="B108" s="16"/>
      <c r="C108" s="16"/>
      <c r="D108" s="28"/>
      <c r="E108" s="28"/>
      <c r="F108" s="101"/>
      <c r="G108" s="102"/>
      <c r="H108" s="102"/>
      <c r="M108" s="11"/>
      <c r="N108" s="11"/>
      <c r="O108" s="11"/>
      <c r="P108" s="11"/>
      <c r="Q108" s="11"/>
      <c r="R108" s="11"/>
      <c r="S108" s="11"/>
      <c r="T108" s="11"/>
      <c r="U108" s="11"/>
      <c r="V108" s="68"/>
      <c r="W108" s="11"/>
    </row>
    <row r="109" spans="1:23" s="18" customFormat="1">
      <c r="A109" s="11"/>
      <c r="B109" s="16"/>
      <c r="C109" s="16"/>
      <c r="D109" s="28"/>
      <c r="E109" s="28"/>
      <c r="F109" s="101"/>
      <c r="G109" s="102"/>
      <c r="H109" s="102"/>
      <c r="M109" s="11"/>
      <c r="N109" s="11"/>
      <c r="O109" s="11"/>
      <c r="P109" s="11"/>
      <c r="Q109" s="11"/>
      <c r="R109" s="11"/>
      <c r="S109" s="11"/>
      <c r="T109" s="11"/>
      <c r="U109" s="11"/>
      <c r="V109" s="68"/>
      <c r="W109" s="11"/>
    </row>
    <row r="110" spans="1:23" s="18" customFormat="1">
      <c r="A110" s="11"/>
      <c r="B110" s="16"/>
      <c r="C110" s="16"/>
      <c r="D110" s="28"/>
      <c r="E110" s="28"/>
      <c r="F110" s="101"/>
      <c r="G110" s="102"/>
      <c r="H110" s="102"/>
      <c r="M110" s="11"/>
      <c r="N110" s="11"/>
      <c r="O110" s="11"/>
      <c r="P110" s="11"/>
      <c r="Q110" s="11"/>
      <c r="R110" s="11"/>
      <c r="S110" s="11"/>
      <c r="T110" s="11"/>
      <c r="U110" s="11"/>
      <c r="V110" s="68"/>
      <c r="W110" s="11"/>
    </row>
    <row r="111" spans="1:23" s="18" customFormat="1">
      <c r="A111" s="11"/>
      <c r="B111" s="16"/>
      <c r="C111" s="16"/>
      <c r="D111" s="28"/>
      <c r="E111" s="28"/>
      <c r="F111" s="101"/>
      <c r="G111" s="102"/>
      <c r="H111" s="102"/>
      <c r="M111" s="11"/>
      <c r="N111" s="11"/>
      <c r="O111" s="11"/>
      <c r="P111" s="11"/>
      <c r="Q111" s="11"/>
      <c r="R111" s="11"/>
      <c r="S111" s="11"/>
      <c r="T111" s="11"/>
      <c r="U111" s="11"/>
      <c r="V111" s="68"/>
      <c r="W111" s="11"/>
    </row>
    <row r="112" spans="1:23" s="18" customFormat="1">
      <c r="A112" s="11"/>
      <c r="B112" s="16"/>
      <c r="C112" s="16"/>
      <c r="D112" s="28"/>
      <c r="E112" s="28"/>
      <c r="F112" s="101"/>
      <c r="G112" s="102"/>
      <c r="H112" s="102"/>
      <c r="M112" s="11"/>
      <c r="N112" s="11"/>
      <c r="O112" s="11"/>
      <c r="P112" s="11"/>
      <c r="Q112" s="11"/>
      <c r="R112" s="11"/>
      <c r="S112" s="11"/>
      <c r="T112" s="11"/>
      <c r="U112" s="11"/>
      <c r="V112" s="68"/>
      <c r="W112" s="11"/>
    </row>
    <row r="113" spans="1:23" s="18" customFormat="1">
      <c r="A113" s="11"/>
      <c r="B113" s="16"/>
      <c r="C113" s="16"/>
      <c r="D113" s="28"/>
      <c r="E113" s="28"/>
      <c r="F113" s="101"/>
      <c r="G113" s="102"/>
      <c r="H113" s="102"/>
      <c r="M113" s="11"/>
      <c r="N113" s="11"/>
      <c r="O113" s="11"/>
      <c r="P113" s="11"/>
      <c r="Q113" s="11"/>
      <c r="R113" s="11"/>
      <c r="S113" s="11"/>
      <c r="T113" s="11"/>
      <c r="U113" s="11"/>
      <c r="V113" s="68"/>
      <c r="W113" s="11"/>
    </row>
    <row r="114" spans="1:23" s="18" customFormat="1">
      <c r="A114" s="11"/>
      <c r="B114" s="16"/>
      <c r="C114" s="16"/>
      <c r="D114" s="28"/>
      <c r="E114" s="28"/>
      <c r="F114" s="101"/>
      <c r="G114" s="102"/>
      <c r="H114" s="102"/>
      <c r="M114" s="11"/>
      <c r="N114" s="11"/>
      <c r="O114" s="11"/>
      <c r="P114" s="11"/>
      <c r="Q114" s="11"/>
      <c r="R114" s="11"/>
      <c r="S114" s="11"/>
      <c r="T114" s="11"/>
      <c r="U114" s="11"/>
      <c r="V114" s="68"/>
      <c r="W114" s="11"/>
    </row>
    <row r="115" spans="1:23" s="18" customFormat="1">
      <c r="A115" s="11"/>
      <c r="B115" s="16"/>
      <c r="C115" s="16"/>
      <c r="D115" s="28"/>
      <c r="E115" s="28"/>
      <c r="F115" s="101"/>
      <c r="G115" s="102"/>
      <c r="H115" s="102"/>
      <c r="M115" s="11"/>
      <c r="N115" s="11"/>
      <c r="O115" s="11"/>
      <c r="P115" s="11"/>
      <c r="Q115" s="11"/>
      <c r="R115" s="11"/>
      <c r="S115" s="11"/>
      <c r="T115" s="11"/>
      <c r="U115" s="11"/>
      <c r="V115" s="68"/>
      <c r="W115" s="11"/>
    </row>
    <row r="116" spans="1:23" s="18" customFormat="1">
      <c r="A116" s="11"/>
      <c r="B116" s="16"/>
      <c r="C116" s="16"/>
      <c r="D116" s="28"/>
      <c r="E116" s="28"/>
      <c r="F116" s="101"/>
      <c r="G116" s="102"/>
      <c r="H116" s="102"/>
      <c r="M116" s="11"/>
      <c r="N116" s="11"/>
      <c r="O116" s="11"/>
      <c r="P116" s="11"/>
      <c r="Q116" s="11"/>
      <c r="R116" s="11"/>
      <c r="S116" s="11"/>
      <c r="T116" s="11"/>
      <c r="U116" s="11"/>
      <c r="V116" s="68"/>
      <c r="W116" s="11"/>
    </row>
    <row r="117" spans="1:23" s="18" customFormat="1">
      <c r="A117" s="11"/>
      <c r="B117" s="16"/>
      <c r="C117" s="16"/>
      <c r="D117" s="28"/>
      <c r="E117" s="28"/>
      <c r="F117" s="101"/>
      <c r="G117" s="102"/>
      <c r="H117" s="102"/>
      <c r="M117" s="11"/>
      <c r="N117" s="11"/>
      <c r="O117" s="11"/>
      <c r="P117" s="11"/>
      <c r="Q117" s="11"/>
      <c r="R117" s="11"/>
      <c r="S117" s="11"/>
      <c r="T117" s="11"/>
      <c r="U117" s="11"/>
      <c r="V117" s="68"/>
      <c r="W117" s="11"/>
    </row>
    <row r="118" spans="1:23" s="18" customFormat="1">
      <c r="A118" s="11"/>
      <c r="B118" s="16"/>
      <c r="C118" s="16"/>
      <c r="D118" s="28"/>
      <c r="E118" s="28"/>
      <c r="F118" s="101"/>
      <c r="G118" s="102"/>
      <c r="H118" s="102"/>
      <c r="M118" s="11"/>
      <c r="N118" s="11"/>
      <c r="O118" s="11"/>
      <c r="P118" s="11"/>
      <c r="Q118" s="11"/>
      <c r="R118" s="11"/>
      <c r="S118" s="11"/>
      <c r="T118" s="11"/>
      <c r="U118" s="11"/>
      <c r="V118" s="68"/>
      <c r="W118" s="11"/>
    </row>
    <row r="119" spans="1:23" s="18" customFormat="1">
      <c r="A119" s="11"/>
      <c r="B119" s="16"/>
      <c r="C119" s="16"/>
      <c r="D119" s="28"/>
      <c r="E119" s="28"/>
      <c r="F119" s="101"/>
      <c r="G119" s="102"/>
      <c r="H119" s="102"/>
      <c r="M119" s="11"/>
      <c r="N119" s="11"/>
      <c r="O119" s="11"/>
      <c r="P119" s="11"/>
      <c r="Q119" s="11"/>
      <c r="R119" s="11"/>
      <c r="S119" s="11"/>
      <c r="T119" s="11"/>
      <c r="U119" s="11"/>
      <c r="V119" s="68"/>
      <c r="W119" s="11"/>
    </row>
    <row r="120" spans="1:23" s="18" customFormat="1">
      <c r="A120" s="11"/>
      <c r="B120" s="16"/>
      <c r="C120" s="16"/>
      <c r="D120" s="28"/>
      <c r="E120" s="28"/>
      <c r="F120" s="101"/>
      <c r="G120" s="102"/>
      <c r="H120" s="102"/>
      <c r="M120" s="11"/>
      <c r="N120" s="11"/>
      <c r="O120" s="11"/>
      <c r="P120" s="11"/>
      <c r="Q120" s="11"/>
      <c r="R120" s="11"/>
      <c r="S120" s="11"/>
      <c r="T120" s="11"/>
      <c r="U120" s="11"/>
      <c r="V120" s="68"/>
      <c r="W120" s="11"/>
    </row>
    <row r="121" spans="1:23" s="18" customFormat="1">
      <c r="A121" s="11"/>
      <c r="B121" s="16"/>
      <c r="C121" s="16"/>
      <c r="D121" s="28"/>
      <c r="E121" s="28"/>
      <c r="F121" s="101"/>
      <c r="G121" s="102"/>
      <c r="H121" s="102"/>
      <c r="M121" s="11"/>
      <c r="N121" s="11"/>
      <c r="O121" s="11"/>
      <c r="P121" s="11"/>
      <c r="Q121" s="11"/>
      <c r="R121" s="11"/>
      <c r="S121" s="11"/>
      <c r="T121" s="11"/>
      <c r="U121" s="11"/>
      <c r="V121" s="68"/>
      <c r="W121" s="11"/>
    </row>
    <row r="122" spans="1:23" s="18" customFormat="1">
      <c r="A122" s="11"/>
      <c r="B122" s="16"/>
      <c r="C122" s="16"/>
      <c r="D122" s="28"/>
      <c r="E122" s="28"/>
      <c r="F122" s="101"/>
      <c r="G122" s="102"/>
      <c r="H122" s="102"/>
      <c r="M122" s="11"/>
      <c r="N122" s="11"/>
      <c r="O122" s="11"/>
      <c r="P122" s="11"/>
      <c r="Q122" s="11"/>
      <c r="R122" s="11"/>
      <c r="S122" s="11"/>
      <c r="T122" s="11"/>
      <c r="U122" s="11"/>
      <c r="V122" s="68"/>
      <c r="W122" s="11"/>
    </row>
    <row r="123" spans="1:23" s="18" customFormat="1">
      <c r="A123" s="11"/>
      <c r="B123" s="16"/>
      <c r="C123" s="16"/>
      <c r="D123" s="28"/>
      <c r="E123" s="28"/>
      <c r="F123" s="101"/>
      <c r="G123" s="102"/>
      <c r="H123" s="102"/>
      <c r="M123" s="11"/>
      <c r="N123" s="11"/>
      <c r="O123" s="11"/>
      <c r="P123" s="11"/>
      <c r="Q123" s="11"/>
      <c r="R123" s="11"/>
      <c r="S123" s="11"/>
      <c r="T123" s="11"/>
      <c r="U123" s="11"/>
      <c r="V123" s="68"/>
      <c r="W123" s="11"/>
    </row>
    <row r="124" spans="1:23" s="18" customFormat="1">
      <c r="A124" s="11"/>
      <c r="B124" s="16"/>
      <c r="C124" s="16"/>
      <c r="D124" s="28"/>
      <c r="E124" s="28"/>
      <c r="F124" s="101"/>
      <c r="G124" s="102"/>
      <c r="H124" s="102"/>
      <c r="M124" s="11"/>
      <c r="N124" s="11"/>
      <c r="O124" s="11"/>
      <c r="P124" s="11"/>
      <c r="Q124" s="11"/>
      <c r="R124" s="11"/>
      <c r="S124" s="11"/>
      <c r="T124" s="11"/>
      <c r="U124" s="11"/>
      <c r="V124" s="68"/>
      <c r="W124" s="11"/>
    </row>
    <row r="125" spans="1:23" s="18" customFormat="1">
      <c r="A125" s="11"/>
      <c r="B125" s="16"/>
      <c r="C125" s="16"/>
      <c r="D125" s="28"/>
      <c r="E125" s="28"/>
      <c r="F125" s="101"/>
      <c r="G125" s="102"/>
      <c r="H125" s="102"/>
      <c r="M125" s="11"/>
      <c r="N125" s="11"/>
      <c r="O125" s="11"/>
      <c r="P125" s="11"/>
      <c r="Q125" s="11"/>
      <c r="R125" s="11"/>
      <c r="S125" s="11"/>
      <c r="T125" s="11"/>
      <c r="U125" s="11"/>
      <c r="V125" s="68"/>
      <c r="W125" s="11"/>
    </row>
    <row r="126" spans="1:23" s="18" customFormat="1">
      <c r="A126" s="11"/>
      <c r="B126" s="16"/>
      <c r="C126" s="16"/>
      <c r="D126" s="28"/>
      <c r="E126" s="28"/>
      <c r="F126" s="101"/>
      <c r="G126" s="102"/>
      <c r="H126" s="102"/>
      <c r="M126" s="11"/>
      <c r="N126" s="11"/>
      <c r="O126" s="11"/>
      <c r="P126" s="11"/>
      <c r="Q126" s="11"/>
      <c r="R126" s="11"/>
      <c r="S126" s="11"/>
      <c r="T126" s="11"/>
      <c r="U126" s="11"/>
      <c r="V126" s="68"/>
      <c r="W126" s="11"/>
    </row>
    <row r="127" spans="1:23" s="18" customFormat="1">
      <c r="A127" s="11"/>
      <c r="B127" s="16"/>
      <c r="C127" s="16"/>
      <c r="D127" s="28"/>
      <c r="E127" s="28"/>
      <c r="F127" s="101"/>
      <c r="G127" s="102"/>
      <c r="H127" s="102"/>
      <c r="M127" s="11"/>
      <c r="N127" s="11"/>
      <c r="O127" s="11"/>
      <c r="P127" s="11"/>
      <c r="Q127" s="11"/>
      <c r="R127" s="11"/>
      <c r="S127" s="11"/>
      <c r="T127" s="11"/>
      <c r="U127" s="11"/>
      <c r="V127" s="68"/>
      <c r="W127" s="11"/>
    </row>
    <row r="128" spans="1:23" s="18" customFormat="1">
      <c r="A128" s="11"/>
      <c r="B128" s="16"/>
      <c r="C128" s="16"/>
      <c r="D128" s="28"/>
      <c r="E128" s="28"/>
      <c r="F128" s="101"/>
      <c r="G128" s="102"/>
      <c r="H128" s="102"/>
      <c r="M128" s="11"/>
      <c r="N128" s="11"/>
      <c r="O128" s="11"/>
      <c r="P128" s="11"/>
      <c r="Q128" s="11"/>
      <c r="R128" s="11"/>
      <c r="S128" s="11"/>
      <c r="T128" s="11"/>
      <c r="U128" s="11"/>
      <c r="V128" s="68"/>
      <c r="W128" s="11"/>
    </row>
    <row r="129" spans="1:23" s="18" customFormat="1">
      <c r="A129" s="11"/>
      <c r="B129" s="16"/>
      <c r="C129" s="16"/>
      <c r="D129" s="28"/>
      <c r="E129" s="28"/>
      <c r="F129" s="101"/>
      <c r="G129" s="102"/>
      <c r="H129" s="102"/>
      <c r="M129" s="11"/>
      <c r="N129" s="11"/>
      <c r="O129" s="11"/>
      <c r="P129" s="11"/>
      <c r="Q129" s="11"/>
      <c r="R129" s="11"/>
      <c r="S129" s="11"/>
      <c r="T129" s="11"/>
      <c r="U129" s="11"/>
      <c r="V129" s="68"/>
      <c r="W129" s="11"/>
    </row>
    <row r="130" spans="1:23" s="18" customFormat="1">
      <c r="A130" s="11"/>
      <c r="B130" s="16"/>
      <c r="C130" s="16"/>
      <c r="D130" s="28"/>
      <c r="E130" s="28"/>
      <c r="F130" s="101"/>
      <c r="G130" s="102"/>
      <c r="H130" s="102"/>
      <c r="M130" s="11"/>
      <c r="N130" s="11"/>
      <c r="O130" s="11"/>
      <c r="P130" s="11"/>
      <c r="Q130" s="11"/>
      <c r="R130" s="11"/>
      <c r="S130" s="11"/>
      <c r="T130" s="11"/>
      <c r="U130" s="11"/>
      <c r="V130" s="68"/>
      <c r="W130" s="11"/>
    </row>
    <row r="131" spans="1:23" s="18" customFormat="1">
      <c r="A131" s="11"/>
      <c r="B131" s="16"/>
      <c r="C131" s="16"/>
      <c r="D131" s="28"/>
      <c r="E131" s="28"/>
      <c r="F131" s="101"/>
      <c r="G131" s="102"/>
      <c r="H131" s="102"/>
      <c r="M131" s="11"/>
      <c r="N131" s="11"/>
      <c r="O131" s="11"/>
      <c r="P131" s="11"/>
      <c r="Q131" s="11"/>
      <c r="R131" s="11"/>
      <c r="S131" s="11"/>
      <c r="T131" s="11"/>
      <c r="U131" s="11"/>
      <c r="V131" s="68"/>
      <c r="W131" s="11"/>
    </row>
    <row r="132" spans="1:23" s="18" customFormat="1">
      <c r="A132" s="11"/>
      <c r="B132" s="16"/>
      <c r="C132" s="16"/>
      <c r="D132" s="28"/>
      <c r="E132" s="28"/>
      <c r="F132" s="101"/>
      <c r="G132" s="102"/>
      <c r="H132" s="102"/>
      <c r="M132" s="11"/>
      <c r="N132" s="11"/>
      <c r="O132" s="11"/>
      <c r="P132" s="11"/>
      <c r="Q132" s="11"/>
      <c r="R132" s="11"/>
      <c r="S132" s="11"/>
      <c r="T132" s="11"/>
      <c r="U132" s="11"/>
      <c r="V132" s="68"/>
      <c r="W132" s="11"/>
    </row>
    <row r="133" spans="1:23" s="18" customFormat="1">
      <c r="A133" s="11"/>
      <c r="B133" s="16"/>
      <c r="C133" s="16"/>
      <c r="D133" s="28"/>
      <c r="E133" s="28"/>
      <c r="F133" s="101"/>
      <c r="G133" s="102"/>
      <c r="H133" s="102"/>
      <c r="M133" s="11"/>
      <c r="N133" s="11"/>
      <c r="O133" s="11"/>
      <c r="P133" s="11"/>
      <c r="Q133" s="11"/>
      <c r="R133" s="11"/>
      <c r="S133" s="11"/>
      <c r="T133" s="11"/>
      <c r="U133" s="11"/>
      <c r="V133" s="68"/>
      <c r="W133" s="11"/>
    </row>
    <row r="134" spans="1:23" s="18" customFormat="1">
      <c r="A134" s="11"/>
      <c r="B134" s="16"/>
      <c r="C134" s="16"/>
      <c r="D134" s="28"/>
      <c r="E134" s="28"/>
      <c r="F134" s="101"/>
      <c r="G134" s="102"/>
      <c r="H134" s="102"/>
      <c r="M134" s="11"/>
      <c r="N134" s="11"/>
      <c r="O134" s="11"/>
      <c r="P134" s="11"/>
      <c r="Q134" s="11"/>
      <c r="R134" s="11"/>
      <c r="S134" s="11"/>
      <c r="T134" s="11"/>
      <c r="U134" s="11"/>
      <c r="V134" s="68"/>
      <c r="W134" s="11"/>
    </row>
    <row r="135" spans="1:23" s="18" customFormat="1">
      <c r="A135" s="11"/>
      <c r="B135" s="16"/>
      <c r="C135" s="16"/>
      <c r="D135" s="28"/>
      <c r="E135" s="28"/>
      <c r="F135" s="101"/>
      <c r="G135" s="102"/>
      <c r="H135" s="102"/>
      <c r="M135" s="11"/>
      <c r="N135" s="11"/>
      <c r="O135" s="11"/>
      <c r="P135" s="11"/>
      <c r="Q135" s="11"/>
      <c r="R135" s="11"/>
      <c r="S135" s="11"/>
      <c r="T135" s="11"/>
      <c r="U135" s="11"/>
      <c r="V135" s="68"/>
      <c r="W135" s="11"/>
    </row>
    <row r="136" spans="1:23" s="18" customFormat="1">
      <c r="A136" s="11"/>
      <c r="B136" s="16"/>
      <c r="C136" s="16"/>
      <c r="D136" s="28"/>
      <c r="E136" s="28"/>
      <c r="F136" s="101"/>
      <c r="G136" s="102"/>
      <c r="H136" s="102"/>
      <c r="M136" s="11"/>
      <c r="N136" s="11"/>
      <c r="O136" s="11"/>
      <c r="P136" s="11"/>
      <c r="Q136" s="11"/>
      <c r="R136" s="11"/>
      <c r="S136" s="11"/>
      <c r="T136" s="11"/>
      <c r="U136" s="11"/>
      <c r="V136" s="68"/>
      <c r="W136" s="11"/>
    </row>
    <row r="137" spans="1:23" s="18" customFormat="1">
      <c r="A137" s="11"/>
      <c r="B137" s="16"/>
      <c r="C137" s="16"/>
      <c r="D137" s="28"/>
      <c r="E137" s="28"/>
      <c r="F137" s="101"/>
      <c r="G137" s="102"/>
      <c r="H137" s="102"/>
      <c r="M137" s="11"/>
      <c r="N137" s="11"/>
      <c r="O137" s="11"/>
      <c r="P137" s="11"/>
      <c r="Q137" s="11"/>
      <c r="R137" s="11"/>
      <c r="S137" s="11"/>
      <c r="T137" s="11"/>
      <c r="U137" s="11"/>
      <c r="V137" s="68"/>
      <c r="W137" s="11"/>
    </row>
    <row r="138" spans="1:23" s="18" customFormat="1">
      <c r="A138" s="11"/>
      <c r="B138" s="16"/>
      <c r="C138" s="16"/>
      <c r="D138" s="28"/>
      <c r="E138" s="28"/>
      <c r="F138" s="101"/>
      <c r="G138" s="102"/>
      <c r="H138" s="102"/>
      <c r="M138" s="11"/>
      <c r="N138" s="11"/>
      <c r="O138" s="11"/>
      <c r="P138" s="11"/>
      <c r="Q138" s="11"/>
      <c r="R138" s="11"/>
      <c r="S138" s="11"/>
      <c r="T138" s="11"/>
      <c r="U138" s="11"/>
      <c r="V138" s="68"/>
      <c r="W138" s="11"/>
    </row>
    <row r="139" spans="1:23" s="18" customFormat="1">
      <c r="A139" s="11"/>
      <c r="B139" s="16"/>
      <c r="C139" s="16"/>
      <c r="D139" s="28"/>
      <c r="E139" s="28"/>
      <c r="F139" s="101"/>
      <c r="G139" s="102"/>
      <c r="H139" s="102"/>
      <c r="M139" s="11"/>
      <c r="N139" s="11"/>
      <c r="O139" s="11"/>
      <c r="P139" s="11"/>
      <c r="Q139" s="11"/>
      <c r="R139" s="11"/>
      <c r="S139" s="11"/>
      <c r="T139" s="11"/>
      <c r="U139" s="11"/>
      <c r="V139" s="68"/>
      <c r="W139" s="11"/>
    </row>
    <row r="140" spans="1:23" s="18" customFormat="1">
      <c r="A140" s="11"/>
      <c r="B140" s="16"/>
      <c r="C140" s="16"/>
      <c r="D140" s="28"/>
      <c r="E140" s="28"/>
      <c r="F140" s="101"/>
      <c r="G140" s="102"/>
      <c r="H140" s="102"/>
      <c r="M140" s="11"/>
      <c r="N140" s="11"/>
      <c r="O140" s="11"/>
      <c r="P140" s="11"/>
      <c r="Q140" s="11"/>
      <c r="R140" s="11"/>
      <c r="S140" s="11"/>
      <c r="T140" s="11"/>
      <c r="U140" s="11"/>
      <c r="V140" s="68"/>
      <c r="W140" s="11"/>
    </row>
    <row r="141" spans="1:23" s="18" customFormat="1">
      <c r="A141" s="11"/>
      <c r="B141" s="16"/>
      <c r="C141" s="16"/>
      <c r="D141" s="28"/>
      <c r="E141" s="28"/>
      <c r="F141" s="101"/>
      <c r="G141" s="102"/>
      <c r="H141" s="102"/>
      <c r="M141" s="11"/>
      <c r="N141" s="11"/>
      <c r="O141" s="11"/>
      <c r="P141" s="11"/>
      <c r="Q141" s="11"/>
      <c r="R141" s="11"/>
      <c r="S141" s="11"/>
      <c r="T141" s="11"/>
      <c r="U141" s="11"/>
      <c r="V141" s="68"/>
      <c r="W141" s="11"/>
    </row>
    <row r="142" spans="1:23" s="18" customFormat="1">
      <c r="A142" s="11"/>
      <c r="B142" s="16"/>
      <c r="C142" s="16"/>
      <c r="D142" s="28"/>
      <c r="E142" s="28"/>
      <c r="F142" s="101"/>
      <c r="G142" s="102"/>
      <c r="H142" s="102"/>
      <c r="M142" s="11"/>
      <c r="N142" s="11"/>
      <c r="O142" s="11"/>
      <c r="P142" s="11"/>
      <c r="Q142" s="11"/>
      <c r="R142" s="11"/>
      <c r="S142" s="11"/>
      <c r="T142" s="11"/>
      <c r="U142" s="11"/>
      <c r="V142" s="68"/>
      <c r="W142" s="11"/>
    </row>
    <row r="143" spans="1:23" s="18" customFormat="1">
      <c r="A143" s="11"/>
      <c r="B143" s="16"/>
      <c r="C143" s="16"/>
      <c r="D143" s="28"/>
      <c r="E143" s="28"/>
      <c r="F143" s="101"/>
      <c r="G143" s="102"/>
      <c r="H143" s="102"/>
      <c r="M143" s="11"/>
      <c r="N143" s="11"/>
      <c r="O143" s="11"/>
      <c r="P143" s="11"/>
      <c r="Q143" s="11"/>
      <c r="R143" s="11"/>
      <c r="S143" s="11"/>
      <c r="T143" s="11"/>
      <c r="U143" s="11"/>
      <c r="V143" s="68"/>
      <c r="W143" s="11"/>
    </row>
    <row r="144" spans="1:23" s="18" customFormat="1">
      <c r="A144" s="11"/>
      <c r="B144" s="16"/>
      <c r="C144" s="16"/>
      <c r="D144" s="28"/>
      <c r="E144" s="28"/>
      <c r="F144" s="101"/>
      <c r="G144" s="102"/>
      <c r="H144" s="102"/>
      <c r="M144" s="11"/>
      <c r="N144" s="11"/>
      <c r="O144" s="11"/>
      <c r="P144" s="11"/>
      <c r="Q144" s="11"/>
      <c r="R144" s="11"/>
      <c r="S144" s="11"/>
      <c r="T144" s="11"/>
      <c r="U144" s="11"/>
      <c r="V144" s="68"/>
      <c r="W144" s="11"/>
    </row>
    <row r="145" spans="1:23" s="18" customFormat="1">
      <c r="A145" s="11"/>
      <c r="B145" s="16"/>
      <c r="C145" s="16"/>
      <c r="D145" s="28"/>
      <c r="E145" s="28"/>
      <c r="F145" s="101"/>
      <c r="G145" s="102"/>
      <c r="H145" s="102"/>
      <c r="M145" s="11"/>
      <c r="N145" s="11"/>
      <c r="O145" s="11"/>
      <c r="P145" s="11"/>
      <c r="Q145" s="11"/>
      <c r="R145" s="11"/>
      <c r="S145" s="11"/>
      <c r="T145" s="11"/>
      <c r="U145" s="11"/>
      <c r="V145" s="68"/>
      <c r="W145" s="11"/>
    </row>
    <row r="146" spans="1:23" s="18" customFormat="1">
      <c r="A146" s="11"/>
      <c r="B146" s="16"/>
      <c r="C146" s="16"/>
      <c r="D146" s="28"/>
      <c r="E146" s="28"/>
      <c r="F146" s="101"/>
      <c r="G146" s="102"/>
      <c r="H146" s="102"/>
      <c r="M146" s="11"/>
      <c r="N146" s="11"/>
      <c r="O146" s="11"/>
      <c r="P146" s="11"/>
      <c r="Q146" s="11"/>
      <c r="R146" s="11"/>
      <c r="S146" s="11"/>
      <c r="T146" s="11"/>
      <c r="U146" s="11"/>
      <c r="V146" s="68"/>
      <c r="W146" s="11"/>
    </row>
    <row r="147" spans="1:23" s="18" customFormat="1">
      <c r="A147" s="11"/>
      <c r="B147" s="16"/>
      <c r="C147" s="16"/>
      <c r="D147" s="28"/>
      <c r="E147" s="28"/>
      <c r="F147" s="101"/>
      <c r="G147" s="102"/>
      <c r="H147" s="102"/>
      <c r="M147" s="11"/>
      <c r="N147" s="11"/>
      <c r="O147" s="11"/>
      <c r="P147" s="11"/>
      <c r="Q147" s="11"/>
      <c r="R147" s="11"/>
      <c r="S147" s="11"/>
      <c r="T147" s="11"/>
      <c r="U147" s="11"/>
      <c r="V147" s="68"/>
      <c r="W147" s="11"/>
    </row>
    <row r="148" spans="1:23" s="18" customFormat="1">
      <c r="A148" s="11"/>
      <c r="B148" s="16"/>
      <c r="C148" s="16"/>
      <c r="D148" s="28"/>
      <c r="E148" s="28"/>
      <c r="F148" s="101"/>
      <c r="G148" s="102"/>
      <c r="H148" s="102"/>
      <c r="M148" s="11"/>
      <c r="N148" s="11"/>
      <c r="O148" s="11"/>
      <c r="P148" s="11"/>
      <c r="Q148" s="11"/>
      <c r="R148" s="11"/>
      <c r="S148" s="11"/>
      <c r="T148" s="11"/>
      <c r="U148" s="11"/>
      <c r="V148" s="68"/>
      <c r="W148" s="11"/>
    </row>
    <row r="149" spans="1:23" s="18" customFormat="1">
      <c r="A149" s="11"/>
      <c r="B149" s="16"/>
      <c r="C149" s="16"/>
      <c r="D149" s="28"/>
      <c r="E149" s="28"/>
      <c r="F149" s="101"/>
      <c r="G149" s="102"/>
      <c r="H149" s="102"/>
      <c r="M149" s="11"/>
      <c r="N149" s="11"/>
      <c r="O149" s="11"/>
      <c r="P149" s="11"/>
      <c r="Q149" s="11"/>
      <c r="R149" s="11"/>
      <c r="S149" s="11"/>
      <c r="T149" s="11"/>
      <c r="U149" s="11"/>
      <c r="V149" s="68"/>
      <c r="W149" s="11"/>
    </row>
    <row r="150" spans="1:23" s="18" customFormat="1">
      <c r="A150" s="11"/>
      <c r="B150" s="16"/>
      <c r="C150" s="16"/>
      <c r="D150" s="28"/>
      <c r="E150" s="28"/>
      <c r="F150" s="101"/>
      <c r="G150" s="102"/>
      <c r="H150" s="102"/>
      <c r="M150" s="11"/>
      <c r="N150" s="11"/>
      <c r="O150" s="11"/>
      <c r="P150" s="11"/>
      <c r="Q150" s="11"/>
      <c r="R150" s="11"/>
      <c r="S150" s="11"/>
      <c r="T150" s="11"/>
      <c r="U150" s="11"/>
      <c r="V150" s="68"/>
      <c r="W150" s="11"/>
    </row>
    <row r="151" spans="1:23" s="18" customFormat="1">
      <c r="A151" s="11"/>
      <c r="B151" s="16"/>
      <c r="C151" s="16"/>
      <c r="D151" s="28"/>
      <c r="E151" s="28"/>
      <c r="F151" s="101"/>
      <c r="G151" s="102"/>
      <c r="H151" s="102"/>
      <c r="M151" s="11"/>
      <c r="N151" s="11"/>
      <c r="O151" s="11"/>
      <c r="P151" s="11"/>
      <c r="Q151" s="11"/>
      <c r="R151" s="11"/>
      <c r="S151" s="11"/>
      <c r="T151" s="11"/>
      <c r="U151" s="11"/>
      <c r="V151" s="68"/>
      <c r="W151" s="11"/>
    </row>
    <row r="152" spans="1:23" s="18" customFormat="1">
      <c r="A152" s="11"/>
      <c r="B152" s="16"/>
      <c r="C152" s="16"/>
      <c r="D152" s="28"/>
      <c r="E152" s="28"/>
      <c r="F152" s="101"/>
      <c r="G152" s="102"/>
      <c r="H152" s="102"/>
      <c r="M152" s="11"/>
      <c r="N152" s="11"/>
      <c r="O152" s="11"/>
      <c r="P152" s="11"/>
      <c r="Q152" s="11"/>
      <c r="R152" s="11"/>
      <c r="S152" s="11"/>
      <c r="T152" s="11"/>
      <c r="U152" s="11"/>
      <c r="V152" s="68"/>
      <c r="W152" s="11"/>
    </row>
    <row r="153" spans="1:23" s="18" customFormat="1">
      <c r="A153" s="11"/>
      <c r="B153" s="16"/>
      <c r="C153" s="16"/>
      <c r="D153" s="28"/>
      <c r="E153" s="28"/>
      <c r="F153" s="101"/>
      <c r="G153" s="102"/>
      <c r="H153" s="102"/>
      <c r="M153" s="11"/>
      <c r="N153" s="11"/>
      <c r="O153" s="11"/>
      <c r="P153" s="11"/>
      <c r="Q153" s="11"/>
      <c r="R153" s="11"/>
      <c r="S153" s="11"/>
      <c r="T153" s="11"/>
      <c r="U153" s="11"/>
      <c r="V153" s="68"/>
      <c r="W153" s="11"/>
    </row>
    <row r="154" spans="1:23" s="18" customFormat="1">
      <c r="A154" s="11"/>
      <c r="B154" s="16"/>
      <c r="C154" s="16"/>
      <c r="D154" s="28"/>
      <c r="E154" s="28"/>
      <c r="F154" s="101"/>
      <c r="G154" s="102"/>
      <c r="H154" s="102"/>
      <c r="M154" s="11"/>
      <c r="N154" s="11"/>
      <c r="O154" s="11"/>
      <c r="P154" s="11"/>
      <c r="Q154" s="11"/>
      <c r="R154" s="11"/>
      <c r="S154" s="11"/>
      <c r="T154" s="11"/>
      <c r="U154" s="11"/>
      <c r="V154" s="68"/>
      <c r="W154" s="11"/>
    </row>
    <row r="155" spans="1:23" s="18" customFormat="1">
      <c r="A155" s="11"/>
      <c r="B155" s="16"/>
      <c r="C155" s="16"/>
      <c r="D155" s="28"/>
      <c r="E155" s="28"/>
      <c r="F155" s="101"/>
      <c r="G155" s="102"/>
      <c r="H155" s="102"/>
      <c r="M155" s="11"/>
      <c r="N155" s="11"/>
      <c r="O155" s="11"/>
      <c r="P155" s="11"/>
      <c r="Q155" s="11"/>
      <c r="R155" s="11"/>
      <c r="S155" s="11"/>
      <c r="T155" s="11"/>
      <c r="U155" s="11"/>
      <c r="V155" s="68"/>
      <c r="W155" s="11"/>
    </row>
    <row r="156" spans="1:23" s="18" customFormat="1">
      <c r="A156" s="11"/>
      <c r="B156" s="16"/>
      <c r="C156" s="16"/>
      <c r="D156" s="28"/>
      <c r="E156" s="28"/>
      <c r="F156" s="101"/>
      <c r="G156" s="102"/>
      <c r="H156" s="102"/>
      <c r="M156" s="11"/>
      <c r="N156" s="11"/>
      <c r="O156" s="11"/>
      <c r="P156" s="11"/>
      <c r="Q156" s="11"/>
      <c r="R156" s="11"/>
      <c r="S156" s="11"/>
      <c r="T156" s="11"/>
      <c r="U156" s="11"/>
      <c r="V156" s="68"/>
      <c r="W156" s="11"/>
    </row>
    <row r="157" spans="1:23" s="18" customFormat="1">
      <c r="A157" s="11"/>
      <c r="B157" s="16"/>
      <c r="C157" s="16"/>
      <c r="D157" s="28"/>
      <c r="E157" s="28"/>
      <c r="F157" s="101"/>
      <c r="G157" s="102"/>
      <c r="H157" s="102"/>
      <c r="M157" s="11"/>
      <c r="N157" s="11"/>
      <c r="O157" s="11"/>
      <c r="P157" s="11"/>
      <c r="Q157" s="11"/>
      <c r="R157" s="11"/>
      <c r="S157" s="11"/>
      <c r="T157" s="11"/>
      <c r="U157" s="11"/>
      <c r="V157" s="68"/>
      <c r="W157" s="11"/>
    </row>
    <row r="158" spans="1:23" s="18" customFormat="1">
      <c r="A158" s="11"/>
      <c r="B158" s="16"/>
      <c r="C158" s="16"/>
      <c r="D158" s="28"/>
      <c r="E158" s="28"/>
      <c r="F158" s="101"/>
      <c r="G158" s="102"/>
      <c r="H158" s="102"/>
      <c r="M158" s="11"/>
      <c r="N158" s="11"/>
      <c r="O158" s="11"/>
      <c r="P158" s="11"/>
      <c r="Q158" s="11"/>
      <c r="R158" s="11"/>
      <c r="S158" s="11"/>
      <c r="T158" s="11"/>
      <c r="U158" s="11"/>
      <c r="V158" s="68"/>
      <c r="W158" s="11"/>
    </row>
    <row r="159" spans="1:23" s="18" customFormat="1">
      <c r="A159" s="11"/>
      <c r="B159" s="16"/>
      <c r="C159" s="16"/>
      <c r="D159" s="28"/>
      <c r="E159" s="28"/>
      <c r="F159" s="101"/>
      <c r="G159" s="102"/>
      <c r="H159" s="102"/>
      <c r="M159" s="11"/>
      <c r="N159" s="11"/>
      <c r="O159" s="11"/>
      <c r="P159" s="11"/>
      <c r="Q159" s="11"/>
      <c r="R159" s="11"/>
      <c r="S159" s="11"/>
      <c r="T159" s="11"/>
      <c r="U159" s="11"/>
      <c r="V159" s="68"/>
      <c r="W159" s="11"/>
    </row>
    <row r="160" spans="1:23" s="18" customFormat="1">
      <c r="A160" s="11"/>
      <c r="B160" s="16"/>
      <c r="C160" s="16"/>
      <c r="D160" s="28"/>
      <c r="E160" s="28"/>
      <c r="F160" s="101"/>
      <c r="G160" s="102"/>
      <c r="H160" s="102"/>
      <c r="M160" s="11"/>
      <c r="N160" s="11"/>
      <c r="O160" s="11"/>
      <c r="P160" s="11"/>
      <c r="Q160" s="11"/>
      <c r="R160" s="11"/>
      <c r="S160" s="11"/>
      <c r="T160" s="11"/>
      <c r="U160" s="11"/>
      <c r="V160" s="68"/>
      <c r="W160" s="11"/>
    </row>
    <row r="161" spans="1:23" s="18" customFormat="1">
      <c r="A161" s="11"/>
      <c r="B161" s="16"/>
      <c r="C161" s="16"/>
      <c r="D161" s="28"/>
      <c r="E161" s="28"/>
      <c r="F161" s="101"/>
      <c r="G161" s="102"/>
      <c r="H161" s="102"/>
      <c r="M161" s="11"/>
      <c r="N161" s="11"/>
      <c r="O161" s="11"/>
      <c r="P161" s="11"/>
      <c r="Q161" s="11"/>
      <c r="R161" s="11"/>
      <c r="S161" s="11"/>
      <c r="T161" s="11"/>
      <c r="U161" s="11"/>
      <c r="V161" s="68"/>
      <c r="W161" s="11"/>
    </row>
    <row r="162" spans="1:23" s="18" customFormat="1">
      <c r="A162" s="11"/>
      <c r="B162" s="16"/>
      <c r="C162" s="16"/>
      <c r="D162" s="28"/>
      <c r="E162" s="28"/>
      <c r="F162" s="101"/>
      <c r="G162" s="102"/>
      <c r="H162" s="102"/>
      <c r="M162" s="11"/>
      <c r="N162" s="11"/>
      <c r="O162" s="11"/>
      <c r="P162" s="11"/>
      <c r="Q162" s="11"/>
      <c r="R162" s="11"/>
      <c r="S162" s="11"/>
      <c r="T162" s="11"/>
      <c r="U162" s="11"/>
      <c r="V162" s="68"/>
      <c r="W162" s="11"/>
    </row>
    <row r="163" spans="1:23" s="18" customFormat="1">
      <c r="A163" s="11"/>
      <c r="B163" s="16"/>
      <c r="C163" s="16"/>
      <c r="D163" s="28"/>
      <c r="E163" s="28"/>
      <c r="F163" s="101"/>
      <c r="G163" s="102"/>
      <c r="H163" s="102"/>
      <c r="M163" s="11"/>
      <c r="N163" s="11"/>
      <c r="O163" s="11"/>
      <c r="P163" s="11"/>
      <c r="Q163" s="11"/>
      <c r="R163" s="11"/>
      <c r="S163" s="11"/>
      <c r="T163" s="11"/>
      <c r="U163" s="11"/>
      <c r="V163" s="68"/>
      <c r="W163" s="11"/>
    </row>
    <row r="164" spans="1:23" s="18" customFormat="1">
      <c r="A164" s="11"/>
      <c r="B164" s="16"/>
      <c r="C164" s="16"/>
      <c r="D164" s="28"/>
      <c r="E164" s="28"/>
      <c r="F164" s="101"/>
      <c r="G164" s="102"/>
      <c r="H164" s="102"/>
      <c r="M164" s="11"/>
      <c r="N164" s="11"/>
      <c r="O164" s="11"/>
      <c r="P164" s="11"/>
      <c r="Q164" s="11"/>
      <c r="R164" s="11"/>
      <c r="S164" s="11"/>
      <c r="T164" s="11"/>
      <c r="U164" s="11"/>
      <c r="V164" s="68"/>
      <c r="W164" s="11"/>
    </row>
    <row r="165" spans="1:23" s="18" customFormat="1">
      <c r="A165" s="11"/>
      <c r="B165" s="16"/>
      <c r="C165" s="16"/>
      <c r="D165" s="28"/>
      <c r="E165" s="28"/>
      <c r="F165" s="101"/>
      <c r="G165" s="102"/>
      <c r="H165" s="102"/>
      <c r="M165" s="11"/>
      <c r="N165" s="11"/>
      <c r="O165" s="11"/>
      <c r="P165" s="11"/>
      <c r="Q165" s="11"/>
      <c r="R165" s="11"/>
      <c r="S165" s="11"/>
      <c r="T165" s="11"/>
      <c r="U165" s="11"/>
      <c r="V165" s="68"/>
      <c r="W165" s="11"/>
    </row>
    <row r="166" spans="1:23" s="18" customFormat="1">
      <c r="A166" s="11"/>
      <c r="B166" s="16"/>
      <c r="C166" s="16"/>
      <c r="D166" s="28"/>
      <c r="E166" s="28"/>
      <c r="F166" s="101"/>
      <c r="G166" s="102"/>
      <c r="H166" s="102"/>
      <c r="M166" s="11"/>
      <c r="N166" s="11"/>
      <c r="O166" s="11"/>
      <c r="P166" s="11"/>
      <c r="Q166" s="11"/>
      <c r="R166" s="11"/>
      <c r="S166" s="11"/>
      <c r="T166" s="11"/>
      <c r="U166" s="11"/>
      <c r="V166" s="68"/>
      <c r="W166" s="11"/>
    </row>
    <row r="167" spans="1:23" s="18" customFormat="1">
      <c r="A167" s="11"/>
      <c r="B167" s="16"/>
      <c r="C167" s="16"/>
      <c r="D167" s="28"/>
      <c r="E167" s="28"/>
      <c r="F167" s="101"/>
      <c r="G167" s="102"/>
      <c r="H167" s="102"/>
      <c r="M167" s="11"/>
      <c r="N167" s="11"/>
      <c r="O167" s="11"/>
      <c r="P167" s="11"/>
      <c r="Q167" s="11"/>
      <c r="R167" s="11"/>
      <c r="S167" s="11"/>
      <c r="T167" s="11"/>
      <c r="U167" s="11"/>
      <c r="V167" s="68"/>
      <c r="W167" s="11"/>
    </row>
    <row r="168" spans="1:23" s="18" customFormat="1">
      <c r="A168" s="11"/>
      <c r="B168" s="16"/>
      <c r="C168" s="16"/>
      <c r="D168" s="28"/>
      <c r="E168" s="28"/>
      <c r="F168" s="101"/>
      <c r="G168" s="102"/>
      <c r="H168" s="102"/>
      <c r="M168" s="11"/>
      <c r="N168" s="11"/>
      <c r="O168" s="11"/>
      <c r="P168" s="11"/>
      <c r="Q168" s="11"/>
      <c r="R168" s="11"/>
      <c r="S168" s="11"/>
      <c r="T168" s="11"/>
      <c r="U168" s="11"/>
      <c r="V168" s="68"/>
      <c r="W168" s="11"/>
    </row>
    <row r="169" spans="1:23" s="18" customFormat="1">
      <c r="A169" s="11"/>
      <c r="B169" s="16"/>
      <c r="C169" s="16"/>
      <c r="D169" s="28"/>
      <c r="E169" s="28"/>
      <c r="F169" s="101"/>
      <c r="G169" s="102"/>
      <c r="H169" s="102"/>
      <c r="M169" s="11"/>
      <c r="N169" s="11"/>
      <c r="O169" s="11"/>
      <c r="P169" s="11"/>
      <c r="Q169" s="11"/>
      <c r="R169" s="11"/>
      <c r="S169" s="11"/>
      <c r="T169" s="11"/>
      <c r="U169" s="11"/>
      <c r="V169" s="68"/>
      <c r="W169" s="11"/>
    </row>
    <row r="170" spans="1:23" s="18" customFormat="1">
      <c r="A170" s="11"/>
      <c r="B170" s="16"/>
      <c r="C170" s="16"/>
      <c r="D170" s="28"/>
      <c r="E170" s="28"/>
      <c r="F170" s="101"/>
      <c r="G170" s="102"/>
      <c r="H170" s="102"/>
      <c r="M170" s="11"/>
      <c r="N170" s="11"/>
      <c r="O170" s="11"/>
      <c r="P170" s="11"/>
      <c r="Q170" s="11"/>
      <c r="R170" s="11"/>
      <c r="S170" s="11"/>
      <c r="T170" s="11"/>
      <c r="U170" s="11"/>
      <c r="V170" s="68"/>
      <c r="W170" s="11"/>
    </row>
    <row r="171" spans="1:23" s="18" customFormat="1">
      <c r="A171" s="11"/>
      <c r="B171" s="16"/>
      <c r="C171" s="16"/>
      <c r="D171" s="28"/>
      <c r="E171" s="28"/>
      <c r="F171" s="101"/>
      <c r="G171" s="102"/>
      <c r="H171" s="102"/>
      <c r="M171" s="11"/>
      <c r="N171" s="11"/>
      <c r="O171" s="11"/>
      <c r="P171" s="11"/>
      <c r="Q171" s="11"/>
      <c r="R171" s="11"/>
      <c r="S171" s="11"/>
      <c r="T171" s="11"/>
      <c r="U171" s="11"/>
      <c r="V171" s="68"/>
      <c r="W171" s="11"/>
    </row>
    <row r="172" spans="1:23" s="18" customFormat="1">
      <c r="A172" s="11"/>
      <c r="B172" s="16"/>
      <c r="C172" s="16"/>
      <c r="D172" s="28"/>
      <c r="E172" s="28"/>
      <c r="F172" s="101"/>
      <c r="G172" s="102"/>
      <c r="H172" s="102"/>
      <c r="M172" s="11"/>
      <c r="N172" s="11"/>
      <c r="O172" s="11"/>
      <c r="P172" s="11"/>
      <c r="Q172" s="11"/>
      <c r="R172" s="11"/>
      <c r="S172" s="11"/>
      <c r="T172" s="11"/>
      <c r="U172" s="11"/>
      <c r="V172" s="68"/>
      <c r="W172" s="11"/>
    </row>
    <row r="173" spans="1:23" s="18" customFormat="1">
      <c r="A173" s="11"/>
      <c r="B173" s="16"/>
      <c r="C173" s="16"/>
      <c r="D173" s="28"/>
      <c r="E173" s="28"/>
      <c r="F173" s="101"/>
      <c r="G173" s="102"/>
      <c r="H173" s="102"/>
      <c r="M173" s="11"/>
      <c r="N173" s="11"/>
      <c r="O173" s="11"/>
      <c r="P173" s="11"/>
      <c r="Q173" s="11"/>
      <c r="R173" s="11"/>
      <c r="S173" s="11"/>
      <c r="T173" s="11"/>
      <c r="U173" s="11"/>
      <c r="V173" s="68"/>
      <c r="W173" s="11"/>
    </row>
    <row r="174" spans="1:23" s="18" customFormat="1">
      <c r="A174" s="11"/>
      <c r="B174" s="16"/>
      <c r="C174" s="16"/>
      <c r="D174" s="28"/>
      <c r="E174" s="28"/>
      <c r="F174" s="101"/>
      <c r="G174" s="102"/>
      <c r="H174" s="102"/>
      <c r="M174" s="11"/>
      <c r="N174" s="11"/>
      <c r="O174" s="11"/>
      <c r="P174" s="11"/>
      <c r="Q174" s="11"/>
      <c r="R174" s="11"/>
      <c r="S174" s="11"/>
      <c r="T174" s="11"/>
      <c r="U174" s="11"/>
      <c r="V174" s="68"/>
      <c r="W174" s="11"/>
    </row>
    <row r="175" spans="1:23" s="18" customFormat="1">
      <c r="A175" s="11"/>
      <c r="B175" s="16"/>
      <c r="C175" s="16"/>
      <c r="D175" s="28"/>
      <c r="E175" s="28"/>
      <c r="F175" s="101"/>
      <c r="G175" s="102"/>
      <c r="H175" s="102"/>
      <c r="M175" s="11"/>
      <c r="N175" s="11"/>
      <c r="O175" s="11"/>
      <c r="P175" s="11"/>
      <c r="Q175" s="11"/>
      <c r="R175" s="11"/>
      <c r="S175" s="11"/>
      <c r="T175" s="11"/>
      <c r="U175" s="11"/>
      <c r="V175" s="68"/>
      <c r="W175" s="11"/>
    </row>
    <row r="176" spans="1:23" s="18" customFormat="1">
      <c r="A176" s="11"/>
      <c r="B176" s="16"/>
      <c r="C176" s="16"/>
      <c r="D176" s="28"/>
      <c r="E176" s="28"/>
      <c r="F176" s="101"/>
      <c r="G176" s="102"/>
      <c r="H176" s="102"/>
      <c r="M176" s="11"/>
      <c r="N176" s="11"/>
      <c r="O176" s="11"/>
      <c r="P176" s="11"/>
      <c r="Q176" s="11"/>
      <c r="R176" s="11"/>
      <c r="S176" s="11"/>
      <c r="T176" s="11"/>
      <c r="U176" s="11"/>
      <c r="V176" s="68"/>
      <c r="W176" s="11"/>
    </row>
    <row r="177" spans="1:23" s="18" customFormat="1">
      <c r="A177" s="11"/>
      <c r="B177" s="16"/>
      <c r="C177" s="16"/>
      <c r="D177" s="28"/>
      <c r="E177" s="28"/>
      <c r="F177" s="101"/>
      <c r="G177" s="102"/>
      <c r="H177" s="102"/>
      <c r="M177" s="11"/>
      <c r="N177" s="11"/>
      <c r="O177" s="11"/>
      <c r="P177" s="11"/>
      <c r="Q177" s="11"/>
      <c r="R177" s="11"/>
      <c r="S177" s="11"/>
      <c r="T177" s="11"/>
      <c r="U177" s="11"/>
      <c r="V177" s="68"/>
      <c r="W177" s="11"/>
    </row>
    <row r="178" spans="1:23" s="18" customFormat="1">
      <c r="A178" s="11"/>
      <c r="B178" s="16"/>
      <c r="C178" s="16"/>
      <c r="D178" s="28"/>
      <c r="E178" s="28"/>
      <c r="F178" s="101"/>
      <c r="G178" s="102"/>
      <c r="H178" s="102"/>
      <c r="M178" s="11"/>
      <c r="N178" s="11"/>
      <c r="O178" s="11"/>
      <c r="P178" s="11"/>
      <c r="Q178" s="11"/>
      <c r="R178" s="11"/>
      <c r="S178" s="11"/>
      <c r="T178" s="11"/>
      <c r="U178" s="11"/>
      <c r="V178" s="68"/>
      <c r="W178" s="11"/>
    </row>
    <row r="179" spans="1:23" s="18" customFormat="1">
      <c r="A179" s="11"/>
      <c r="B179" s="16"/>
      <c r="C179" s="16"/>
      <c r="D179" s="28"/>
      <c r="E179" s="28"/>
      <c r="F179" s="101"/>
      <c r="G179" s="102"/>
      <c r="H179" s="102"/>
      <c r="M179" s="11"/>
      <c r="N179" s="11"/>
      <c r="O179" s="11"/>
      <c r="P179" s="11"/>
      <c r="Q179" s="11"/>
      <c r="R179" s="11"/>
      <c r="S179" s="11"/>
      <c r="T179" s="11"/>
      <c r="U179" s="11"/>
      <c r="V179" s="68"/>
      <c r="W179" s="11"/>
    </row>
    <row r="180" spans="1:23" s="18" customFormat="1">
      <c r="A180" s="11"/>
      <c r="B180" s="16"/>
      <c r="C180" s="16"/>
      <c r="D180" s="28"/>
      <c r="E180" s="28"/>
      <c r="F180" s="101"/>
      <c r="G180" s="102"/>
      <c r="H180" s="102"/>
      <c r="M180" s="11"/>
      <c r="N180" s="11"/>
      <c r="O180" s="11"/>
      <c r="P180" s="11"/>
      <c r="Q180" s="11"/>
      <c r="R180" s="11"/>
      <c r="S180" s="11"/>
      <c r="T180" s="11"/>
      <c r="U180" s="11"/>
      <c r="V180" s="68"/>
      <c r="W180" s="11"/>
    </row>
    <row r="181" spans="1:23" s="18" customFormat="1">
      <c r="A181" s="11"/>
      <c r="B181" s="16"/>
      <c r="C181" s="16"/>
      <c r="D181" s="28"/>
      <c r="E181" s="28"/>
      <c r="F181" s="101"/>
      <c r="G181" s="102"/>
      <c r="H181" s="102"/>
      <c r="M181" s="11"/>
      <c r="N181" s="11"/>
      <c r="O181" s="11"/>
      <c r="P181" s="11"/>
      <c r="Q181" s="11"/>
      <c r="R181" s="11"/>
      <c r="S181" s="11"/>
      <c r="T181" s="11"/>
      <c r="U181" s="11"/>
      <c r="V181" s="68"/>
      <c r="W181" s="11"/>
    </row>
    <row r="182" spans="1:23" s="18" customFormat="1">
      <c r="A182" s="11"/>
      <c r="B182" s="16"/>
      <c r="C182" s="16"/>
      <c r="D182" s="28"/>
      <c r="E182" s="28"/>
      <c r="F182" s="101"/>
      <c r="G182" s="102"/>
      <c r="H182" s="102"/>
      <c r="M182" s="11"/>
      <c r="N182" s="11"/>
      <c r="O182" s="11"/>
      <c r="P182" s="11"/>
      <c r="Q182" s="11"/>
      <c r="R182" s="11"/>
      <c r="S182" s="11"/>
      <c r="T182" s="11"/>
      <c r="U182" s="11"/>
      <c r="V182" s="68"/>
      <c r="W182" s="11"/>
    </row>
    <row r="183" spans="1:23" s="18" customFormat="1">
      <c r="A183" s="11"/>
      <c r="B183" s="16"/>
      <c r="C183" s="16"/>
      <c r="D183" s="28"/>
      <c r="E183" s="28"/>
      <c r="F183" s="101"/>
      <c r="G183" s="102"/>
      <c r="H183" s="102"/>
      <c r="M183" s="11"/>
      <c r="N183" s="11"/>
      <c r="O183" s="11"/>
      <c r="P183" s="11"/>
      <c r="Q183" s="11"/>
      <c r="R183" s="11"/>
      <c r="S183" s="11"/>
      <c r="T183" s="11"/>
      <c r="U183" s="11"/>
      <c r="V183" s="68"/>
      <c r="W183" s="11"/>
    </row>
    <row r="184" spans="1:23" s="18" customFormat="1">
      <c r="A184" s="11"/>
      <c r="B184" s="16"/>
      <c r="C184" s="16"/>
      <c r="D184" s="28"/>
      <c r="E184" s="28"/>
      <c r="F184" s="101"/>
      <c r="G184" s="102"/>
      <c r="H184" s="102"/>
      <c r="M184" s="11"/>
      <c r="N184" s="11"/>
      <c r="O184" s="11"/>
      <c r="P184" s="11"/>
      <c r="Q184" s="11"/>
      <c r="R184" s="11"/>
      <c r="S184" s="11"/>
      <c r="T184" s="11"/>
      <c r="U184" s="11"/>
      <c r="V184" s="68"/>
      <c r="W184" s="11"/>
    </row>
    <row r="185" spans="1:23" s="18" customFormat="1">
      <c r="A185" s="11"/>
      <c r="B185" s="16"/>
      <c r="C185" s="16"/>
      <c r="D185" s="28"/>
      <c r="E185" s="28"/>
      <c r="F185" s="101"/>
      <c r="G185" s="102"/>
      <c r="H185" s="102"/>
      <c r="M185" s="11"/>
      <c r="N185" s="11"/>
      <c r="O185" s="11"/>
      <c r="P185" s="11"/>
      <c r="Q185" s="11"/>
      <c r="R185" s="11"/>
      <c r="S185" s="11"/>
      <c r="T185" s="11"/>
      <c r="U185" s="11"/>
      <c r="V185" s="68"/>
      <c r="W185" s="11"/>
    </row>
    <row r="186" spans="1:23" s="18" customFormat="1">
      <c r="A186" s="11"/>
      <c r="B186" s="16"/>
      <c r="C186" s="16"/>
      <c r="D186" s="28"/>
      <c r="E186" s="28"/>
      <c r="F186" s="101"/>
      <c r="G186" s="102"/>
      <c r="H186" s="102"/>
      <c r="M186" s="11"/>
      <c r="N186" s="11"/>
      <c r="O186" s="11"/>
      <c r="P186" s="11"/>
      <c r="Q186" s="11"/>
      <c r="R186" s="11"/>
      <c r="S186" s="11"/>
      <c r="T186" s="11"/>
      <c r="U186" s="11"/>
      <c r="V186" s="68"/>
      <c r="W186" s="11"/>
    </row>
    <row r="187" spans="1:23" s="18" customFormat="1">
      <c r="A187" s="11"/>
      <c r="B187" s="16"/>
      <c r="C187" s="16"/>
      <c r="D187" s="28"/>
      <c r="E187" s="28"/>
      <c r="F187" s="101"/>
      <c r="G187" s="102"/>
      <c r="H187" s="102"/>
      <c r="M187" s="11"/>
      <c r="N187" s="11"/>
      <c r="O187" s="11"/>
      <c r="P187" s="11"/>
      <c r="Q187" s="11"/>
      <c r="R187" s="11"/>
      <c r="S187" s="11"/>
      <c r="T187" s="11"/>
      <c r="U187" s="11"/>
      <c r="V187" s="68"/>
      <c r="W187" s="11"/>
    </row>
    <row r="188" spans="1:23" s="18" customFormat="1">
      <c r="A188" s="11"/>
      <c r="B188" s="16"/>
      <c r="C188" s="16"/>
      <c r="D188" s="28"/>
      <c r="E188" s="28"/>
      <c r="F188" s="101"/>
      <c r="G188" s="102"/>
      <c r="H188" s="102"/>
      <c r="M188" s="11"/>
      <c r="N188" s="11"/>
      <c r="O188" s="11"/>
      <c r="P188" s="11"/>
      <c r="Q188" s="11"/>
      <c r="R188" s="11"/>
      <c r="S188" s="11"/>
      <c r="T188" s="11"/>
      <c r="U188" s="11"/>
      <c r="V188" s="68"/>
      <c r="W188" s="11"/>
    </row>
    <row r="189" spans="1:23" s="18" customFormat="1">
      <c r="A189" s="11"/>
      <c r="B189" s="16"/>
      <c r="C189" s="16"/>
      <c r="D189" s="28"/>
      <c r="E189" s="28"/>
      <c r="F189" s="101"/>
      <c r="G189" s="102"/>
      <c r="H189" s="102"/>
      <c r="M189" s="11"/>
      <c r="N189" s="11"/>
      <c r="O189" s="11"/>
      <c r="P189" s="11"/>
      <c r="Q189" s="11"/>
      <c r="R189" s="11"/>
      <c r="S189" s="11"/>
      <c r="T189" s="11"/>
      <c r="U189" s="11"/>
      <c r="V189" s="68"/>
      <c r="W189" s="11"/>
    </row>
    <row r="190" spans="1:23" s="18" customFormat="1">
      <c r="A190" s="11"/>
      <c r="B190" s="16"/>
      <c r="C190" s="16"/>
      <c r="D190" s="28"/>
      <c r="E190" s="28"/>
      <c r="F190" s="101"/>
      <c r="G190" s="102"/>
      <c r="H190" s="102"/>
      <c r="M190" s="11"/>
      <c r="N190" s="11"/>
      <c r="O190" s="11"/>
      <c r="P190" s="11"/>
      <c r="Q190" s="11"/>
      <c r="R190" s="11"/>
      <c r="S190" s="11"/>
      <c r="T190" s="11"/>
      <c r="U190" s="11"/>
      <c r="V190" s="68"/>
      <c r="W190" s="11"/>
    </row>
    <row r="191" spans="1:23" s="18" customFormat="1">
      <c r="A191" s="11"/>
      <c r="B191" s="16"/>
      <c r="C191" s="16"/>
      <c r="D191" s="28"/>
      <c r="E191" s="28"/>
      <c r="F191" s="101"/>
      <c r="G191" s="102"/>
      <c r="H191" s="102"/>
      <c r="M191" s="11"/>
      <c r="N191" s="11"/>
      <c r="O191" s="11"/>
      <c r="P191" s="11"/>
      <c r="Q191" s="11"/>
      <c r="R191" s="11"/>
      <c r="S191" s="11"/>
      <c r="T191" s="11"/>
      <c r="U191" s="11"/>
      <c r="V191" s="68"/>
      <c r="W191" s="11"/>
    </row>
    <row r="192" spans="1:23" s="18" customFormat="1">
      <c r="A192" s="11"/>
      <c r="B192" s="16"/>
      <c r="C192" s="16"/>
      <c r="D192" s="28"/>
      <c r="E192" s="28"/>
      <c r="F192" s="101"/>
      <c r="G192" s="102"/>
      <c r="H192" s="102"/>
      <c r="M192" s="11"/>
      <c r="N192" s="11"/>
      <c r="O192" s="11"/>
      <c r="P192" s="11"/>
      <c r="Q192" s="11"/>
      <c r="R192" s="11"/>
      <c r="S192" s="11"/>
      <c r="T192" s="11"/>
      <c r="U192" s="11"/>
      <c r="V192" s="68"/>
      <c r="W192" s="11"/>
    </row>
    <row r="193" spans="1:23" s="18" customFormat="1">
      <c r="A193" s="11"/>
      <c r="B193" s="16"/>
      <c r="C193" s="16"/>
      <c r="D193" s="28"/>
      <c r="E193" s="28"/>
      <c r="F193" s="101"/>
      <c r="G193" s="102"/>
      <c r="H193" s="102"/>
      <c r="M193" s="11"/>
      <c r="N193" s="11"/>
      <c r="O193" s="11"/>
      <c r="P193" s="11"/>
      <c r="Q193" s="11"/>
      <c r="R193" s="11"/>
      <c r="S193" s="11"/>
      <c r="T193" s="11"/>
      <c r="U193" s="11"/>
      <c r="V193" s="68"/>
      <c r="W193" s="11"/>
    </row>
    <row r="194" spans="1:23" s="18" customFormat="1">
      <c r="A194" s="11"/>
      <c r="B194" s="16"/>
      <c r="C194" s="16"/>
      <c r="D194" s="28"/>
      <c r="E194" s="28"/>
      <c r="F194" s="101"/>
      <c r="G194" s="102"/>
      <c r="H194" s="102"/>
      <c r="M194" s="11"/>
      <c r="N194" s="11"/>
      <c r="O194" s="11"/>
      <c r="P194" s="11"/>
      <c r="Q194" s="11"/>
      <c r="R194" s="11"/>
      <c r="S194" s="11"/>
      <c r="T194" s="11"/>
      <c r="U194" s="11"/>
      <c r="V194" s="68"/>
      <c r="W194" s="11"/>
    </row>
    <row r="195" spans="1:23" s="18" customFormat="1">
      <c r="A195" s="11"/>
      <c r="B195" s="16"/>
      <c r="C195" s="16"/>
      <c r="D195" s="28"/>
      <c r="E195" s="28"/>
      <c r="F195" s="101"/>
      <c r="G195" s="102"/>
      <c r="H195" s="102"/>
      <c r="M195" s="11"/>
      <c r="N195" s="11"/>
      <c r="O195" s="11"/>
      <c r="P195" s="11"/>
      <c r="Q195" s="11"/>
      <c r="R195" s="11"/>
      <c r="S195" s="11"/>
      <c r="T195" s="11"/>
      <c r="U195" s="11"/>
      <c r="V195" s="68"/>
      <c r="W195" s="11"/>
    </row>
    <row r="196" spans="1:23" s="18" customFormat="1">
      <c r="A196" s="11"/>
      <c r="B196" s="16"/>
      <c r="C196" s="16"/>
      <c r="D196" s="28"/>
      <c r="E196" s="28"/>
      <c r="F196" s="101"/>
      <c r="G196" s="102"/>
      <c r="H196" s="102"/>
      <c r="M196" s="11"/>
      <c r="N196" s="11"/>
      <c r="O196" s="11"/>
      <c r="P196" s="11"/>
      <c r="Q196" s="11"/>
      <c r="R196" s="11"/>
      <c r="S196" s="11"/>
      <c r="T196" s="11"/>
      <c r="U196" s="11"/>
      <c r="V196" s="68"/>
      <c r="W196" s="11"/>
    </row>
    <row r="197" spans="1:23" s="18" customFormat="1">
      <c r="A197" s="11"/>
      <c r="B197" s="16"/>
      <c r="C197" s="16"/>
      <c r="D197" s="28"/>
      <c r="E197" s="28"/>
      <c r="F197" s="101"/>
      <c r="G197" s="102"/>
      <c r="H197" s="102"/>
      <c r="M197" s="11"/>
      <c r="N197" s="11"/>
      <c r="O197" s="11"/>
      <c r="P197" s="11"/>
      <c r="Q197" s="11"/>
      <c r="R197" s="11"/>
      <c r="S197" s="11"/>
      <c r="T197" s="11"/>
      <c r="U197" s="11"/>
      <c r="V197" s="68"/>
      <c r="W197" s="11"/>
    </row>
    <row r="198" spans="1:23" s="18" customFormat="1">
      <c r="A198" s="11"/>
      <c r="B198" s="16"/>
      <c r="C198" s="16"/>
      <c r="D198" s="28"/>
      <c r="E198" s="28"/>
      <c r="F198" s="101"/>
      <c r="G198" s="102"/>
      <c r="H198" s="102"/>
      <c r="M198" s="11"/>
      <c r="N198" s="11"/>
      <c r="O198" s="11"/>
      <c r="P198" s="11"/>
      <c r="Q198" s="11"/>
      <c r="R198" s="11"/>
      <c r="S198" s="11"/>
      <c r="T198" s="11"/>
      <c r="U198" s="11"/>
      <c r="V198" s="68"/>
      <c r="W198" s="11"/>
    </row>
    <row r="199" spans="1:23" s="18" customFormat="1">
      <c r="A199" s="11"/>
      <c r="B199" s="16"/>
      <c r="C199" s="16"/>
      <c r="D199" s="28"/>
      <c r="E199" s="28"/>
      <c r="F199" s="101"/>
      <c r="G199" s="102"/>
      <c r="H199" s="102"/>
      <c r="M199" s="11"/>
      <c r="N199" s="11"/>
      <c r="O199" s="11"/>
      <c r="P199" s="11"/>
      <c r="Q199" s="11"/>
      <c r="R199" s="11"/>
      <c r="S199" s="11"/>
      <c r="T199" s="11"/>
      <c r="U199" s="11"/>
      <c r="V199" s="68"/>
      <c r="W199" s="11"/>
    </row>
    <row r="200" spans="1:23" s="18" customFormat="1">
      <c r="A200" s="11"/>
      <c r="B200" s="16"/>
      <c r="C200" s="16"/>
      <c r="D200" s="28"/>
      <c r="E200" s="28"/>
      <c r="F200" s="101"/>
      <c r="G200" s="102"/>
      <c r="H200" s="102"/>
      <c r="M200" s="11"/>
      <c r="N200" s="11"/>
      <c r="O200" s="11"/>
      <c r="P200" s="11"/>
      <c r="Q200" s="11"/>
      <c r="R200" s="11"/>
      <c r="S200" s="11"/>
      <c r="T200" s="11"/>
      <c r="U200" s="11"/>
      <c r="V200" s="68"/>
      <c r="W200" s="11"/>
    </row>
    <row r="201" spans="1:23" s="18" customFormat="1">
      <c r="A201" s="11"/>
      <c r="B201" s="16"/>
      <c r="C201" s="16"/>
      <c r="D201" s="28"/>
      <c r="E201" s="28"/>
      <c r="F201" s="101"/>
      <c r="G201" s="102"/>
      <c r="H201" s="102"/>
      <c r="M201" s="11"/>
      <c r="N201" s="11"/>
      <c r="O201" s="11"/>
      <c r="P201" s="11"/>
      <c r="Q201" s="11"/>
      <c r="R201" s="11"/>
      <c r="S201" s="11"/>
      <c r="T201" s="11"/>
      <c r="U201" s="11"/>
      <c r="V201" s="68"/>
      <c r="W201" s="11"/>
    </row>
    <row r="202" spans="1:23" s="18" customFormat="1">
      <c r="A202" s="11"/>
      <c r="B202" s="16"/>
      <c r="C202" s="16"/>
      <c r="D202" s="28"/>
      <c r="E202" s="28"/>
      <c r="F202" s="101"/>
      <c r="G202" s="102"/>
      <c r="H202" s="102"/>
      <c r="M202" s="11"/>
      <c r="N202" s="11"/>
      <c r="O202" s="11"/>
      <c r="P202" s="11"/>
      <c r="Q202" s="11"/>
      <c r="R202" s="11"/>
      <c r="S202" s="11"/>
      <c r="T202" s="11"/>
      <c r="U202" s="11"/>
      <c r="V202" s="68"/>
      <c r="W202" s="11"/>
    </row>
    <row r="203" spans="1:23" s="18" customFormat="1">
      <c r="A203" s="11"/>
      <c r="B203" s="16"/>
      <c r="C203" s="16"/>
      <c r="D203" s="28"/>
      <c r="E203" s="28"/>
      <c r="F203" s="101"/>
      <c r="G203" s="102"/>
      <c r="H203" s="102"/>
      <c r="M203" s="11"/>
      <c r="N203" s="11"/>
      <c r="O203" s="11"/>
      <c r="P203" s="11"/>
      <c r="Q203" s="11"/>
      <c r="R203" s="11"/>
      <c r="S203" s="11"/>
      <c r="T203" s="11"/>
      <c r="U203" s="11"/>
      <c r="V203" s="68"/>
      <c r="W203" s="11"/>
    </row>
    <row r="204" spans="1:23" s="18" customFormat="1">
      <c r="A204" s="11"/>
      <c r="B204" s="16"/>
      <c r="C204" s="16"/>
      <c r="D204" s="28"/>
      <c r="E204" s="28"/>
      <c r="F204" s="101"/>
      <c r="G204" s="102"/>
      <c r="H204" s="102"/>
      <c r="M204" s="11"/>
      <c r="N204" s="11"/>
      <c r="O204" s="11"/>
      <c r="P204" s="11"/>
      <c r="Q204" s="11"/>
      <c r="R204" s="11"/>
      <c r="S204" s="11"/>
      <c r="T204" s="11"/>
      <c r="U204" s="11"/>
      <c r="V204" s="68"/>
      <c r="W204" s="11"/>
    </row>
    <row r="205" spans="1:23" s="18" customFormat="1">
      <c r="A205" s="11"/>
      <c r="B205" s="16"/>
      <c r="C205" s="16"/>
      <c r="D205" s="28"/>
      <c r="E205" s="28"/>
      <c r="F205" s="101"/>
      <c r="G205" s="102"/>
      <c r="H205" s="102"/>
      <c r="M205" s="11"/>
      <c r="N205" s="11"/>
      <c r="O205" s="11"/>
      <c r="P205" s="11"/>
      <c r="Q205" s="11"/>
      <c r="R205" s="11"/>
      <c r="S205" s="11"/>
      <c r="T205" s="11"/>
      <c r="U205" s="11"/>
      <c r="V205" s="68"/>
      <c r="W205" s="11"/>
    </row>
    <row r="206" spans="1:23" s="18" customFormat="1">
      <c r="A206" s="11"/>
      <c r="B206" s="16"/>
      <c r="C206" s="16"/>
      <c r="D206" s="28"/>
      <c r="E206" s="28"/>
      <c r="F206" s="101"/>
      <c r="G206" s="102"/>
      <c r="H206" s="102"/>
      <c r="M206" s="11"/>
      <c r="N206" s="11"/>
      <c r="O206" s="11"/>
      <c r="P206" s="11"/>
      <c r="Q206" s="11"/>
      <c r="R206" s="11"/>
      <c r="S206" s="11"/>
      <c r="T206" s="11"/>
      <c r="U206" s="11"/>
      <c r="V206" s="68"/>
      <c r="W206" s="11"/>
    </row>
    <row r="207" spans="1:23" s="18" customFormat="1">
      <c r="A207" s="11"/>
      <c r="B207" s="16"/>
      <c r="C207" s="16"/>
      <c r="D207" s="28"/>
      <c r="E207" s="28"/>
      <c r="F207" s="101"/>
      <c r="G207" s="102"/>
      <c r="H207" s="102"/>
      <c r="M207" s="11"/>
      <c r="N207" s="11"/>
      <c r="O207" s="11"/>
      <c r="P207" s="11"/>
      <c r="Q207" s="11"/>
      <c r="R207" s="11"/>
      <c r="S207" s="11"/>
      <c r="T207" s="11"/>
      <c r="U207" s="11"/>
      <c r="V207" s="68"/>
      <c r="W207" s="11"/>
    </row>
    <row r="208" spans="1:23" s="18" customFormat="1">
      <c r="A208" s="11"/>
      <c r="B208" s="16"/>
      <c r="C208" s="16"/>
      <c r="D208" s="28"/>
      <c r="E208" s="28"/>
      <c r="F208" s="101"/>
      <c r="G208" s="102"/>
      <c r="H208" s="102"/>
      <c r="M208" s="11"/>
      <c r="N208" s="11"/>
      <c r="O208" s="11"/>
      <c r="P208" s="11"/>
      <c r="Q208" s="11"/>
      <c r="R208" s="11"/>
      <c r="S208" s="11"/>
      <c r="T208" s="11"/>
      <c r="U208" s="11"/>
      <c r="V208" s="68"/>
      <c r="W208" s="11"/>
    </row>
    <row r="209" spans="1:23" s="18" customFormat="1">
      <c r="A209" s="11"/>
      <c r="B209" s="16"/>
      <c r="C209" s="16"/>
      <c r="D209" s="28"/>
      <c r="E209" s="28"/>
      <c r="F209" s="101"/>
      <c r="G209" s="102"/>
      <c r="H209" s="102"/>
      <c r="M209" s="11"/>
      <c r="N209" s="11"/>
      <c r="O209" s="11"/>
      <c r="P209" s="11"/>
      <c r="Q209" s="11"/>
      <c r="R209" s="11"/>
      <c r="S209" s="11"/>
      <c r="T209" s="11"/>
      <c r="U209" s="11"/>
      <c r="V209" s="68"/>
      <c r="W209" s="11"/>
    </row>
    <row r="210" spans="1:23" s="18" customFormat="1">
      <c r="A210" s="11"/>
      <c r="B210" s="16"/>
      <c r="C210" s="16"/>
      <c r="D210" s="28"/>
      <c r="E210" s="28"/>
      <c r="F210" s="101"/>
      <c r="G210" s="102"/>
      <c r="H210" s="102"/>
      <c r="M210" s="11"/>
      <c r="N210" s="11"/>
      <c r="O210" s="11"/>
      <c r="P210" s="11"/>
      <c r="Q210" s="11"/>
      <c r="R210" s="11"/>
      <c r="S210" s="11"/>
      <c r="T210" s="11"/>
      <c r="U210" s="11"/>
      <c r="V210" s="68"/>
      <c r="W210" s="11"/>
    </row>
    <row r="211" spans="1:23" s="18" customFormat="1">
      <c r="A211" s="11"/>
      <c r="B211" s="16"/>
      <c r="C211" s="16"/>
      <c r="D211" s="28"/>
      <c r="E211" s="28"/>
      <c r="F211" s="101"/>
      <c r="G211" s="102"/>
      <c r="H211" s="102"/>
      <c r="M211" s="11"/>
      <c r="N211" s="11"/>
      <c r="O211" s="11"/>
      <c r="P211" s="11"/>
      <c r="Q211" s="11"/>
      <c r="R211" s="11"/>
      <c r="S211" s="11"/>
      <c r="T211" s="11"/>
      <c r="U211" s="11"/>
      <c r="V211" s="68"/>
      <c r="W211" s="11"/>
    </row>
    <row r="212" spans="1:23" s="18" customFormat="1">
      <c r="A212" s="11"/>
      <c r="B212" s="16"/>
      <c r="C212" s="16"/>
      <c r="D212" s="28"/>
      <c r="E212" s="28"/>
      <c r="F212" s="101"/>
      <c r="G212" s="102"/>
      <c r="H212" s="102"/>
      <c r="M212" s="11"/>
      <c r="N212" s="11"/>
      <c r="O212" s="11"/>
      <c r="P212" s="11"/>
      <c r="Q212" s="11"/>
      <c r="R212" s="11"/>
      <c r="S212" s="11"/>
      <c r="T212" s="11"/>
      <c r="U212" s="11"/>
      <c r="V212" s="68"/>
      <c r="W212" s="11"/>
    </row>
    <row r="213" spans="1:23" s="18" customFormat="1">
      <c r="A213" s="11"/>
      <c r="B213" s="16"/>
      <c r="C213" s="16"/>
      <c r="D213" s="28"/>
      <c r="E213" s="28"/>
      <c r="F213" s="101"/>
      <c r="G213" s="102"/>
      <c r="H213" s="102"/>
      <c r="M213" s="11"/>
      <c r="N213" s="11"/>
      <c r="O213" s="11"/>
      <c r="P213" s="11"/>
      <c r="Q213" s="11"/>
      <c r="R213" s="11"/>
      <c r="S213" s="11"/>
      <c r="T213" s="11"/>
      <c r="U213" s="11"/>
      <c r="V213" s="68"/>
      <c r="W213" s="11"/>
    </row>
    <row r="214" spans="1:23" s="18" customFormat="1">
      <c r="A214" s="11"/>
      <c r="B214" s="16"/>
      <c r="C214" s="16"/>
      <c r="D214" s="28"/>
      <c r="E214" s="28"/>
      <c r="F214" s="101"/>
      <c r="G214" s="102"/>
      <c r="H214" s="102"/>
      <c r="M214" s="11"/>
      <c r="N214" s="11"/>
      <c r="O214" s="11"/>
      <c r="P214" s="11"/>
      <c r="Q214" s="11"/>
      <c r="R214" s="11"/>
      <c r="S214" s="11"/>
      <c r="T214" s="11"/>
      <c r="U214" s="11"/>
      <c r="V214" s="68"/>
      <c r="W214" s="11"/>
    </row>
    <row r="215" spans="1:23" s="18" customFormat="1">
      <c r="A215" s="11"/>
      <c r="B215" s="16"/>
      <c r="C215" s="16"/>
      <c r="D215" s="28"/>
      <c r="E215" s="28"/>
      <c r="F215" s="101"/>
      <c r="G215" s="102"/>
      <c r="H215" s="102"/>
      <c r="M215" s="11"/>
      <c r="N215" s="11"/>
      <c r="O215" s="11"/>
      <c r="P215" s="11"/>
      <c r="Q215" s="11"/>
      <c r="R215" s="11"/>
      <c r="S215" s="11"/>
      <c r="T215" s="11"/>
      <c r="U215" s="11"/>
      <c r="V215" s="68"/>
      <c r="W215" s="11"/>
    </row>
    <row r="216" spans="1:23" s="18" customFormat="1">
      <c r="A216" s="11"/>
      <c r="B216" s="16"/>
      <c r="C216" s="16"/>
      <c r="D216" s="28"/>
      <c r="E216" s="28"/>
      <c r="F216" s="101"/>
      <c r="G216" s="102"/>
      <c r="H216" s="102"/>
      <c r="M216" s="11"/>
      <c r="N216" s="11"/>
      <c r="O216" s="11"/>
      <c r="P216" s="11"/>
      <c r="Q216" s="11"/>
      <c r="R216" s="11"/>
      <c r="S216" s="11"/>
      <c r="T216" s="11"/>
      <c r="U216" s="11"/>
      <c r="V216" s="68"/>
      <c r="W216" s="11"/>
    </row>
    <row r="217" spans="1:23" s="18" customFormat="1">
      <c r="A217" s="11"/>
      <c r="B217" s="16"/>
      <c r="C217" s="16"/>
      <c r="D217" s="28"/>
      <c r="E217" s="28"/>
      <c r="F217" s="101"/>
      <c r="G217" s="102"/>
      <c r="H217" s="102"/>
      <c r="M217" s="11"/>
      <c r="N217" s="11"/>
      <c r="O217" s="11"/>
      <c r="P217" s="11"/>
      <c r="Q217" s="11"/>
      <c r="R217" s="11"/>
      <c r="S217" s="11"/>
      <c r="T217" s="11"/>
      <c r="U217" s="11"/>
      <c r="V217" s="68"/>
      <c r="W217" s="11"/>
    </row>
    <row r="218" spans="1:23" s="18" customFormat="1">
      <c r="A218" s="11"/>
      <c r="B218" s="16"/>
      <c r="C218" s="16"/>
      <c r="D218" s="28"/>
      <c r="E218" s="28"/>
      <c r="F218" s="101"/>
      <c r="G218" s="102"/>
      <c r="H218" s="102"/>
      <c r="M218" s="11"/>
      <c r="N218" s="11"/>
      <c r="O218" s="11"/>
      <c r="P218" s="11"/>
      <c r="Q218" s="11"/>
      <c r="R218" s="11"/>
      <c r="S218" s="11"/>
      <c r="T218" s="11"/>
      <c r="U218" s="11"/>
      <c r="V218" s="68"/>
      <c r="W218" s="11"/>
    </row>
    <row r="219" spans="1:23" s="18" customFormat="1">
      <c r="A219" s="11"/>
      <c r="B219" s="16"/>
      <c r="C219" s="16"/>
      <c r="D219" s="28"/>
      <c r="E219" s="28"/>
      <c r="F219" s="101"/>
      <c r="G219" s="102"/>
      <c r="H219" s="102"/>
      <c r="M219" s="11"/>
      <c r="N219" s="11"/>
      <c r="O219" s="11"/>
      <c r="P219" s="11"/>
      <c r="Q219" s="11"/>
      <c r="R219" s="11"/>
      <c r="S219" s="11"/>
      <c r="T219" s="11"/>
      <c r="U219" s="11"/>
      <c r="V219" s="68"/>
      <c r="W219" s="11"/>
    </row>
    <row r="220" spans="1:23" s="18" customFormat="1">
      <c r="A220" s="11"/>
      <c r="B220" s="16"/>
      <c r="C220" s="16"/>
      <c r="D220" s="28"/>
      <c r="E220" s="28"/>
      <c r="F220" s="101"/>
      <c r="G220" s="102"/>
      <c r="H220" s="102"/>
      <c r="M220" s="11"/>
      <c r="N220" s="11"/>
      <c r="O220" s="11"/>
      <c r="P220" s="11"/>
      <c r="Q220" s="11"/>
      <c r="R220" s="11"/>
      <c r="S220" s="11"/>
      <c r="T220" s="11"/>
      <c r="U220" s="11"/>
      <c r="V220" s="68"/>
      <c r="W220" s="11"/>
    </row>
    <row r="221" spans="1:23" s="18" customFormat="1">
      <c r="A221" s="11"/>
      <c r="B221" s="16"/>
      <c r="C221" s="16"/>
      <c r="D221" s="28"/>
      <c r="E221" s="28"/>
      <c r="F221" s="101"/>
      <c r="G221" s="102"/>
      <c r="H221" s="102"/>
      <c r="M221" s="11"/>
      <c r="N221" s="11"/>
      <c r="O221" s="11"/>
      <c r="P221" s="11"/>
      <c r="Q221" s="11"/>
      <c r="R221" s="11"/>
      <c r="S221" s="11"/>
      <c r="T221" s="11"/>
      <c r="U221" s="11"/>
      <c r="V221" s="68"/>
      <c r="W221" s="11"/>
    </row>
    <row r="222" spans="1:23" s="18" customFormat="1">
      <c r="A222" s="11"/>
      <c r="B222" s="16"/>
      <c r="C222" s="16"/>
      <c r="D222" s="28"/>
      <c r="E222" s="28"/>
      <c r="F222" s="101"/>
      <c r="G222" s="102"/>
      <c r="H222" s="102"/>
      <c r="M222" s="11"/>
      <c r="N222" s="11"/>
      <c r="O222" s="11"/>
      <c r="P222" s="11"/>
      <c r="Q222" s="11"/>
      <c r="R222" s="11"/>
      <c r="S222" s="11"/>
      <c r="T222" s="11"/>
      <c r="U222" s="11"/>
      <c r="V222" s="68"/>
      <c r="W222" s="11"/>
    </row>
    <row r="223" spans="1:23" s="18" customFormat="1">
      <c r="A223" s="11"/>
      <c r="B223" s="16"/>
      <c r="C223" s="16"/>
      <c r="D223" s="28"/>
      <c r="E223" s="28"/>
      <c r="F223" s="101"/>
      <c r="G223" s="102"/>
      <c r="H223" s="102"/>
      <c r="M223" s="11"/>
      <c r="N223" s="11"/>
      <c r="O223" s="11"/>
      <c r="P223" s="11"/>
      <c r="Q223" s="11"/>
      <c r="R223" s="11"/>
      <c r="S223" s="11"/>
      <c r="T223" s="11"/>
      <c r="U223" s="11"/>
      <c r="V223" s="68"/>
      <c r="W223" s="11"/>
    </row>
    <row r="224" spans="1:23" s="18" customFormat="1">
      <c r="A224" s="11"/>
      <c r="B224" s="16"/>
      <c r="C224" s="16"/>
      <c r="D224" s="28"/>
      <c r="E224" s="28"/>
      <c r="F224" s="101"/>
      <c r="G224" s="102"/>
      <c r="H224" s="102"/>
      <c r="M224" s="11"/>
      <c r="N224" s="11"/>
      <c r="O224" s="11"/>
      <c r="P224" s="11"/>
      <c r="Q224" s="11"/>
      <c r="R224" s="11"/>
      <c r="S224" s="11"/>
      <c r="T224" s="11"/>
      <c r="U224" s="11"/>
      <c r="V224" s="68"/>
      <c r="W224" s="11"/>
    </row>
    <row r="225" spans="1:23" s="18" customFormat="1">
      <c r="A225" s="11"/>
      <c r="B225" s="16"/>
      <c r="C225" s="16"/>
      <c r="D225" s="28"/>
      <c r="E225" s="28"/>
      <c r="F225" s="101"/>
      <c r="G225" s="102"/>
      <c r="H225" s="102"/>
      <c r="M225" s="11"/>
      <c r="N225" s="11"/>
      <c r="O225" s="11"/>
      <c r="P225" s="11"/>
      <c r="Q225" s="11"/>
      <c r="R225" s="11"/>
      <c r="S225" s="11"/>
      <c r="T225" s="11"/>
      <c r="U225" s="11"/>
      <c r="V225" s="68"/>
      <c r="W225" s="11"/>
    </row>
    <row r="226" spans="1:23" s="18" customFormat="1">
      <c r="A226" s="11"/>
      <c r="B226" s="16"/>
      <c r="C226" s="16"/>
      <c r="D226" s="28"/>
      <c r="E226" s="28"/>
      <c r="F226" s="101"/>
      <c r="G226" s="102"/>
      <c r="H226" s="102"/>
      <c r="M226" s="11"/>
      <c r="N226" s="11"/>
      <c r="O226" s="11"/>
      <c r="P226" s="11"/>
      <c r="Q226" s="11"/>
      <c r="R226" s="11"/>
      <c r="S226" s="11"/>
      <c r="T226" s="11"/>
      <c r="U226" s="11"/>
      <c r="V226" s="68"/>
      <c r="W226" s="11"/>
    </row>
    <row r="227" spans="1:23" s="18" customFormat="1">
      <c r="A227" s="11"/>
      <c r="B227" s="16"/>
      <c r="C227" s="16"/>
      <c r="D227" s="28"/>
      <c r="E227" s="28"/>
      <c r="F227" s="101"/>
      <c r="G227" s="102"/>
      <c r="H227" s="102"/>
      <c r="M227" s="11"/>
      <c r="N227" s="11"/>
      <c r="O227" s="11"/>
      <c r="P227" s="11"/>
      <c r="Q227" s="11"/>
      <c r="R227" s="11"/>
      <c r="S227" s="11"/>
      <c r="T227" s="11"/>
      <c r="U227" s="11"/>
      <c r="V227" s="68"/>
      <c r="W227" s="11"/>
    </row>
    <row r="228" spans="1:23" s="18" customFormat="1">
      <c r="A228" s="11"/>
      <c r="B228" s="16"/>
      <c r="C228" s="16"/>
      <c r="D228" s="28"/>
      <c r="E228" s="28"/>
      <c r="F228" s="101"/>
      <c r="G228" s="102"/>
      <c r="H228" s="102"/>
      <c r="M228" s="11"/>
      <c r="N228" s="11"/>
      <c r="O228" s="11"/>
      <c r="P228" s="11"/>
      <c r="Q228" s="11"/>
      <c r="R228" s="11"/>
      <c r="S228" s="11"/>
      <c r="T228" s="11"/>
      <c r="U228" s="11"/>
      <c r="V228" s="68"/>
      <c r="W228" s="11"/>
    </row>
    <row r="229" spans="1:23" s="18" customFormat="1">
      <c r="A229" s="11"/>
      <c r="B229" s="16"/>
      <c r="C229" s="16"/>
      <c r="D229" s="28"/>
      <c r="E229" s="28"/>
      <c r="F229" s="101"/>
      <c r="G229" s="102"/>
      <c r="H229" s="102"/>
      <c r="M229" s="11"/>
      <c r="N229" s="11"/>
      <c r="O229" s="11"/>
      <c r="P229" s="11"/>
      <c r="Q229" s="11"/>
      <c r="R229" s="11"/>
      <c r="S229" s="11"/>
      <c r="T229" s="11"/>
      <c r="U229" s="11"/>
      <c r="V229" s="68"/>
      <c r="W229" s="11"/>
    </row>
    <row r="230" spans="1:23" s="18" customFormat="1">
      <c r="A230" s="11"/>
      <c r="B230" s="16"/>
      <c r="C230" s="16"/>
      <c r="D230" s="28"/>
      <c r="E230" s="28"/>
      <c r="F230" s="101"/>
      <c r="G230" s="102"/>
      <c r="H230" s="102"/>
      <c r="M230" s="11"/>
      <c r="N230" s="11"/>
      <c r="O230" s="11"/>
      <c r="P230" s="11"/>
      <c r="Q230" s="11"/>
      <c r="R230" s="11"/>
      <c r="S230" s="11"/>
      <c r="T230" s="11"/>
      <c r="U230" s="11"/>
      <c r="V230" s="68"/>
      <c r="W230" s="11"/>
    </row>
    <row r="231" spans="1:23" s="18" customFormat="1">
      <c r="A231" s="11"/>
      <c r="B231" s="16"/>
      <c r="C231" s="16"/>
      <c r="D231" s="28"/>
      <c r="E231" s="28"/>
      <c r="F231" s="101"/>
      <c r="G231" s="102"/>
      <c r="H231" s="102"/>
      <c r="M231" s="11"/>
      <c r="N231" s="11"/>
      <c r="O231" s="11"/>
      <c r="P231" s="11"/>
      <c r="Q231" s="11"/>
      <c r="R231" s="11"/>
      <c r="S231" s="11"/>
      <c r="T231" s="11"/>
      <c r="U231" s="11"/>
      <c r="V231" s="68"/>
      <c r="W231" s="11"/>
    </row>
    <row r="232" spans="1:23" s="18" customFormat="1">
      <c r="A232" s="11"/>
      <c r="B232" s="16"/>
      <c r="C232" s="16"/>
      <c r="D232" s="28"/>
      <c r="E232" s="28"/>
      <c r="F232" s="101"/>
      <c r="G232" s="102"/>
      <c r="H232" s="102"/>
      <c r="M232" s="11"/>
      <c r="N232" s="11"/>
      <c r="O232" s="11"/>
      <c r="P232" s="11"/>
      <c r="Q232" s="11"/>
      <c r="R232" s="11"/>
      <c r="S232" s="11"/>
      <c r="T232" s="11"/>
      <c r="U232" s="11"/>
      <c r="V232" s="68"/>
      <c r="W232" s="11"/>
    </row>
    <row r="233" spans="1:23" s="18" customFormat="1">
      <c r="A233" s="11"/>
      <c r="B233" s="16"/>
      <c r="C233" s="16"/>
      <c r="D233" s="28"/>
      <c r="E233" s="28"/>
      <c r="F233" s="101"/>
      <c r="G233" s="102"/>
      <c r="H233" s="102"/>
      <c r="M233" s="11"/>
      <c r="N233" s="11"/>
      <c r="O233" s="11"/>
      <c r="P233" s="11"/>
      <c r="Q233" s="11"/>
      <c r="R233" s="11"/>
      <c r="S233" s="11"/>
      <c r="T233" s="11"/>
      <c r="U233" s="11"/>
      <c r="V233" s="68"/>
      <c r="W233" s="11"/>
    </row>
    <row r="234" spans="1:23" s="18" customFormat="1">
      <c r="A234" s="11"/>
      <c r="B234" s="16"/>
      <c r="C234" s="16"/>
      <c r="D234" s="28"/>
      <c r="E234" s="28"/>
      <c r="F234" s="101"/>
      <c r="G234" s="102"/>
      <c r="H234" s="102"/>
      <c r="M234" s="11"/>
      <c r="N234" s="11"/>
      <c r="O234" s="11"/>
      <c r="P234" s="11"/>
      <c r="Q234" s="11"/>
      <c r="R234" s="11"/>
      <c r="S234" s="11"/>
      <c r="T234" s="11"/>
      <c r="U234" s="11"/>
      <c r="V234" s="68"/>
      <c r="W234" s="11"/>
    </row>
    <row r="235" spans="1:23" s="18" customFormat="1">
      <c r="A235" s="11"/>
      <c r="B235" s="16"/>
      <c r="C235" s="16"/>
      <c r="D235" s="28"/>
      <c r="E235" s="28"/>
      <c r="F235" s="101"/>
      <c r="G235" s="102"/>
      <c r="H235" s="102"/>
      <c r="M235" s="11"/>
      <c r="N235" s="11"/>
      <c r="O235" s="11"/>
      <c r="P235" s="11"/>
      <c r="Q235" s="11"/>
      <c r="R235" s="11"/>
      <c r="S235" s="11"/>
      <c r="T235" s="11"/>
      <c r="U235" s="11"/>
      <c r="V235" s="68"/>
      <c r="W235" s="11"/>
    </row>
    <row r="236" spans="1:23" s="18" customFormat="1">
      <c r="A236" s="11"/>
      <c r="B236" s="16"/>
      <c r="C236" s="16"/>
      <c r="D236" s="28"/>
      <c r="E236" s="28"/>
      <c r="F236" s="101"/>
      <c r="G236" s="102"/>
      <c r="H236" s="102"/>
      <c r="M236" s="11"/>
      <c r="N236" s="11"/>
      <c r="O236" s="11"/>
      <c r="P236" s="11"/>
      <c r="Q236" s="11"/>
      <c r="R236" s="11"/>
      <c r="S236" s="11"/>
      <c r="T236" s="11"/>
      <c r="U236" s="11"/>
      <c r="V236" s="68"/>
      <c r="W236" s="11"/>
    </row>
    <row r="237" spans="1:23" s="18" customFormat="1">
      <c r="A237" s="11"/>
      <c r="B237" s="16"/>
      <c r="C237" s="16"/>
      <c r="D237" s="28"/>
      <c r="E237" s="28"/>
      <c r="F237" s="101"/>
      <c r="G237" s="102"/>
      <c r="H237" s="102"/>
      <c r="M237" s="11"/>
      <c r="N237" s="11"/>
      <c r="O237" s="11"/>
      <c r="P237" s="11"/>
      <c r="Q237" s="11"/>
      <c r="R237" s="11"/>
      <c r="S237" s="11"/>
      <c r="T237" s="11"/>
      <c r="U237" s="11"/>
      <c r="V237" s="68"/>
      <c r="W237" s="11"/>
    </row>
    <row r="238" spans="1:23" s="18" customFormat="1">
      <c r="A238" s="11"/>
      <c r="B238" s="16"/>
      <c r="C238" s="16"/>
      <c r="D238" s="28"/>
      <c r="E238" s="28"/>
      <c r="F238" s="101"/>
      <c r="G238" s="102"/>
      <c r="H238" s="102"/>
      <c r="M238" s="11"/>
      <c r="N238" s="11"/>
      <c r="O238" s="11"/>
      <c r="P238" s="11"/>
      <c r="Q238" s="11"/>
      <c r="R238" s="11"/>
      <c r="S238" s="11"/>
      <c r="T238" s="11"/>
      <c r="U238" s="11"/>
      <c r="V238" s="68"/>
      <c r="W238" s="11"/>
    </row>
    <row r="239" spans="1:23" s="18" customFormat="1">
      <c r="A239" s="11"/>
      <c r="B239" s="16"/>
      <c r="C239" s="16"/>
      <c r="D239" s="28"/>
      <c r="E239" s="28"/>
      <c r="F239" s="101"/>
      <c r="G239" s="102"/>
      <c r="H239" s="102"/>
      <c r="M239" s="11"/>
      <c r="N239" s="11"/>
      <c r="O239" s="11"/>
      <c r="P239" s="11"/>
      <c r="Q239" s="11"/>
      <c r="R239" s="11"/>
      <c r="S239" s="11"/>
      <c r="T239" s="11"/>
      <c r="U239" s="11"/>
      <c r="V239" s="68"/>
      <c r="W239" s="11"/>
    </row>
    <row r="240" spans="1:23" s="18" customFormat="1">
      <c r="A240" s="11"/>
      <c r="B240" s="16"/>
      <c r="C240" s="16"/>
      <c r="D240" s="28"/>
      <c r="E240" s="28"/>
      <c r="F240" s="101"/>
      <c r="G240" s="102"/>
      <c r="H240" s="102"/>
      <c r="M240" s="11"/>
      <c r="N240" s="11"/>
      <c r="O240" s="11"/>
      <c r="P240" s="11"/>
      <c r="Q240" s="11"/>
      <c r="R240" s="11"/>
      <c r="S240" s="11"/>
      <c r="T240" s="11"/>
      <c r="U240" s="11"/>
      <c r="V240" s="68"/>
      <c r="W240" s="11"/>
    </row>
    <row r="241" spans="1:23" s="18" customFormat="1">
      <c r="A241" s="11"/>
      <c r="B241" s="16"/>
      <c r="C241" s="16"/>
      <c r="D241" s="28"/>
      <c r="E241" s="28"/>
      <c r="F241" s="101"/>
      <c r="G241" s="102"/>
      <c r="H241" s="102"/>
      <c r="M241" s="11"/>
      <c r="N241" s="11"/>
      <c r="O241" s="11"/>
      <c r="P241" s="11"/>
      <c r="Q241" s="11"/>
      <c r="R241" s="11"/>
      <c r="S241" s="11"/>
      <c r="T241" s="11"/>
      <c r="U241" s="11"/>
      <c r="V241" s="68"/>
      <c r="W241" s="11"/>
    </row>
    <row r="242" spans="1:23" s="18" customFormat="1">
      <c r="A242" s="11"/>
      <c r="B242" s="16"/>
      <c r="C242" s="16"/>
      <c r="D242" s="28"/>
      <c r="E242" s="28"/>
      <c r="F242" s="101"/>
      <c r="G242" s="102"/>
      <c r="H242" s="102"/>
      <c r="M242" s="11"/>
      <c r="N242" s="11"/>
      <c r="O242" s="11"/>
      <c r="P242" s="11"/>
      <c r="Q242" s="11"/>
      <c r="R242" s="11"/>
      <c r="S242" s="11"/>
      <c r="T242" s="11"/>
      <c r="U242" s="11"/>
      <c r="V242" s="68"/>
      <c r="W242" s="11"/>
    </row>
    <row r="243" spans="1:23" s="18" customFormat="1">
      <c r="A243" s="11"/>
      <c r="B243" s="16"/>
      <c r="C243" s="16"/>
      <c r="D243" s="28"/>
      <c r="E243" s="28"/>
      <c r="F243" s="101"/>
      <c r="G243" s="102"/>
      <c r="H243" s="102"/>
      <c r="M243" s="11"/>
      <c r="N243" s="11"/>
      <c r="O243" s="11"/>
      <c r="P243" s="11"/>
      <c r="Q243" s="11"/>
      <c r="R243" s="11"/>
      <c r="S243" s="11"/>
      <c r="T243" s="11"/>
      <c r="U243" s="11"/>
      <c r="V243" s="68"/>
      <c r="W243" s="11"/>
    </row>
    <row r="244" spans="1:23" s="18" customFormat="1">
      <c r="A244" s="11"/>
      <c r="B244" s="16"/>
      <c r="C244" s="16"/>
      <c r="D244" s="28"/>
      <c r="E244" s="28"/>
      <c r="F244" s="101"/>
      <c r="G244" s="102"/>
      <c r="H244" s="102"/>
      <c r="M244" s="11"/>
      <c r="N244" s="11"/>
      <c r="O244" s="11"/>
      <c r="P244" s="11"/>
      <c r="Q244" s="11"/>
      <c r="R244" s="11"/>
      <c r="S244" s="11"/>
      <c r="T244" s="11"/>
      <c r="U244" s="11"/>
      <c r="V244" s="68"/>
      <c r="W244" s="11"/>
    </row>
    <row r="245" spans="1:23" s="18" customFormat="1">
      <c r="A245" s="11"/>
      <c r="B245" s="16"/>
      <c r="C245" s="16"/>
      <c r="D245" s="28"/>
      <c r="E245" s="28"/>
      <c r="F245" s="101"/>
      <c r="G245" s="102"/>
      <c r="H245" s="102"/>
      <c r="M245" s="11"/>
      <c r="N245" s="11"/>
      <c r="O245" s="11"/>
      <c r="P245" s="11"/>
      <c r="Q245" s="11"/>
      <c r="R245" s="11"/>
      <c r="S245" s="11"/>
      <c r="T245" s="11"/>
      <c r="U245" s="11"/>
      <c r="V245" s="68"/>
      <c r="W245" s="11"/>
    </row>
    <row r="246" spans="1:23" s="18" customFormat="1">
      <c r="A246" s="11"/>
      <c r="B246" s="16"/>
      <c r="C246" s="16"/>
      <c r="D246" s="28"/>
      <c r="E246" s="28"/>
      <c r="F246" s="101"/>
      <c r="G246" s="102"/>
      <c r="H246" s="102"/>
      <c r="M246" s="11"/>
      <c r="N246" s="11"/>
      <c r="O246" s="11"/>
      <c r="P246" s="11"/>
      <c r="Q246" s="11"/>
      <c r="R246" s="11"/>
      <c r="S246" s="11"/>
      <c r="T246" s="11"/>
      <c r="U246" s="11"/>
      <c r="V246" s="68"/>
      <c r="W246" s="11"/>
    </row>
    <row r="247" spans="1:23" s="18" customFormat="1">
      <c r="A247" s="11"/>
      <c r="B247" s="16"/>
      <c r="C247" s="16"/>
      <c r="D247" s="28"/>
      <c r="E247" s="28"/>
      <c r="F247" s="101"/>
      <c r="G247" s="102"/>
      <c r="H247" s="102"/>
      <c r="M247" s="11"/>
      <c r="N247" s="11"/>
      <c r="O247" s="11"/>
      <c r="P247" s="11"/>
      <c r="Q247" s="11"/>
      <c r="R247" s="11"/>
      <c r="S247" s="11"/>
      <c r="T247" s="11"/>
      <c r="U247" s="11"/>
      <c r="V247" s="68"/>
      <c r="W247" s="11"/>
    </row>
    <row r="248" spans="1:23" s="18" customFormat="1">
      <c r="A248" s="11"/>
      <c r="B248" s="16"/>
      <c r="C248" s="16"/>
      <c r="D248" s="28"/>
      <c r="E248" s="28"/>
      <c r="F248" s="101"/>
      <c r="G248" s="102"/>
      <c r="H248" s="102"/>
      <c r="M248" s="11"/>
      <c r="N248" s="11"/>
      <c r="O248" s="11"/>
      <c r="P248" s="11"/>
      <c r="Q248" s="11"/>
      <c r="R248" s="11"/>
      <c r="S248" s="11"/>
      <c r="T248" s="11"/>
      <c r="U248" s="11"/>
      <c r="V248" s="68"/>
      <c r="W248" s="11"/>
    </row>
    <row r="249" spans="1:23" s="18" customFormat="1">
      <c r="A249" s="11"/>
      <c r="B249" s="16"/>
      <c r="C249" s="16"/>
      <c r="D249" s="28"/>
      <c r="E249" s="28"/>
      <c r="F249" s="101"/>
      <c r="G249" s="102"/>
      <c r="H249" s="102"/>
      <c r="M249" s="11"/>
      <c r="N249" s="11"/>
      <c r="O249" s="11"/>
      <c r="P249" s="11"/>
      <c r="Q249" s="11"/>
      <c r="R249" s="11"/>
      <c r="S249" s="11"/>
      <c r="T249" s="11"/>
      <c r="U249" s="11"/>
      <c r="V249" s="68"/>
      <c r="W249" s="11"/>
    </row>
    <row r="250" spans="1:23" s="18" customFormat="1">
      <c r="A250" s="11"/>
      <c r="B250" s="16"/>
      <c r="C250" s="16"/>
      <c r="D250" s="28"/>
      <c r="E250" s="28"/>
      <c r="F250" s="101"/>
      <c r="G250" s="102"/>
      <c r="H250" s="102"/>
      <c r="M250" s="11"/>
      <c r="N250" s="11"/>
      <c r="O250" s="11"/>
      <c r="P250" s="11"/>
      <c r="Q250" s="11"/>
      <c r="R250" s="11"/>
      <c r="S250" s="11"/>
      <c r="T250" s="11"/>
      <c r="U250" s="11"/>
      <c r="V250" s="68"/>
      <c r="W250" s="11"/>
    </row>
    <row r="251" spans="1:23" s="18" customFormat="1">
      <c r="A251" s="11"/>
      <c r="B251" s="16"/>
      <c r="C251" s="16"/>
      <c r="D251" s="28"/>
      <c r="E251" s="28"/>
      <c r="F251" s="101"/>
      <c r="G251" s="102"/>
      <c r="H251" s="102"/>
      <c r="M251" s="11"/>
      <c r="N251" s="11"/>
      <c r="O251" s="11"/>
      <c r="P251" s="11"/>
      <c r="Q251" s="11"/>
      <c r="R251" s="11"/>
      <c r="S251" s="11"/>
      <c r="T251" s="11"/>
      <c r="U251" s="11"/>
      <c r="V251" s="68"/>
      <c r="W251" s="11"/>
    </row>
    <row r="252" spans="1:23">
      <c r="B252" s="16"/>
      <c r="C252" s="16"/>
      <c r="D252" s="28"/>
      <c r="E252" s="28"/>
      <c r="F252" s="101"/>
    </row>
    <row r="253" spans="1:23">
      <c r="B253" s="16"/>
      <c r="C253" s="16"/>
      <c r="D253" s="28"/>
      <c r="E253" s="28"/>
      <c r="F253" s="101"/>
    </row>
    <row r="254" spans="1:23">
      <c r="B254" s="16"/>
      <c r="C254" s="16"/>
      <c r="D254" s="28"/>
      <c r="E254" s="28"/>
      <c r="F254" s="101"/>
    </row>
  </sheetData>
  <sheetProtection insertRows="0" deleteRows="0"/>
  <protectedRanges>
    <protectedRange sqref="K32:Q1048576 K29:N31 P25:Q27 K25:N27 P29:Q31 V29:V1048576 V1:V15 K1:Q24 V22:V27" name="Obseg1"/>
    <protectedRange sqref="N28:Q28 V28" name="Obseg1_1_1"/>
    <protectedRange sqref="K28:M28" name="Obseg1_2_1"/>
  </protectedRanges>
  <mergeCells count="9">
    <mergeCell ref="B13:L13"/>
    <mergeCell ref="A28:M28"/>
    <mergeCell ref="D2:K2"/>
    <mergeCell ref="D3:K3"/>
    <mergeCell ref="D6:K6"/>
    <mergeCell ref="D7:K7"/>
    <mergeCell ref="D8:K8"/>
    <mergeCell ref="D9:K9"/>
    <mergeCell ref="B14:C14"/>
  </mergeCells>
  <phoneticPr fontId="31" type="noConversion"/>
  <conditionalFormatting sqref="O27">
    <cfRule type="colorScale" priority="1">
      <colorScale>
        <cfvo type="min"/>
        <cfvo type="max"/>
        <color rgb="FFFCFCFF"/>
        <color rgb="FFF8696B"/>
      </colorScale>
    </cfRule>
  </conditionalFormatting>
  <conditionalFormatting sqref="O31">
    <cfRule type="colorScale" priority="2">
      <colorScale>
        <cfvo type="min"/>
        <cfvo type="max"/>
        <color rgb="FFFCFCFF"/>
        <color rgb="FFF8696B"/>
      </colorScale>
    </cfRule>
  </conditionalFormatting>
  <pageMargins left="0.25" right="0.25" top="0.75" bottom="0.75" header="0.3" footer="0.3"/>
  <pageSetup paperSize="9" scale="65" fitToHeight="0" orientation="landscape" r:id="rId1"/>
  <rowBreaks count="1" manualBreakCount="1">
    <brk id="116" max="11" man="1"/>
  </rowBreaks>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30</vt:i4>
      </vt:variant>
      <vt:variant>
        <vt:lpstr>Imenovani obsegi</vt:lpstr>
      </vt:variant>
      <vt:variant>
        <vt:i4>56</vt:i4>
      </vt:variant>
    </vt:vector>
  </HeadingPairs>
  <TitlesOfParts>
    <vt:vector size="86" baseType="lpstr">
      <vt:lpstr>prva stran</vt:lpstr>
      <vt:lpstr>Navodila za izpolnjevanje</vt:lpstr>
      <vt:lpstr>Ponudbeni pred_rekapitulacija</vt:lpstr>
      <vt:lpstr>1_Rdeče meso</vt:lpstr>
      <vt:lpstr>2_ Mesni izdelki</vt:lpstr>
      <vt:lpstr>3_Perutninsko meso in izdelki</vt:lpstr>
      <vt:lpstr>4_Jajca</vt:lpstr>
      <vt:lpstr>5_Sveže in zamr.ribe</vt:lpstr>
      <vt:lpstr>6_Namaz iz polenovke</vt:lpstr>
      <vt:lpstr>7_Konz.ribji izd.</vt:lpstr>
      <vt:lpstr>8_Sladoledi</vt:lpstr>
      <vt:lpstr>9_Mleko in mlečni izd.</vt:lpstr>
      <vt:lpstr>10_Kruh</vt:lpstr>
      <vt:lpstr>11 Slaščičar.izd.</vt:lpstr>
      <vt:lpstr>12_Zamrz.izdelki iz testa</vt:lpstr>
      <vt:lpstr>13_Testenine</vt:lpstr>
      <vt:lpstr>14_Žita in mlevski izd.</vt:lpstr>
      <vt:lpstr>15_Sveže sadje in zelen.</vt:lpstr>
      <vt:lpstr>16_Konz.sadje in zelenj.</vt:lpstr>
      <vt:lpstr>17_Zamrz.sadje in zelenj.</vt:lpstr>
      <vt:lpstr>18_Sadni sokovi</vt:lpstr>
      <vt:lpstr>19_Splošno prehramb.blago</vt:lpstr>
      <vt:lpstr>20_Dietetična živila</vt:lpstr>
      <vt:lpstr>21_Eko rdeče meso</vt:lpstr>
      <vt:lpstr>22_Eko južno sadje</vt:lpstr>
      <vt:lpstr>23_Eko mlevski izdelki</vt:lpstr>
      <vt:lpstr>24_Eko konz.sadje in zelen.</vt:lpstr>
      <vt:lpstr>25_Eko čaji</vt:lpstr>
      <vt:lpstr>26_Eko sokovi</vt:lpstr>
      <vt:lpstr>27_Eko začimbe</vt:lpstr>
      <vt:lpstr>'1_Rdeče meso'!Področje_tiskanja</vt:lpstr>
      <vt:lpstr>'10_Kruh'!Področje_tiskanja</vt:lpstr>
      <vt:lpstr>'11 Slaščičar.izd.'!Področje_tiskanja</vt:lpstr>
      <vt:lpstr>'12_Zamrz.izdelki iz testa'!Področje_tiskanja</vt:lpstr>
      <vt:lpstr>'13_Testenine'!Področje_tiskanja</vt:lpstr>
      <vt:lpstr>'14_Žita in mlevski izd.'!Področje_tiskanja</vt:lpstr>
      <vt:lpstr>'15_Sveže sadje in zelen.'!Področje_tiskanja</vt:lpstr>
      <vt:lpstr>'16_Konz.sadje in zelenj.'!Področje_tiskanja</vt:lpstr>
      <vt:lpstr>'17_Zamrz.sadje in zelenj.'!Področje_tiskanja</vt:lpstr>
      <vt:lpstr>'18_Sadni sokovi'!Področje_tiskanja</vt:lpstr>
      <vt:lpstr>'19_Splošno prehramb.blago'!Področje_tiskanja</vt:lpstr>
      <vt:lpstr>'2_ Mesni izdelki'!Področje_tiskanja</vt:lpstr>
      <vt:lpstr>'20_Dietetična živila'!Področje_tiskanja</vt:lpstr>
      <vt:lpstr>'21_Eko rdeče meso'!Področje_tiskanja</vt:lpstr>
      <vt:lpstr>'22_Eko južno sadje'!Področje_tiskanja</vt:lpstr>
      <vt:lpstr>'23_Eko mlevski izdelki'!Področje_tiskanja</vt:lpstr>
      <vt:lpstr>'24_Eko konz.sadje in zelen.'!Področje_tiskanja</vt:lpstr>
      <vt:lpstr>'25_Eko čaji'!Področje_tiskanja</vt:lpstr>
      <vt:lpstr>'26_Eko sokovi'!Področje_tiskanja</vt:lpstr>
      <vt:lpstr>'27_Eko začimbe'!Področje_tiskanja</vt:lpstr>
      <vt:lpstr>'3_Perutninsko meso in izdelki'!Področje_tiskanja</vt:lpstr>
      <vt:lpstr>'4_Jajca'!Področje_tiskanja</vt:lpstr>
      <vt:lpstr>'5_Sveže in zamr.ribe'!Področje_tiskanja</vt:lpstr>
      <vt:lpstr>'6_Namaz iz polenovke'!Področje_tiskanja</vt:lpstr>
      <vt:lpstr>'7_Konz.ribji izd.'!Področje_tiskanja</vt:lpstr>
      <vt:lpstr>'8_Sladoledi'!Področje_tiskanja</vt:lpstr>
      <vt:lpstr>'9_Mleko in mlečni izd.'!Področje_tiskanja</vt:lpstr>
      <vt:lpstr>'Navodila za izpolnjevanje'!Področje_tiskanja</vt:lpstr>
      <vt:lpstr>'Ponudbeni pred_rekapitulacija'!Področje_tiskanja</vt:lpstr>
      <vt:lpstr>'1_Rdeče meso'!Tiskanje_naslovov</vt:lpstr>
      <vt:lpstr>'10_Kruh'!Tiskanje_naslovov</vt:lpstr>
      <vt:lpstr>'11 Slaščičar.izd.'!Tiskanje_naslovov</vt:lpstr>
      <vt:lpstr>'12_Zamrz.izdelki iz testa'!Tiskanje_naslovov</vt:lpstr>
      <vt:lpstr>'13_Testenine'!Tiskanje_naslovov</vt:lpstr>
      <vt:lpstr>'14_Žita in mlevski izd.'!Tiskanje_naslovov</vt:lpstr>
      <vt:lpstr>'15_Sveže sadje in zelen.'!Tiskanje_naslovov</vt:lpstr>
      <vt:lpstr>'16_Konz.sadje in zelenj.'!Tiskanje_naslovov</vt:lpstr>
      <vt:lpstr>'17_Zamrz.sadje in zelenj.'!Tiskanje_naslovov</vt:lpstr>
      <vt:lpstr>'18_Sadni sokovi'!Tiskanje_naslovov</vt:lpstr>
      <vt:lpstr>'19_Splošno prehramb.blago'!Tiskanje_naslovov</vt:lpstr>
      <vt:lpstr>'2_ Mesni izdelki'!Tiskanje_naslovov</vt:lpstr>
      <vt:lpstr>'20_Dietetična živila'!Tiskanje_naslovov</vt:lpstr>
      <vt:lpstr>'21_Eko rdeče meso'!Tiskanje_naslovov</vt:lpstr>
      <vt:lpstr>'22_Eko južno sadje'!Tiskanje_naslovov</vt:lpstr>
      <vt:lpstr>'23_Eko mlevski izdelki'!Tiskanje_naslovov</vt:lpstr>
      <vt:lpstr>'24_Eko konz.sadje in zelen.'!Tiskanje_naslovov</vt:lpstr>
      <vt:lpstr>'25_Eko čaji'!Tiskanje_naslovov</vt:lpstr>
      <vt:lpstr>'26_Eko sokovi'!Tiskanje_naslovov</vt:lpstr>
      <vt:lpstr>'27_Eko začimbe'!Tiskanje_naslovov</vt:lpstr>
      <vt:lpstr>'3_Perutninsko meso in izdelki'!Tiskanje_naslovov</vt:lpstr>
      <vt:lpstr>'4_Jajca'!Tiskanje_naslovov</vt:lpstr>
      <vt:lpstr>'5_Sveže in zamr.ribe'!Tiskanje_naslovov</vt:lpstr>
      <vt:lpstr>'6_Namaz iz polenovke'!Tiskanje_naslovov</vt:lpstr>
      <vt:lpstr>'7_Konz.ribji izd.'!Tiskanje_naslovov</vt:lpstr>
      <vt:lpstr>'8_Sladoledi'!Tiskanje_naslovov</vt:lpstr>
      <vt:lpstr>'9_Mleko in mlečni izd.'!Tiskanje_naslovov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Brigita</dc:creator>
  <cp:lastModifiedBy>Uporabnik</cp:lastModifiedBy>
  <cp:lastPrinted>2022-04-13T10:56:00Z</cp:lastPrinted>
  <dcterms:created xsi:type="dcterms:W3CDTF">2012-03-26T14:52:49Z</dcterms:created>
  <dcterms:modified xsi:type="dcterms:W3CDTF">2022-12-05T09:46:09Z</dcterms:modified>
</cp:coreProperties>
</file>